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รายละเอียดประกอบงบ-ปี 63-แผนกบัญชี\รายละเอียดประกอบงบปี63_พี่ต๋อย\งบการเงินที่ใช้อัพโหลด ให้ ตลาด 2020\Q3_2020\"/>
    </mc:Choice>
  </mc:AlternateContent>
  <bookViews>
    <workbookView xWindow="0" yWindow="0" windowWidth="19170" windowHeight="7740" activeTab="4"/>
  </bookViews>
  <sheets>
    <sheet name="FS_T conso" sheetId="1" r:id="rId1"/>
    <sheet name="PL_T " sheetId="2" r:id="rId2"/>
    <sheet name="SH_T conso" sheetId="4" r:id="rId3"/>
    <sheet name="SH_T" sheetId="5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CF!$A$1:$O$91</definedName>
    <definedName name="_xlnm.Print_Area" localSheetId="0">'FS_T conso'!$A$1:$O$92</definedName>
    <definedName name="_xlnm.Print_Area" localSheetId="1">'PL_T '!$A$1:$O$111</definedName>
    <definedName name="_xlnm.Print_Area" localSheetId="3">SH_T!$A$1:$T$28</definedName>
    <definedName name="_xlnm.Print_Area" localSheetId="2">'SH_T conso'!$A$1:$AC$32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2" l="1"/>
  <c r="G68" i="1"/>
</calcChain>
</file>

<file path=xl/sharedStrings.xml><?xml version="1.0" encoding="utf-8"?>
<sst xmlns="http://schemas.openxmlformats.org/spreadsheetml/2006/main" count="418" uniqueCount="247">
  <si>
    <t>บริษัท เจตาแบค จำกัด (มหาชน) และบริษัทย่อย</t>
  </si>
  <si>
    <t>งบแสดงฐานะการเงิน</t>
  </si>
  <si>
    <t>ณ วันที่ 30 กันยายน 2563</t>
  </si>
  <si>
    <t>หน่วย : บาท</t>
  </si>
  <si>
    <t>งบการเงินรวม</t>
  </si>
  <si>
    <t>งบการเงินเฉพาะกิจการ</t>
  </si>
  <si>
    <t>30 กันยายน 2563</t>
  </si>
  <si>
    <t>31 ธันวาคม 2562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</si>
  <si>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</si>
  <si>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</si>
  <si>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</si>
  <si>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</si>
  <si>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</si>
  <si>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</si>
  <si>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</si>
  <si>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</si>
  <si>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</si>
  <si>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เงินให้กู้ยืมระยะสั้นแก่บริษัทที่เกี่ยวข้องกัน</t>
  </si>
  <si>
    <t>สินทรัพย์ที่เกิดจากสัญญา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</si>
  <si>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</si>
  <si>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</si>
  <si>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</si>
  <si>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</si>
  <si>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</si>
  <si>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4, 8</t>
  </si>
  <si>
    <t>เงินลงทุนในบริษัทร่วม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</si>
  <si>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</si>
  <si>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</si>
  <si>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</si>
  <si>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สินทรัพย์สิทธิการใช้ - สุทธิ</t>
  </si>
  <si>
    <t>3.3, 4, 14.1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</si>
  <si>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</si>
  <si>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</si>
  <si>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</si>
  <si>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</si>
  <si>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</si>
  <si>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</si>
  <si>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</si>
  <si>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</si>
  <si>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</si>
  <si>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( นายสุชาติ      มงคลอารีย์พงษ์ )  </t>
  </si>
  <si>
    <t xml:space="preserve">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</si>
  <si>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</si>
  <si>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</si>
  <si>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</si>
  <si>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</si>
  <si>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4, 18</t>
  </si>
  <si>
    <t>ภาษีเงินได้นิติบุคคลค้างจ่าย</t>
  </si>
  <si>
    <t>เงินกู้ยืมระยะสั้นจากบริษัทย่อย</t>
  </si>
  <si>
    <t>หนี้สินตามสัญญาเช่าการเงินที่ถึงกำหนดชำระภายใน 1 ปี</t>
  </si>
  <si>
    <t>หนี้สินตามสัญญาเช่าที่ถึงกำหนดชำระภายใน 1 ปี</t>
  </si>
  <si>
    <t>3.3, 4, 14.2</t>
  </si>
  <si>
    <t>หนี้สินที่เกิดจากสัญญา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</si>
  <si>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</si>
  <si>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</si>
  <si>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</si>
  <si>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หนี้สินตามสัญญาเช่า - สุทธิ</t>
  </si>
  <si>
    <t>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</si>
  <si>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</si>
  <si>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</si>
  <si>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</si>
  <si>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</si>
  <si>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</si>
  <si>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</si>
  <si>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</si>
  <si>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</si>
  <si>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</si>
  <si>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</si>
  <si>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</si>
  <si>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</si>
  <si>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</si>
  <si>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</si>
  <si>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</si>
  <si>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</si>
  <si>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</si>
  <si>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</si>
  <si>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</si>
  <si>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 สิ้นสุดวันที่ 30 กันยายน 2563</t>
  </si>
  <si>
    <t>3, 26</t>
  </si>
  <si>
    <t>รายได้ตามสัญญา</t>
  </si>
  <si>
    <t>4, 23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</si>
  <si>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</si>
  <si>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</si>
  <si>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</si>
  <si>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</si>
  <si>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>กลับรายการค่าปรับจากงานล่าช้า</t>
  </si>
  <si>
    <t>รายได้เงินปันผลรับ</t>
  </si>
  <si>
    <t>4, 10, 21, 23</t>
  </si>
  <si>
    <t xml:space="preserve">รายได้อื่น 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</si>
  <si>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</si>
  <si>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</si>
  <si>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</si>
  <si>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ส่วนแบ่งขาดทุนจากเงินลงทุนในบริษัทร่วม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</si>
  <si>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</si>
  <si>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</si>
  <si>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</si>
  <si>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</si>
  <si>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16, 22</t>
  </si>
  <si>
    <t>กำไรสำหรับงวด</t>
  </si>
  <si>
    <t>กำไรขาดทุนเบ็ดเสร็จอื่น</t>
  </si>
  <si>
    <t>ภาษีเงินได้ของกำไรขาดทุนเบ็ดเสร็จอื่น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</si>
  <si>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</si>
  <si>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</si>
  <si>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</si>
  <si>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ส่วนเกินทุนจากการตีราคาสินทรัพย์</t>
  </si>
  <si>
    <t>12, 13</t>
  </si>
  <si>
    <t>สำหรับรายการที่จะถูกจัดประเภทรายการใหม่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</si>
  <si>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</si>
  <si>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</si>
  <si>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</si>
  <si>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</si>
  <si>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</si>
  <si>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 xml:space="preserve">การแบ่งปันกำไร(ขาดทุน)เบ็ดเสร็จรวม 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</si>
  <si>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</si>
  <si>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</si>
  <si>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</si>
  <si>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หุ้นสามัญถัวเฉลี่ยถ่วงน้ำหนัก (หุ้น)</t>
  </si>
  <si>
    <t xml:space="preserve">                                                  </t>
  </si>
  <si>
    <t xml:space="preserve">      ( นายฉลาด   ณ   ระนอง )</t>
  </si>
  <si>
    <t>สำหรับงวดเก้าเดือน สิ้นสุดวันที่ 30 กันยายน 2563</t>
  </si>
  <si>
    <t>ส่วนแบ่งกำไรจากเงินลงทุนในบริษัทร่วม</t>
  </si>
  <si>
    <t xml:space="preserve">                                                       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</si>
  <si>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</si>
  <si>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</si>
  <si>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</si>
  <si>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กำไร</t>
  </si>
  <si>
    <t>ผลต่างจากการ</t>
  </si>
  <si>
    <t>จากการ</t>
  </si>
  <si>
    <t>แปลงค่า</t>
  </si>
  <si>
    <t>ส่วนเกินทุน</t>
  </si>
  <si>
    <t>ประมาณการ</t>
  </si>
  <si>
    <t>งบการเงิน</t>
  </si>
  <si>
    <t>รวม</t>
  </si>
  <si>
    <t>ส่วนได้เสีย</t>
  </si>
  <si>
    <t>ทุนเรือนหุ้น</t>
  </si>
  <si>
    <t>ส่วนเกิน</t>
  </si>
  <si>
    <t>ส่วนลด</t>
  </si>
  <si>
    <t>จัดสรรแล้ว-</t>
  </si>
  <si>
    <t>จากการตีราคา</t>
  </si>
  <si>
    <t>ตามหลัก</t>
  </si>
  <si>
    <t>ของการ</t>
  </si>
  <si>
    <t>องค์ประกอบอื่น</t>
  </si>
  <si>
    <t>ส่วนของ</t>
  </si>
  <si>
    <t>ที่ไม่มี</t>
  </si>
  <si>
    <t>ที่ออก</t>
  </si>
  <si>
    <t>มูลค่า</t>
  </si>
  <si>
    <t>มูลค่าจากการ</t>
  </si>
  <si>
    <t>สำรอง</t>
  </si>
  <si>
    <t>ยังไม่ได้</t>
  </si>
  <si>
    <t>คณิตศาสตร์</t>
  </si>
  <si>
    <t>ดำเนินงาน</t>
  </si>
  <si>
    <t>ของส่วน</t>
  </si>
  <si>
    <t>ผู้ถือหุ้น</t>
  </si>
  <si>
    <t>อำนาจ</t>
  </si>
  <si>
    <t>และชำระแล้ว</t>
  </si>
  <si>
    <t>หุ้นสามัญ</t>
  </si>
  <si>
    <t>ซื้อเงินลงทุน</t>
  </si>
  <si>
    <t>ตามกฏหมาย</t>
  </si>
  <si>
    <t>จัดสรร</t>
  </si>
  <si>
    <t>( หมายเหตุ 12)</t>
  </si>
  <si>
    <t>ประกันภัย</t>
  </si>
  <si>
    <t>ในต่างประเทศ</t>
  </si>
  <si>
    <t>ของผู้ถือหุ้น</t>
  </si>
  <si>
    <t>ของบริษัท</t>
  </si>
  <si>
    <t>ควบคุม</t>
  </si>
  <si>
    <t>ยอดคงเหลือ ณ วันที่ 1 มกราคม 2563</t>
  </si>
  <si>
    <t>การเปลี่ยนแปลงในส่วนของผู้ถือหุ้นสำหรับงวด :</t>
  </si>
  <si>
    <t>สำรองตามกฎหมาย</t>
  </si>
  <si>
    <t>เงินปันผล</t>
  </si>
  <si>
    <t>กำไร(ขาดทุน)เบ็ดเสร็จรวมสำหรับงวด</t>
  </si>
  <si>
    <t>ยอดคงเหลือ ณ วันที่ 30 กันยายน 2563</t>
  </si>
  <si>
    <t>ยอดคงเหลือ ณ วันที่ 1 มกราคม 2562</t>
  </si>
  <si>
    <t>ยอดคงเหลือ ณ วันที่ 30 กันยายน 2562</t>
  </si>
  <si>
    <t xml:space="preserve">               ( นายฉลาด   ณ   ระนอง )</t>
  </si>
  <si>
    <t>กำไรเบ็ดเสร็จอื่น</t>
  </si>
  <si>
    <t>ส่วนเกินทุนจากการ</t>
  </si>
  <si>
    <t>กำไรจากการ</t>
  </si>
  <si>
    <t>รวมองค์ประกอบ</t>
  </si>
  <si>
    <t>ทุนเรือนหุ้นที่ออก</t>
  </si>
  <si>
    <t>ส่วนเกินมูลค่า</t>
  </si>
  <si>
    <t>ตีราคาสินทรัพย์</t>
  </si>
  <si>
    <t>ประมาณการตามหลัก</t>
  </si>
  <si>
    <t>อื่นของส่วน</t>
  </si>
  <si>
    <t>สำรองตามกฏหมาย</t>
  </si>
  <si>
    <t>(หมายเหตุ 12)</t>
  </si>
  <si>
    <t>คณิตศาสตร์ประกันภัย</t>
  </si>
  <si>
    <t xml:space="preserve">ลงชื่อ........................................................กรรมการ        </t>
  </si>
  <si>
    <t xml:space="preserve">                          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</si>
  <si>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</si>
  <si>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</si>
  <si>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กำไรสุทธิสำหรับงวด</t>
  </si>
  <si>
    <t>รายการปรับกระทบกำไรสุทธิเป็นเงินสดได้มาจาก(ใช้ไปใน)กิจกรรมดำเนินงาน :</t>
  </si>
  <si>
    <t>ค่าเสื่อมราคาและค่าตัดจำหน่าย</t>
  </si>
  <si>
    <t>ตัดจำหน่ายภาษีถูกหัก ณ ที่จ่ายรอขอคืน</t>
  </si>
  <si>
    <t>กลับรายการค่าเผื่อหนี้สงสัยจะสูญ</t>
  </si>
  <si>
    <t>กำไรจากการตัดจำหน่ายทรัพย์สิน</t>
  </si>
  <si>
    <t>ประมาณการหนี้สินจากการรับประกัน</t>
  </si>
  <si>
    <t>กลับรายการประมาณการค่าปรับงานล่าช้า</t>
  </si>
  <si>
    <t>เงินปันผลรับจากบริษัทย่อย</t>
  </si>
  <si>
    <t>ดอกเบี้ยรับ</t>
  </si>
  <si>
    <t>กำไรจากอัตราแลกเปลี่ยน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</si>
  <si>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</si>
  <si>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</si>
  <si>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</si>
  <si>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ลูกหนี้การค้าและลูกหนี้หมุนเวียนอื่น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</si>
  <si>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</si>
  <si>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</si>
  <si>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เงินสดได้มาจาก(ใช้ไปใน)กิจกรรมดำเนินงาน</t>
  </si>
  <si>
    <t>ดอกเบี้ยจ่าย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</si>
  <si>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</si>
  <si>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</si>
  <si>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</si>
  <si>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เงินสดสุทธิได้มาจาก(ใช้ไปใน)กิจกรรมดำเนินงาน</t>
  </si>
  <si>
    <t xml:space="preserve">           ( นายสุชาติ      มงคลอารีย์พงษ์ )  </t>
  </si>
  <si>
    <t xml:space="preserve">                                   ( นายฉลาด   ณ   ระนอง )</t>
  </si>
  <si>
    <t>กระแสเงินสดจากกิจกรรมลงทุน :</t>
  </si>
  <si>
    <t>เงินฝากสถาบันการเงินที่ติดภาระค้ำประกัน(เพิ่มขึ้น)ลดลง</t>
  </si>
  <si>
    <t>สินทรัพย์ทางการเงินหมุนเวียนอื่นเพิ่มขึ้น</t>
  </si>
  <si>
    <t>เงินสดจ่ายเงินลงทุนในบริษัทย่อย</t>
  </si>
  <si>
    <t>เงินสดจ่ายเงินลงทุนในบริษัทร่วม</t>
  </si>
  <si>
    <t>รับเงินปันผลจากบริษัทย่อย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</si>
  <si>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</si>
  <si>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</si>
  <si>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</si>
  <si>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</si>
  <si>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</si>
  <si>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</si>
  <si>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เงินกู้ยืมระยะสั้นจากสถาบันการเงินลดลง - สุทธิ</t>
  </si>
  <si>
    <t>เงินกู้ยืมระยะสั้นจากบริษัทย่อยลดลง - สุทธิ</t>
  </si>
  <si>
    <t>เงินให้กู้ยืมระยะสั้นแก่บริษัทที่เกี่ยวข้องกันเพิ่มขึ้น - สุทธิ</t>
  </si>
  <si>
    <t>เงินสดจ่ายชำระเงินกู้ยืมระยะยาวจากสถาบันการเงิน</t>
  </si>
  <si>
    <t>เงินสดจ่ายชำระคืนหนี้สินตามสัญญาเช่า</t>
  </si>
  <si>
    <t>เงินสดจ่ายชำระหนี้สินตามสัญญาเช่าการเงิน</t>
  </si>
  <si>
    <t>เงินสดจ่ายต้นทุนทางการเงิน</t>
  </si>
  <si>
    <t>จ่ายเงินปันผล</t>
  </si>
  <si>
    <t>เงินปันผลจ่ายแก่ส่วนที่เป็นของส่วนได้เสียที่ไม่มีอำนาจควบคุม</t>
  </si>
  <si>
    <t>เงินสดสุทธิใช้ไปในกิจกรรมจัดหาเงิน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</si>
  <si>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</si>
  <si>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เงินสดและรายการเทียบเท่าเงินสดลดลง - สุทธิ</t>
  </si>
  <si>
    <t xml:space="preserve"> 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</si>
  <si>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</si>
  <si>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</si>
  <si>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ข้อมูลงบกระแสเงินสดเปิดเผยเพิ่มเติม</t>
  </si>
  <si>
    <t>รายการที่ไม่เป็นตัวเงิน</t>
  </si>
  <si>
    <t>สินทรัพย์เพิ่มขึ้นจากหนี้สินตามสัญญาเช่าการเงิน</t>
  </si>
  <si>
    <t xml:space="preserve">                                    ( นายฉลาด   ณ   ระนอง )</t>
  </si>
  <si>
    <t>สินทรัพย์ทางการเงินหมุนเวียนอื่น - เงินฝากประจำ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</si>
</sst>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(* #,##0.0000_);_(* \(#,##0.0000\);_(* &quot;-&quot;??_);_(@_)"/>
    <numFmt numFmtId="171" formatCode="_-* #,##0_-;\-* #,##0_-;_-* &quot;-&quot;??_-;_-@_-"/>
    <numFmt numFmtId="172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sz val="16"/>
      <name val="Angsana New"/>
      <family val="1"/>
    </font>
    <font>
      <sz val="14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164" fontId="2" fillId="0" borderId="0" applyFont="0" applyFill="0" applyBorder="0" applyAlignment="0" applyProtection="0"/>
    <xf numFmtId="0" fontId="2" fillId="0" borderId="0"/>
    <xf numFmtId="168" fontId="11" fillId="0" borderId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</cellStyleXfs>
  <cellXfs count="233">
    <xf numFmtId="0" fontId="0" fillId="0" borderId="0" xfId="0"/>
    <xf numFmtId="0" fontId="3" fillId="2" borderId="0" xfId="2" applyFont="1" applyFill="1" applyAlignment="1"/>
    <xf numFmtId="0" fontId="3" fillId="2" borderId="0" xfId="2" applyFont="1" applyFill="1"/>
    <xf numFmtId="0" fontId="4" fillId="2" borderId="0" xfId="2" applyFont="1" applyFill="1"/>
    <xf numFmtId="0" fontId="4" fillId="2" borderId="0" xfId="2" applyFont="1" applyFill="1" applyBorder="1" applyAlignment="1">
      <alignment horizontal="center"/>
    </xf>
    <xf numFmtId="0" fontId="4" fillId="2" borderId="0" xfId="2" applyFont="1" applyFill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0" xfId="2" applyFont="1" applyFill="1" applyBorder="1"/>
    <xf numFmtId="43" fontId="4" fillId="2" borderId="0" xfId="3" applyNumberFormat="1" applyFont="1" applyFill="1" applyAlignment="1">
      <alignment horizontal="right"/>
    </xf>
    <xf numFmtId="0" fontId="4" fillId="2" borderId="0" xfId="2" applyFont="1" applyFill="1" applyAlignment="1">
      <alignment vertical="center"/>
    </xf>
    <xf numFmtId="43" fontId="4" fillId="2" borderId="0" xfId="1" applyFont="1" applyFill="1"/>
    <xf numFmtId="164" fontId="4" fillId="2" borderId="0" xfId="3" applyFont="1" applyFill="1" applyBorder="1" applyAlignment="1">
      <alignment horizontal="right"/>
    </xf>
    <xf numFmtId="40" fontId="4" fillId="2" borderId="0" xfId="3" applyNumberFormat="1" applyFont="1" applyFill="1" applyBorder="1" applyAlignment="1">
      <alignment horizontal="right"/>
    </xf>
    <xf numFmtId="0" fontId="4" fillId="2" borderId="0" xfId="2" applyFont="1" applyFill="1" applyAlignment="1"/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right"/>
    </xf>
    <xf numFmtId="164" fontId="4" fillId="2" borderId="0" xfId="3" applyFont="1" applyFill="1" applyBorder="1" applyAlignment="1">
      <alignment horizontal="right" vertical="center"/>
    </xf>
    <xf numFmtId="0" fontId="2" fillId="2" borderId="0" xfId="2" applyFill="1"/>
    <xf numFmtId="43" fontId="4" fillId="2" borderId="0" xfId="2" applyNumberFormat="1" applyFont="1" applyFill="1" applyBorder="1" applyAlignment="1">
      <alignment vertical="center"/>
    </xf>
    <xf numFmtId="0" fontId="3" fillId="0" borderId="0" xfId="2" applyFont="1" applyFill="1" applyAlignment="1"/>
    <xf numFmtId="164" fontId="4" fillId="2" borderId="0" xfId="3" applyFont="1" applyFill="1" applyAlignment="1"/>
    <xf numFmtId="0" fontId="4" fillId="0" borderId="0" xfId="2" applyFont="1" applyFill="1" applyAlignment="1">
      <alignment horizontal="center"/>
    </xf>
    <xf numFmtId="0" fontId="4" fillId="0" borderId="0" xfId="2" applyFont="1" applyFill="1" applyAlignment="1"/>
    <xf numFmtId="164" fontId="4" fillId="0" borderId="0" xfId="3" applyFont="1" applyFill="1" applyAlignment="1">
      <alignment horizontal="right"/>
    </xf>
    <xf numFmtId="0" fontId="4" fillId="3" borderId="0" xfId="2" applyFont="1" applyFill="1" applyAlignment="1"/>
    <xf numFmtId="164" fontId="4" fillId="3" borderId="0" xfId="3" applyFont="1" applyFill="1" applyAlignment="1"/>
    <xf numFmtId="0" fontId="4" fillId="0" borderId="1" xfId="2" applyFont="1" applyFill="1" applyBorder="1" applyAlignment="1">
      <alignment horizontal="center"/>
    </xf>
    <xf numFmtId="0" fontId="4" fillId="0" borderId="2" xfId="3" applyNumberFormat="1" applyFont="1" applyFill="1" applyBorder="1" applyAlignment="1">
      <alignment horizontal="center"/>
    </xf>
    <xf numFmtId="0" fontId="4" fillId="2" borderId="2" xfId="3" applyNumberFormat="1" applyFont="1" applyFill="1" applyBorder="1" applyAlignment="1">
      <alignment horizontal="center"/>
    </xf>
    <xf numFmtId="0" fontId="4" fillId="0" borderId="0" xfId="3" applyNumberFormat="1" applyFont="1" applyFill="1" applyBorder="1" applyAlignment="1">
      <alignment horizontal="center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Border="1" applyAlignment="1"/>
    <xf numFmtId="0" fontId="4" fillId="2" borderId="0" xfId="2" applyFont="1" applyFill="1" applyBorder="1" applyAlignment="1"/>
    <xf numFmtId="165" fontId="4" fillId="0" borderId="0" xfId="3" applyNumberFormat="1" applyFont="1" applyFill="1" applyBorder="1" applyAlignment="1">
      <alignment horizontal="right"/>
    </xf>
    <xf numFmtId="165" fontId="4" fillId="0" borderId="0" xfId="3" applyNumberFormat="1" applyFont="1" applyFill="1" applyAlignment="1">
      <alignment horizontal="right"/>
    </xf>
    <xf numFmtId="164" fontId="4" fillId="0" borderId="2" xfId="3" applyFont="1" applyFill="1" applyBorder="1" applyAlignment="1">
      <alignment horizontal="right"/>
    </xf>
    <xf numFmtId="164" fontId="4" fillId="0" borderId="0" xfId="3" applyFont="1" applyFill="1" applyBorder="1" applyAlignment="1"/>
    <xf numFmtId="43" fontId="4" fillId="0" borderId="0" xfId="1" applyFont="1" applyFill="1" applyAlignment="1">
      <alignment horizontal="right"/>
    </xf>
    <xf numFmtId="43" fontId="4" fillId="2" borderId="0" xfId="1" applyFont="1" applyFill="1" applyBorder="1" applyAlignment="1"/>
    <xf numFmtId="43" fontId="4" fillId="0" borderId="0" xfId="1" applyFont="1" applyFill="1" applyBorder="1" applyAlignment="1"/>
    <xf numFmtId="168" fontId="4" fillId="0" borderId="0" xfId="4" applyNumberFormat="1" applyFont="1" applyFill="1" applyBorder="1" applyAlignment="1"/>
    <xf numFmtId="43" fontId="4" fillId="0" borderId="0" xfId="1" applyFont="1" applyFill="1" applyBorder="1" applyAlignment="1">
      <alignment horizontal="right"/>
    </xf>
    <xf numFmtId="164" fontId="4" fillId="0" borderId="0" xfId="6" applyFont="1" applyFill="1" applyAlignment="1"/>
    <xf numFmtId="40" fontId="4" fillId="0" borderId="0" xfId="5" applyNumberFormat="1" applyFont="1" applyFill="1" applyBorder="1" applyAlignment="1"/>
    <xf numFmtId="40" fontId="4" fillId="0" borderId="0" xfId="5" applyNumberFormat="1" applyFont="1" applyFill="1" applyAlignment="1"/>
    <xf numFmtId="164" fontId="4" fillId="0" borderId="0" xfId="6" applyFont="1" applyFill="1" applyBorder="1" applyAlignment="1"/>
    <xf numFmtId="0" fontId="4" fillId="0" borderId="0" xfId="5" applyFont="1" applyFill="1" applyAlignment="1"/>
    <xf numFmtId="169" fontId="4" fillId="0" borderId="0" xfId="4" applyNumberFormat="1" applyFont="1" applyFill="1" applyBorder="1" applyAlignment="1"/>
    <xf numFmtId="43" fontId="4" fillId="2" borderId="0" xfId="1" applyFont="1" applyFill="1" applyBorder="1" applyAlignment="1">
      <alignment horizontal="right"/>
    </xf>
    <xf numFmtId="0" fontId="4" fillId="0" borderId="0" xfId="5" applyFont="1" applyFill="1" applyBorder="1" applyAlignment="1"/>
    <xf numFmtId="169" fontId="4" fillId="0" borderId="0" xfId="4" applyNumberFormat="1" applyFont="1" applyFill="1" applyBorder="1" applyAlignment="1">
      <alignment wrapText="1"/>
    </xf>
    <xf numFmtId="168" fontId="4" fillId="0" borderId="0" xfId="4" applyNumberFormat="1" applyFont="1" applyFill="1" applyBorder="1" applyAlignment="1">
      <alignment wrapText="1"/>
    </xf>
    <xf numFmtId="43" fontId="4" fillId="0" borderId="0" xfId="6" applyNumberFormat="1" applyFont="1" applyFill="1" applyBorder="1" applyAlignment="1"/>
    <xf numFmtId="0" fontId="4" fillId="0" borderId="0" xfId="5" quotePrefix="1" applyFont="1" applyFill="1" applyAlignment="1">
      <alignment horizontal="center"/>
    </xf>
    <xf numFmtId="164" fontId="4" fillId="0" borderId="5" xfId="3" applyFont="1" applyFill="1" applyBorder="1" applyAlignment="1">
      <alignment horizontal="right"/>
    </xf>
    <xf numFmtId="0" fontId="4" fillId="0" borderId="0" xfId="2" applyFont="1" applyFill="1"/>
    <xf numFmtId="0" fontId="3" fillId="0" borderId="0" xfId="2" applyFont="1" applyAlignment="1"/>
    <xf numFmtId="0" fontId="3" fillId="4" borderId="0" xfId="2" applyFont="1" applyFill="1" applyAlignment="1"/>
    <xf numFmtId="0" fontId="4" fillId="4" borderId="0" xfId="2" applyFont="1" applyFill="1"/>
    <xf numFmtId="0" fontId="4" fillId="4" borderId="0" xfId="2" applyFont="1" applyFill="1" applyAlignment="1">
      <alignment horizontal="center"/>
    </xf>
    <xf numFmtId="0" fontId="3" fillId="4" borderId="0" xfId="2" applyFont="1" applyFill="1" applyAlignment="1">
      <alignment vertical="center"/>
    </xf>
    <xf numFmtId="0" fontId="4" fillId="4" borderId="0" xfId="2" applyFont="1" applyFill="1" applyAlignment="1"/>
    <xf numFmtId="0" fontId="4" fillId="4" borderId="0" xfId="0" applyFont="1" applyFill="1" applyBorder="1" applyAlignment="1">
      <alignment horizontal="center"/>
    </xf>
    <xf numFmtId="0" fontId="3" fillId="4" borderId="0" xfId="2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4" fillId="4" borderId="0" xfId="2" applyFont="1" applyFill="1" applyBorder="1" applyAlignment="1">
      <alignment horizontal="center"/>
    </xf>
    <xf numFmtId="0" fontId="4" fillId="4" borderId="1" xfId="2" applyFont="1" applyFill="1" applyBorder="1" applyAlignment="1">
      <alignment horizontal="center"/>
    </xf>
    <xf numFmtId="43" fontId="4" fillId="2" borderId="5" xfId="2" applyNumberFormat="1" applyFont="1" applyFill="1" applyBorder="1"/>
    <xf numFmtId="43" fontId="4" fillId="2" borderId="0" xfId="2" applyNumberFormat="1" applyFont="1" applyFill="1" applyBorder="1"/>
    <xf numFmtId="0" fontId="4" fillId="2" borderId="0" xfId="5" applyFont="1" applyFill="1" applyAlignment="1">
      <alignment vertical="top"/>
    </xf>
    <xf numFmtId="164" fontId="4" fillId="2" borderId="0" xfId="3" applyFont="1" applyFill="1" applyBorder="1"/>
    <xf numFmtId="164" fontId="4" fillId="2" borderId="0" xfId="3" applyFont="1" applyFill="1" applyBorder="1" applyAlignment="1">
      <alignment horizontal="center"/>
    </xf>
    <xf numFmtId="43" fontId="4" fillId="2" borderId="0" xfId="1" applyFont="1" applyFill="1" applyBorder="1"/>
    <xf numFmtId="164" fontId="4" fillId="2" borderId="0" xfId="2" applyNumberFormat="1" applyFont="1" applyFill="1" applyBorder="1"/>
    <xf numFmtId="0" fontId="4" fillId="2" borderId="0" xfId="2" applyFont="1" applyFill="1" applyAlignment="1">
      <alignment horizontal="left" indent="1"/>
    </xf>
    <xf numFmtId="43" fontId="2" fillId="2" borderId="0" xfId="1" applyFont="1" applyFill="1"/>
    <xf numFmtId="43" fontId="4" fillId="2" borderId="4" xfId="1" applyFont="1" applyFill="1" applyBorder="1" applyAlignment="1">
      <alignment vertical="center"/>
    </xf>
    <xf numFmtId="43" fontId="4" fillId="2" borderId="4" xfId="2" applyNumberFormat="1" applyFont="1" applyFill="1" applyBorder="1" applyAlignment="1">
      <alignment vertical="center"/>
    </xf>
    <xf numFmtId="164" fontId="4" fillId="2" borderId="0" xfId="2" applyNumberFormat="1" applyFont="1" applyFill="1" applyAlignment="1">
      <alignment vertical="center"/>
    </xf>
    <xf numFmtId="164" fontId="4" fillId="2" borderId="0" xfId="2" applyNumberFormat="1" applyFont="1" applyFill="1"/>
    <xf numFmtId="0" fontId="4" fillId="4" borderId="0" xfId="2" applyFont="1" applyFill="1" applyAlignment="1">
      <alignment horizontal="left" indent="1"/>
    </xf>
    <xf numFmtId="43" fontId="4" fillId="4" borderId="0" xfId="2" applyNumberFormat="1" applyFont="1" applyFill="1" applyBorder="1"/>
    <xf numFmtId="164" fontId="4" fillId="4" borderId="0" xfId="2" applyNumberFormat="1" applyFont="1" applyFill="1"/>
    <xf numFmtId="0" fontId="4" fillId="4" borderId="0" xfId="2" applyFont="1" applyFill="1" applyAlignment="1">
      <alignment horizontal="right"/>
    </xf>
    <xf numFmtId="0" fontId="7" fillId="2" borderId="0" xfId="2" applyFont="1" applyFill="1" applyAlignment="1">
      <alignment horizontal="center"/>
    </xf>
    <xf numFmtId="0" fontId="7" fillId="4" borderId="0" xfId="2" applyFont="1" applyFill="1" applyAlignment="1">
      <alignment horizontal="center"/>
    </xf>
    <xf numFmtId="0" fontId="8" fillId="2" borderId="0" xfId="2" applyFont="1" applyFill="1"/>
    <xf numFmtId="0" fontId="8" fillId="4" borderId="0" xfId="2" applyFont="1" applyFill="1"/>
    <xf numFmtId="0" fontId="8" fillId="4" borderId="0" xfId="2" applyFont="1" applyFill="1" applyAlignment="1">
      <alignment horizontal="center"/>
    </xf>
    <xf numFmtId="0" fontId="8" fillId="4" borderId="0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  <xf numFmtId="0" fontId="8" fillId="4" borderId="1" xfId="2" applyFont="1" applyFill="1" applyBorder="1" applyAlignment="1">
      <alignment horizontal="center"/>
    </xf>
    <xf numFmtId="40" fontId="8" fillId="4" borderId="1" xfId="3" applyNumberFormat="1" applyFont="1" applyFill="1" applyBorder="1" applyAlignment="1">
      <alignment horizontal="center"/>
    </xf>
    <xf numFmtId="164" fontId="4" fillId="2" borderId="0" xfId="6" applyFont="1" applyFill="1" applyBorder="1" applyAlignment="1">
      <alignment horizontal="center"/>
    </xf>
    <xf numFmtId="43" fontId="4" fillId="2" borderId="0" xfId="6" applyNumberFormat="1" applyFont="1" applyFill="1" applyBorder="1"/>
    <xf numFmtId="164" fontId="4" fillId="2" borderId="4" xfId="3" applyFont="1" applyFill="1" applyBorder="1" applyAlignment="1">
      <alignment horizontal="right" vertical="center"/>
    </xf>
    <xf numFmtId="164" fontId="4" fillId="4" borderId="0" xfId="3" applyFont="1" applyFill="1" applyBorder="1" applyAlignment="1">
      <alignment horizontal="right"/>
    </xf>
    <xf numFmtId="0" fontId="4" fillId="4" borderId="0" xfId="2" applyFont="1" applyFill="1" applyAlignment="1">
      <alignment horizontal="left" indent="3"/>
    </xf>
    <xf numFmtId="15" fontId="3" fillId="2" borderId="0" xfId="7" applyNumberFormat="1" applyFont="1" applyFill="1" applyBorder="1" applyAlignment="1">
      <alignment horizontal="left"/>
    </xf>
    <xf numFmtId="15" fontId="3" fillId="2" borderId="0" xfId="7" applyNumberFormat="1" applyFont="1" applyFill="1" applyAlignment="1">
      <alignment horizontal="left"/>
    </xf>
    <xf numFmtId="0" fontId="4" fillId="2" borderId="0" xfId="7" applyFont="1" applyFill="1"/>
    <xf numFmtId="0" fontId="4" fillId="2" borderId="0" xfId="0" applyFont="1" applyFill="1" applyBorder="1" applyAlignment="1">
      <alignment horizontal="center"/>
    </xf>
    <xf numFmtId="0" fontId="6" fillId="2" borderId="0" xfId="7" applyFont="1" applyFill="1" applyBorder="1"/>
    <xf numFmtId="0" fontId="6" fillId="2" borderId="0" xfId="7" applyFont="1" applyFill="1" applyBorder="1" applyAlignment="1">
      <alignment horizontal="center"/>
    </xf>
    <xf numFmtId="0" fontId="4" fillId="2" borderId="0" xfId="7" applyFont="1" applyFill="1" applyBorder="1"/>
    <xf numFmtId="49" fontId="10" fillId="2" borderId="0" xfId="8" quotePrefix="1" applyNumberFormat="1" applyFont="1" applyFill="1" applyBorder="1" applyAlignment="1">
      <alignment horizontal="center"/>
    </xf>
    <xf numFmtId="0" fontId="10" fillId="2" borderId="0" xfId="8" applyNumberFormat="1" applyFont="1" applyFill="1" applyBorder="1" applyAlignment="1">
      <alignment horizontal="center"/>
    </xf>
    <xf numFmtId="0" fontId="4" fillId="2" borderId="0" xfId="7" applyFont="1" applyFill="1" applyBorder="1" applyAlignment="1">
      <alignment horizontal="center"/>
    </xf>
    <xf numFmtId="0" fontId="3" fillId="2" borderId="0" xfId="9" applyFont="1" applyFill="1" applyBorder="1"/>
    <xf numFmtId="0" fontId="4" fillId="2" borderId="0" xfId="7" applyFont="1" applyFill="1" applyAlignment="1">
      <alignment horizontal="center"/>
    </xf>
    <xf numFmtId="171" fontId="4" fillId="2" borderId="0" xfId="10" applyNumberFormat="1" applyFont="1" applyFill="1"/>
    <xf numFmtId="172" fontId="4" fillId="2" borderId="0" xfId="10" applyNumberFormat="1" applyFont="1" applyFill="1"/>
    <xf numFmtId="0" fontId="10" fillId="2" borderId="0" xfId="7" applyFont="1" applyFill="1" applyBorder="1"/>
    <xf numFmtId="43" fontId="4" fillId="2" borderId="0" xfId="11" applyFont="1" applyFill="1"/>
    <xf numFmtId="43" fontId="4" fillId="2" borderId="0" xfId="11" applyFont="1" applyFill="1" applyBorder="1"/>
    <xf numFmtId="43" fontId="4" fillId="2" borderId="0" xfId="11" applyFont="1" applyFill="1" applyAlignment="1">
      <alignment horizontal="right"/>
    </xf>
    <xf numFmtId="0" fontId="10" fillId="2" borderId="0" xfId="7" applyFont="1" applyFill="1" applyBorder="1" applyAlignment="1">
      <alignment horizontal="left" indent="1"/>
    </xf>
    <xf numFmtId="43" fontId="4" fillId="2" borderId="0" xfId="7" applyNumberFormat="1" applyFont="1" applyFill="1"/>
    <xf numFmtId="43" fontId="4" fillId="2" borderId="1" xfId="11" applyFont="1" applyFill="1" applyBorder="1"/>
    <xf numFmtId="43" fontId="4" fillId="2" borderId="1" xfId="11" applyFont="1" applyFill="1" applyBorder="1" applyAlignment="1">
      <alignment horizontal="right"/>
    </xf>
    <xf numFmtId="0" fontId="4" fillId="2" borderId="0" xfId="7" applyFont="1" applyFill="1" applyAlignment="1"/>
    <xf numFmtId="43" fontId="4" fillId="2" borderId="5" xfId="11" applyFont="1" applyFill="1" applyBorder="1"/>
    <xf numFmtId="0" fontId="4" fillId="2" borderId="0" xfId="12" applyNumberFormat="1" applyFont="1" applyFill="1" applyBorder="1" applyAlignment="1">
      <alignment horizontal="left"/>
    </xf>
    <xf numFmtId="43" fontId="4" fillId="2" borderId="2" xfId="11" applyFont="1" applyFill="1" applyBorder="1"/>
    <xf numFmtId="0" fontId="10" fillId="2" borderId="0" xfId="7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0" xfId="9" applyFont="1" applyFill="1" applyBorder="1"/>
    <xf numFmtId="171" fontId="4" fillId="2" borderId="0" xfId="10" applyNumberFormat="1" applyFont="1" applyFill="1" applyBorder="1"/>
    <xf numFmtId="0" fontId="4" fillId="2" borderId="0" xfId="7" applyFont="1" applyFill="1" applyAlignment="1">
      <alignment horizontal="left" indent="1"/>
    </xf>
    <xf numFmtId="43" fontId="4" fillId="0" borderId="0" xfId="11" applyFont="1" applyFill="1"/>
    <xf numFmtId="164" fontId="4" fillId="2" borderId="0" xfId="3" applyFont="1" applyFill="1"/>
    <xf numFmtId="43" fontId="4" fillId="2" borderId="4" xfId="11" applyFont="1" applyFill="1" applyBorder="1" applyAlignment="1">
      <alignment vertical="center"/>
    </xf>
    <xf numFmtId="43" fontId="4" fillId="2" borderId="0" xfId="11" applyFont="1" applyFill="1" applyAlignment="1">
      <alignment vertical="center"/>
    </xf>
    <xf numFmtId="43" fontId="4" fillId="2" borderId="0" xfId="11" applyFont="1" applyFill="1" applyBorder="1" applyAlignment="1">
      <alignment vertical="center"/>
    </xf>
    <xf numFmtId="39" fontId="4" fillId="2" borderId="0" xfId="7" applyNumberFormat="1" applyFont="1" applyFill="1"/>
    <xf numFmtId="0" fontId="4" fillId="0" borderId="0" xfId="2" applyFont="1" applyFill="1" applyBorder="1" applyAlignment="1">
      <alignment horizontal="center"/>
    </xf>
    <xf numFmtId="40" fontId="4" fillId="0" borderId="0" xfId="3" applyNumberFormat="1" applyFont="1" applyFill="1" applyAlignment="1">
      <alignment horizontal="right"/>
    </xf>
    <xf numFmtId="40" fontId="4" fillId="0" borderId="0" xfId="1" applyNumberFormat="1" applyFont="1" applyFill="1" applyAlignment="1">
      <alignment horizontal="right"/>
    </xf>
    <xf numFmtId="40" fontId="4" fillId="0" borderId="0" xfId="3" applyNumberFormat="1" applyFont="1" applyFill="1" applyBorder="1" applyAlignment="1">
      <alignment horizontal="right"/>
    </xf>
    <xf numFmtId="165" fontId="4" fillId="0" borderId="1" xfId="3" applyNumberFormat="1" applyFont="1" applyFill="1" applyBorder="1" applyAlignment="1">
      <alignment horizontal="right"/>
    </xf>
    <xf numFmtId="40" fontId="4" fillId="0" borderId="1" xfId="3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0" xfId="3" applyNumberFormat="1" applyFont="1" applyFill="1" applyBorder="1" applyAlignment="1">
      <alignment horizontal="right"/>
    </xf>
    <xf numFmtId="0" fontId="5" fillId="0" borderId="0" xfId="2" applyFont="1" applyFill="1" applyAlignment="1"/>
    <xf numFmtId="0" fontId="4" fillId="0" borderId="0" xfId="2" applyFont="1" applyFill="1" applyAlignment="1">
      <alignment horizontal="left"/>
    </xf>
    <xf numFmtId="164" fontId="4" fillId="0" borderId="0" xfId="3" applyFont="1" applyFill="1" applyAlignment="1"/>
    <xf numFmtId="43" fontId="4" fillId="0" borderId="1" xfId="1" applyFont="1" applyFill="1" applyBorder="1" applyAlignment="1"/>
    <xf numFmtId="168" fontId="4" fillId="0" borderId="2" xfId="4" applyNumberFormat="1" applyFont="1" applyFill="1" applyBorder="1" applyAlignment="1"/>
    <xf numFmtId="43" fontId="4" fillId="0" borderId="2" xfId="1" applyFont="1" applyFill="1" applyBorder="1" applyAlignment="1"/>
    <xf numFmtId="168" fontId="4" fillId="0" borderId="4" xfId="4" applyNumberFormat="1" applyFont="1" applyFill="1" applyBorder="1" applyAlignment="1"/>
    <xf numFmtId="43" fontId="4" fillId="0" borderId="4" xfId="1" applyFont="1" applyFill="1" applyBorder="1" applyAlignment="1"/>
    <xf numFmtId="0" fontId="4" fillId="0" borderId="0" xfId="5" applyFont="1" applyFill="1" applyAlignment="1">
      <alignment horizontal="center"/>
    </xf>
    <xf numFmtId="0" fontId="4" fillId="0" borderId="0" xfId="5" applyFont="1" applyFill="1" applyAlignment="1">
      <alignment horizontal="center" wrapText="1"/>
    </xf>
    <xf numFmtId="43" fontId="4" fillId="0" borderId="0" xfId="1" applyFont="1" applyFill="1" applyAlignment="1"/>
    <xf numFmtId="168" fontId="4" fillId="0" borderId="1" xfId="4" applyNumberFormat="1" applyFont="1" applyFill="1" applyBorder="1" applyAlignment="1"/>
    <xf numFmtId="164" fontId="4" fillId="0" borderId="1" xfId="3" applyFont="1" applyFill="1" applyBorder="1" applyAlignment="1"/>
    <xf numFmtId="0" fontId="4" fillId="0" borderId="0" xfId="4" applyFont="1" applyFill="1" applyAlignment="1">
      <alignment wrapText="1"/>
    </xf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170" fontId="4" fillId="0" borderId="3" xfId="1" applyNumberFormat="1" applyFont="1" applyFill="1" applyBorder="1" applyAlignment="1"/>
    <xf numFmtId="171" fontId="4" fillId="0" borderId="3" xfId="6" applyNumberFormat="1" applyFont="1" applyFill="1" applyBorder="1" applyAlignment="1"/>
    <xf numFmtId="0" fontId="4" fillId="0" borderId="0" xfId="2" applyFont="1" applyFill="1" applyAlignment="1">
      <alignment horizontal="right"/>
    </xf>
    <xf numFmtId="0" fontId="3" fillId="0" borderId="0" xfId="2" applyFont="1" applyFill="1" applyAlignment="1">
      <alignment horizontal="left"/>
    </xf>
    <xf numFmtId="4" fontId="4" fillId="0" borderId="0" xfId="3" applyNumberFormat="1" applyFont="1" applyFill="1" applyBorder="1" applyAlignment="1"/>
    <xf numFmtId="4" fontId="4" fillId="0" borderId="0" xfId="3" applyNumberFormat="1" applyFont="1" applyFill="1" applyBorder="1" applyAlignment="1">
      <alignment horizontal="center"/>
    </xf>
    <xf numFmtId="4" fontId="4" fillId="0" borderId="1" xfId="3" quotePrefix="1" applyNumberFormat="1" applyFont="1" applyFill="1" applyBorder="1" applyAlignment="1">
      <alignment horizontal="center"/>
    </xf>
    <xf numFmtId="49" fontId="4" fillId="0" borderId="0" xfId="2" applyNumberFormat="1" applyFont="1" applyFill="1" applyBorder="1" applyAlignment="1">
      <alignment horizontal="center"/>
    </xf>
    <xf numFmtId="0" fontId="4" fillId="0" borderId="0" xfId="2" applyFont="1" applyFill="1" applyBorder="1"/>
    <xf numFmtId="3" fontId="4" fillId="0" borderId="0" xfId="3" applyNumberFormat="1" applyFont="1" applyFill="1" applyAlignment="1">
      <alignment horizontal="right"/>
    </xf>
    <xf numFmtId="43" fontId="4" fillId="0" borderId="0" xfId="3" applyNumberFormat="1" applyFont="1" applyFill="1" applyAlignment="1">
      <alignment horizontal="right"/>
    </xf>
    <xf numFmtId="40" fontId="4" fillId="0" borderId="0" xfId="3" applyNumberFormat="1" applyFont="1" applyFill="1"/>
    <xf numFmtId="0" fontId="4" fillId="0" borderId="0" xfId="2" applyFont="1" applyFill="1" applyAlignment="1">
      <alignment vertical="center"/>
    </xf>
    <xf numFmtId="43" fontId="4" fillId="0" borderId="0" xfId="1" applyFont="1" applyFill="1"/>
    <xf numFmtId="43" fontId="4" fillId="0" borderId="2" xfId="3" applyNumberFormat="1" applyFont="1" applyFill="1" applyBorder="1" applyAlignment="1">
      <alignment horizontal="right"/>
    </xf>
    <xf numFmtId="43" fontId="4" fillId="0" borderId="3" xfId="3" applyNumberFormat="1" applyFont="1" applyFill="1" applyBorder="1" applyAlignment="1">
      <alignment horizontal="right"/>
    </xf>
    <xf numFmtId="164" fontId="4" fillId="0" borderId="0" xfId="3" applyFont="1" applyFill="1" applyAlignment="1">
      <alignment horizontal="center"/>
    </xf>
    <xf numFmtId="0" fontId="3" fillId="0" borderId="0" xfId="2" applyFont="1" applyFill="1"/>
    <xf numFmtId="165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164" fontId="4" fillId="0" borderId="0" xfId="3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vertical="center"/>
    </xf>
    <xf numFmtId="40" fontId="4" fillId="0" borderId="0" xfId="3" applyNumberFormat="1" applyFont="1" applyFill="1" applyBorder="1" applyAlignment="1">
      <alignment horizontal="right" vertical="center"/>
    </xf>
    <xf numFmtId="40" fontId="4" fillId="0" borderId="0" xfId="3" applyNumberFormat="1" applyFont="1" applyFill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64" fontId="4" fillId="0" borderId="0" xfId="3" applyFont="1" applyFill="1" applyAlignment="1">
      <alignment vertical="center"/>
    </xf>
    <xf numFmtId="0" fontId="4" fillId="0" borderId="0" xfId="2" quotePrefix="1" applyFont="1" applyFill="1" applyAlignment="1">
      <alignment vertical="center"/>
    </xf>
    <xf numFmtId="165" fontId="4" fillId="0" borderId="0" xfId="2" applyNumberFormat="1" applyFont="1" applyFill="1" applyAlignment="1">
      <alignment horizontal="right" vertical="center"/>
    </xf>
    <xf numFmtId="39" fontId="4" fillId="0" borderId="2" xfId="3" applyNumberFormat="1" applyFont="1" applyFill="1" applyBorder="1" applyAlignment="1">
      <alignment horizontal="right" vertical="center"/>
    </xf>
    <xf numFmtId="0" fontId="4" fillId="0" borderId="0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Alignment="1">
      <alignment horizontal="right" vertical="center"/>
    </xf>
    <xf numFmtId="39" fontId="4" fillId="0" borderId="0" xfId="3" applyNumberFormat="1" applyFont="1" applyFill="1" applyBorder="1" applyAlignment="1">
      <alignment horizontal="right" vertical="center"/>
    </xf>
    <xf numFmtId="164" fontId="4" fillId="0" borderId="2" xfId="3" applyFont="1" applyFill="1" applyBorder="1" applyAlignment="1">
      <alignment horizontal="right" vertical="center"/>
    </xf>
    <xf numFmtId="0" fontId="2" fillId="0" borderId="0" xfId="2" applyFill="1"/>
    <xf numFmtId="167" fontId="4" fillId="0" borderId="0" xfId="3" applyNumberFormat="1" applyFont="1" applyFill="1" applyAlignment="1">
      <alignment horizontal="right" vertical="center"/>
    </xf>
    <xf numFmtId="0" fontId="4" fillId="0" borderId="0" xfId="3" applyNumberFormat="1" applyFont="1" applyFill="1" applyAlignment="1">
      <alignment horizontal="right" vertical="center"/>
    </xf>
    <xf numFmtId="164" fontId="4" fillId="0" borderId="3" xfId="3" applyFont="1" applyFill="1" applyBorder="1" applyAlignment="1">
      <alignment horizontal="right" vertical="center"/>
    </xf>
    <xf numFmtId="164" fontId="4" fillId="0" borderId="0" xfId="3" applyFont="1" applyFill="1" applyAlignment="1">
      <alignment horizontal="right" vertical="center"/>
    </xf>
    <xf numFmtId="40" fontId="4" fillId="0" borderId="0" xfId="3" applyNumberFormat="1" applyFont="1" applyFill="1" applyAlignment="1">
      <alignment horizontal="right" vertical="center"/>
    </xf>
    <xf numFmtId="43" fontId="4" fillId="0" borderId="0" xfId="2" applyNumberFormat="1" applyFont="1" applyFill="1" applyAlignment="1">
      <alignment vertical="center"/>
    </xf>
    <xf numFmtId="164" fontId="4" fillId="0" borderId="0" xfId="3" applyFont="1" applyFill="1" applyBorder="1" applyAlignment="1">
      <alignment vertical="center"/>
    </xf>
    <xf numFmtId="43" fontId="4" fillId="0" borderId="0" xfId="2" applyNumberFormat="1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right" vertical="center"/>
    </xf>
    <xf numFmtId="43" fontId="4" fillId="0" borderId="2" xfId="3" applyNumberFormat="1" applyFont="1" applyFill="1" applyBorder="1" applyAlignment="1">
      <alignment horizontal="right" vertical="center"/>
    </xf>
    <xf numFmtId="43" fontId="4" fillId="0" borderId="0" xfId="3" applyNumberFormat="1" applyFont="1" applyFill="1" applyAlignment="1">
      <alignment horizontal="right" vertical="center"/>
    </xf>
    <xf numFmtId="164" fontId="4" fillId="0" borderId="4" xfId="3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0" fontId="4" fillId="2" borderId="2" xfId="2" applyFont="1" applyFill="1" applyBorder="1" applyAlignment="1">
      <alignment wrapText="1"/>
    </xf>
    <xf numFmtId="0" fontId="4" fillId="2" borderId="5" xfId="2" applyFont="1" applyFill="1" applyBorder="1" applyAlignment="1">
      <alignment wrapText="1"/>
    </xf>
    <xf numFmtId="0" fontId="4" fillId="2" borderId="0" xfId="2" applyFont="1" applyFill="1" applyBorder="1" applyAlignment="1">
      <alignment horizontal="center" wrapText="1"/>
    </xf>
    <xf numFmtId="49" fontId="4" fillId="2" borderId="0" xfId="2" applyNumberFormat="1" applyFont="1" applyFill="1" applyBorder="1" applyAlignment="1">
      <alignment horizontal="center" wrapText="1"/>
    </xf>
    <xf numFmtId="40" fontId="4" fillId="2" borderId="1" xfId="3" applyNumberFormat="1" applyFont="1" applyFill="1" applyBorder="1" applyAlignment="1">
      <alignment horizontal="center"/>
    </xf>
    <xf numFmtId="43" fontId="6" fillId="2" borderId="0" xfId="2" applyNumberFormat="1" applyFont="1" applyFill="1" applyBorder="1"/>
    <xf numFmtId="0" fontId="6" fillId="2" borderId="0" xfId="2" applyFont="1" applyFill="1"/>
    <xf numFmtId="164" fontId="6" fillId="2" borderId="0" xfId="2" applyNumberFormat="1" applyFont="1" applyFill="1"/>
    <xf numFmtId="0" fontId="12" fillId="0" borderId="0" xfId="2" applyFont="1" applyFill="1" applyAlignment="1"/>
    <xf numFmtId="0" fontId="12" fillId="0" borderId="0" xfId="2" applyFont="1" applyFill="1" applyAlignment="1">
      <alignment horizontal="right"/>
    </xf>
    <xf numFmtId="4" fontId="4" fillId="0" borderId="1" xfId="3" applyNumberFormat="1" applyFont="1" applyFill="1" applyBorder="1" applyAlignment="1">
      <alignment horizontal="center"/>
    </xf>
    <xf numFmtId="0" fontId="3" fillId="0" borderId="0" xfId="2" applyFont="1" applyFill="1"/>
    <xf numFmtId="0" fontId="4" fillId="0" borderId="0" xfId="2" applyFont="1" applyFill="1" applyAlignment="1">
      <alignment horizontal="center"/>
    </xf>
    <xf numFmtId="4" fontId="4" fillId="0" borderId="2" xfId="3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0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 wrapText="1"/>
    </xf>
    <xf numFmtId="0" fontId="8" fillId="4" borderId="1" xfId="2" applyFont="1" applyFill="1" applyBorder="1" applyAlignment="1">
      <alignment horizontal="center"/>
    </xf>
    <xf numFmtId="0" fontId="8" fillId="4" borderId="2" xfId="2" applyFont="1" applyFill="1" applyBorder="1" applyAlignment="1">
      <alignment horizontal="center"/>
    </xf>
    <xf numFmtId="4" fontId="4" fillId="2" borderId="2" xfId="3" applyNumberFormat="1" applyFont="1" applyFill="1" applyBorder="1" applyAlignment="1">
      <alignment horizontal="center"/>
    </xf>
    <xf numFmtId="4" fontId="4" fillId="2" borderId="1" xfId="3" applyNumberFormat="1" applyFont="1" applyFill="1" applyBorder="1" applyAlignment="1">
      <alignment horizontal="center"/>
    </xf>
    <xf numFmtId="0" fontId="3" fillId="2" borderId="0" xfId="2" applyFont="1" applyFill="1"/>
  </cellXfs>
  <cellStyles count="13">
    <cellStyle name="Comma" xfId="1" builtinId="3"/>
    <cellStyle name="Comma 10" xfId="3"/>
    <cellStyle name="Comma 11" xfId="12"/>
    <cellStyle name="Comma 2" xfId="6"/>
    <cellStyle name="Comma 22" xfId="8"/>
    <cellStyle name="Comma 4 2" xfId="10"/>
    <cellStyle name="Comma_I21-Lead-Y'55" xfId="11"/>
    <cellStyle name="Normal" xfId="0" builtinId="0"/>
    <cellStyle name="Normal 2" xfId="2"/>
    <cellStyle name="Normal 2 2 2 2" xfId="9"/>
    <cellStyle name="Normal 2_I21-Lead-Y'55" xfId="7"/>
    <cellStyle name="Normal_Lead Sheet_Phuket_Q305" xfId="4"/>
    <cellStyle name="ปกติ_Lead Sheet_safari_Year0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fx%20Engagement\WM\WorkPapers\%7b42455EE2-5A9F-4268-AA58-84FBBC01DD65%7d\%7b0508A072-8593-43FD-A9D4-369449398679%7d\%7bF013ED06-D32C-4F23-8BD3-9EB2FFF16B7E%7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_T Q1 2020"/>
      <sheetName val="PL_E Q1 2020"/>
      <sheetName val="PL_T Q2 2020"/>
      <sheetName val="PL_ (E) Q2 2020"/>
      <sheetName val="FS_conso (E)"/>
      <sheetName val="PL_ (E)"/>
      <sheetName val="SH_ conso (E)"/>
      <sheetName val="SH_ (E)"/>
      <sheetName val="CF (E)"/>
      <sheetName val="FS_T conso"/>
      <sheetName val="PL_T "/>
      <sheetName val="SH_T conso"/>
      <sheetName val="SH_T"/>
      <sheetName val="CF"/>
      <sheetName val="F-A"/>
      <sheetName val="F-L"/>
      <sheetName val="F-PL"/>
      <sheetName val="H130_CF"/>
      <sheetName val="Eli BS"/>
      <sheetName val="Eli PL"/>
      <sheetName val="Eli CF"/>
      <sheetName val="ส่วนต่ำ"/>
      <sheetName val="H400"/>
      <sheetName val="Z840 Support"/>
      <sheetName val="Z84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2">
          <cell r="G22">
            <v>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2"/>
  <sheetViews>
    <sheetView showGridLines="0" view="pageBreakPreview" topLeftCell="A76" zoomScaleNormal="100" zoomScaleSheetLayoutView="100" workbookViewId="0">
      <selection activeCell="O92" sqref="O92"/>
    </sheetView>
  </sheetViews>
  <sheetFormatPr defaultColWidth="9" defaultRowHeight="21" x14ac:dyDescent="0.45"/>
  <cols>
    <col min="1" max="1" width="2" style="55" customWidth="1"/>
    <col min="2" max="3" width="3.7109375" style="55" customWidth="1"/>
    <col min="4" max="4" width="9.7109375" style="55" customWidth="1"/>
    <col min="5" max="5" width="25.7109375" style="55" customWidth="1"/>
    <col min="6" max="6" width="0.85546875" style="55" customWidth="1"/>
    <col min="7" max="7" width="7.42578125" style="21" customWidth="1"/>
    <col min="8" max="8" width="0.85546875" style="55" customWidth="1"/>
    <col min="9" max="9" width="15" style="23" customWidth="1"/>
    <col min="10" max="10" width="0.85546875" style="55" customWidth="1"/>
    <col min="11" max="11" width="15" style="55" customWidth="1"/>
    <col min="12" max="12" width="1.140625" style="55" customWidth="1"/>
    <col min="13" max="13" width="15" style="55" customWidth="1"/>
    <col min="14" max="14" width="1.140625" style="55" customWidth="1"/>
    <col min="15" max="15" width="15" style="23" customWidth="1"/>
    <col min="16" max="16384" width="9" style="3"/>
  </cols>
  <sheetData>
    <row r="1" spans="1:15" s="2" customFormat="1" x14ac:dyDescent="0.4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s="2" customFormat="1" x14ac:dyDescent="0.4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s="2" customFormat="1" x14ac:dyDescent="0.45">
      <c r="A3" s="19" t="s">
        <v>2</v>
      </c>
      <c r="B3" s="19"/>
      <c r="C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s="2" customFormat="1" x14ac:dyDescent="0.45">
      <c r="A4" s="162"/>
      <c r="B4" s="162"/>
      <c r="C4" s="162"/>
      <c r="D4" s="19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</row>
    <row r="5" spans="1:15" x14ac:dyDescent="0.45">
      <c r="E5" s="135"/>
      <c r="F5" s="135"/>
      <c r="I5" s="220" t="s">
        <v>3</v>
      </c>
      <c r="J5" s="220"/>
      <c r="K5" s="220"/>
      <c r="L5" s="220"/>
      <c r="M5" s="220"/>
      <c r="N5" s="220"/>
      <c r="O5" s="220"/>
    </row>
    <row r="6" spans="1:15" x14ac:dyDescent="0.45">
      <c r="I6" s="220" t="s">
        <v>4</v>
      </c>
      <c r="J6" s="220"/>
      <c r="K6" s="220"/>
      <c r="L6" s="163"/>
      <c r="M6" s="220" t="s">
        <v>5</v>
      </c>
      <c r="N6" s="220"/>
      <c r="O6" s="220"/>
    </row>
    <row r="7" spans="1:15" x14ac:dyDescent="0.45">
      <c r="I7" s="164" t="s">
        <v>6</v>
      </c>
      <c r="J7" s="164"/>
      <c r="K7" s="164" t="s">
        <v>7</v>
      </c>
      <c r="L7" s="163"/>
      <c r="M7" s="164" t="s">
        <v>6</v>
      </c>
      <c r="N7" s="164"/>
      <c r="O7" s="164" t="s">
        <v>7</v>
      </c>
    </row>
    <row r="8" spans="1:15" x14ac:dyDescent="0.45">
      <c r="I8" s="164" t="s">
        <v>8</v>
      </c>
      <c r="J8" s="164"/>
      <c r="K8" s="164" t="s">
        <v>9</v>
      </c>
      <c r="L8" s="163"/>
      <c r="M8" s="164" t="s">
        <v>8</v>
      </c>
      <c r="N8" s="164"/>
      <c r="O8" s="164" t="s">
        <v>9</v>
      </c>
    </row>
    <row r="9" spans="1:15" x14ac:dyDescent="0.45">
      <c r="G9" s="26" t="s">
        <v>10</v>
      </c>
      <c r="I9" s="165" t="s">
        <v>11</v>
      </c>
      <c r="J9" s="164"/>
      <c r="K9" s="165"/>
      <c r="L9" s="163"/>
      <c r="M9" s="165" t="s">
        <v>11</v>
      </c>
      <c r="N9" s="164"/>
      <c r="O9" s="165"/>
    </row>
    <row r="10" spans="1:15" ht="9.75" customHeight="1" x14ac:dyDescent="0.45">
      <c r="H10" s="21"/>
      <c r="I10" s="166"/>
      <c r="J10" s="167"/>
      <c r="K10" s="135"/>
      <c r="L10" s="29"/>
      <c r="M10" s="166"/>
      <c r="N10" s="29"/>
      <c r="O10" s="135"/>
    </row>
    <row r="11" spans="1:15" x14ac:dyDescent="0.45">
      <c r="A11" s="221" t="s">
        <v>12</v>
      </c>
      <c r="B11" s="221"/>
      <c r="C11" s="221"/>
      <c r="D11" s="221"/>
      <c r="E11" s="221"/>
      <c r="F11" s="21"/>
      <c r="G11" s="55"/>
      <c r="I11" s="55"/>
      <c r="O11" s="55"/>
    </row>
    <row r="12" spans="1:15" x14ac:dyDescent="0.45">
      <c r="A12" s="55" t="s">
        <v>13</v>
      </c>
      <c r="K12" s="168"/>
    </row>
    <row r="13" spans="1:15" x14ac:dyDescent="0.45">
      <c r="B13" s="55" t="s">
        <v>14</v>
      </c>
      <c r="I13" s="23">
        <v>42465233.859999999</v>
      </c>
      <c r="K13" s="169">
        <v>185664142.55000001</v>
      </c>
      <c r="M13" s="170">
        <v>35938516.299999997</v>
      </c>
      <c r="O13" s="136">
        <v>178707964.66</v>
      </c>
    </row>
    <row r="14" spans="1:15" ht="23.25" customHeight="1" x14ac:dyDescent="0.45">
      <c r="B14" s="55" t="s">
        <v>15</v>
      </c>
      <c r="G14" s="21" t="s">
        <v>16</v>
      </c>
      <c r="I14" s="23">
        <v>200490731.25</v>
      </c>
      <c r="K14" s="169">
        <v>162616834.40000001</v>
      </c>
      <c r="M14" s="170">
        <v>180599700.21000001</v>
      </c>
      <c r="O14" s="136">
        <v>175739176.53999999</v>
      </c>
    </row>
    <row r="15" spans="1:15" ht="23.25" customHeight="1" x14ac:dyDescent="0.45">
      <c r="B15" s="171" t="s">
        <v>17</v>
      </c>
      <c r="G15" s="21">
        <v>4</v>
      </c>
      <c r="I15" s="23">
        <v>5629710</v>
      </c>
      <c r="K15" s="169">
        <v>5062500</v>
      </c>
      <c r="M15" s="23">
        <v>6763827.0199999996</v>
      </c>
      <c r="O15" s="137">
        <v>5062500</v>
      </c>
    </row>
    <row r="16" spans="1:15" x14ac:dyDescent="0.45">
      <c r="B16" s="55" t="s">
        <v>18</v>
      </c>
      <c r="G16" s="21">
        <v>6</v>
      </c>
      <c r="I16" s="23">
        <v>215476835.91999999</v>
      </c>
      <c r="K16" s="169">
        <v>263778595.16</v>
      </c>
      <c r="M16" s="170">
        <v>215476835.91999999</v>
      </c>
      <c r="O16" s="136">
        <v>228804229.66</v>
      </c>
    </row>
    <row r="17" spans="1:15" x14ac:dyDescent="0.45">
      <c r="B17" s="55" t="s">
        <v>19</v>
      </c>
      <c r="G17" s="21">
        <v>7</v>
      </c>
      <c r="I17" s="169">
        <v>102019314.58</v>
      </c>
      <c r="K17" s="169">
        <v>108793670.48</v>
      </c>
      <c r="M17" s="170">
        <v>102281650.27</v>
      </c>
      <c r="O17" s="136">
        <v>109146082.94</v>
      </c>
    </row>
    <row r="18" spans="1:15" x14ac:dyDescent="0.45">
      <c r="B18" s="55" t="s">
        <v>20</v>
      </c>
      <c r="I18" s="37">
        <v>24000000</v>
      </c>
      <c r="J18" s="172"/>
      <c r="K18" s="37">
        <v>0</v>
      </c>
      <c r="L18" s="172"/>
      <c r="M18" s="172">
        <v>0</v>
      </c>
      <c r="N18" s="172"/>
      <c r="O18" s="37">
        <v>0</v>
      </c>
    </row>
    <row r="19" spans="1:15" x14ac:dyDescent="0.45">
      <c r="C19" s="55" t="s">
        <v>21</v>
      </c>
      <c r="I19" s="173">
        <v>590081825.61000001</v>
      </c>
      <c r="K19" s="173">
        <v>725915742.59000003</v>
      </c>
      <c r="M19" s="173">
        <v>541060529.72000003</v>
      </c>
      <c r="O19" s="173">
        <v>697459953.79999995</v>
      </c>
    </row>
    <row r="20" spans="1:15" x14ac:dyDescent="0.45">
      <c r="A20" s="55" t="s">
        <v>22</v>
      </c>
      <c r="K20" s="169"/>
    </row>
    <row r="21" spans="1:15" ht="23.25" customHeight="1" x14ac:dyDescent="0.45">
      <c r="B21" s="55" t="s">
        <v>23</v>
      </c>
      <c r="G21" s="21" t="s">
        <v>24</v>
      </c>
      <c r="I21" s="23">
        <v>30119963.84</v>
      </c>
      <c r="K21" s="169">
        <v>35621280.479999997</v>
      </c>
      <c r="M21" s="170">
        <v>30119963.84</v>
      </c>
      <c r="O21" s="136">
        <v>35621280.479999997</v>
      </c>
    </row>
    <row r="22" spans="1:15" ht="23.25" customHeight="1" x14ac:dyDescent="0.45">
      <c r="B22" s="55" t="s">
        <v>25</v>
      </c>
      <c r="G22" s="21">
        <v>9</v>
      </c>
      <c r="I22" s="23">
        <v>547923.31999999995</v>
      </c>
      <c r="K22" s="169">
        <v>110016.97</v>
      </c>
      <c r="M22" s="37">
        <v>346500</v>
      </c>
      <c r="O22" s="37">
        <v>346500</v>
      </c>
    </row>
    <row r="23" spans="1:15" ht="23.25" customHeight="1" x14ac:dyDescent="0.45">
      <c r="B23" s="55" t="s">
        <v>26</v>
      </c>
      <c r="G23" s="21">
        <v>10</v>
      </c>
      <c r="I23" s="169">
        <v>0</v>
      </c>
      <c r="K23" s="169">
        <v>0</v>
      </c>
      <c r="M23" s="170">
        <v>56422790</v>
      </c>
      <c r="O23" s="136">
        <v>51741290</v>
      </c>
    </row>
    <row r="24" spans="1:15" x14ac:dyDescent="0.45">
      <c r="B24" s="55" t="s">
        <v>27</v>
      </c>
      <c r="G24" s="21">
        <v>11</v>
      </c>
      <c r="I24" s="23">
        <v>255769321.15000001</v>
      </c>
      <c r="K24" s="169">
        <v>259547274.09</v>
      </c>
      <c r="M24" s="170">
        <v>214282533.38</v>
      </c>
      <c r="O24" s="170">
        <v>217678806.69</v>
      </c>
    </row>
    <row r="25" spans="1:15" x14ac:dyDescent="0.45">
      <c r="B25" s="55" t="s">
        <v>28</v>
      </c>
      <c r="G25" s="21">
        <v>13</v>
      </c>
      <c r="I25" s="169">
        <v>42000000</v>
      </c>
      <c r="K25" s="169">
        <v>42000000</v>
      </c>
      <c r="M25" s="170">
        <v>42000000</v>
      </c>
      <c r="O25" s="136">
        <v>42000000</v>
      </c>
    </row>
    <row r="26" spans="1:15" x14ac:dyDescent="0.45">
      <c r="B26" s="55" t="s">
        <v>29</v>
      </c>
      <c r="G26" s="21" t="s">
        <v>30</v>
      </c>
      <c r="I26" s="169">
        <v>50751128.499999993</v>
      </c>
      <c r="K26" s="169">
        <v>0</v>
      </c>
      <c r="M26" s="170">
        <v>87717841.299999997</v>
      </c>
      <c r="O26" s="37">
        <v>0</v>
      </c>
    </row>
    <row r="27" spans="1:15" x14ac:dyDescent="0.45">
      <c r="B27" s="55" t="s">
        <v>31</v>
      </c>
      <c r="G27" s="21">
        <v>15</v>
      </c>
      <c r="I27" s="23">
        <v>19224300.219999999</v>
      </c>
      <c r="K27" s="169">
        <v>21104849.370000001</v>
      </c>
      <c r="M27" s="170">
        <v>19224300.219999999</v>
      </c>
      <c r="O27" s="136">
        <v>21104849.370000001</v>
      </c>
    </row>
    <row r="28" spans="1:15" x14ac:dyDescent="0.45">
      <c r="B28" s="55" t="s">
        <v>32</v>
      </c>
      <c r="I28" s="23">
        <v>11225212.360000001</v>
      </c>
      <c r="K28" s="169">
        <v>27776010.82</v>
      </c>
      <c r="M28" s="170">
        <v>10187354.210000001</v>
      </c>
      <c r="O28" s="136">
        <v>26090328.739999998</v>
      </c>
    </row>
    <row r="29" spans="1:15" x14ac:dyDescent="0.45">
      <c r="B29" s="55" t="s">
        <v>33</v>
      </c>
      <c r="I29" s="23">
        <v>502750</v>
      </c>
      <c r="K29" s="169">
        <v>1725510.09</v>
      </c>
      <c r="M29" s="170">
        <v>502750</v>
      </c>
      <c r="O29" s="136">
        <v>1725510.09</v>
      </c>
    </row>
    <row r="30" spans="1:15" x14ac:dyDescent="0.45">
      <c r="B30" s="55" t="s">
        <v>34</v>
      </c>
      <c r="G30" s="21">
        <v>16</v>
      </c>
      <c r="I30" s="23">
        <v>13105411.029999999</v>
      </c>
      <c r="K30" s="169">
        <v>11967175.51</v>
      </c>
      <c r="M30" s="170">
        <v>13105411.029999999</v>
      </c>
      <c r="O30" s="136">
        <v>11933483.65</v>
      </c>
    </row>
    <row r="31" spans="1:15" x14ac:dyDescent="0.45">
      <c r="B31" s="55" t="s">
        <v>246</v>
      </c>
      <c r="I31" s="30">
        <v>1955724.63</v>
      </c>
      <c r="K31" s="169">
        <v>2002710.22</v>
      </c>
      <c r="M31" s="170">
        <v>1575507.01</v>
      </c>
      <c r="O31" s="138">
        <v>1641930.01</v>
      </c>
    </row>
    <row r="32" spans="1:15" x14ac:dyDescent="0.45">
      <c r="C32" s="55" t="s">
        <v>36</v>
      </c>
      <c r="I32" s="35">
        <v>425201735.05000001</v>
      </c>
      <c r="K32" s="35">
        <v>401854827.55000001</v>
      </c>
      <c r="M32" s="35">
        <v>475484950.98999995</v>
      </c>
      <c r="O32" s="35">
        <v>409883979.02999991</v>
      </c>
    </row>
    <row r="33" spans="1:15" ht="21.75" thickBot="1" x14ac:dyDescent="0.5">
      <c r="A33" s="55" t="s">
        <v>37</v>
      </c>
      <c r="I33" s="174">
        <v>1015283560.66</v>
      </c>
      <c r="K33" s="174">
        <v>1127770570.1400001</v>
      </c>
      <c r="M33" s="174">
        <v>1016545480.71</v>
      </c>
      <c r="O33" s="174">
        <v>1107343932.8299999</v>
      </c>
    </row>
    <row r="34" spans="1:15" ht="22.5" customHeight="1" thickTop="1" x14ac:dyDescent="0.45">
      <c r="K34" s="142"/>
    </row>
    <row r="35" spans="1:15" ht="22.5" customHeight="1" x14ac:dyDescent="0.45">
      <c r="K35" s="142"/>
    </row>
    <row r="36" spans="1:15" ht="22.5" customHeight="1" x14ac:dyDescent="0.45">
      <c r="K36" s="142"/>
    </row>
    <row r="37" spans="1:15" ht="22.5" customHeight="1" x14ac:dyDescent="0.45">
      <c r="K37" s="142"/>
    </row>
    <row r="38" spans="1:15" ht="22.5" customHeight="1" x14ac:dyDescent="0.45">
      <c r="K38" s="142"/>
    </row>
    <row r="39" spans="1:15" ht="22.5" customHeight="1" x14ac:dyDescent="0.45">
      <c r="K39" s="142"/>
    </row>
    <row r="40" spans="1:15" ht="22.5" customHeight="1" x14ac:dyDescent="0.45">
      <c r="K40" s="142"/>
    </row>
    <row r="41" spans="1:15" ht="22.5" customHeight="1" x14ac:dyDescent="0.45"/>
    <row r="42" spans="1:15" ht="23.25" customHeight="1" x14ac:dyDescent="0.45">
      <c r="A42" s="22"/>
      <c r="B42" s="22"/>
      <c r="C42" s="22"/>
      <c r="D42" s="22" t="s">
        <v>38</v>
      </c>
      <c r="E42" s="22"/>
      <c r="F42" s="22"/>
      <c r="G42" s="22"/>
      <c r="H42" s="22"/>
      <c r="I42" s="22"/>
      <c r="J42" s="22"/>
      <c r="K42" s="144" t="s">
        <v>39</v>
      </c>
      <c r="O42" s="175"/>
    </row>
    <row r="43" spans="1:15" ht="23.25" customHeight="1" x14ac:dyDescent="0.45">
      <c r="A43" s="22"/>
      <c r="B43" s="22"/>
      <c r="C43" s="22"/>
      <c r="D43" s="22" t="s">
        <v>40</v>
      </c>
      <c r="E43" s="22"/>
      <c r="F43" s="22"/>
      <c r="G43" s="22"/>
      <c r="H43" s="22"/>
      <c r="I43" s="22"/>
      <c r="J43" s="22"/>
      <c r="K43" s="144" t="s">
        <v>41</v>
      </c>
      <c r="N43" s="22"/>
      <c r="O43" s="161"/>
    </row>
    <row r="44" spans="1:15" s="13" customFormat="1" ht="21" customHeight="1" x14ac:dyDescent="0.45">
      <c r="A44" s="221" t="s">
        <v>0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</row>
    <row r="45" spans="1:15" s="13" customFormat="1" ht="21" customHeight="1" x14ac:dyDescent="0.45">
      <c r="A45" s="221" t="s">
        <v>1</v>
      </c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  <c r="M45" s="221"/>
      <c r="N45" s="221"/>
      <c r="O45" s="221"/>
    </row>
    <row r="46" spans="1:15" s="13" customFormat="1" ht="21" customHeight="1" x14ac:dyDescent="0.45">
      <c r="A46" s="19" t="s">
        <v>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s="13" customFormat="1" ht="21" customHeight="1" x14ac:dyDescent="0.45">
      <c r="A47" s="176"/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1:15" s="13" customFormat="1" ht="21" customHeight="1" x14ac:dyDescent="0.45">
      <c r="A48" s="162"/>
      <c r="B48" s="162"/>
      <c r="C48" s="162"/>
      <c r="D48" s="162"/>
      <c r="E48" s="162"/>
      <c r="F48" s="162"/>
      <c r="G48" s="21"/>
      <c r="H48" s="55"/>
      <c r="I48" s="220" t="s">
        <v>3</v>
      </c>
      <c r="J48" s="220"/>
      <c r="K48" s="220"/>
      <c r="L48" s="220"/>
      <c r="M48" s="220"/>
      <c r="N48" s="220"/>
      <c r="O48" s="220"/>
    </row>
    <row r="49" spans="1:15" ht="21" customHeight="1" x14ac:dyDescent="0.45">
      <c r="I49" s="220" t="s">
        <v>4</v>
      </c>
      <c r="J49" s="220"/>
      <c r="K49" s="220"/>
      <c r="L49" s="163"/>
      <c r="M49" s="220" t="s">
        <v>5</v>
      </c>
      <c r="N49" s="220"/>
      <c r="O49" s="220"/>
    </row>
    <row r="50" spans="1:15" ht="21" customHeight="1" x14ac:dyDescent="0.45">
      <c r="I50" s="164" t="s">
        <v>6</v>
      </c>
      <c r="J50" s="164"/>
      <c r="K50" s="164" t="s">
        <v>7</v>
      </c>
      <c r="L50" s="163"/>
      <c r="M50" s="164" t="s">
        <v>6</v>
      </c>
      <c r="N50" s="164"/>
      <c r="O50" s="164" t="s">
        <v>7</v>
      </c>
    </row>
    <row r="51" spans="1:15" ht="21" customHeight="1" x14ac:dyDescent="0.45">
      <c r="I51" s="164" t="s">
        <v>8</v>
      </c>
      <c r="J51" s="164"/>
      <c r="K51" s="164" t="s">
        <v>9</v>
      </c>
      <c r="L51" s="163"/>
      <c r="M51" s="164" t="s">
        <v>8</v>
      </c>
      <c r="N51" s="164"/>
      <c r="O51" s="164" t="s">
        <v>9</v>
      </c>
    </row>
    <row r="52" spans="1:15" x14ac:dyDescent="0.45">
      <c r="G52" s="26" t="s">
        <v>10</v>
      </c>
      <c r="I52" s="165" t="s">
        <v>11</v>
      </c>
      <c r="J52" s="164"/>
      <c r="K52" s="165"/>
      <c r="L52" s="163"/>
      <c r="M52" s="165" t="s">
        <v>11</v>
      </c>
      <c r="N52" s="164"/>
      <c r="O52" s="165"/>
    </row>
    <row r="53" spans="1:15" ht="10.5" customHeight="1" x14ac:dyDescent="0.45">
      <c r="G53" s="135"/>
      <c r="H53" s="21"/>
      <c r="I53" s="166"/>
      <c r="K53" s="166"/>
      <c r="L53" s="29"/>
      <c r="M53" s="166"/>
      <c r="O53" s="166"/>
    </row>
    <row r="54" spans="1:15" ht="21.75" customHeight="1" x14ac:dyDescent="0.45">
      <c r="A54" s="221" t="s">
        <v>42</v>
      </c>
      <c r="B54" s="221"/>
      <c r="C54" s="221"/>
      <c r="D54" s="221"/>
      <c r="E54" s="221"/>
      <c r="F54" s="21"/>
      <c r="G54" s="55"/>
      <c r="I54" s="167"/>
      <c r="J54" s="167"/>
      <c r="K54" s="167"/>
      <c r="L54" s="167"/>
      <c r="M54" s="167"/>
      <c r="N54" s="167"/>
      <c r="O54" s="167"/>
    </row>
    <row r="55" spans="1:15" ht="21.75" customHeight="1" x14ac:dyDescent="0.45">
      <c r="A55" s="22" t="s">
        <v>43</v>
      </c>
      <c r="J55" s="177"/>
      <c r="K55" s="168"/>
    </row>
    <row r="56" spans="1:15" s="9" customFormat="1" ht="22.5" customHeight="1" x14ac:dyDescent="0.25">
      <c r="A56" s="171"/>
      <c r="B56" s="171" t="s">
        <v>44</v>
      </c>
      <c r="C56" s="171"/>
      <c r="D56" s="171"/>
      <c r="E56" s="171"/>
      <c r="F56" s="171"/>
      <c r="G56" s="178">
        <v>17</v>
      </c>
      <c r="H56" s="171"/>
      <c r="I56" s="179">
        <v>0</v>
      </c>
      <c r="J56" s="180"/>
      <c r="K56" s="179">
        <v>39567500.119999997</v>
      </c>
      <c r="L56" s="171"/>
      <c r="M56" s="179">
        <v>0</v>
      </c>
      <c r="N56" s="171"/>
      <c r="O56" s="181">
        <v>25948371.629999999</v>
      </c>
    </row>
    <row r="57" spans="1:15" s="9" customFormat="1" ht="22.5" customHeight="1" x14ac:dyDescent="0.25">
      <c r="A57" s="171"/>
      <c r="B57" s="171" t="s">
        <v>45</v>
      </c>
      <c r="C57" s="171"/>
      <c r="D57" s="171"/>
      <c r="E57" s="171"/>
      <c r="F57" s="171"/>
      <c r="G57" s="178" t="s">
        <v>46</v>
      </c>
      <c r="H57" s="171"/>
      <c r="I57" s="179">
        <v>167250294.47</v>
      </c>
      <c r="J57" s="180"/>
      <c r="K57" s="179">
        <v>234529260.46000001</v>
      </c>
      <c r="L57" s="171"/>
      <c r="M57" s="182">
        <v>162188423.41</v>
      </c>
      <c r="N57" s="171"/>
      <c r="O57" s="181">
        <v>233370000.59999999</v>
      </c>
    </row>
    <row r="58" spans="1:15" s="9" customFormat="1" ht="22.5" customHeight="1" x14ac:dyDescent="0.25">
      <c r="A58" s="171"/>
      <c r="B58" s="171" t="s">
        <v>47</v>
      </c>
      <c r="C58" s="171"/>
      <c r="D58" s="171"/>
      <c r="E58" s="171"/>
      <c r="F58" s="171"/>
      <c r="G58" s="178"/>
      <c r="H58" s="171"/>
      <c r="I58" s="183">
        <v>334995.37</v>
      </c>
      <c r="J58" s="184"/>
      <c r="K58" s="183">
        <v>0</v>
      </c>
      <c r="L58" s="184"/>
      <c r="M58" s="184">
        <v>0</v>
      </c>
      <c r="N58" s="184"/>
      <c r="O58" s="183">
        <v>0</v>
      </c>
    </row>
    <row r="59" spans="1:15" s="9" customFormat="1" ht="22.5" customHeight="1" x14ac:dyDescent="0.45">
      <c r="A59" s="171"/>
      <c r="B59" s="171" t="s">
        <v>48</v>
      </c>
      <c r="C59" s="171"/>
      <c r="D59" s="171"/>
      <c r="E59" s="171"/>
      <c r="F59" s="171"/>
      <c r="G59" s="178">
        <v>4</v>
      </c>
      <c r="H59" s="171"/>
      <c r="I59" s="169">
        <v>0</v>
      </c>
      <c r="J59" s="180"/>
      <c r="K59" s="179">
        <v>0</v>
      </c>
      <c r="L59" s="171"/>
      <c r="M59" s="184">
        <v>0</v>
      </c>
      <c r="N59" s="171"/>
      <c r="O59" s="181">
        <v>23590000</v>
      </c>
    </row>
    <row r="60" spans="1:15" s="9" customFormat="1" ht="22.5" customHeight="1" x14ac:dyDescent="0.45">
      <c r="A60" s="171"/>
      <c r="B60" s="22" t="s">
        <v>49</v>
      </c>
      <c r="C60" s="171"/>
      <c r="D60" s="171"/>
      <c r="E60" s="171"/>
      <c r="F60" s="171"/>
      <c r="G60" s="178">
        <v>3.3</v>
      </c>
      <c r="H60" s="171"/>
      <c r="I60" s="169">
        <v>0</v>
      </c>
      <c r="J60" s="180"/>
      <c r="K60" s="179">
        <v>1864361.48</v>
      </c>
      <c r="L60" s="171"/>
      <c r="M60" s="179">
        <v>0</v>
      </c>
      <c r="N60" s="171"/>
      <c r="O60" s="181">
        <v>1864361.48</v>
      </c>
    </row>
    <row r="61" spans="1:15" s="9" customFormat="1" ht="22.5" customHeight="1" x14ac:dyDescent="0.45">
      <c r="A61" s="171"/>
      <c r="B61" s="22" t="s">
        <v>50</v>
      </c>
      <c r="C61" s="171"/>
      <c r="D61" s="171"/>
      <c r="E61" s="171"/>
      <c r="F61" s="171"/>
      <c r="G61" s="178" t="s">
        <v>51</v>
      </c>
      <c r="H61" s="171"/>
      <c r="I61" s="179">
        <v>3657302.3500000006</v>
      </c>
      <c r="J61" s="180"/>
      <c r="K61" s="179">
        <v>0</v>
      </c>
      <c r="L61" s="171"/>
      <c r="M61" s="181">
        <v>4439284.45</v>
      </c>
      <c r="N61" s="171"/>
      <c r="O61" s="185">
        <v>0</v>
      </c>
    </row>
    <row r="62" spans="1:15" s="9" customFormat="1" ht="21" customHeight="1" x14ac:dyDescent="0.45">
      <c r="A62" s="171"/>
      <c r="B62" s="171" t="s">
        <v>52</v>
      </c>
      <c r="C62" s="171"/>
      <c r="D62" s="171"/>
      <c r="E62" s="186"/>
      <c r="F62" s="186"/>
      <c r="G62" s="21">
        <v>6</v>
      </c>
      <c r="H62" s="186"/>
      <c r="I62" s="179">
        <v>14485224</v>
      </c>
      <c r="J62" s="187"/>
      <c r="K62" s="179">
        <v>52963887.420000002</v>
      </c>
      <c r="L62" s="186"/>
      <c r="M62" s="181">
        <v>12510944</v>
      </c>
      <c r="N62" s="186"/>
      <c r="O62" s="181">
        <v>52963887.420000002</v>
      </c>
    </row>
    <row r="63" spans="1:15" s="9" customFormat="1" ht="21" customHeight="1" x14ac:dyDescent="0.25">
      <c r="A63" s="171"/>
      <c r="B63" s="171"/>
      <c r="C63" s="171" t="s">
        <v>53</v>
      </c>
      <c r="D63" s="171"/>
      <c r="E63" s="171"/>
      <c r="F63" s="171"/>
      <c r="G63" s="178"/>
      <c r="H63" s="171"/>
      <c r="I63" s="188">
        <v>185727816.19</v>
      </c>
      <c r="J63" s="179"/>
      <c r="K63" s="188">
        <v>328925009.48000002</v>
      </c>
      <c r="L63" s="171"/>
      <c r="M63" s="188">
        <v>179138651.85999998</v>
      </c>
      <c r="N63" s="171"/>
      <c r="O63" s="188">
        <v>337736621.13000005</v>
      </c>
    </row>
    <row r="64" spans="1:15" s="9" customFormat="1" ht="21" customHeight="1" x14ac:dyDescent="0.25">
      <c r="A64" s="171" t="s">
        <v>54</v>
      </c>
      <c r="B64" s="171"/>
      <c r="C64" s="171"/>
      <c r="D64" s="171"/>
      <c r="E64" s="171"/>
      <c r="F64" s="171"/>
      <c r="G64" s="178"/>
      <c r="H64" s="171"/>
      <c r="I64" s="189"/>
      <c r="J64" s="190"/>
      <c r="K64" s="191"/>
      <c r="L64" s="171"/>
      <c r="M64" s="171"/>
      <c r="N64" s="171"/>
      <c r="O64" s="189"/>
    </row>
    <row r="65" spans="1:15" s="9" customFormat="1" ht="22.5" customHeight="1" x14ac:dyDescent="0.25">
      <c r="A65" s="171"/>
      <c r="B65" s="171" t="s">
        <v>55</v>
      </c>
      <c r="C65" s="171"/>
      <c r="D65" s="171"/>
      <c r="E65" s="171"/>
      <c r="F65" s="171"/>
      <c r="G65" s="178">
        <v>3.3</v>
      </c>
      <c r="H65" s="171"/>
      <c r="I65" s="179">
        <v>0</v>
      </c>
      <c r="J65" s="190"/>
      <c r="K65" s="185">
        <v>2264567.4</v>
      </c>
      <c r="L65" s="171"/>
      <c r="M65" s="179">
        <v>0</v>
      </c>
      <c r="N65" s="171"/>
      <c r="O65" s="182">
        <v>2264567.4</v>
      </c>
    </row>
    <row r="66" spans="1:15" s="9" customFormat="1" ht="22.5" customHeight="1" x14ac:dyDescent="0.25">
      <c r="A66" s="171"/>
      <c r="B66" s="171" t="s">
        <v>56</v>
      </c>
      <c r="C66" s="171"/>
      <c r="D66" s="171"/>
      <c r="E66" s="171"/>
      <c r="F66" s="171"/>
      <c r="G66" s="178" t="s">
        <v>51</v>
      </c>
      <c r="H66" s="171"/>
      <c r="I66" s="185">
        <v>47773346.299999997</v>
      </c>
      <c r="J66" s="190"/>
      <c r="K66" s="185">
        <v>0</v>
      </c>
      <c r="L66" s="171"/>
      <c r="M66" s="182">
        <v>84414643.450000003</v>
      </c>
      <c r="N66" s="171"/>
      <c r="O66" s="185">
        <v>0</v>
      </c>
    </row>
    <row r="67" spans="1:15" s="9" customFormat="1" ht="21" customHeight="1" x14ac:dyDescent="0.25">
      <c r="A67" s="171"/>
      <c r="B67" s="171" t="s">
        <v>57</v>
      </c>
      <c r="C67" s="171"/>
      <c r="D67" s="171"/>
      <c r="E67" s="171"/>
      <c r="F67" s="171"/>
      <c r="G67" s="178"/>
      <c r="H67" s="171"/>
      <c r="I67" s="185">
        <v>7506280</v>
      </c>
      <c r="J67" s="190"/>
      <c r="K67" s="185">
        <v>6816920</v>
      </c>
      <c r="L67" s="171"/>
      <c r="M67" s="182">
        <v>7506280</v>
      </c>
      <c r="N67" s="171"/>
      <c r="O67" s="185">
        <v>6816920</v>
      </c>
    </row>
    <row r="68" spans="1:15" s="9" customFormat="1" ht="21" customHeight="1" x14ac:dyDescent="0.45">
      <c r="A68" s="171"/>
      <c r="B68" s="55" t="s">
        <v>58</v>
      </c>
      <c r="C68" s="171"/>
      <c r="D68" s="171"/>
      <c r="E68" s="171"/>
      <c r="F68" s="171"/>
      <c r="G68" s="178">
        <f>G30</f>
        <v>16</v>
      </c>
      <c r="H68" s="171"/>
      <c r="I68" s="185">
        <v>16802290.800000001</v>
      </c>
      <c r="J68" s="190"/>
      <c r="K68" s="185">
        <v>16802290.800000001</v>
      </c>
      <c r="L68" s="171"/>
      <c r="M68" s="182">
        <v>11757490.800000001</v>
      </c>
      <c r="N68" s="171"/>
      <c r="O68" s="184">
        <v>11757490.800000001</v>
      </c>
    </row>
    <row r="69" spans="1:15" s="9" customFormat="1" ht="21" customHeight="1" x14ac:dyDescent="0.25">
      <c r="A69" s="171"/>
      <c r="B69" s="171" t="s">
        <v>59</v>
      </c>
      <c r="C69" s="171"/>
      <c r="D69" s="171"/>
      <c r="E69" s="171"/>
      <c r="F69" s="171"/>
      <c r="G69" s="178">
        <v>19</v>
      </c>
      <c r="H69" s="171"/>
      <c r="I69" s="185">
        <v>29295180</v>
      </c>
      <c r="J69" s="190"/>
      <c r="K69" s="185">
        <v>25664020</v>
      </c>
      <c r="L69" s="171"/>
      <c r="M69" s="182">
        <v>29295180</v>
      </c>
      <c r="N69" s="171"/>
      <c r="O69" s="182">
        <v>25664020</v>
      </c>
    </row>
    <row r="70" spans="1:15" s="9" customFormat="1" ht="21" customHeight="1" x14ac:dyDescent="0.25">
      <c r="A70" s="171"/>
      <c r="B70" s="171"/>
      <c r="C70" s="171" t="s">
        <v>60</v>
      </c>
      <c r="D70" s="171"/>
      <c r="E70" s="171"/>
      <c r="F70" s="171"/>
      <c r="G70" s="178"/>
      <c r="H70" s="171"/>
      <c r="I70" s="192">
        <v>101377097.09999999</v>
      </c>
      <c r="J70" s="190"/>
      <c r="K70" s="192">
        <v>51547798.200000003</v>
      </c>
      <c r="L70" s="171"/>
      <c r="M70" s="192">
        <v>132973594.25</v>
      </c>
      <c r="N70" s="171"/>
      <c r="O70" s="192">
        <v>46502998.200000003</v>
      </c>
    </row>
    <row r="71" spans="1:15" s="9" customFormat="1" ht="21" customHeight="1" x14ac:dyDescent="0.25">
      <c r="A71" s="171" t="s">
        <v>61</v>
      </c>
      <c r="B71" s="171"/>
      <c r="C71" s="171"/>
      <c r="D71" s="171"/>
      <c r="E71" s="171"/>
      <c r="F71" s="171"/>
      <c r="G71" s="178"/>
      <c r="H71" s="171"/>
      <c r="I71" s="188">
        <v>287104913.29000002</v>
      </c>
      <c r="J71" s="190"/>
      <c r="K71" s="188">
        <v>380472807.68000001</v>
      </c>
      <c r="L71" s="171"/>
      <c r="M71" s="188">
        <v>312112246.11000001</v>
      </c>
      <c r="N71" s="171"/>
      <c r="O71" s="188">
        <v>384239619.33000004</v>
      </c>
    </row>
    <row r="72" spans="1:15" s="9" customFormat="1" ht="21" customHeight="1" x14ac:dyDescent="0.5">
      <c r="A72" s="171" t="s">
        <v>62</v>
      </c>
      <c r="B72" s="171"/>
      <c r="C72" s="171"/>
      <c r="D72" s="171"/>
      <c r="E72" s="171"/>
      <c r="F72" s="171"/>
      <c r="G72" s="178"/>
      <c r="H72" s="171"/>
      <c r="I72" s="193"/>
      <c r="J72" s="171"/>
      <c r="K72" s="194"/>
      <c r="L72" s="171"/>
      <c r="M72" s="171"/>
      <c r="N72" s="171"/>
      <c r="O72" s="195"/>
    </row>
    <row r="73" spans="1:15" s="9" customFormat="1" ht="21" customHeight="1" x14ac:dyDescent="0.5">
      <c r="A73" s="171"/>
      <c r="B73" s="171" t="s">
        <v>63</v>
      </c>
      <c r="C73" s="171"/>
      <c r="D73" s="171"/>
      <c r="E73" s="171"/>
      <c r="F73" s="171"/>
      <c r="G73" s="178"/>
      <c r="H73" s="171"/>
      <c r="I73" s="193"/>
      <c r="J73" s="171"/>
      <c r="K73" s="194"/>
      <c r="L73" s="171"/>
      <c r="M73" s="171"/>
      <c r="N73" s="171"/>
      <c r="O73" s="195"/>
    </row>
    <row r="74" spans="1:15" s="9" customFormat="1" ht="21" customHeight="1" thickBot="1" x14ac:dyDescent="0.3">
      <c r="A74" s="171"/>
      <c r="B74" s="171"/>
      <c r="C74" s="171" t="s">
        <v>64</v>
      </c>
      <c r="D74" s="171"/>
      <c r="E74" s="171"/>
      <c r="F74" s="171"/>
      <c r="G74" s="178"/>
      <c r="H74" s="171"/>
      <c r="I74" s="196">
        <v>240000000</v>
      </c>
      <c r="J74" s="171"/>
      <c r="K74" s="196">
        <v>240000000</v>
      </c>
      <c r="L74" s="171"/>
      <c r="M74" s="196">
        <v>240000000</v>
      </c>
      <c r="N74" s="171"/>
      <c r="O74" s="196">
        <v>240000000</v>
      </c>
    </row>
    <row r="75" spans="1:15" s="9" customFormat="1" ht="21" customHeight="1" thickTop="1" x14ac:dyDescent="0.25">
      <c r="A75" s="171"/>
      <c r="B75" s="171" t="s">
        <v>65</v>
      </c>
      <c r="C75" s="171"/>
      <c r="D75" s="171"/>
      <c r="E75" s="171"/>
      <c r="F75" s="171"/>
      <c r="G75" s="178"/>
      <c r="H75" s="171"/>
      <c r="I75" s="179"/>
      <c r="J75" s="171"/>
      <c r="K75" s="179"/>
      <c r="L75" s="171"/>
      <c r="M75" s="171"/>
      <c r="N75" s="171"/>
      <c r="O75" s="179"/>
    </row>
    <row r="76" spans="1:15" s="9" customFormat="1" ht="21" customHeight="1" x14ac:dyDescent="0.25">
      <c r="A76" s="171"/>
      <c r="B76" s="171"/>
      <c r="C76" s="171" t="s">
        <v>64</v>
      </c>
      <c r="D76" s="171"/>
      <c r="E76" s="171"/>
      <c r="F76" s="171"/>
      <c r="G76" s="178"/>
      <c r="H76" s="171"/>
      <c r="I76" s="185">
        <v>240000000</v>
      </c>
      <c r="J76" s="171"/>
      <c r="K76" s="185">
        <v>240000000</v>
      </c>
      <c r="L76" s="171"/>
      <c r="M76" s="182">
        <v>240000000</v>
      </c>
      <c r="N76" s="171"/>
      <c r="O76" s="182">
        <v>240000000</v>
      </c>
    </row>
    <row r="77" spans="1:15" s="9" customFormat="1" ht="21" customHeight="1" x14ac:dyDescent="0.25">
      <c r="A77" s="171"/>
      <c r="B77" s="171" t="s">
        <v>66</v>
      </c>
      <c r="C77" s="171"/>
      <c r="D77" s="171"/>
      <c r="E77" s="171"/>
      <c r="F77" s="171"/>
      <c r="G77" s="178">
        <v>10</v>
      </c>
      <c r="H77" s="171"/>
      <c r="I77" s="197">
        <v>19386435.030000001</v>
      </c>
      <c r="J77" s="171"/>
      <c r="K77" s="197">
        <v>19386435.030000001</v>
      </c>
      <c r="L77" s="171"/>
      <c r="M77" s="197">
        <v>0</v>
      </c>
      <c r="N77" s="171"/>
      <c r="O77" s="197">
        <v>0</v>
      </c>
    </row>
    <row r="78" spans="1:15" s="9" customFormat="1" ht="21" customHeight="1" x14ac:dyDescent="0.25">
      <c r="A78" s="171"/>
      <c r="B78" s="171" t="s">
        <v>67</v>
      </c>
      <c r="C78" s="171"/>
      <c r="D78" s="171"/>
      <c r="E78" s="171"/>
      <c r="F78" s="171"/>
      <c r="G78" s="178"/>
      <c r="H78" s="171"/>
      <c r="I78" s="197">
        <v>203361677.38</v>
      </c>
      <c r="J78" s="171"/>
      <c r="K78" s="197">
        <v>203361677.38</v>
      </c>
      <c r="L78" s="171"/>
      <c r="M78" s="198">
        <v>203361677.38</v>
      </c>
      <c r="N78" s="171"/>
      <c r="O78" s="198">
        <v>203361677.38</v>
      </c>
    </row>
    <row r="79" spans="1:15" s="9" customFormat="1" ht="21" customHeight="1" x14ac:dyDescent="0.25">
      <c r="A79" s="171"/>
      <c r="B79" s="171" t="s">
        <v>68</v>
      </c>
      <c r="C79" s="171"/>
      <c r="D79" s="171"/>
      <c r="E79" s="171"/>
      <c r="F79" s="171"/>
      <c r="G79" s="178"/>
      <c r="H79" s="171"/>
      <c r="I79" s="179"/>
      <c r="J79" s="199"/>
      <c r="K79" s="200"/>
      <c r="L79" s="171"/>
      <c r="M79" s="185"/>
      <c r="N79" s="171"/>
      <c r="O79" s="179"/>
    </row>
    <row r="80" spans="1:15" s="9" customFormat="1" ht="21" customHeight="1" x14ac:dyDescent="0.25">
      <c r="A80" s="171"/>
      <c r="B80" s="171"/>
      <c r="C80" s="171" t="s">
        <v>69</v>
      </c>
      <c r="D80" s="171"/>
      <c r="E80" s="171"/>
      <c r="F80" s="171"/>
      <c r="G80" s="178">
        <v>20</v>
      </c>
      <c r="H80" s="171"/>
      <c r="I80" s="179">
        <v>24000000</v>
      </c>
      <c r="J80" s="199"/>
      <c r="K80" s="200">
        <v>24000000</v>
      </c>
      <c r="L80" s="171"/>
      <c r="M80" s="182">
        <v>24000000</v>
      </c>
      <c r="N80" s="171"/>
      <c r="O80" s="181">
        <v>24000000</v>
      </c>
    </row>
    <row r="81" spans="1:15" s="9" customFormat="1" ht="21" customHeight="1" x14ac:dyDescent="0.25">
      <c r="A81" s="171"/>
      <c r="B81" s="171"/>
      <c r="C81" s="171" t="s">
        <v>70</v>
      </c>
      <c r="D81" s="171"/>
      <c r="E81" s="171"/>
      <c r="F81" s="171"/>
      <c r="G81" s="178"/>
      <c r="H81" s="171"/>
      <c r="I81" s="200">
        <v>175220790.94</v>
      </c>
      <c r="J81" s="201"/>
      <c r="K81" s="200">
        <v>193008325.94999999</v>
      </c>
      <c r="L81" s="202"/>
      <c r="M81" s="200">
        <v>188364948.56</v>
      </c>
      <c r="N81" s="202"/>
      <c r="O81" s="203">
        <v>207036027.46000001</v>
      </c>
    </row>
    <row r="82" spans="1:15" s="9" customFormat="1" ht="21" customHeight="1" x14ac:dyDescent="0.25">
      <c r="A82" s="171"/>
      <c r="B82" s="171" t="s">
        <v>71</v>
      </c>
      <c r="C82" s="171"/>
      <c r="D82" s="171"/>
      <c r="E82" s="171"/>
      <c r="F82" s="171"/>
      <c r="G82" s="178"/>
      <c r="H82" s="171"/>
      <c r="I82" s="204">
        <v>66208733.149999991</v>
      </c>
      <c r="J82" s="199"/>
      <c r="K82" s="204">
        <v>67540246.870000005</v>
      </c>
      <c r="L82" s="171"/>
      <c r="M82" s="204">
        <v>48706608.660000004</v>
      </c>
      <c r="N82" s="171"/>
      <c r="O82" s="204">
        <v>48706608.659999996</v>
      </c>
    </row>
    <row r="83" spans="1:15" s="9" customFormat="1" ht="21" customHeight="1" x14ac:dyDescent="0.25">
      <c r="A83" s="171"/>
      <c r="B83" s="171" t="s">
        <v>72</v>
      </c>
      <c r="C83" s="171"/>
      <c r="D83" s="171"/>
      <c r="E83" s="171"/>
      <c r="F83" s="171"/>
      <c r="G83" s="178"/>
      <c r="H83" s="171"/>
      <c r="I83" s="205">
        <v>728177636.49999988</v>
      </c>
      <c r="J83" s="199"/>
      <c r="K83" s="205">
        <v>747296685.2299999</v>
      </c>
      <c r="L83" s="171"/>
      <c r="M83" s="205">
        <v>704433234.60000002</v>
      </c>
      <c r="N83" s="171"/>
      <c r="O83" s="205">
        <v>723104313.5</v>
      </c>
    </row>
    <row r="84" spans="1:15" s="9" customFormat="1" ht="21" customHeight="1" x14ac:dyDescent="0.25">
      <c r="A84" s="171"/>
      <c r="B84" s="171" t="s">
        <v>73</v>
      </c>
      <c r="C84" s="171"/>
      <c r="D84" s="171"/>
      <c r="E84" s="171"/>
      <c r="F84" s="171"/>
      <c r="G84" s="178"/>
      <c r="H84" s="171"/>
      <c r="I84" s="205">
        <v>1010.8700000000001</v>
      </c>
      <c r="J84" s="199"/>
      <c r="K84" s="200">
        <v>1077.23</v>
      </c>
      <c r="L84" s="171"/>
      <c r="M84" s="200">
        <v>0</v>
      </c>
      <c r="N84" s="171"/>
      <c r="O84" s="200">
        <v>0</v>
      </c>
    </row>
    <row r="85" spans="1:15" s="9" customFormat="1" ht="21" customHeight="1" x14ac:dyDescent="0.25">
      <c r="A85" s="171"/>
      <c r="B85" s="171"/>
      <c r="C85" s="171" t="s">
        <v>74</v>
      </c>
      <c r="D85" s="171"/>
      <c r="E85" s="171"/>
      <c r="F85" s="171"/>
      <c r="G85" s="178"/>
      <c r="H85" s="171"/>
      <c r="I85" s="206">
        <v>728178647.36999989</v>
      </c>
      <c r="J85" s="207"/>
      <c r="K85" s="206">
        <v>747297762.45999992</v>
      </c>
      <c r="L85" s="171"/>
      <c r="M85" s="206">
        <v>704433234.60000002</v>
      </c>
      <c r="N85" s="171"/>
      <c r="O85" s="206">
        <v>723104313.5</v>
      </c>
    </row>
    <row r="86" spans="1:15" s="9" customFormat="1" ht="21" customHeight="1" thickBot="1" x14ac:dyDescent="0.3">
      <c r="A86" s="171" t="s">
        <v>75</v>
      </c>
      <c r="B86" s="171"/>
      <c r="C86" s="171"/>
      <c r="D86" s="171"/>
      <c r="E86" s="171"/>
      <c r="F86" s="171"/>
      <c r="G86" s="178"/>
      <c r="H86" s="171"/>
      <c r="I86" s="208">
        <v>1015283560.66</v>
      </c>
      <c r="J86" s="207"/>
      <c r="K86" s="208">
        <v>1127770570.1399999</v>
      </c>
      <c r="L86" s="171"/>
      <c r="M86" s="208">
        <v>1016545480.71</v>
      </c>
      <c r="N86" s="171"/>
      <c r="O86" s="208">
        <v>1107343932.8299999</v>
      </c>
    </row>
    <row r="87" spans="1:15" ht="7.5" customHeight="1" thickTop="1" x14ac:dyDescent="0.45">
      <c r="I87" s="55"/>
      <c r="O87" s="55"/>
    </row>
    <row r="88" spans="1:15" ht="7.5" customHeight="1" x14ac:dyDescent="0.45">
      <c r="I88" s="55"/>
      <c r="O88" s="55"/>
    </row>
    <row r="89" spans="1:15" ht="7.5" customHeight="1" x14ac:dyDescent="0.45">
      <c r="I89" s="55"/>
      <c r="O89" s="55"/>
    </row>
    <row r="90" spans="1:15" ht="7.5" customHeight="1" x14ac:dyDescent="0.45">
      <c r="A90" s="222"/>
      <c r="B90" s="222"/>
      <c r="C90" s="222"/>
      <c r="D90" s="222"/>
      <c r="E90" s="222"/>
      <c r="F90" s="222"/>
      <c r="G90" s="222"/>
      <c r="H90" s="222"/>
      <c r="I90" s="222"/>
      <c r="J90" s="222"/>
      <c r="K90" s="222"/>
      <c r="L90" s="222"/>
      <c r="M90" s="222"/>
      <c r="N90" s="222"/>
      <c r="O90" s="222"/>
    </row>
    <row r="91" spans="1:15" ht="23.25" customHeight="1" x14ac:dyDescent="0.45">
      <c r="A91" s="22"/>
      <c r="B91" s="22"/>
      <c r="C91" s="22"/>
      <c r="D91" s="22" t="s">
        <v>38</v>
      </c>
      <c r="E91" s="22"/>
      <c r="F91" s="22"/>
      <c r="G91" s="22"/>
      <c r="H91" s="22"/>
      <c r="I91" s="22"/>
      <c r="J91" s="22"/>
      <c r="K91" s="144" t="s">
        <v>39</v>
      </c>
      <c r="L91" s="22"/>
      <c r="M91" s="22"/>
      <c r="N91" s="22"/>
    </row>
    <row r="92" spans="1:15" ht="23.25" customHeight="1" x14ac:dyDescent="0.45">
      <c r="A92" s="22"/>
      <c r="B92" s="22"/>
      <c r="C92" s="22"/>
      <c r="D92" s="22" t="s">
        <v>40</v>
      </c>
      <c r="E92" s="22"/>
      <c r="F92" s="22"/>
      <c r="G92" s="22"/>
      <c r="H92" s="22"/>
      <c r="I92" s="22"/>
      <c r="J92" s="22"/>
      <c r="K92" s="144" t="s">
        <v>41</v>
      </c>
      <c r="N92" s="22"/>
      <c r="O92" s="22"/>
    </row>
  </sheetData>
  <mergeCells count="11">
    <mergeCell ref="A45:O45"/>
    <mergeCell ref="I5:O5"/>
    <mergeCell ref="I6:K6"/>
    <mergeCell ref="M6:O6"/>
    <mergeCell ref="A11:E11"/>
    <mergeCell ref="A44:O44"/>
    <mergeCell ref="I48:O48"/>
    <mergeCell ref="I49:K49"/>
    <mergeCell ref="M49:O49"/>
    <mergeCell ref="A54:E54"/>
    <mergeCell ref="A90:O90"/>
  </mergeCells>
  <pageMargins left="0.98425196850393704" right="0.31496062992126" top="0.78740157480314998" bottom="0.59055118110236204" header="0.511811023622047" footer="0.39370078740157499"/>
  <pageSetup paperSize="9" scale="77" firstPageNumber="3" fitToHeight="0" orientation="portrait" blackAndWhite="1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3" max="16383" man="1"/>
  </rowBreaks>
  <ignoredErrors>
    <ignoredError sqref="G5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1"/>
  <sheetViews>
    <sheetView showGridLines="0" view="pageBreakPreview" topLeftCell="A62" zoomScale="110" zoomScaleNormal="100" zoomScaleSheetLayoutView="110" workbookViewId="0">
      <selection activeCell="I62" sqref="I62:O62"/>
    </sheetView>
  </sheetViews>
  <sheetFormatPr defaultColWidth="9" defaultRowHeight="21" x14ac:dyDescent="0.45"/>
  <cols>
    <col min="1" max="3" width="3.7109375" style="55" customWidth="1"/>
    <col min="4" max="4" width="9.7109375" style="55" customWidth="1"/>
    <col min="5" max="5" width="19" style="55" customWidth="1"/>
    <col min="6" max="6" width="3" style="55" customWidth="1"/>
    <col min="7" max="7" width="10.140625" style="21" customWidth="1"/>
    <col min="8" max="8" width="1.42578125" style="55" customWidth="1"/>
    <col min="9" max="9" width="15.85546875" style="23" customWidth="1"/>
    <col min="10" max="10" width="1.28515625" style="55" customWidth="1"/>
    <col min="11" max="11" width="15.85546875" style="55" customWidth="1"/>
    <col min="12" max="12" width="1.28515625" style="55" customWidth="1"/>
    <col min="13" max="13" width="15.85546875" style="23" customWidth="1"/>
    <col min="14" max="14" width="1.28515625" style="55" customWidth="1"/>
    <col min="15" max="15" width="15.85546875" style="55" customWidth="1"/>
    <col min="16" max="16384" width="9" style="3"/>
  </cols>
  <sheetData>
    <row r="1" spans="1:15" s="20" customFormat="1" ht="20.45" customHeight="1" x14ac:dyDescent="0.4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s="20" customFormat="1" ht="20.45" customHeight="1" x14ac:dyDescent="0.45">
      <c r="A2" s="19" t="s">
        <v>76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s="20" customFormat="1" ht="20.45" customHeight="1" x14ac:dyDescent="0.45">
      <c r="A3" s="19" t="s">
        <v>77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s="20" customFormat="1" ht="20.45" customHeight="1" x14ac:dyDescent="0.45">
      <c r="A4" s="21"/>
      <c r="B4" s="21"/>
      <c r="C4" s="21"/>
      <c r="D4" s="21"/>
      <c r="E4" s="21"/>
      <c r="F4" s="21"/>
      <c r="G4" s="21"/>
      <c r="H4" s="21"/>
      <c r="I4" s="22"/>
      <c r="J4" s="22"/>
      <c r="K4" s="22"/>
      <c r="L4" s="21"/>
      <c r="M4" s="23"/>
      <c r="N4" s="22"/>
      <c r="O4" s="135" t="s">
        <v>8</v>
      </c>
    </row>
    <row r="5" spans="1:15" s="20" customFormat="1" ht="20.45" customHeight="1" x14ac:dyDescent="0.45">
      <c r="A5" s="21"/>
      <c r="B5" s="21"/>
      <c r="C5" s="21"/>
      <c r="D5" s="21"/>
      <c r="E5" s="21"/>
      <c r="F5" s="21"/>
      <c r="G5" s="21"/>
      <c r="H5" s="21"/>
      <c r="I5" s="22"/>
      <c r="J5" s="22"/>
      <c r="K5" s="22"/>
      <c r="L5" s="21"/>
      <c r="M5" s="23"/>
      <c r="N5" s="22"/>
      <c r="O5" s="135" t="s">
        <v>11</v>
      </c>
    </row>
    <row r="6" spans="1:15" s="25" customFormat="1" ht="9" customHeight="1" x14ac:dyDescent="0.45">
      <c r="A6" s="21"/>
      <c r="B6" s="21"/>
      <c r="C6" s="21"/>
      <c r="D6" s="21"/>
      <c r="E6" s="21"/>
      <c r="F6" s="21"/>
      <c r="G6" s="21"/>
      <c r="H6" s="21"/>
      <c r="I6" s="22"/>
      <c r="J6" s="22"/>
      <c r="K6" s="22"/>
      <c r="L6" s="21"/>
      <c r="M6" s="23"/>
      <c r="N6" s="22"/>
      <c r="O6" s="135"/>
    </row>
    <row r="7" spans="1:15" s="20" customFormat="1" ht="20.45" customHeight="1" x14ac:dyDescent="0.45">
      <c r="A7" s="22"/>
      <c r="B7" s="22"/>
      <c r="C7" s="22"/>
      <c r="D7" s="22"/>
      <c r="E7" s="22"/>
      <c r="F7" s="22"/>
      <c r="G7" s="21"/>
      <c r="H7" s="22"/>
      <c r="I7" s="220" t="s">
        <v>3</v>
      </c>
      <c r="J7" s="220"/>
      <c r="K7" s="220"/>
      <c r="L7" s="220"/>
      <c r="M7" s="220"/>
      <c r="N7" s="220"/>
      <c r="O7" s="220"/>
    </row>
    <row r="8" spans="1:15" s="20" customFormat="1" ht="20.45" customHeight="1" x14ac:dyDescent="0.45">
      <c r="A8" s="22"/>
      <c r="B8" s="22"/>
      <c r="C8" s="22"/>
      <c r="D8" s="22"/>
      <c r="E8" s="22"/>
      <c r="F8" s="22"/>
      <c r="G8" s="21"/>
      <c r="H8" s="22"/>
      <c r="I8" s="223" t="s">
        <v>4</v>
      </c>
      <c r="J8" s="223"/>
      <c r="K8" s="223"/>
      <c r="L8" s="22"/>
      <c r="M8" s="223" t="s">
        <v>5</v>
      </c>
      <c r="N8" s="223"/>
      <c r="O8" s="223"/>
    </row>
    <row r="9" spans="1:15" s="13" customFormat="1" ht="20.45" customHeight="1" x14ac:dyDescent="0.45">
      <c r="A9" s="22"/>
      <c r="B9" s="22"/>
      <c r="C9" s="22"/>
      <c r="D9" s="22"/>
      <c r="E9" s="22"/>
      <c r="F9" s="22"/>
      <c r="G9" s="26" t="s">
        <v>10</v>
      </c>
      <c r="H9" s="22"/>
      <c r="I9" s="27">
        <v>2563</v>
      </c>
      <c r="J9" s="22"/>
      <c r="K9" s="27">
        <v>2562</v>
      </c>
      <c r="L9" s="21"/>
      <c r="M9" s="27">
        <v>2563</v>
      </c>
      <c r="N9" s="22"/>
      <c r="O9" s="27">
        <v>2562</v>
      </c>
    </row>
    <row r="10" spans="1:15" s="13" customFormat="1" ht="20.45" customHeight="1" x14ac:dyDescent="0.45">
      <c r="A10" s="22"/>
      <c r="B10" s="22"/>
      <c r="C10" s="22"/>
      <c r="D10" s="22"/>
      <c r="E10" s="22"/>
      <c r="F10" s="22"/>
      <c r="G10" s="21" t="s">
        <v>78</v>
      </c>
      <c r="H10" s="22"/>
      <c r="I10" s="22"/>
      <c r="J10" s="22"/>
      <c r="K10" s="29"/>
      <c r="L10" s="22"/>
      <c r="M10" s="22"/>
      <c r="N10" s="22"/>
      <c r="O10" s="29"/>
    </row>
    <row r="11" spans="1:15" s="13" customFormat="1" ht="20.45" customHeight="1" x14ac:dyDescent="0.45">
      <c r="A11" s="22" t="s">
        <v>79</v>
      </c>
      <c r="B11" s="22"/>
      <c r="C11" s="22"/>
      <c r="D11" s="22"/>
      <c r="E11" s="22"/>
      <c r="F11" s="22"/>
      <c r="G11" s="21" t="s">
        <v>80</v>
      </c>
      <c r="H11" s="22"/>
      <c r="I11" s="23">
        <v>212519787.88</v>
      </c>
      <c r="J11" s="22"/>
      <c r="K11" s="23">
        <v>370942648.70999998</v>
      </c>
      <c r="L11" s="22"/>
      <c r="M11" s="136">
        <v>210381919.44999999</v>
      </c>
      <c r="N11" s="22"/>
      <c r="O11" s="136">
        <v>361662897.26999998</v>
      </c>
    </row>
    <row r="12" spans="1:15" s="13" customFormat="1" ht="20.45" customHeight="1" x14ac:dyDescent="0.45">
      <c r="A12" s="22" t="s">
        <v>81</v>
      </c>
      <c r="B12" s="22"/>
      <c r="C12" s="22"/>
      <c r="D12" s="22"/>
      <c r="E12" s="22"/>
      <c r="F12" s="22"/>
      <c r="G12" s="21" t="s">
        <v>80</v>
      </c>
      <c r="H12" s="22"/>
      <c r="I12" s="23">
        <v>47772708.929999992</v>
      </c>
      <c r="J12" s="22"/>
      <c r="K12" s="23">
        <v>44290558.32</v>
      </c>
      <c r="L12" s="22"/>
      <c r="M12" s="137">
        <v>47315055.230000004</v>
      </c>
      <c r="N12" s="22"/>
      <c r="O12" s="138">
        <v>43517735.539999999</v>
      </c>
    </row>
    <row r="13" spans="1:15" s="13" customFormat="1" ht="20.45" customHeight="1" x14ac:dyDescent="0.45">
      <c r="A13" s="22" t="s">
        <v>82</v>
      </c>
      <c r="B13" s="22"/>
      <c r="C13" s="22"/>
      <c r="D13" s="22"/>
      <c r="E13" s="22"/>
      <c r="F13" s="22"/>
      <c r="G13" s="21"/>
      <c r="H13" s="22"/>
      <c r="I13" s="34">
        <v>-187928079.33000001</v>
      </c>
      <c r="J13" s="22"/>
      <c r="K13" s="34">
        <v>-304046741.56999981</v>
      </c>
      <c r="L13" s="22"/>
      <c r="M13" s="34">
        <v>-187640688.47000003</v>
      </c>
      <c r="N13" s="22"/>
      <c r="O13" s="34">
        <v>-297895044.75999981</v>
      </c>
    </row>
    <row r="14" spans="1:15" s="13" customFormat="1" ht="20.45" customHeight="1" x14ac:dyDescent="0.45">
      <c r="A14" s="22" t="s">
        <v>83</v>
      </c>
      <c r="B14" s="22"/>
      <c r="C14" s="22"/>
      <c r="D14" s="22"/>
      <c r="E14" s="22"/>
      <c r="F14" s="22"/>
      <c r="G14" s="21"/>
      <c r="H14" s="22"/>
      <c r="I14" s="34">
        <v>-33553070.519999996</v>
      </c>
      <c r="J14" s="22"/>
      <c r="K14" s="34">
        <v>-30090885.010000013</v>
      </c>
      <c r="L14" s="22"/>
      <c r="M14" s="34">
        <v>-33325515.140000001</v>
      </c>
      <c r="N14" s="22"/>
      <c r="O14" s="34">
        <v>-30856312.120000005</v>
      </c>
    </row>
    <row r="15" spans="1:15" s="13" customFormat="1" ht="20.45" customHeight="1" x14ac:dyDescent="0.45">
      <c r="A15" s="19" t="s">
        <v>84</v>
      </c>
      <c r="B15" s="22"/>
      <c r="C15" s="22"/>
      <c r="D15" s="22"/>
      <c r="E15" s="22"/>
      <c r="F15" s="22"/>
      <c r="G15" s="21"/>
      <c r="H15" s="22"/>
      <c r="I15" s="54">
        <v>38811346.959999964</v>
      </c>
      <c r="J15" s="22"/>
      <c r="K15" s="54">
        <v>81095580.450000003</v>
      </c>
      <c r="L15" s="22"/>
      <c r="M15" s="54">
        <v>36730771.069999978</v>
      </c>
      <c r="N15" s="22"/>
      <c r="O15" s="54">
        <v>76429275.930000007</v>
      </c>
    </row>
    <row r="16" spans="1:15" s="13" customFormat="1" ht="20.45" customHeight="1" x14ac:dyDescent="0.45">
      <c r="A16" s="22" t="s">
        <v>86</v>
      </c>
      <c r="B16" s="22"/>
      <c r="C16" s="22"/>
      <c r="D16" s="22"/>
      <c r="E16" s="22"/>
      <c r="F16" s="22"/>
      <c r="G16" s="21" t="s">
        <v>87</v>
      </c>
      <c r="H16" s="22"/>
      <c r="I16" s="30">
        <v>0</v>
      </c>
      <c r="J16" s="22"/>
      <c r="K16" s="30">
        <v>0</v>
      </c>
      <c r="L16" s="22"/>
      <c r="M16" s="30">
        <v>299966.7</v>
      </c>
      <c r="N16" s="22"/>
      <c r="O16" s="41">
        <v>0</v>
      </c>
    </row>
    <row r="17" spans="1:15" s="13" customFormat="1" ht="20.45" customHeight="1" x14ac:dyDescent="0.45">
      <c r="A17" s="22" t="s">
        <v>88</v>
      </c>
      <c r="B17" s="22"/>
      <c r="C17" s="22"/>
      <c r="D17" s="22"/>
      <c r="E17" s="22"/>
      <c r="F17" s="22"/>
      <c r="G17" s="21" t="s">
        <v>80</v>
      </c>
      <c r="H17" s="22"/>
      <c r="I17" s="139">
        <v>2142187.04</v>
      </c>
      <c r="J17" s="22"/>
      <c r="K17" s="139">
        <v>3822489.379999999</v>
      </c>
      <c r="L17" s="22"/>
      <c r="M17" s="139">
        <v>1533074.41</v>
      </c>
      <c r="N17" s="22"/>
      <c r="O17" s="140">
        <v>2709242.1299999994</v>
      </c>
    </row>
    <row r="18" spans="1:15" s="13" customFormat="1" ht="20.45" customHeight="1" x14ac:dyDescent="0.45">
      <c r="A18" s="22" t="s">
        <v>89</v>
      </c>
      <c r="B18" s="22"/>
      <c r="C18" s="22"/>
      <c r="D18" s="22"/>
      <c r="E18" s="22"/>
      <c r="F18" s="22"/>
      <c r="G18" s="21"/>
      <c r="H18" s="22"/>
      <c r="I18" s="30">
        <v>40953533.999999963</v>
      </c>
      <c r="J18" s="31"/>
      <c r="K18" s="30">
        <v>84918069.829999998</v>
      </c>
      <c r="L18" s="31"/>
      <c r="M18" s="30">
        <v>38563812.179999977</v>
      </c>
      <c r="N18" s="31"/>
      <c r="O18" s="30">
        <v>79138518.060000002</v>
      </c>
    </row>
    <row r="19" spans="1:15" s="13" customFormat="1" ht="20.45" customHeight="1" x14ac:dyDescent="0.45">
      <c r="A19" s="22" t="s">
        <v>90</v>
      </c>
      <c r="B19" s="22"/>
      <c r="C19" s="22"/>
      <c r="D19" s="22"/>
      <c r="E19" s="22"/>
      <c r="F19" s="22"/>
      <c r="G19" s="21"/>
      <c r="H19" s="22"/>
      <c r="I19" s="34">
        <v>-18638333.259999998</v>
      </c>
      <c r="J19" s="31"/>
      <c r="K19" s="33">
        <v>-20914518.32</v>
      </c>
      <c r="L19" s="31"/>
      <c r="M19" s="34">
        <v>-18638333.259999998</v>
      </c>
      <c r="N19" s="31"/>
      <c r="O19" s="33">
        <v>-20925530.200000003</v>
      </c>
    </row>
    <row r="20" spans="1:15" s="13" customFormat="1" ht="20.45" customHeight="1" x14ac:dyDescent="0.45">
      <c r="A20" s="22" t="s">
        <v>91</v>
      </c>
      <c r="B20" s="22"/>
      <c r="C20" s="22"/>
      <c r="D20" s="22"/>
      <c r="E20" s="22"/>
      <c r="F20" s="22"/>
      <c r="G20" s="21">
        <v>4</v>
      </c>
      <c r="H20" s="22"/>
      <c r="I20" s="34">
        <v>-15895261.219999999</v>
      </c>
      <c r="J20" s="31"/>
      <c r="K20" s="33">
        <v>-13133285.970000001</v>
      </c>
      <c r="L20" s="31"/>
      <c r="M20" s="33">
        <v>-10908657.270000003</v>
      </c>
      <c r="N20" s="31"/>
      <c r="O20" s="33">
        <v>-11036861.67</v>
      </c>
    </row>
    <row r="21" spans="1:15" s="13" customFormat="1" ht="20.45" customHeight="1" x14ac:dyDescent="0.45">
      <c r="A21" s="22" t="s">
        <v>92</v>
      </c>
      <c r="B21" s="22"/>
      <c r="C21" s="22"/>
      <c r="D21" s="22"/>
      <c r="E21" s="22"/>
      <c r="F21" s="22"/>
      <c r="G21" s="21">
        <f>'[23]FS_T conso'!G22</f>
        <v>9</v>
      </c>
      <c r="H21" s="22"/>
      <c r="I21" s="139">
        <v>-1190824.82</v>
      </c>
      <c r="J21" s="31"/>
      <c r="K21" s="141">
        <v>0</v>
      </c>
      <c r="L21" s="31"/>
      <c r="M21" s="141">
        <v>0</v>
      </c>
      <c r="N21" s="31"/>
      <c r="O21" s="141">
        <v>0</v>
      </c>
    </row>
    <row r="22" spans="1:15" s="13" customFormat="1" ht="20.45" customHeight="1" x14ac:dyDescent="0.45">
      <c r="A22" s="22" t="s">
        <v>93</v>
      </c>
      <c r="B22" s="22"/>
      <c r="C22" s="22"/>
      <c r="D22" s="22"/>
      <c r="E22" s="22"/>
      <c r="F22" s="22"/>
      <c r="G22" s="21"/>
      <c r="H22" s="22"/>
      <c r="I22" s="33">
        <v>5229114.7</v>
      </c>
      <c r="J22" s="31"/>
      <c r="K22" s="33">
        <v>50870265.539999999</v>
      </c>
      <c r="L22" s="31"/>
      <c r="M22" s="33">
        <v>9016821.6500000004</v>
      </c>
      <c r="N22" s="31"/>
      <c r="O22" s="33">
        <v>47176126.189999998</v>
      </c>
    </row>
    <row r="23" spans="1:15" s="13" customFormat="1" ht="20.45" customHeight="1" x14ac:dyDescent="0.45">
      <c r="A23" s="22" t="s">
        <v>94</v>
      </c>
      <c r="B23" s="22"/>
      <c r="C23" s="22"/>
      <c r="D23" s="22"/>
      <c r="E23" s="22"/>
      <c r="F23" s="22"/>
      <c r="G23" s="21">
        <v>4</v>
      </c>
      <c r="H23" s="22"/>
      <c r="I23" s="139">
        <v>-888965.82999999961</v>
      </c>
      <c r="J23" s="31"/>
      <c r="K23" s="139">
        <v>-664823.18000000005</v>
      </c>
      <c r="L23" s="22"/>
      <c r="M23" s="139">
        <v>-870110.5299999998</v>
      </c>
      <c r="N23" s="31"/>
      <c r="O23" s="139">
        <v>-932220.26000000013</v>
      </c>
    </row>
    <row r="24" spans="1:15" s="13" customFormat="1" ht="20.45" customHeight="1" x14ac:dyDescent="0.45">
      <c r="A24" s="22" t="s">
        <v>95</v>
      </c>
      <c r="B24" s="22"/>
      <c r="C24" s="22"/>
      <c r="D24" s="22"/>
      <c r="E24" s="22"/>
      <c r="F24" s="22"/>
      <c r="G24" s="21"/>
      <c r="H24" s="22"/>
      <c r="I24" s="34">
        <v>4340148.87</v>
      </c>
      <c r="J24" s="22"/>
      <c r="K24" s="34">
        <v>50205442.359999999</v>
      </c>
      <c r="L24" s="22"/>
      <c r="M24" s="34">
        <v>8146711.1200000001</v>
      </c>
      <c r="N24" s="22"/>
      <c r="O24" s="34">
        <v>46243905.93</v>
      </c>
    </row>
    <row r="25" spans="1:15" s="13" customFormat="1" ht="20.45" customHeight="1" x14ac:dyDescent="0.45">
      <c r="A25" s="22" t="s">
        <v>96</v>
      </c>
      <c r="B25" s="22"/>
      <c r="C25" s="22"/>
      <c r="D25" s="22"/>
      <c r="E25" s="22"/>
      <c r="F25" s="22"/>
      <c r="G25" s="21" t="s">
        <v>97</v>
      </c>
      <c r="H25" s="22"/>
      <c r="I25" s="33">
        <v>-1626117.7700000005</v>
      </c>
      <c r="J25" s="23"/>
      <c r="K25" s="33">
        <v>-7897556.5000000019</v>
      </c>
      <c r="L25" s="22"/>
      <c r="M25" s="41">
        <v>-1734145.1900000004</v>
      </c>
      <c r="N25" s="23"/>
      <c r="O25" s="33">
        <v>-7296064.6100000013</v>
      </c>
    </row>
    <row r="26" spans="1:15" s="13" customFormat="1" ht="20.45" customHeight="1" x14ac:dyDescent="0.45">
      <c r="A26" s="19" t="s">
        <v>98</v>
      </c>
      <c r="B26" s="22"/>
      <c r="C26" s="22"/>
      <c r="D26" s="22"/>
      <c r="E26" s="22"/>
      <c r="F26" s="22"/>
      <c r="G26" s="21"/>
      <c r="H26" s="22"/>
      <c r="I26" s="35">
        <v>2714031.1</v>
      </c>
      <c r="J26" s="31"/>
      <c r="K26" s="35">
        <v>42307885.859999999</v>
      </c>
      <c r="L26" s="22"/>
      <c r="M26" s="35">
        <v>6412565.9299999997</v>
      </c>
      <c r="N26" s="31"/>
      <c r="O26" s="35">
        <v>38947841.32</v>
      </c>
    </row>
    <row r="27" spans="1:15" s="24" customFormat="1" ht="9" customHeight="1" x14ac:dyDescent="0.45">
      <c r="A27" s="19"/>
      <c r="B27" s="22"/>
      <c r="C27" s="22"/>
      <c r="D27" s="22"/>
      <c r="E27" s="22"/>
      <c r="F27" s="22"/>
      <c r="G27" s="21"/>
      <c r="H27" s="22"/>
      <c r="I27" s="142"/>
      <c r="J27" s="31"/>
      <c r="K27" s="30"/>
      <c r="L27" s="22"/>
      <c r="M27" s="30"/>
      <c r="N27" s="31"/>
      <c r="O27" s="30"/>
    </row>
    <row r="28" spans="1:15" s="13" customFormat="1" ht="20.45" customHeight="1" x14ac:dyDescent="0.45">
      <c r="A28" s="19" t="s">
        <v>99</v>
      </c>
      <c r="B28" s="22"/>
      <c r="C28" s="22"/>
      <c r="D28" s="22"/>
      <c r="E28" s="22"/>
      <c r="F28" s="22"/>
      <c r="G28" s="21"/>
      <c r="H28" s="22"/>
      <c r="I28" s="36"/>
      <c r="J28" s="31"/>
      <c r="K28" s="36"/>
      <c r="L28" s="31"/>
      <c r="M28" s="36"/>
      <c r="N28" s="31"/>
      <c r="O28" s="36"/>
    </row>
    <row r="29" spans="1:15" s="13" customFormat="1" ht="20.45" customHeight="1" x14ac:dyDescent="0.45">
      <c r="A29" s="143" t="s">
        <v>101</v>
      </c>
      <c r="B29" s="22"/>
      <c r="C29" s="22"/>
      <c r="D29" s="22"/>
      <c r="E29" s="22"/>
      <c r="F29" s="22"/>
      <c r="G29" s="21"/>
      <c r="H29" s="22"/>
      <c r="I29" s="34"/>
      <c r="J29" s="31"/>
      <c r="K29" s="36"/>
      <c r="L29" s="31"/>
      <c r="M29" s="37"/>
      <c r="N29" s="31"/>
      <c r="O29" s="39"/>
    </row>
    <row r="30" spans="1:15" s="13" customFormat="1" ht="20.45" customHeight="1" x14ac:dyDescent="0.45">
      <c r="A30" s="144" t="s">
        <v>102</v>
      </c>
      <c r="B30" s="22"/>
      <c r="C30" s="22"/>
      <c r="D30" s="22"/>
      <c r="E30" s="22"/>
      <c r="F30" s="22"/>
      <c r="G30" s="21"/>
      <c r="H30" s="22"/>
      <c r="I30" s="36"/>
      <c r="J30" s="31"/>
      <c r="K30" s="36"/>
      <c r="L30" s="31"/>
      <c r="M30" s="39"/>
      <c r="N30" s="31"/>
      <c r="O30" s="39"/>
    </row>
    <row r="31" spans="1:15" s="13" customFormat="1" ht="20.45" customHeight="1" x14ac:dyDescent="0.45">
      <c r="A31" s="22"/>
      <c r="B31" s="144" t="s">
        <v>103</v>
      </c>
      <c r="C31" s="22"/>
      <c r="D31" s="22"/>
      <c r="E31" s="22"/>
      <c r="F31" s="22"/>
      <c r="G31" s="21"/>
      <c r="H31" s="22"/>
      <c r="I31" s="40">
        <v>-1191912.99</v>
      </c>
      <c r="J31" s="31"/>
      <c r="K31" s="33">
        <v>-5626.47</v>
      </c>
      <c r="L31" s="31"/>
      <c r="M31" s="39">
        <v>0</v>
      </c>
      <c r="N31" s="31"/>
      <c r="O31" s="39">
        <v>0</v>
      </c>
    </row>
    <row r="32" spans="1:15" s="13" customFormat="1" ht="20.45" customHeight="1" x14ac:dyDescent="0.45">
      <c r="A32" s="144" t="s">
        <v>104</v>
      </c>
      <c r="B32" s="22"/>
      <c r="C32" s="22"/>
      <c r="D32" s="22"/>
      <c r="E32" s="22"/>
      <c r="F32" s="22"/>
      <c r="G32" s="21" t="s">
        <v>105</v>
      </c>
      <c r="H32" s="22"/>
      <c r="I32" s="39">
        <v>0</v>
      </c>
      <c r="J32" s="31"/>
      <c r="K32" s="41">
        <v>84011454</v>
      </c>
      <c r="L32" s="31"/>
      <c r="M32" s="39">
        <v>0</v>
      </c>
      <c r="N32" s="31"/>
      <c r="O32" s="39">
        <v>58787454</v>
      </c>
    </row>
    <row r="33" spans="1:15" s="13" customFormat="1" ht="20.45" customHeight="1" x14ac:dyDescent="0.45">
      <c r="A33" s="144" t="s">
        <v>100</v>
      </c>
      <c r="B33" s="22"/>
      <c r="C33" s="22"/>
      <c r="D33" s="22"/>
      <c r="E33" s="22"/>
      <c r="F33" s="22"/>
      <c r="G33" s="21"/>
      <c r="H33" s="22"/>
      <c r="I33" s="40"/>
      <c r="J33" s="31"/>
      <c r="K33" s="41"/>
      <c r="L33" s="31"/>
      <c r="M33" s="39"/>
      <c r="N33" s="31"/>
      <c r="O33" s="39"/>
    </row>
    <row r="34" spans="1:15" s="13" customFormat="1" ht="20.45" customHeight="1" x14ac:dyDescent="0.45">
      <c r="A34" s="144"/>
      <c r="B34" s="22" t="s">
        <v>106</v>
      </c>
      <c r="C34" s="22"/>
      <c r="D34" s="22"/>
      <c r="E34" s="22"/>
      <c r="F34" s="22"/>
      <c r="G34" s="21">
        <v>13</v>
      </c>
      <c r="H34" s="22"/>
      <c r="I34" s="146">
        <v>0</v>
      </c>
      <c r="J34" s="31"/>
      <c r="K34" s="141">
        <v>-16802290.800000001</v>
      </c>
      <c r="L34" s="31"/>
      <c r="M34" s="141">
        <v>0</v>
      </c>
      <c r="N34" s="31"/>
      <c r="O34" s="146">
        <v>-11757490.800000001</v>
      </c>
    </row>
    <row r="35" spans="1:15" s="13" customFormat="1" ht="20.45" customHeight="1" x14ac:dyDescent="0.45">
      <c r="A35" s="19" t="s">
        <v>107</v>
      </c>
      <c r="B35" s="22"/>
      <c r="C35" s="22"/>
      <c r="D35" s="22"/>
      <c r="E35" s="22"/>
      <c r="F35" s="22"/>
      <c r="G35" s="21"/>
      <c r="H35" s="22"/>
      <c r="I35" s="147">
        <v>-1191912.99</v>
      </c>
      <c r="J35" s="31"/>
      <c r="K35" s="147">
        <v>67203536.730000004</v>
      </c>
      <c r="L35" s="31"/>
      <c r="M35" s="148">
        <v>0</v>
      </c>
      <c r="N35" s="31"/>
      <c r="O35" s="148">
        <v>47029963.200000003</v>
      </c>
    </row>
    <row r="36" spans="1:15" s="13" customFormat="1" ht="20.45" customHeight="1" thickBot="1" x14ac:dyDescent="0.5">
      <c r="A36" s="19" t="s">
        <v>108</v>
      </c>
      <c r="B36" s="22"/>
      <c r="C36" s="22"/>
      <c r="D36" s="22"/>
      <c r="E36" s="22"/>
      <c r="F36" s="22"/>
      <c r="G36" s="21"/>
      <c r="H36" s="22"/>
      <c r="I36" s="149">
        <v>1522118.11</v>
      </c>
      <c r="J36" s="31"/>
      <c r="K36" s="149">
        <v>109511422.59000014</v>
      </c>
      <c r="L36" s="31"/>
      <c r="M36" s="150">
        <v>6412565.9299999997</v>
      </c>
      <c r="N36" s="31"/>
      <c r="O36" s="150">
        <v>85977804.519999996</v>
      </c>
    </row>
    <row r="37" spans="1:15" s="24" customFormat="1" ht="9" customHeight="1" thickTop="1" x14ac:dyDescent="0.45">
      <c r="A37" s="22"/>
      <c r="B37" s="22"/>
      <c r="C37" s="22"/>
      <c r="D37" s="22"/>
      <c r="E37" s="22"/>
      <c r="F37" s="22"/>
      <c r="G37" s="21"/>
      <c r="H37" s="22"/>
      <c r="I37" s="36"/>
      <c r="J37" s="31"/>
      <c r="K37" s="31"/>
      <c r="L37" s="31"/>
      <c r="M37" s="39"/>
      <c r="N37" s="31"/>
      <c r="O37" s="39"/>
    </row>
    <row r="38" spans="1:15" s="13" customFormat="1" ht="20.45" customHeight="1" x14ac:dyDescent="0.45">
      <c r="A38" s="46" t="s">
        <v>109</v>
      </c>
      <c r="B38" s="46"/>
      <c r="C38" s="151"/>
      <c r="D38" s="152"/>
      <c r="E38" s="151"/>
      <c r="F38" s="42"/>
      <c r="G38" s="42"/>
      <c r="H38" s="42"/>
      <c r="I38" s="43"/>
      <c r="J38" s="22"/>
      <c r="K38" s="44"/>
      <c r="L38" s="45"/>
      <c r="M38" s="39"/>
      <c r="N38" s="46"/>
      <c r="O38" s="153"/>
    </row>
    <row r="39" spans="1:15" s="13" customFormat="1" ht="20.45" customHeight="1" x14ac:dyDescent="0.45">
      <c r="A39" s="46"/>
      <c r="B39" s="46" t="s">
        <v>110</v>
      </c>
      <c r="C39" s="151"/>
      <c r="D39" s="152"/>
      <c r="E39" s="151"/>
      <c r="F39" s="46"/>
      <c r="G39" s="46"/>
      <c r="H39" s="46"/>
      <c r="I39" s="40">
        <v>2714066.81</v>
      </c>
      <c r="J39" s="22"/>
      <c r="K39" s="40">
        <v>42307873.310000002</v>
      </c>
      <c r="L39" s="47"/>
      <c r="M39" s="41">
        <v>6412565.9299999997</v>
      </c>
      <c r="N39" s="47"/>
      <c r="O39" s="41">
        <v>38947841.32</v>
      </c>
    </row>
    <row r="40" spans="1:15" s="13" customFormat="1" ht="20.45" customHeight="1" x14ac:dyDescent="0.45">
      <c r="A40" s="46"/>
      <c r="B40" s="46" t="s">
        <v>111</v>
      </c>
      <c r="C40" s="151"/>
      <c r="D40" s="152"/>
      <c r="E40" s="151"/>
      <c r="F40" s="46"/>
      <c r="G40" s="46"/>
      <c r="H40" s="46"/>
      <c r="I40" s="154">
        <v>-35.71</v>
      </c>
      <c r="J40" s="31"/>
      <c r="K40" s="139">
        <v>12.55</v>
      </c>
      <c r="L40" s="47"/>
      <c r="M40" s="146">
        <v>0</v>
      </c>
      <c r="N40" s="47"/>
      <c r="O40" s="146">
        <v>0</v>
      </c>
    </row>
    <row r="41" spans="1:15" s="13" customFormat="1" ht="20.45" customHeight="1" thickBot="1" x14ac:dyDescent="0.5">
      <c r="A41" s="46"/>
      <c r="B41" s="46"/>
      <c r="C41" s="151"/>
      <c r="D41" s="152"/>
      <c r="E41" s="151"/>
      <c r="F41" s="46"/>
      <c r="G41" s="46"/>
      <c r="H41" s="46"/>
      <c r="I41" s="149">
        <v>2714031.1</v>
      </c>
      <c r="J41" s="40"/>
      <c r="K41" s="149">
        <v>42307885.859999999</v>
      </c>
      <c r="L41" s="40"/>
      <c r="M41" s="150">
        <v>6412565.9299999997</v>
      </c>
      <c r="N41" s="47"/>
      <c r="O41" s="150">
        <v>38947841.32</v>
      </c>
    </row>
    <row r="42" spans="1:15" s="24" customFormat="1" ht="9" customHeight="1" thickTop="1" x14ac:dyDescent="0.45">
      <c r="A42" s="46"/>
      <c r="B42" s="46"/>
      <c r="C42" s="151"/>
      <c r="D42" s="152"/>
      <c r="E42" s="151"/>
      <c r="F42" s="46"/>
      <c r="G42" s="46"/>
      <c r="H42" s="46"/>
      <c r="I42" s="51"/>
      <c r="J42" s="31"/>
      <c r="K42" s="51"/>
      <c r="L42" s="50"/>
      <c r="M42" s="51"/>
      <c r="N42" s="50"/>
      <c r="O42" s="51"/>
    </row>
    <row r="43" spans="1:15" s="13" customFormat="1" ht="20.45" customHeight="1" x14ac:dyDescent="0.45">
      <c r="A43" s="46" t="s">
        <v>112</v>
      </c>
      <c r="B43" s="46"/>
      <c r="C43" s="151"/>
      <c r="D43" s="152"/>
      <c r="E43" s="151"/>
      <c r="F43" s="42"/>
      <c r="G43" s="42"/>
      <c r="H43" s="42"/>
      <c r="I43" s="43"/>
      <c r="J43" s="31"/>
      <c r="K43" s="44"/>
      <c r="L43" s="45"/>
      <c r="M43" s="49"/>
      <c r="N43" s="46"/>
      <c r="O43" s="49"/>
    </row>
    <row r="44" spans="1:15" s="13" customFormat="1" ht="20.45" customHeight="1" x14ac:dyDescent="0.45">
      <c r="A44" s="46"/>
      <c r="B44" s="46" t="s">
        <v>110</v>
      </c>
      <c r="C44" s="151"/>
      <c r="D44" s="152"/>
      <c r="E44" s="151"/>
      <c r="F44" s="46"/>
      <c r="G44" s="46"/>
      <c r="H44" s="46"/>
      <c r="I44" s="40">
        <v>1522153.82</v>
      </c>
      <c r="J44" s="31"/>
      <c r="K44" s="40">
        <v>109511403.94000013</v>
      </c>
      <c r="L44" s="50"/>
      <c r="M44" s="142">
        <v>6412565.9299999997</v>
      </c>
      <c r="N44" s="50"/>
      <c r="O44" s="142">
        <v>85977804.519999996</v>
      </c>
    </row>
    <row r="45" spans="1:15" s="13" customFormat="1" ht="20.45" customHeight="1" x14ac:dyDescent="0.45">
      <c r="A45" s="46"/>
      <c r="B45" s="46" t="s">
        <v>111</v>
      </c>
      <c r="C45" s="151"/>
      <c r="D45" s="152"/>
      <c r="E45" s="151"/>
      <c r="F45" s="46"/>
      <c r="G45" s="46"/>
      <c r="H45" s="46"/>
      <c r="I45" s="154">
        <v>-35.71</v>
      </c>
      <c r="J45" s="31"/>
      <c r="K45" s="139">
        <v>18.649999999999999</v>
      </c>
      <c r="L45" s="50"/>
      <c r="M45" s="155">
        <v>0</v>
      </c>
      <c r="N45" s="50"/>
      <c r="O45" s="155">
        <v>0</v>
      </c>
    </row>
    <row r="46" spans="1:15" s="13" customFormat="1" ht="20.45" customHeight="1" thickBot="1" x14ac:dyDescent="0.5">
      <c r="A46" s="46"/>
      <c r="B46" s="46"/>
      <c r="C46" s="151"/>
      <c r="D46" s="152"/>
      <c r="E46" s="151"/>
      <c r="F46" s="46"/>
      <c r="G46" s="46"/>
      <c r="H46" s="46"/>
      <c r="I46" s="149">
        <v>1522118.11</v>
      </c>
      <c r="J46" s="51"/>
      <c r="K46" s="149">
        <v>109511422.59000014</v>
      </c>
      <c r="L46" s="51"/>
      <c r="M46" s="150">
        <v>6412565.9299999997</v>
      </c>
      <c r="N46" s="50"/>
      <c r="O46" s="150">
        <v>85977804.519999996</v>
      </c>
    </row>
    <row r="47" spans="1:15" s="13" customFormat="1" ht="20.45" customHeight="1" thickTop="1" x14ac:dyDescent="0.45">
      <c r="A47" s="19" t="s">
        <v>113</v>
      </c>
      <c r="B47" s="19"/>
      <c r="C47" s="19"/>
      <c r="D47" s="46"/>
      <c r="E47" s="151"/>
      <c r="F47" s="46"/>
      <c r="G47" s="21"/>
      <c r="H47" s="46"/>
      <c r="I47" s="45"/>
      <c r="J47" s="42"/>
      <c r="K47" s="45"/>
      <c r="L47" s="43"/>
      <c r="M47" s="52"/>
      <c r="N47" s="44"/>
      <c r="O47" s="52"/>
    </row>
    <row r="48" spans="1:15" s="13" customFormat="1" ht="20.45" customHeight="1" x14ac:dyDescent="0.45">
      <c r="A48" s="46" t="s">
        <v>114</v>
      </c>
      <c r="B48" s="22"/>
      <c r="C48" s="156"/>
      <c r="D48" s="157"/>
      <c r="E48" s="158"/>
      <c r="F48" s="46"/>
      <c r="G48" s="53"/>
      <c r="H48" s="46"/>
      <c r="I48" s="23"/>
      <c r="J48" s="22"/>
      <c r="K48" s="22"/>
      <c r="L48" s="22"/>
      <c r="M48" s="23"/>
      <c r="N48" s="22"/>
      <c r="O48" s="23"/>
    </row>
    <row r="49" spans="1:15" s="13" customFormat="1" ht="20.45" customHeight="1" thickBot="1" x14ac:dyDescent="0.5">
      <c r="A49" s="156"/>
      <c r="B49" s="46" t="s">
        <v>115</v>
      </c>
      <c r="C49" s="156"/>
      <c r="D49" s="157"/>
      <c r="E49" s="158"/>
      <c r="F49" s="46"/>
      <c r="G49" s="21"/>
      <c r="H49" s="46"/>
      <c r="I49" s="159">
        <v>2.8E-3</v>
      </c>
      <c r="J49" s="52"/>
      <c r="K49" s="159">
        <v>4.41E-2</v>
      </c>
      <c r="L49" s="52"/>
      <c r="M49" s="159">
        <v>6.7000000000000002E-3</v>
      </c>
      <c r="N49" s="52"/>
      <c r="O49" s="159">
        <v>4.0599999999999997E-2</v>
      </c>
    </row>
    <row r="50" spans="1:15" s="13" customFormat="1" ht="20.45" customHeight="1" thickTop="1" thickBot="1" x14ac:dyDescent="0.5">
      <c r="A50" s="156"/>
      <c r="B50" s="46" t="s">
        <v>116</v>
      </c>
      <c r="C50" s="156"/>
      <c r="D50" s="157"/>
      <c r="E50" s="158"/>
      <c r="F50" s="46"/>
      <c r="G50" s="21"/>
      <c r="H50" s="46"/>
      <c r="I50" s="160">
        <v>960000000</v>
      </c>
      <c r="J50" s="45"/>
      <c r="K50" s="160">
        <v>960000000</v>
      </c>
      <c r="L50" s="52"/>
      <c r="M50" s="160">
        <v>960000000</v>
      </c>
      <c r="N50" s="52"/>
      <c r="O50" s="160">
        <v>960000000</v>
      </c>
    </row>
    <row r="51" spans="1:15" s="24" customFormat="1" ht="9" customHeight="1" thickTop="1" x14ac:dyDescent="0.45">
      <c r="A51" s="22"/>
      <c r="B51" s="22"/>
      <c r="C51" s="22"/>
      <c r="D51" s="22"/>
      <c r="E51" s="21"/>
      <c r="F51" s="21"/>
      <c r="G51" s="21"/>
      <c r="H51" s="22"/>
      <c r="I51" s="145"/>
      <c r="J51" s="22"/>
      <c r="K51" s="142"/>
      <c r="L51" s="22"/>
      <c r="M51" s="145"/>
      <c r="N51" s="22"/>
      <c r="O51" s="142"/>
    </row>
    <row r="52" spans="1:15" s="24" customFormat="1" ht="9" customHeight="1" x14ac:dyDescent="0.45">
      <c r="A52" s="22"/>
      <c r="B52" s="22"/>
      <c r="C52" s="22"/>
      <c r="D52" s="22"/>
      <c r="E52" s="21"/>
      <c r="F52" s="21"/>
      <c r="G52" s="21"/>
      <c r="H52" s="22"/>
      <c r="I52" s="145"/>
      <c r="J52" s="22"/>
      <c r="K52" s="142"/>
      <c r="L52" s="22"/>
      <c r="M52" s="145"/>
      <c r="N52" s="22"/>
      <c r="O52" s="142"/>
    </row>
    <row r="53" spans="1:15" s="24" customFormat="1" ht="9" customHeight="1" x14ac:dyDescent="0.45">
      <c r="A53" s="22"/>
      <c r="B53" s="22"/>
      <c r="C53" s="22"/>
      <c r="D53" s="22"/>
      <c r="E53" s="21"/>
      <c r="F53" s="21"/>
      <c r="G53" s="21"/>
      <c r="H53" s="22"/>
      <c r="I53" s="145"/>
      <c r="J53" s="22"/>
      <c r="K53" s="142"/>
      <c r="L53" s="22"/>
      <c r="M53" s="145"/>
      <c r="N53" s="22"/>
      <c r="O53" s="142"/>
    </row>
    <row r="54" spans="1:15" s="13" customFormat="1" ht="20.45" customHeight="1" x14ac:dyDescent="0.45">
      <c r="A54" s="22"/>
      <c r="B54" s="22"/>
      <c r="C54" s="22"/>
      <c r="D54" s="22" t="s">
        <v>38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161" t="s">
        <v>39</v>
      </c>
    </row>
    <row r="55" spans="1:15" s="218" customFormat="1" ht="20.45" customHeight="1" x14ac:dyDescent="0.45">
      <c r="D55" s="218" t="s">
        <v>40</v>
      </c>
      <c r="K55" s="218" t="s">
        <v>117</v>
      </c>
      <c r="M55" s="218" t="s">
        <v>118</v>
      </c>
      <c r="O55" s="219"/>
    </row>
    <row r="56" spans="1:15" s="20" customFormat="1" ht="20.45" customHeight="1" x14ac:dyDescent="0.45">
      <c r="A56" s="19" t="s">
        <v>0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s="20" customFormat="1" ht="20.45" customHeight="1" x14ac:dyDescent="0.45">
      <c r="A57" s="19" t="s">
        <v>76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</row>
    <row r="58" spans="1:15" s="20" customFormat="1" ht="20.45" customHeight="1" x14ac:dyDescent="0.45">
      <c r="A58" s="19" t="s">
        <v>119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s="20" customFormat="1" ht="20.45" customHeight="1" x14ac:dyDescent="0.45">
      <c r="A59" s="21"/>
      <c r="B59" s="21"/>
      <c r="C59" s="21"/>
      <c r="D59" s="21"/>
      <c r="E59" s="21"/>
      <c r="F59" s="21"/>
      <c r="G59" s="21"/>
      <c r="H59" s="21"/>
      <c r="I59" s="22"/>
      <c r="J59" s="22"/>
      <c r="K59" s="22"/>
      <c r="L59" s="21"/>
      <c r="M59" s="23"/>
      <c r="N59" s="22"/>
      <c r="O59" s="135" t="s">
        <v>8</v>
      </c>
    </row>
    <row r="60" spans="1:15" s="20" customFormat="1" ht="20.45" customHeight="1" x14ac:dyDescent="0.45">
      <c r="A60" s="21"/>
      <c r="B60" s="21"/>
      <c r="C60" s="21"/>
      <c r="D60" s="21"/>
      <c r="E60" s="21"/>
      <c r="F60" s="21"/>
      <c r="G60" s="21"/>
      <c r="H60" s="21"/>
      <c r="I60" s="22"/>
      <c r="J60" s="22"/>
      <c r="K60" s="22"/>
      <c r="L60" s="21"/>
      <c r="M60" s="23"/>
      <c r="N60" s="22"/>
      <c r="O60" s="135" t="s">
        <v>11</v>
      </c>
    </row>
    <row r="61" spans="1:15" s="25" customFormat="1" ht="9" customHeight="1" x14ac:dyDescent="0.45">
      <c r="A61" s="21"/>
      <c r="B61" s="21"/>
      <c r="C61" s="21"/>
      <c r="D61" s="21"/>
      <c r="E61" s="21"/>
      <c r="F61" s="21"/>
      <c r="G61" s="21"/>
      <c r="H61" s="21"/>
      <c r="I61" s="22"/>
      <c r="J61" s="22"/>
      <c r="K61" s="22"/>
      <c r="L61" s="21"/>
      <c r="M61" s="23"/>
      <c r="N61" s="22"/>
      <c r="O61" s="135"/>
    </row>
    <row r="62" spans="1:15" s="20" customFormat="1" ht="20.45" customHeight="1" x14ac:dyDescent="0.45">
      <c r="A62" s="22"/>
      <c r="B62" s="22"/>
      <c r="C62" s="22"/>
      <c r="D62" s="22"/>
      <c r="E62" s="22"/>
      <c r="F62" s="22"/>
      <c r="G62" s="21"/>
      <c r="H62" s="22"/>
      <c r="I62" s="220" t="s">
        <v>3</v>
      </c>
      <c r="J62" s="220"/>
      <c r="K62" s="220"/>
      <c r="L62" s="220"/>
      <c r="M62" s="220"/>
      <c r="N62" s="220"/>
      <c r="O62" s="220"/>
    </row>
    <row r="63" spans="1:15" s="20" customFormat="1" ht="20.45" customHeight="1" x14ac:dyDescent="0.45">
      <c r="A63" s="22"/>
      <c r="B63" s="22"/>
      <c r="C63" s="22"/>
      <c r="D63" s="22"/>
      <c r="E63" s="22"/>
      <c r="F63" s="22"/>
      <c r="G63" s="21"/>
      <c r="H63" s="22"/>
      <c r="I63" s="223" t="s">
        <v>4</v>
      </c>
      <c r="J63" s="223"/>
      <c r="K63" s="223"/>
      <c r="L63" s="22"/>
      <c r="M63" s="223" t="s">
        <v>5</v>
      </c>
      <c r="N63" s="223"/>
      <c r="O63" s="223"/>
    </row>
    <row r="64" spans="1:15" s="13" customFormat="1" ht="20.45" customHeight="1" x14ac:dyDescent="0.45">
      <c r="A64" s="22"/>
      <c r="B64" s="22"/>
      <c r="C64" s="22"/>
      <c r="D64" s="22"/>
      <c r="E64" s="22"/>
      <c r="F64" s="22"/>
      <c r="G64" s="26" t="s">
        <v>10</v>
      </c>
      <c r="H64" s="22"/>
      <c r="I64" s="27">
        <v>2563</v>
      </c>
      <c r="J64" s="22"/>
      <c r="K64" s="27">
        <v>2562</v>
      </c>
      <c r="L64" s="21"/>
      <c r="M64" s="27">
        <v>2563</v>
      </c>
      <c r="N64" s="22"/>
      <c r="O64" s="27">
        <v>2562</v>
      </c>
    </row>
    <row r="65" spans="1:15" s="13" customFormat="1" ht="20.45" customHeight="1" x14ac:dyDescent="0.45">
      <c r="A65" s="22"/>
      <c r="B65" s="22"/>
      <c r="C65" s="22"/>
      <c r="D65" s="22"/>
      <c r="E65" s="22"/>
      <c r="F65" s="22"/>
      <c r="G65" s="21" t="s">
        <v>78</v>
      </c>
      <c r="H65" s="22"/>
      <c r="I65" s="22"/>
      <c r="J65" s="22"/>
      <c r="K65" s="29"/>
      <c r="L65" s="22"/>
      <c r="M65" s="22"/>
      <c r="N65" s="22"/>
      <c r="O65" s="29"/>
    </row>
    <row r="66" spans="1:15" s="13" customFormat="1" ht="20.45" customHeight="1" x14ac:dyDescent="0.45">
      <c r="A66" s="22" t="s">
        <v>79</v>
      </c>
      <c r="B66" s="22"/>
      <c r="C66" s="22"/>
      <c r="D66" s="22"/>
      <c r="E66" s="22"/>
      <c r="F66" s="22"/>
      <c r="G66" s="21" t="s">
        <v>80</v>
      </c>
      <c r="H66" s="22"/>
      <c r="I66" s="23">
        <v>717735855.07000005</v>
      </c>
      <c r="J66" s="22"/>
      <c r="K66" s="23">
        <v>717287508.04999995</v>
      </c>
      <c r="L66" s="22"/>
      <c r="M66" s="136">
        <v>670227652.76999998</v>
      </c>
      <c r="N66" s="22"/>
      <c r="O66" s="136">
        <v>707063695.88999999</v>
      </c>
    </row>
    <row r="67" spans="1:15" s="13" customFormat="1" ht="20.45" customHeight="1" x14ac:dyDescent="0.45">
      <c r="A67" s="22" t="s">
        <v>81</v>
      </c>
      <c r="B67" s="22"/>
      <c r="C67" s="22"/>
      <c r="D67" s="22"/>
      <c r="E67" s="22"/>
      <c r="F67" s="22"/>
      <c r="G67" s="21" t="s">
        <v>80</v>
      </c>
      <c r="H67" s="22"/>
      <c r="I67" s="23">
        <v>140937292.41</v>
      </c>
      <c r="J67" s="22"/>
      <c r="K67" s="23">
        <v>132157296.48</v>
      </c>
      <c r="L67" s="22"/>
      <c r="M67" s="137">
        <v>139784776.71000001</v>
      </c>
      <c r="N67" s="22"/>
      <c r="O67" s="138">
        <v>126706510.62</v>
      </c>
    </row>
    <row r="68" spans="1:15" s="13" customFormat="1" ht="20.45" customHeight="1" x14ac:dyDescent="0.45">
      <c r="A68" s="22" t="s">
        <v>82</v>
      </c>
      <c r="B68" s="22"/>
      <c r="C68" s="22"/>
      <c r="D68" s="22"/>
      <c r="E68" s="22"/>
      <c r="F68" s="22"/>
      <c r="G68" s="21"/>
      <c r="H68" s="22"/>
      <c r="I68" s="34">
        <v>-625774251.12</v>
      </c>
      <c r="J68" s="22"/>
      <c r="K68" s="34">
        <v>-604202673.29999995</v>
      </c>
      <c r="L68" s="22"/>
      <c r="M68" s="34">
        <v>-586970650.72000003</v>
      </c>
      <c r="N68" s="22"/>
      <c r="O68" s="34">
        <v>-598849614.11999989</v>
      </c>
    </row>
    <row r="69" spans="1:15" s="13" customFormat="1" ht="20.45" customHeight="1" x14ac:dyDescent="0.45">
      <c r="A69" s="22" t="s">
        <v>83</v>
      </c>
      <c r="B69" s="22"/>
      <c r="C69" s="22"/>
      <c r="D69" s="22"/>
      <c r="E69" s="22"/>
      <c r="F69" s="22"/>
      <c r="G69" s="21"/>
      <c r="H69" s="22"/>
      <c r="I69" s="34">
        <v>-94500620.689999998</v>
      </c>
      <c r="J69" s="22"/>
      <c r="K69" s="34">
        <v>-92930622.409999996</v>
      </c>
      <c r="L69" s="22"/>
      <c r="M69" s="34">
        <v>-94161788.859999999</v>
      </c>
      <c r="N69" s="22"/>
      <c r="O69" s="34">
        <v>-91768745.230000004</v>
      </c>
    </row>
    <row r="70" spans="1:15" s="13" customFormat="1" ht="20.45" customHeight="1" x14ac:dyDescent="0.45">
      <c r="A70" s="19" t="s">
        <v>84</v>
      </c>
      <c r="B70" s="22"/>
      <c r="C70" s="22"/>
      <c r="D70" s="22"/>
      <c r="E70" s="22"/>
      <c r="F70" s="22"/>
      <c r="G70" s="21"/>
      <c r="H70" s="22"/>
      <c r="I70" s="54">
        <v>138398275.6699999</v>
      </c>
      <c r="J70" s="22"/>
      <c r="K70" s="54">
        <v>152311508.82000002</v>
      </c>
      <c r="L70" s="22"/>
      <c r="M70" s="54">
        <v>128879989.89999999</v>
      </c>
      <c r="N70" s="22"/>
      <c r="O70" s="54">
        <v>143151847.16000009</v>
      </c>
    </row>
    <row r="71" spans="1:15" s="13" customFormat="1" ht="20.45" customHeight="1" x14ac:dyDescent="0.45">
      <c r="A71" s="22" t="s">
        <v>85</v>
      </c>
      <c r="B71" s="22"/>
      <c r="C71" s="22"/>
      <c r="D71" s="22"/>
      <c r="E71" s="22"/>
      <c r="F71" s="22"/>
      <c r="G71" s="21">
        <v>23</v>
      </c>
      <c r="H71" s="22"/>
      <c r="I71" s="30">
        <v>0</v>
      </c>
      <c r="J71" s="22"/>
      <c r="K71" s="30">
        <v>3000000</v>
      </c>
      <c r="L71" s="22"/>
      <c r="M71" s="30">
        <v>0</v>
      </c>
      <c r="N71" s="22"/>
      <c r="O71" s="30">
        <v>3000000</v>
      </c>
    </row>
    <row r="72" spans="1:15" s="13" customFormat="1" ht="20.45" customHeight="1" x14ac:dyDescent="0.45">
      <c r="A72" s="22" t="s">
        <v>86</v>
      </c>
      <c r="B72" s="22"/>
      <c r="C72" s="22"/>
      <c r="D72" s="22"/>
      <c r="E72" s="22"/>
      <c r="F72" s="22"/>
      <c r="G72" s="21" t="s">
        <v>87</v>
      </c>
      <c r="H72" s="22"/>
      <c r="I72" s="30">
        <v>0</v>
      </c>
      <c r="J72" s="22"/>
      <c r="K72" s="30">
        <v>0</v>
      </c>
      <c r="L72" s="22"/>
      <c r="M72" s="30">
        <v>299966.7</v>
      </c>
      <c r="N72" s="22"/>
      <c r="O72" s="41">
        <v>37649533.100000001</v>
      </c>
    </row>
    <row r="73" spans="1:15" s="13" customFormat="1" ht="20.45" customHeight="1" x14ac:dyDescent="0.45">
      <c r="A73" s="22" t="s">
        <v>88</v>
      </c>
      <c r="B73" s="22"/>
      <c r="C73" s="22"/>
      <c r="D73" s="22"/>
      <c r="E73" s="22"/>
      <c r="F73" s="22"/>
      <c r="G73" s="21" t="s">
        <v>80</v>
      </c>
      <c r="H73" s="22"/>
      <c r="I73" s="139">
        <v>5354165.33</v>
      </c>
      <c r="J73" s="22"/>
      <c r="K73" s="139">
        <v>8860887.5299999993</v>
      </c>
      <c r="L73" s="22"/>
      <c r="M73" s="139">
        <v>3281130.63</v>
      </c>
      <c r="N73" s="22"/>
      <c r="O73" s="140">
        <v>7918158.629999999</v>
      </c>
    </row>
    <row r="74" spans="1:15" s="13" customFormat="1" ht="20.45" customHeight="1" x14ac:dyDescent="0.45">
      <c r="A74" s="22" t="s">
        <v>89</v>
      </c>
      <c r="B74" s="22"/>
      <c r="C74" s="22"/>
      <c r="D74" s="22"/>
      <c r="E74" s="22"/>
      <c r="F74" s="22"/>
      <c r="G74" s="21"/>
      <c r="H74" s="22"/>
      <c r="I74" s="30">
        <v>143752440.99999991</v>
      </c>
      <c r="J74" s="31"/>
      <c r="K74" s="30">
        <v>164172396.35000002</v>
      </c>
      <c r="L74" s="31"/>
      <c r="M74" s="30">
        <v>132461087.22999999</v>
      </c>
      <c r="N74" s="31"/>
      <c r="O74" s="30">
        <v>191719538.89000008</v>
      </c>
    </row>
    <row r="75" spans="1:15" s="13" customFormat="1" ht="20.45" customHeight="1" x14ac:dyDescent="0.45">
      <c r="A75" s="22" t="s">
        <v>90</v>
      </c>
      <c r="B75" s="22"/>
      <c r="C75" s="22"/>
      <c r="D75" s="22"/>
      <c r="E75" s="22"/>
      <c r="F75" s="22"/>
      <c r="G75" s="21"/>
      <c r="H75" s="22"/>
      <c r="I75" s="34">
        <v>-56305033.329999998</v>
      </c>
      <c r="J75" s="31"/>
      <c r="K75" s="33">
        <v>-57448449.560000002</v>
      </c>
      <c r="L75" s="31"/>
      <c r="M75" s="34">
        <v>-56305033.329999998</v>
      </c>
      <c r="N75" s="31"/>
      <c r="O75" s="33">
        <v>-57245614.130000003</v>
      </c>
    </row>
    <row r="76" spans="1:15" s="13" customFormat="1" ht="20.45" customHeight="1" x14ac:dyDescent="0.45">
      <c r="A76" s="22" t="s">
        <v>91</v>
      </c>
      <c r="B76" s="22"/>
      <c r="C76" s="22"/>
      <c r="D76" s="22"/>
      <c r="E76" s="22"/>
      <c r="F76" s="22"/>
      <c r="G76" s="21">
        <v>4</v>
      </c>
      <c r="H76" s="22"/>
      <c r="I76" s="33">
        <v>-46502680.5</v>
      </c>
      <c r="J76" s="31"/>
      <c r="K76" s="33">
        <v>-40546324.200000003</v>
      </c>
      <c r="L76" s="31"/>
      <c r="M76" s="33">
        <v>-35548615.060000002</v>
      </c>
      <c r="N76" s="31"/>
      <c r="O76" s="33">
        <v>-34036469.560000002</v>
      </c>
    </row>
    <row r="77" spans="1:15" s="13" customFormat="1" ht="20.45" customHeight="1" x14ac:dyDescent="0.45">
      <c r="A77" s="22" t="s">
        <v>120</v>
      </c>
      <c r="B77" s="22"/>
      <c r="C77" s="22"/>
      <c r="D77" s="22"/>
      <c r="E77" s="22"/>
      <c r="F77" s="22"/>
      <c r="G77" s="21">
        <v>9</v>
      </c>
      <c r="H77" s="22"/>
      <c r="I77" s="139">
        <v>437906.35</v>
      </c>
      <c r="J77" s="31"/>
      <c r="K77" s="141">
        <v>0</v>
      </c>
      <c r="L77" s="31"/>
      <c r="M77" s="141">
        <v>0</v>
      </c>
      <c r="N77" s="31"/>
      <c r="O77" s="141">
        <v>0</v>
      </c>
    </row>
    <row r="78" spans="1:15" s="13" customFormat="1" ht="20.45" customHeight="1" x14ac:dyDescent="0.45">
      <c r="A78" s="22" t="s">
        <v>93</v>
      </c>
      <c r="B78" s="22"/>
      <c r="C78" s="22"/>
      <c r="D78" s="22"/>
      <c r="E78" s="22"/>
      <c r="F78" s="22"/>
      <c r="G78" s="21"/>
      <c r="H78" s="22"/>
      <c r="I78" s="33">
        <v>41382633.520000003</v>
      </c>
      <c r="J78" s="31"/>
      <c r="K78" s="33">
        <v>66177622.590000018</v>
      </c>
      <c r="L78" s="31"/>
      <c r="M78" s="33">
        <v>40607438.839999989</v>
      </c>
      <c r="N78" s="31"/>
      <c r="O78" s="33">
        <v>100437455.20000008</v>
      </c>
    </row>
    <row r="79" spans="1:15" s="13" customFormat="1" ht="20.45" customHeight="1" x14ac:dyDescent="0.45">
      <c r="A79" s="22" t="s">
        <v>94</v>
      </c>
      <c r="B79" s="22"/>
      <c r="C79" s="22"/>
      <c r="D79" s="22"/>
      <c r="E79" s="22"/>
      <c r="F79" s="22"/>
      <c r="G79" s="21">
        <v>4</v>
      </c>
      <c r="H79" s="22"/>
      <c r="I79" s="139">
        <v>-2940482.8999999994</v>
      </c>
      <c r="J79" s="31"/>
      <c r="K79" s="139">
        <v>-1635400.56</v>
      </c>
      <c r="L79" s="22"/>
      <c r="M79" s="139">
        <v>-3498127.26</v>
      </c>
      <c r="N79" s="31"/>
      <c r="O79" s="139">
        <v>-3469565.4099999997</v>
      </c>
    </row>
    <row r="80" spans="1:15" s="13" customFormat="1" ht="20.45" customHeight="1" x14ac:dyDescent="0.45">
      <c r="A80" s="22" t="s">
        <v>95</v>
      </c>
      <c r="B80" s="22"/>
      <c r="C80" s="22"/>
      <c r="D80" s="22"/>
      <c r="E80" s="22"/>
      <c r="F80" s="22"/>
      <c r="G80" s="21"/>
      <c r="H80" s="22"/>
      <c r="I80" s="34">
        <v>38442150.619999997</v>
      </c>
      <c r="J80" s="22"/>
      <c r="K80" s="34">
        <v>64542222.030000016</v>
      </c>
      <c r="L80" s="22"/>
      <c r="M80" s="34">
        <v>37109311.579999991</v>
      </c>
      <c r="N80" s="22"/>
      <c r="O80" s="34">
        <v>96967889.790000007</v>
      </c>
    </row>
    <row r="81" spans="1:15" s="13" customFormat="1" ht="20.45" customHeight="1" x14ac:dyDescent="0.45">
      <c r="A81" s="22" t="s">
        <v>96</v>
      </c>
      <c r="B81" s="22"/>
      <c r="C81" s="22"/>
      <c r="D81" s="22"/>
      <c r="E81" s="22"/>
      <c r="F81" s="22"/>
      <c r="G81" s="21" t="s">
        <v>97</v>
      </c>
      <c r="H81" s="22"/>
      <c r="I81" s="33">
        <v>-8384718.6900000013</v>
      </c>
      <c r="J81" s="23"/>
      <c r="K81" s="33">
        <v>-9517978.5999999996</v>
      </c>
      <c r="L81" s="22"/>
      <c r="M81" s="41">
        <v>-7935390.4800000004</v>
      </c>
      <c r="N81" s="23"/>
      <c r="O81" s="33">
        <v>-8891199.7100000009</v>
      </c>
    </row>
    <row r="82" spans="1:15" s="13" customFormat="1" ht="20.45" customHeight="1" x14ac:dyDescent="0.45">
      <c r="A82" s="19" t="s">
        <v>98</v>
      </c>
      <c r="B82" s="22"/>
      <c r="C82" s="22"/>
      <c r="D82" s="22"/>
      <c r="E82" s="22"/>
      <c r="F82" s="22"/>
      <c r="G82" s="21"/>
      <c r="H82" s="22"/>
      <c r="I82" s="35">
        <v>30057431.93</v>
      </c>
      <c r="J82" s="31"/>
      <c r="K82" s="35">
        <v>55024243.430000015</v>
      </c>
      <c r="L82" s="22"/>
      <c r="M82" s="35">
        <v>29173921.09999999</v>
      </c>
      <c r="N82" s="31"/>
      <c r="O82" s="35">
        <v>88076690.079999998</v>
      </c>
    </row>
    <row r="83" spans="1:15" s="24" customFormat="1" ht="9" customHeight="1" x14ac:dyDescent="0.45">
      <c r="A83" s="19"/>
      <c r="B83" s="22"/>
      <c r="C83" s="22"/>
      <c r="D83" s="22"/>
      <c r="E83" s="22"/>
      <c r="F83" s="22"/>
      <c r="G83" s="21"/>
      <c r="H83" s="22"/>
      <c r="I83" s="142"/>
      <c r="J83" s="31"/>
      <c r="K83" s="30"/>
      <c r="L83" s="22"/>
      <c r="M83" s="30"/>
      <c r="N83" s="31"/>
      <c r="O83" s="30"/>
    </row>
    <row r="84" spans="1:15" s="13" customFormat="1" ht="20.45" customHeight="1" x14ac:dyDescent="0.45">
      <c r="A84" s="19" t="s">
        <v>99</v>
      </c>
      <c r="B84" s="22"/>
      <c r="C84" s="22"/>
      <c r="D84" s="22"/>
      <c r="E84" s="22"/>
      <c r="F84" s="22"/>
      <c r="G84" s="21"/>
      <c r="H84" s="22"/>
      <c r="I84" s="36"/>
      <c r="J84" s="31"/>
      <c r="K84" s="36"/>
      <c r="L84" s="31"/>
      <c r="M84" s="36"/>
      <c r="N84" s="31"/>
      <c r="O84" s="36"/>
    </row>
    <row r="85" spans="1:15" s="13" customFormat="1" ht="20.45" customHeight="1" x14ac:dyDescent="0.45">
      <c r="A85" s="143" t="s">
        <v>101</v>
      </c>
      <c r="B85" s="22"/>
      <c r="C85" s="22"/>
      <c r="D85" s="22"/>
      <c r="E85" s="22"/>
      <c r="F85" s="22"/>
      <c r="G85" s="21"/>
      <c r="H85" s="22"/>
      <c r="I85" s="34"/>
      <c r="J85" s="31"/>
      <c r="K85" s="36"/>
      <c r="L85" s="31"/>
      <c r="M85" s="37"/>
      <c r="N85" s="31"/>
      <c r="O85" s="39"/>
    </row>
    <row r="86" spans="1:15" s="13" customFormat="1" ht="20.45" customHeight="1" x14ac:dyDescent="0.45">
      <c r="A86" s="144" t="s">
        <v>102</v>
      </c>
      <c r="B86" s="22"/>
      <c r="C86" s="22"/>
      <c r="D86" s="22"/>
      <c r="E86" s="22"/>
      <c r="F86" s="22"/>
      <c r="G86" s="21"/>
      <c r="H86" s="22"/>
      <c r="I86" s="36"/>
      <c r="J86" s="31"/>
      <c r="K86" s="36"/>
      <c r="L86" s="31"/>
      <c r="M86" s="39"/>
      <c r="N86" s="31"/>
      <c r="O86" s="39"/>
    </row>
    <row r="87" spans="1:15" s="13" customFormat="1" ht="20.45" customHeight="1" x14ac:dyDescent="0.45">
      <c r="A87" s="22"/>
      <c r="B87" s="144" t="s">
        <v>103</v>
      </c>
      <c r="C87" s="22"/>
      <c r="D87" s="22"/>
      <c r="E87" s="22"/>
      <c r="F87" s="22"/>
      <c r="G87" s="21"/>
      <c r="H87" s="22"/>
      <c r="I87" s="40">
        <v>-1331513.72</v>
      </c>
      <c r="J87" s="31"/>
      <c r="K87" s="33">
        <v>-599217.81000000006</v>
      </c>
      <c r="L87" s="31"/>
      <c r="M87" s="39">
        <v>0</v>
      </c>
      <c r="N87" s="31"/>
      <c r="O87" s="39">
        <v>0</v>
      </c>
    </row>
    <row r="88" spans="1:15" s="13" customFormat="1" ht="20.45" customHeight="1" x14ac:dyDescent="0.45">
      <c r="A88" s="144" t="s">
        <v>104</v>
      </c>
      <c r="B88" s="22"/>
      <c r="C88" s="22"/>
      <c r="D88" s="22"/>
      <c r="E88" s="22"/>
      <c r="F88" s="22"/>
      <c r="G88" s="21" t="s">
        <v>105</v>
      </c>
      <c r="H88" s="22"/>
      <c r="I88" s="39">
        <v>0</v>
      </c>
      <c r="J88" s="31"/>
      <c r="K88" s="41">
        <v>84011454</v>
      </c>
      <c r="L88" s="31"/>
      <c r="M88" s="39">
        <v>0</v>
      </c>
      <c r="N88" s="31"/>
      <c r="O88" s="39">
        <v>58787454</v>
      </c>
    </row>
    <row r="89" spans="1:15" s="13" customFormat="1" ht="20.45" customHeight="1" x14ac:dyDescent="0.45">
      <c r="A89" s="144" t="s">
        <v>100</v>
      </c>
      <c r="B89" s="22"/>
      <c r="C89" s="22"/>
      <c r="D89" s="22"/>
      <c r="E89" s="22"/>
      <c r="F89" s="22"/>
      <c r="G89" s="21"/>
      <c r="H89" s="22"/>
      <c r="I89" s="51"/>
      <c r="J89" s="31"/>
      <c r="K89" s="41"/>
      <c r="L89" s="31"/>
      <c r="M89" s="39"/>
      <c r="N89" s="31"/>
      <c r="O89" s="39"/>
    </row>
    <row r="90" spans="1:15" s="13" customFormat="1" ht="20.45" customHeight="1" x14ac:dyDescent="0.45">
      <c r="A90" s="144"/>
      <c r="B90" s="22" t="s">
        <v>106</v>
      </c>
      <c r="C90" s="22"/>
      <c r="D90" s="22"/>
      <c r="E90" s="22"/>
      <c r="F90" s="22"/>
      <c r="G90" s="21">
        <v>13</v>
      </c>
      <c r="H90" s="22"/>
      <c r="I90" s="146">
        <v>0</v>
      </c>
      <c r="J90" s="31"/>
      <c r="K90" s="141">
        <v>-16802290.800000001</v>
      </c>
      <c r="L90" s="31"/>
      <c r="M90" s="141">
        <v>0</v>
      </c>
      <c r="N90" s="31"/>
      <c r="O90" s="146">
        <v>-11757490.800000001</v>
      </c>
    </row>
    <row r="91" spans="1:15" s="13" customFormat="1" ht="20.45" customHeight="1" x14ac:dyDescent="0.45">
      <c r="A91" s="19" t="s">
        <v>107</v>
      </c>
      <c r="B91" s="22"/>
      <c r="C91" s="22"/>
      <c r="D91" s="22"/>
      <c r="E91" s="22"/>
      <c r="F91" s="22"/>
      <c r="G91" s="21"/>
      <c r="H91" s="22"/>
      <c r="I91" s="147">
        <v>-1331513.72</v>
      </c>
      <c r="J91" s="31"/>
      <c r="K91" s="147">
        <v>66609945.390000001</v>
      </c>
      <c r="L91" s="31"/>
      <c r="M91" s="148">
        <v>0</v>
      </c>
      <c r="N91" s="31"/>
      <c r="O91" s="148">
        <v>47029963.200000003</v>
      </c>
    </row>
    <row r="92" spans="1:15" s="13" customFormat="1" ht="20.45" customHeight="1" thickBot="1" x14ac:dyDescent="0.5">
      <c r="A92" s="19" t="s">
        <v>108</v>
      </c>
      <c r="B92" s="22"/>
      <c r="C92" s="22"/>
      <c r="D92" s="22"/>
      <c r="E92" s="22"/>
      <c r="F92" s="22"/>
      <c r="G92" s="21"/>
      <c r="H92" s="22"/>
      <c r="I92" s="149">
        <v>28725918.210000001</v>
      </c>
      <c r="J92" s="31"/>
      <c r="K92" s="149">
        <v>121634188.82000002</v>
      </c>
      <c r="L92" s="31"/>
      <c r="M92" s="150">
        <v>29173921.09999999</v>
      </c>
      <c r="N92" s="31"/>
      <c r="O92" s="150">
        <v>135106653.28000009</v>
      </c>
    </row>
    <row r="93" spans="1:15" s="24" customFormat="1" ht="9" customHeight="1" thickTop="1" x14ac:dyDescent="0.45">
      <c r="A93" s="22"/>
      <c r="B93" s="22"/>
      <c r="C93" s="22"/>
      <c r="D93" s="22"/>
      <c r="E93" s="22"/>
      <c r="F93" s="22"/>
      <c r="G93" s="21"/>
      <c r="H93" s="22"/>
      <c r="I93" s="36"/>
      <c r="J93" s="31"/>
      <c r="K93" s="31"/>
      <c r="L93" s="31"/>
      <c r="M93" s="39"/>
      <c r="N93" s="31"/>
      <c r="O93" s="39"/>
    </row>
    <row r="94" spans="1:15" s="13" customFormat="1" ht="20.45" customHeight="1" x14ac:dyDescent="0.45">
      <c r="A94" s="46" t="s">
        <v>109</v>
      </c>
      <c r="B94" s="46"/>
      <c r="C94" s="151"/>
      <c r="D94" s="152"/>
      <c r="E94" s="151"/>
      <c r="F94" s="42"/>
      <c r="G94" s="42"/>
      <c r="H94" s="42"/>
      <c r="I94" s="43"/>
      <c r="J94" s="22"/>
      <c r="K94" s="44"/>
      <c r="L94" s="45"/>
      <c r="M94" s="39"/>
      <c r="N94" s="46"/>
      <c r="O94" s="153"/>
    </row>
    <row r="95" spans="1:15" s="13" customFormat="1" ht="20.45" customHeight="1" x14ac:dyDescent="0.45">
      <c r="A95" s="46"/>
      <c r="B95" s="46" t="s">
        <v>110</v>
      </c>
      <c r="C95" s="151"/>
      <c r="D95" s="152"/>
      <c r="E95" s="151"/>
      <c r="F95" s="46"/>
      <c r="G95" s="46"/>
      <c r="H95" s="46"/>
      <c r="I95" s="40">
        <v>30057464.989999998</v>
      </c>
      <c r="J95" s="22"/>
      <c r="K95" s="40">
        <v>55024212.660000011</v>
      </c>
      <c r="L95" s="47"/>
      <c r="M95" s="41">
        <v>29173921.09999999</v>
      </c>
      <c r="N95" s="47"/>
      <c r="O95" s="41">
        <v>88076690.079999998</v>
      </c>
    </row>
    <row r="96" spans="1:15" s="13" customFormat="1" ht="20.45" customHeight="1" x14ac:dyDescent="0.45">
      <c r="A96" s="46"/>
      <c r="B96" s="46" t="s">
        <v>111</v>
      </c>
      <c r="C96" s="151"/>
      <c r="D96" s="152"/>
      <c r="E96" s="151"/>
      <c r="F96" s="46"/>
      <c r="G96" s="46"/>
      <c r="H96" s="46"/>
      <c r="I96" s="154">
        <v>-33.06</v>
      </c>
      <c r="J96" s="31"/>
      <c r="K96" s="139">
        <v>30.77</v>
      </c>
      <c r="L96" s="47"/>
      <c r="M96" s="146">
        <v>0</v>
      </c>
      <c r="N96" s="47"/>
      <c r="O96" s="146">
        <v>0</v>
      </c>
    </row>
    <row r="97" spans="1:15" s="13" customFormat="1" ht="20.45" customHeight="1" thickBot="1" x14ac:dyDescent="0.5">
      <c r="A97" s="46"/>
      <c r="B97" s="46"/>
      <c r="C97" s="151"/>
      <c r="D97" s="152"/>
      <c r="E97" s="151"/>
      <c r="F97" s="46"/>
      <c r="G97" s="46"/>
      <c r="H97" s="46"/>
      <c r="I97" s="149">
        <v>30057431.93</v>
      </c>
      <c r="J97" s="40"/>
      <c r="K97" s="149">
        <v>55024243.430000015</v>
      </c>
      <c r="L97" s="40"/>
      <c r="M97" s="150">
        <v>29173921.09999999</v>
      </c>
      <c r="N97" s="47"/>
      <c r="O97" s="150">
        <v>88076690.079999998</v>
      </c>
    </row>
    <row r="98" spans="1:15" s="24" customFormat="1" ht="9" customHeight="1" thickTop="1" x14ac:dyDescent="0.45">
      <c r="A98" s="46"/>
      <c r="B98" s="46"/>
      <c r="C98" s="151"/>
      <c r="D98" s="152"/>
      <c r="E98" s="151"/>
      <c r="F98" s="46"/>
      <c r="G98" s="46"/>
      <c r="H98" s="46"/>
      <c r="I98" s="51"/>
      <c r="J98" s="31"/>
      <c r="K98" s="51"/>
      <c r="L98" s="50"/>
      <c r="M98" s="51"/>
      <c r="N98" s="50"/>
      <c r="O98" s="51"/>
    </row>
    <row r="99" spans="1:15" s="13" customFormat="1" ht="20.45" customHeight="1" x14ac:dyDescent="0.45">
      <c r="A99" s="46" t="s">
        <v>112</v>
      </c>
      <c r="B99" s="46"/>
      <c r="C99" s="151"/>
      <c r="D99" s="152"/>
      <c r="E99" s="151"/>
      <c r="F99" s="42"/>
      <c r="G99" s="42"/>
      <c r="H99" s="42"/>
      <c r="I99" s="43"/>
      <c r="J99" s="31"/>
      <c r="K99" s="44"/>
      <c r="L99" s="45"/>
      <c r="M99" s="49"/>
      <c r="N99" s="46"/>
      <c r="O99" s="49"/>
    </row>
    <row r="100" spans="1:15" s="13" customFormat="1" ht="20.45" customHeight="1" x14ac:dyDescent="0.45">
      <c r="A100" s="46"/>
      <c r="B100" s="46" t="s">
        <v>110</v>
      </c>
      <c r="C100" s="151"/>
      <c r="D100" s="152"/>
      <c r="E100" s="151"/>
      <c r="F100" s="46"/>
      <c r="G100" s="46"/>
      <c r="H100" s="46"/>
      <c r="I100" s="40">
        <v>28725951.27</v>
      </c>
      <c r="J100" s="31"/>
      <c r="K100" s="40">
        <v>121634151.95000002</v>
      </c>
      <c r="L100" s="50"/>
      <c r="M100" s="142">
        <v>29173921.09999999</v>
      </c>
      <c r="N100" s="50"/>
      <c r="O100" s="142">
        <v>135106653.28000009</v>
      </c>
    </row>
    <row r="101" spans="1:15" s="13" customFormat="1" ht="20.45" customHeight="1" x14ac:dyDescent="0.45">
      <c r="A101" s="46"/>
      <c r="B101" s="46" t="s">
        <v>111</v>
      </c>
      <c r="C101" s="151"/>
      <c r="D101" s="152"/>
      <c r="E101" s="151"/>
      <c r="F101" s="46"/>
      <c r="G101" s="46"/>
      <c r="H101" s="46"/>
      <c r="I101" s="154">
        <v>-33.06</v>
      </c>
      <c r="J101" s="31"/>
      <c r="K101" s="139">
        <v>36.869999999999997</v>
      </c>
      <c r="L101" s="50"/>
      <c r="M101" s="155">
        <v>0</v>
      </c>
      <c r="N101" s="50"/>
      <c r="O101" s="155">
        <v>0</v>
      </c>
    </row>
    <row r="102" spans="1:15" s="13" customFormat="1" ht="20.45" customHeight="1" thickBot="1" x14ac:dyDescent="0.5">
      <c r="A102" s="46"/>
      <c r="B102" s="46"/>
      <c r="C102" s="151"/>
      <c r="D102" s="152"/>
      <c r="E102" s="151"/>
      <c r="F102" s="46"/>
      <c r="G102" s="46"/>
      <c r="H102" s="46"/>
      <c r="I102" s="149">
        <v>28725918.210000001</v>
      </c>
      <c r="J102" s="51"/>
      <c r="K102" s="149">
        <v>121634188.82000002</v>
      </c>
      <c r="L102" s="51"/>
      <c r="M102" s="150">
        <v>29173921.09999999</v>
      </c>
      <c r="N102" s="50"/>
      <c r="O102" s="150">
        <v>135106653.28000009</v>
      </c>
    </row>
    <row r="103" spans="1:15" s="13" customFormat="1" ht="20.45" customHeight="1" thickTop="1" x14ac:dyDescent="0.45">
      <c r="A103" s="19" t="s">
        <v>113</v>
      </c>
      <c r="B103" s="19"/>
      <c r="C103" s="19"/>
      <c r="D103" s="46"/>
      <c r="E103" s="151"/>
      <c r="F103" s="46"/>
      <c r="G103" s="21"/>
      <c r="H103" s="46"/>
      <c r="I103" s="45"/>
      <c r="J103" s="42"/>
      <c r="K103" s="45"/>
      <c r="L103" s="43"/>
      <c r="M103" s="52"/>
      <c r="N103" s="44"/>
      <c r="O103" s="52"/>
    </row>
    <row r="104" spans="1:15" s="13" customFormat="1" ht="20.45" customHeight="1" x14ac:dyDescent="0.45">
      <c r="A104" s="46" t="s">
        <v>114</v>
      </c>
      <c r="B104" s="22"/>
      <c r="C104" s="156"/>
      <c r="D104" s="157"/>
      <c r="E104" s="158"/>
      <c r="F104" s="46"/>
      <c r="G104" s="53"/>
      <c r="H104" s="46"/>
      <c r="I104" s="23"/>
      <c r="J104" s="22"/>
      <c r="K104" s="22"/>
      <c r="L104" s="22"/>
      <c r="M104" s="23"/>
      <c r="N104" s="22"/>
      <c r="O104" s="23"/>
    </row>
    <row r="105" spans="1:15" s="13" customFormat="1" ht="20.45" customHeight="1" thickBot="1" x14ac:dyDescent="0.5">
      <c r="A105" s="156"/>
      <c r="B105" s="46" t="s">
        <v>115</v>
      </c>
      <c r="C105" s="156"/>
      <c r="D105" s="157"/>
      <c r="E105" s="158"/>
      <c r="F105" s="46"/>
      <c r="G105" s="21"/>
      <c r="H105" s="46"/>
      <c r="I105" s="159">
        <v>3.1300000000000001E-2</v>
      </c>
      <c r="J105" s="52"/>
      <c r="K105" s="159">
        <v>5.7299999999999997E-2</v>
      </c>
      <c r="L105" s="52"/>
      <c r="M105" s="159">
        <v>3.04E-2</v>
      </c>
      <c r="N105" s="52"/>
      <c r="O105" s="159">
        <v>9.1700000000000004E-2</v>
      </c>
    </row>
    <row r="106" spans="1:15" s="13" customFormat="1" ht="20.45" customHeight="1" thickTop="1" thickBot="1" x14ac:dyDescent="0.5">
      <c r="A106" s="156"/>
      <c r="B106" s="46" t="s">
        <v>116</v>
      </c>
      <c r="C106" s="156"/>
      <c r="D106" s="157"/>
      <c r="E106" s="158"/>
      <c r="F106" s="46"/>
      <c r="G106" s="21"/>
      <c r="H106" s="46"/>
      <c r="I106" s="160">
        <v>960000000</v>
      </c>
      <c r="J106" s="45"/>
      <c r="K106" s="160">
        <v>960000000</v>
      </c>
      <c r="L106" s="52"/>
      <c r="M106" s="160">
        <v>960000000</v>
      </c>
      <c r="N106" s="52"/>
      <c r="O106" s="160">
        <v>960000000</v>
      </c>
    </row>
    <row r="107" spans="1:15" s="24" customFormat="1" ht="9" customHeight="1" thickTop="1" x14ac:dyDescent="0.45">
      <c r="A107" s="22"/>
      <c r="B107" s="22"/>
      <c r="C107" s="22"/>
      <c r="D107" s="22"/>
      <c r="E107" s="21"/>
      <c r="F107" s="21"/>
      <c r="G107" s="21"/>
      <c r="H107" s="22"/>
      <c r="I107" s="145"/>
      <c r="J107" s="22"/>
      <c r="K107" s="142"/>
      <c r="L107" s="22"/>
      <c r="M107" s="145"/>
      <c r="N107" s="22"/>
      <c r="O107" s="142"/>
    </row>
    <row r="108" spans="1:15" s="24" customFormat="1" ht="9" customHeight="1" x14ac:dyDescent="0.45">
      <c r="A108" s="22"/>
      <c r="B108" s="22"/>
      <c r="C108" s="22"/>
      <c r="D108" s="22"/>
      <c r="E108" s="21"/>
      <c r="F108" s="21"/>
      <c r="G108" s="21"/>
      <c r="H108" s="22"/>
      <c r="I108" s="145"/>
      <c r="J108" s="22"/>
      <c r="K108" s="142"/>
      <c r="L108" s="22"/>
      <c r="M108" s="145"/>
      <c r="N108" s="22"/>
      <c r="O108" s="142"/>
    </row>
    <row r="109" spans="1:15" s="24" customFormat="1" ht="9" customHeight="1" x14ac:dyDescent="0.45">
      <c r="A109" s="22"/>
      <c r="B109" s="22"/>
      <c r="C109" s="22"/>
      <c r="D109" s="22"/>
      <c r="E109" s="21"/>
      <c r="F109" s="21"/>
      <c r="G109" s="21"/>
      <c r="H109" s="22"/>
      <c r="I109" s="145"/>
      <c r="J109" s="22"/>
      <c r="K109" s="142"/>
      <c r="L109" s="22"/>
      <c r="M109" s="145"/>
      <c r="N109" s="22"/>
      <c r="O109" s="142"/>
    </row>
    <row r="110" spans="1:15" s="13" customFormat="1" ht="20.45" customHeight="1" x14ac:dyDescent="0.45">
      <c r="A110" s="22"/>
      <c r="B110" s="22"/>
      <c r="C110" s="22"/>
      <c r="D110" s="22" t="s">
        <v>38</v>
      </c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161" t="s">
        <v>39</v>
      </c>
    </row>
    <row r="111" spans="1:15" s="13" customFormat="1" ht="20.45" customHeight="1" x14ac:dyDescent="0.45">
      <c r="A111" s="22"/>
      <c r="B111" s="22"/>
      <c r="C111" s="22"/>
      <c r="D111" s="22" t="s">
        <v>40</v>
      </c>
      <c r="E111" s="22"/>
      <c r="F111" s="22"/>
      <c r="G111" s="22"/>
      <c r="H111" s="22"/>
      <c r="I111" s="22"/>
      <c r="J111" s="22"/>
      <c r="K111" s="22" t="s">
        <v>121</v>
      </c>
      <c r="L111" s="22"/>
      <c r="M111" s="22" t="s">
        <v>118</v>
      </c>
      <c r="N111" s="22"/>
      <c r="O111" s="161"/>
    </row>
  </sheetData>
  <mergeCells count="6">
    <mergeCell ref="I7:O7"/>
    <mergeCell ref="I8:K8"/>
    <mergeCell ref="M8:O8"/>
    <mergeCell ref="I62:O62"/>
    <mergeCell ref="I63:K63"/>
    <mergeCell ref="M63:O63"/>
  </mergeCells>
  <pageMargins left="0.98425196850393704" right="0.31496062992126" top="0.78740157480314998" bottom="0.59055118110236204" header="0.511811023622047" footer="0.39370078740157499"/>
  <pageSetup paperSize="9" scale="72" firstPageNumber="5" fitToHeight="0" orientation="portrait" blackAndWhite="1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55" max="14" man="1"/>
  </rowBreaks>
  <ignoredErrors>
    <ignoredError sqref="G65:G67 G73 G88 G10:G1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2"/>
  <sheetViews>
    <sheetView view="pageBreakPreview" topLeftCell="A28" zoomScaleNormal="100" zoomScaleSheetLayoutView="100" workbookViewId="0">
      <selection activeCell="A16" sqref="A16:XFD17"/>
    </sheetView>
  </sheetViews>
  <sheetFormatPr defaultColWidth="9" defaultRowHeight="21" x14ac:dyDescent="0.45"/>
  <cols>
    <col min="1" max="1" width="7.7109375" style="3" customWidth="1"/>
    <col min="2" max="2" width="21.28515625" style="3" customWidth="1"/>
    <col min="3" max="3" width="7.42578125" style="3" customWidth="1"/>
    <col min="4" max="4" width="0.85546875" style="3" customWidth="1"/>
    <col min="5" max="5" width="8.28515625" style="3" customWidth="1"/>
    <col min="6" max="6" width="0.85546875" style="3" customWidth="1"/>
    <col min="7" max="7" width="13.42578125" style="3" customWidth="1"/>
    <col min="8" max="8" width="0.85546875" style="3" customWidth="1"/>
    <col min="9" max="9" width="13.42578125" style="3" customWidth="1"/>
    <col min="10" max="10" width="0.85546875" style="3" customWidth="1"/>
    <col min="11" max="11" width="12" style="3" customWidth="1"/>
    <col min="12" max="12" width="0.85546875" style="3" customWidth="1"/>
    <col min="13" max="13" width="12" style="3" customWidth="1"/>
    <col min="14" max="14" width="0.85546875" style="3" customWidth="1"/>
    <col min="15" max="15" width="13.42578125" style="3" customWidth="1"/>
    <col min="16" max="16" width="0.85546875" style="3" customWidth="1"/>
    <col min="17" max="17" width="12" style="3" customWidth="1"/>
    <col min="18" max="18" width="0.85546875" style="3" customWidth="1"/>
    <col min="19" max="19" width="11.42578125" style="3" customWidth="1"/>
    <col min="20" max="20" width="0.85546875" style="3" customWidth="1"/>
    <col min="21" max="21" width="12.42578125" style="3" customWidth="1"/>
    <col min="22" max="22" width="0.85546875" style="3" customWidth="1"/>
    <col min="23" max="23" width="12" style="3" customWidth="1"/>
    <col min="24" max="24" width="0.85546875" style="3" customWidth="1"/>
    <col min="25" max="25" width="13.42578125" style="3" customWidth="1"/>
    <col min="26" max="26" width="0.85546875" style="3" customWidth="1"/>
    <col min="27" max="27" width="9.5703125" style="3" customWidth="1"/>
    <col min="28" max="28" width="0.85546875" style="3" customWidth="1"/>
    <col min="29" max="29" width="15.7109375" style="3" customWidth="1"/>
    <col min="30" max="16384" width="9" style="58"/>
  </cols>
  <sheetData>
    <row r="1" spans="1:29" ht="2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9" ht="21" customHeight="1" x14ac:dyDescent="0.45">
      <c r="A2" s="1" t="s">
        <v>122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C2" s="5"/>
    </row>
    <row r="3" spans="1:29" x14ac:dyDescent="0.45">
      <c r="A3" s="209" t="s">
        <v>119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3"/>
      <c r="AC3" s="5"/>
    </row>
    <row r="4" spans="1:29" x14ac:dyDescent="0.45">
      <c r="A4" s="209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/>
      <c r="AC4" s="101" t="s">
        <v>8</v>
      </c>
    </row>
    <row r="5" spans="1:29" x14ac:dyDescent="0.45">
      <c r="A5" s="209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3"/>
      <c r="AC5" s="101" t="s">
        <v>11</v>
      </c>
    </row>
    <row r="6" spans="1:29" ht="21.75" customHeight="1" x14ac:dyDescent="0.45">
      <c r="A6" s="64"/>
      <c r="B6" s="64"/>
      <c r="C6" s="64"/>
      <c r="D6" s="64"/>
      <c r="E6" s="64"/>
      <c r="F6" s="64"/>
      <c r="G6" s="224" t="s">
        <v>3</v>
      </c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</row>
    <row r="7" spans="1:29" ht="21.75" customHeight="1" x14ac:dyDescent="0.45">
      <c r="G7" s="225" t="s">
        <v>123</v>
      </c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</row>
    <row r="8" spans="1:29" ht="21.75" customHeight="1" x14ac:dyDescent="0.45">
      <c r="G8" s="4"/>
      <c r="H8" s="4"/>
      <c r="I8" s="4"/>
      <c r="J8" s="4"/>
      <c r="K8" s="4"/>
      <c r="L8" s="4"/>
      <c r="M8" s="226"/>
      <c r="N8" s="226"/>
      <c r="O8" s="226"/>
      <c r="P8" s="4"/>
      <c r="Q8" s="227" t="s">
        <v>71</v>
      </c>
      <c r="R8" s="227"/>
      <c r="S8" s="227"/>
      <c r="T8" s="227"/>
      <c r="U8" s="227"/>
      <c r="V8" s="210"/>
      <c r="W8" s="211"/>
      <c r="X8" s="212"/>
      <c r="Y8" s="4"/>
      <c r="Z8" s="4"/>
      <c r="AA8" s="4"/>
      <c r="AC8" s="7"/>
    </row>
    <row r="9" spans="1:29" ht="21.75" customHeight="1" x14ac:dyDescent="0.45">
      <c r="M9" s="224" t="s">
        <v>68</v>
      </c>
      <c r="N9" s="224"/>
      <c r="O9" s="224"/>
      <c r="P9" s="5"/>
      <c r="Q9" s="225" t="s">
        <v>124</v>
      </c>
      <c r="R9" s="225"/>
      <c r="S9" s="225"/>
      <c r="T9" s="225"/>
      <c r="U9" s="225"/>
      <c r="V9" s="225"/>
      <c r="W9" s="4"/>
      <c r="X9" s="4"/>
    </row>
    <row r="10" spans="1:29" ht="21.75" customHeight="1" x14ac:dyDescent="0.45">
      <c r="P10" s="5"/>
      <c r="Q10" s="4"/>
      <c r="R10" s="4"/>
      <c r="S10" s="4" t="s">
        <v>125</v>
      </c>
      <c r="T10" s="4"/>
      <c r="U10" s="4" t="s">
        <v>126</v>
      </c>
      <c r="V10" s="4"/>
      <c r="W10" s="4"/>
      <c r="X10" s="4"/>
    </row>
    <row r="11" spans="1:29" ht="21.75" customHeight="1" x14ac:dyDescent="0.45">
      <c r="P11" s="5"/>
      <c r="Q11" s="4"/>
      <c r="R11" s="4"/>
      <c r="S11" s="4" t="s">
        <v>127</v>
      </c>
      <c r="T11" s="4"/>
      <c r="U11" s="4" t="s">
        <v>128</v>
      </c>
      <c r="V11" s="4"/>
      <c r="W11" s="4"/>
      <c r="X11" s="4"/>
    </row>
    <row r="12" spans="1:29" ht="21.75" customHeight="1" x14ac:dyDescent="0.45">
      <c r="P12" s="5"/>
      <c r="Q12" s="4" t="s">
        <v>129</v>
      </c>
      <c r="R12" s="4"/>
      <c r="S12" s="4" t="s">
        <v>130</v>
      </c>
      <c r="T12" s="4"/>
      <c r="U12" s="4" t="s">
        <v>131</v>
      </c>
      <c r="V12" s="4"/>
      <c r="W12" s="4" t="s">
        <v>132</v>
      </c>
      <c r="X12" s="4"/>
      <c r="Y12" s="5" t="s">
        <v>132</v>
      </c>
      <c r="AA12" s="5" t="s">
        <v>133</v>
      </c>
    </row>
    <row r="13" spans="1:29" ht="21.75" customHeight="1" x14ac:dyDescent="0.45">
      <c r="G13" s="5" t="s">
        <v>134</v>
      </c>
      <c r="H13" s="4"/>
      <c r="I13" s="4" t="s">
        <v>135</v>
      </c>
      <c r="J13" s="4"/>
      <c r="K13" s="213" t="s">
        <v>136</v>
      </c>
      <c r="L13" s="4"/>
      <c r="M13" s="4" t="s">
        <v>137</v>
      </c>
      <c r="O13" s="7"/>
      <c r="P13" s="5"/>
      <c r="Q13" s="5" t="s">
        <v>138</v>
      </c>
      <c r="R13" s="5"/>
      <c r="S13" s="5" t="s">
        <v>139</v>
      </c>
      <c r="T13" s="5"/>
      <c r="U13" s="4" t="s">
        <v>140</v>
      </c>
      <c r="V13" s="4"/>
      <c r="W13" s="4" t="s">
        <v>141</v>
      </c>
      <c r="X13" s="4"/>
      <c r="Y13" s="5" t="s">
        <v>142</v>
      </c>
      <c r="AA13" s="4" t="s">
        <v>143</v>
      </c>
      <c r="AC13" s="4" t="s">
        <v>132</v>
      </c>
    </row>
    <row r="14" spans="1:29" ht="21.75" customHeight="1" x14ac:dyDescent="0.45">
      <c r="G14" s="5" t="s">
        <v>144</v>
      </c>
      <c r="H14" s="4"/>
      <c r="I14" s="4" t="s">
        <v>145</v>
      </c>
      <c r="J14" s="4"/>
      <c r="K14" s="213" t="s">
        <v>146</v>
      </c>
      <c r="L14" s="4"/>
      <c r="M14" s="4" t="s">
        <v>147</v>
      </c>
      <c r="N14" s="5"/>
      <c r="O14" s="4" t="s">
        <v>148</v>
      </c>
      <c r="P14" s="5"/>
      <c r="Q14" s="5" t="s">
        <v>12</v>
      </c>
      <c r="R14" s="5"/>
      <c r="S14" s="5" t="s">
        <v>149</v>
      </c>
      <c r="T14" s="5"/>
      <c r="U14" s="4" t="s">
        <v>150</v>
      </c>
      <c r="V14" s="4"/>
      <c r="W14" s="5" t="s">
        <v>151</v>
      </c>
      <c r="X14" s="4"/>
      <c r="Y14" s="5" t="s">
        <v>152</v>
      </c>
      <c r="AA14" s="4" t="s">
        <v>153</v>
      </c>
      <c r="AC14" s="4" t="s">
        <v>142</v>
      </c>
    </row>
    <row r="15" spans="1:29" ht="21.75" customHeight="1" x14ac:dyDescent="0.45">
      <c r="E15" s="6" t="s">
        <v>10</v>
      </c>
      <c r="G15" s="6" t="s">
        <v>154</v>
      </c>
      <c r="H15" s="5"/>
      <c r="I15" s="6" t="s">
        <v>155</v>
      </c>
      <c r="J15" s="5"/>
      <c r="K15" s="6" t="s">
        <v>156</v>
      </c>
      <c r="L15" s="5"/>
      <c r="M15" s="214" t="s">
        <v>157</v>
      </c>
      <c r="N15" s="5"/>
      <c r="O15" s="6" t="s">
        <v>158</v>
      </c>
      <c r="P15" s="5"/>
      <c r="Q15" s="6" t="s">
        <v>159</v>
      </c>
      <c r="R15" s="5"/>
      <c r="S15" s="6" t="s">
        <v>160</v>
      </c>
      <c r="T15" s="5"/>
      <c r="U15" s="6" t="s">
        <v>161</v>
      </c>
      <c r="V15" s="4"/>
      <c r="W15" s="6" t="s">
        <v>162</v>
      </c>
      <c r="X15" s="4"/>
      <c r="Y15" s="6" t="s">
        <v>163</v>
      </c>
      <c r="Z15" s="4"/>
      <c r="AA15" s="6" t="s">
        <v>164</v>
      </c>
      <c r="AC15" s="6" t="s">
        <v>152</v>
      </c>
    </row>
    <row r="16" spans="1:29" ht="21.75" customHeight="1" x14ac:dyDescent="0.45">
      <c r="A16" s="3" t="s">
        <v>165</v>
      </c>
      <c r="G16" s="67">
        <v>240000000</v>
      </c>
      <c r="H16" s="12"/>
      <c r="I16" s="67">
        <v>203361677.38</v>
      </c>
      <c r="J16" s="12"/>
      <c r="K16" s="67">
        <v>19386435.030000001</v>
      </c>
      <c r="L16" s="12"/>
      <c r="M16" s="67">
        <v>24000000</v>
      </c>
      <c r="N16" s="4"/>
      <c r="O16" s="67">
        <v>193008325.94999999</v>
      </c>
      <c r="P16" s="32"/>
      <c r="Q16" s="38">
        <v>67209157.099999994</v>
      </c>
      <c r="R16" s="32"/>
      <c r="S16" s="38">
        <v>1853346.49</v>
      </c>
      <c r="T16" s="32"/>
      <c r="U16" s="67">
        <v>-1522256.72</v>
      </c>
      <c r="V16" s="68"/>
      <c r="W16" s="68">
        <v>67540246.86999999</v>
      </c>
      <c r="X16" s="68"/>
      <c r="Y16" s="67">
        <v>747296685.2299999</v>
      </c>
      <c r="Z16" s="12"/>
      <c r="AA16" s="67">
        <v>1077.23</v>
      </c>
      <c r="AC16" s="67">
        <v>747297762.45999992</v>
      </c>
    </row>
    <row r="17" spans="1:29" s="3" customFormat="1" ht="21.75" customHeight="1" x14ac:dyDescent="0.45">
      <c r="A17" s="69" t="s">
        <v>166</v>
      </c>
      <c r="G17" s="70"/>
      <c r="H17" s="71"/>
      <c r="I17" s="71"/>
      <c r="J17" s="71"/>
      <c r="K17" s="70"/>
      <c r="L17" s="71"/>
      <c r="M17" s="70"/>
      <c r="N17" s="7"/>
      <c r="O17" s="70"/>
      <c r="P17" s="7"/>
      <c r="Q17" s="72"/>
      <c r="R17" s="7"/>
      <c r="S17" s="7"/>
      <c r="T17" s="7"/>
      <c r="U17" s="70"/>
      <c r="V17" s="70"/>
      <c r="W17" s="70"/>
      <c r="X17" s="70"/>
      <c r="Y17" s="70"/>
      <c r="Z17" s="73"/>
      <c r="AA17" s="70"/>
      <c r="AB17" s="7"/>
      <c r="AC17" s="70"/>
    </row>
    <row r="18" spans="1:29" s="3" customFormat="1" ht="21.75" customHeight="1" x14ac:dyDescent="0.5">
      <c r="A18" s="74" t="s">
        <v>168</v>
      </c>
      <c r="E18" s="5">
        <v>21</v>
      </c>
      <c r="G18" s="68">
        <v>0</v>
      </c>
      <c r="H18" s="17"/>
      <c r="I18" s="68">
        <v>0</v>
      </c>
      <c r="J18" s="17"/>
      <c r="K18" s="68">
        <v>0</v>
      </c>
      <c r="L18" s="17"/>
      <c r="M18" s="68">
        <v>0</v>
      </c>
      <c r="N18" s="17"/>
      <c r="O18" s="68">
        <v>-47845000</v>
      </c>
      <c r="P18" s="17"/>
      <c r="Q18" s="75">
        <v>0</v>
      </c>
      <c r="R18" s="17"/>
      <c r="S18" s="75">
        <v>0</v>
      </c>
      <c r="T18" s="17"/>
      <c r="U18" s="68">
        <v>0</v>
      </c>
      <c r="V18" s="17"/>
      <c r="W18" s="75">
        <v>0</v>
      </c>
      <c r="X18" s="17"/>
      <c r="Y18" s="68">
        <v>-47845000</v>
      </c>
      <c r="Z18" s="17"/>
      <c r="AA18" s="68">
        <v>-33.299999999999997</v>
      </c>
      <c r="AB18" s="17"/>
      <c r="AC18" s="68">
        <v>-47845033.299999997</v>
      </c>
    </row>
    <row r="19" spans="1:29" s="3" customFormat="1" ht="21.75" customHeight="1" x14ac:dyDescent="0.5">
      <c r="A19" s="74" t="s">
        <v>169</v>
      </c>
      <c r="G19" s="68">
        <v>0</v>
      </c>
      <c r="I19" s="68">
        <v>0</v>
      </c>
      <c r="K19" s="68">
        <v>0</v>
      </c>
      <c r="M19" s="68">
        <v>0</v>
      </c>
      <c r="O19" s="68">
        <v>30057464.989999998</v>
      </c>
      <c r="Q19" s="10">
        <v>0</v>
      </c>
      <c r="S19" s="68">
        <v>0</v>
      </c>
      <c r="U19" s="68">
        <v>-1331513.72</v>
      </c>
      <c r="V19" s="17"/>
      <c r="W19" s="68">
        <v>-1331513.72</v>
      </c>
      <c r="X19" s="17"/>
      <c r="Y19" s="68">
        <v>28725951.27</v>
      </c>
      <c r="Z19" s="17"/>
      <c r="AA19" s="68">
        <v>-33.06</v>
      </c>
      <c r="AB19" s="17"/>
      <c r="AC19" s="68">
        <v>28725918.210000001</v>
      </c>
    </row>
    <row r="20" spans="1:29" ht="21.75" customHeight="1" thickBot="1" x14ac:dyDescent="0.5">
      <c r="A20" s="3" t="s">
        <v>170</v>
      </c>
      <c r="G20" s="77">
        <v>240000000</v>
      </c>
      <c r="H20" s="9"/>
      <c r="I20" s="77">
        <v>203361677.38</v>
      </c>
      <c r="J20" s="9"/>
      <c r="K20" s="77">
        <v>19386435.030000001</v>
      </c>
      <c r="L20" s="9"/>
      <c r="M20" s="77">
        <v>24000000</v>
      </c>
      <c r="N20" s="9"/>
      <c r="O20" s="77">
        <v>175220790.94</v>
      </c>
      <c r="P20" s="9"/>
      <c r="Q20" s="76">
        <v>67209157.099999994</v>
      </c>
      <c r="R20" s="9"/>
      <c r="S20" s="77">
        <v>1853346.49</v>
      </c>
      <c r="T20" s="9"/>
      <c r="U20" s="77">
        <v>-2853770.44</v>
      </c>
      <c r="V20" s="18"/>
      <c r="W20" s="77">
        <v>66208733.149999991</v>
      </c>
      <c r="X20" s="18"/>
      <c r="Y20" s="77">
        <v>728177636.49999988</v>
      </c>
      <c r="Z20" s="78"/>
      <c r="AA20" s="77">
        <v>1010.8700000000001</v>
      </c>
      <c r="AB20" s="9"/>
      <c r="AC20" s="77">
        <v>728178647.37</v>
      </c>
    </row>
    <row r="21" spans="1:29" ht="21.75" customHeight="1" thickTop="1" x14ac:dyDescent="0.45">
      <c r="G21" s="215"/>
      <c r="H21" s="216"/>
      <c r="I21" s="216"/>
      <c r="J21" s="216"/>
      <c r="K21" s="215"/>
      <c r="L21" s="216"/>
      <c r="M21" s="215"/>
      <c r="N21" s="216"/>
      <c r="O21" s="215"/>
      <c r="P21" s="216"/>
      <c r="Q21" s="216"/>
      <c r="R21" s="216"/>
      <c r="S21" s="216"/>
      <c r="T21" s="216"/>
      <c r="U21" s="215"/>
      <c r="V21" s="215"/>
      <c r="W21" s="215"/>
      <c r="X21" s="215"/>
      <c r="Y21" s="215"/>
      <c r="Z21" s="217"/>
      <c r="AA21" s="215"/>
      <c r="AB21" s="216"/>
      <c r="AC21" s="215"/>
    </row>
    <row r="22" spans="1:29" ht="21.75" customHeight="1" x14ac:dyDescent="0.45">
      <c r="A22" s="3" t="s">
        <v>171</v>
      </c>
      <c r="G22" s="68">
        <v>240000000</v>
      </c>
      <c r="H22" s="7"/>
      <c r="I22" s="68">
        <v>203361677.38</v>
      </c>
      <c r="J22" s="7"/>
      <c r="K22" s="68">
        <v>19386435.030000001</v>
      </c>
      <c r="L22" s="7"/>
      <c r="M22" s="68">
        <v>20660000</v>
      </c>
      <c r="N22" s="7"/>
      <c r="O22" s="68">
        <v>123772921.22</v>
      </c>
      <c r="P22" s="7"/>
      <c r="Q22" s="72">
        <v>0</v>
      </c>
      <c r="R22" s="7"/>
      <c r="S22" s="68">
        <v>1853346.49</v>
      </c>
      <c r="T22" s="7"/>
      <c r="U22" s="68">
        <v>-923038.93</v>
      </c>
      <c r="V22" s="68"/>
      <c r="W22" s="68">
        <v>930307.55999999994</v>
      </c>
      <c r="X22" s="68"/>
      <c r="Y22" s="68">
        <v>608111341.18999994</v>
      </c>
      <c r="Z22" s="73"/>
      <c r="AA22" s="68">
        <v>1515.9</v>
      </c>
      <c r="AB22" s="7"/>
      <c r="AC22" s="73">
        <v>608112857.08999991</v>
      </c>
    </row>
    <row r="23" spans="1:29" ht="21.75" customHeight="1" x14ac:dyDescent="0.45">
      <c r="A23" s="69" t="s">
        <v>166</v>
      </c>
      <c r="G23" s="68"/>
      <c r="I23" s="68"/>
      <c r="K23" s="68"/>
      <c r="M23" s="68"/>
      <c r="O23" s="68"/>
      <c r="Q23" s="10"/>
      <c r="S23" s="68"/>
      <c r="U23" s="68"/>
      <c r="V23" s="68"/>
      <c r="W23" s="68"/>
      <c r="X23" s="68"/>
      <c r="Y23" s="68"/>
      <c r="Z23" s="79"/>
      <c r="AA23" s="68"/>
      <c r="AC23" s="68"/>
    </row>
    <row r="24" spans="1:29" ht="21.75" customHeight="1" x14ac:dyDescent="0.45">
      <c r="A24" s="74" t="s">
        <v>167</v>
      </c>
      <c r="E24" s="5">
        <v>20</v>
      </c>
      <c r="G24" s="68">
        <v>0</v>
      </c>
      <c r="I24" s="68">
        <v>0</v>
      </c>
      <c r="K24" s="68">
        <v>0</v>
      </c>
      <c r="M24" s="68">
        <v>3340000</v>
      </c>
      <c r="O24" s="68">
        <v>-3340000</v>
      </c>
      <c r="Q24" s="10">
        <v>0</v>
      </c>
      <c r="S24" s="68">
        <v>0</v>
      </c>
      <c r="U24" s="68">
        <v>0</v>
      </c>
      <c r="V24" s="68"/>
      <c r="W24" s="68">
        <v>0</v>
      </c>
      <c r="X24" s="68"/>
      <c r="Y24" s="68">
        <v>0</v>
      </c>
      <c r="Z24" s="79"/>
      <c r="AA24" s="68">
        <v>0</v>
      </c>
      <c r="AC24" s="73">
        <v>0</v>
      </c>
    </row>
    <row r="25" spans="1:29" ht="21.75" customHeight="1" x14ac:dyDescent="0.45">
      <c r="A25" s="74" t="s">
        <v>168</v>
      </c>
      <c r="E25" s="5">
        <v>21</v>
      </c>
      <c r="G25" s="68">
        <v>0</v>
      </c>
      <c r="I25" s="68">
        <v>0</v>
      </c>
      <c r="K25" s="68">
        <v>0</v>
      </c>
      <c r="M25" s="68">
        <v>0</v>
      </c>
      <c r="O25" s="68">
        <v>-9951759.9499999993</v>
      </c>
      <c r="Q25" s="10">
        <v>0</v>
      </c>
      <c r="S25" s="68">
        <v>0</v>
      </c>
      <c r="U25" s="68">
        <v>0</v>
      </c>
      <c r="V25" s="68"/>
      <c r="W25" s="68">
        <v>0</v>
      </c>
      <c r="X25" s="68"/>
      <c r="Y25" s="68">
        <v>-9951759.9499999993</v>
      </c>
      <c r="Z25" s="79"/>
      <c r="AA25" s="68">
        <v>-466.9</v>
      </c>
      <c r="AC25" s="68">
        <v>-9952226.8499999996</v>
      </c>
    </row>
    <row r="26" spans="1:29" ht="21.75" customHeight="1" x14ac:dyDescent="0.45">
      <c r="A26" s="74" t="s">
        <v>169</v>
      </c>
      <c r="G26" s="68">
        <v>0</v>
      </c>
      <c r="I26" s="68">
        <v>0</v>
      </c>
      <c r="K26" s="68">
        <v>0</v>
      </c>
      <c r="M26" s="68">
        <v>0</v>
      </c>
      <c r="O26" s="68">
        <v>55024212.660000011</v>
      </c>
      <c r="Q26" s="10">
        <v>67209157.099999994</v>
      </c>
      <c r="S26" s="68">
        <v>0</v>
      </c>
      <c r="U26" s="68">
        <v>-599217.81000000006</v>
      </c>
      <c r="V26" s="68"/>
      <c r="W26" s="68">
        <v>66609939.289999992</v>
      </c>
      <c r="X26" s="68"/>
      <c r="Y26" s="68">
        <v>121634151.95</v>
      </c>
      <c r="Z26" s="79"/>
      <c r="AA26" s="68">
        <v>36.869999999999997</v>
      </c>
      <c r="AC26" s="73">
        <v>121634188.82000001</v>
      </c>
    </row>
    <row r="27" spans="1:29" ht="21.75" customHeight="1" thickBot="1" x14ac:dyDescent="0.5">
      <c r="A27" s="3" t="s">
        <v>172</v>
      </c>
      <c r="G27" s="77">
        <v>240000000</v>
      </c>
      <c r="H27" s="9"/>
      <c r="I27" s="77">
        <v>203361677.38</v>
      </c>
      <c r="J27" s="9"/>
      <c r="K27" s="77">
        <v>19386435.030000001</v>
      </c>
      <c r="L27" s="9"/>
      <c r="M27" s="77">
        <v>24000000</v>
      </c>
      <c r="N27" s="9"/>
      <c r="O27" s="77">
        <v>165505373.93000001</v>
      </c>
      <c r="P27" s="9"/>
      <c r="Q27" s="77">
        <v>67209157.099999994</v>
      </c>
      <c r="R27" s="9"/>
      <c r="S27" s="77">
        <v>1853346.49</v>
      </c>
      <c r="T27" s="9"/>
      <c r="U27" s="77">
        <v>-1522256.7400000002</v>
      </c>
      <c r="V27" s="18"/>
      <c r="W27" s="77">
        <v>67540246.849999994</v>
      </c>
      <c r="X27" s="18"/>
      <c r="Y27" s="77">
        <v>719793733.18999994</v>
      </c>
      <c r="Z27" s="78"/>
      <c r="AA27" s="77">
        <v>1085.8699999999999</v>
      </c>
      <c r="AB27" s="9"/>
      <c r="AC27" s="77">
        <v>719794819.05999994</v>
      </c>
    </row>
    <row r="28" spans="1:29" ht="21.75" customHeight="1" thickTop="1" x14ac:dyDescent="0.45">
      <c r="G28" s="68"/>
      <c r="K28" s="68"/>
      <c r="M28" s="68"/>
      <c r="O28" s="68"/>
      <c r="U28" s="68"/>
      <c r="V28" s="68"/>
      <c r="W28" s="68"/>
      <c r="X28" s="68"/>
      <c r="Y28" s="68"/>
      <c r="Z28" s="79"/>
      <c r="AA28" s="68"/>
      <c r="AC28" s="68"/>
    </row>
    <row r="29" spans="1:29" ht="21.75" customHeight="1" x14ac:dyDescent="0.45">
      <c r="G29" s="68"/>
      <c r="K29" s="68"/>
      <c r="M29" s="68"/>
      <c r="O29" s="68"/>
      <c r="U29" s="68"/>
      <c r="V29" s="68"/>
      <c r="W29" s="68"/>
      <c r="X29" s="68"/>
      <c r="Y29" s="68"/>
      <c r="Z29" s="79"/>
      <c r="AA29" s="68"/>
      <c r="AC29" s="68"/>
    </row>
    <row r="30" spans="1:29" ht="21.75" customHeight="1" x14ac:dyDescent="0.45">
      <c r="G30" s="68"/>
      <c r="H30" s="7"/>
      <c r="I30" s="7"/>
      <c r="J30" s="7"/>
      <c r="K30" s="68"/>
      <c r="L30" s="7"/>
      <c r="M30" s="68"/>
      <c r="N30" s="7"/>
      <c r="O30" s="68"/>
      <c r="P30" s="7"/>
      <c r="Q30" s="7"/>
      <c r="R30" s="7"/>
      <c r="S30" s="7"/>
      <c r="T30" s="7"/>
      <c r="U30" s="68"/>
      <c r="V30" s="68"/>
      <c r="W30" s="68"/>
      <c r="X30" s="68"/>
      <c r="Y30" s="68"/>
      <c r="Z30" s="73"/>
      <c r="AA30" s="68"/>
      <c r="AB30" s="7"/>
      <c r="AC30" s="68"/>
    </row>
    <row r="31" spans="1:29" ht="21.75" customHeight="1" x14ac:dyDescent="0.45">
      <c r="E31" s="13" t="s">
        <v>38</v>
      </c>
      <c r="F31" s="13"/>
      <c r="G31" s="68"/>
      <c r="H31" s="7"/>
      <c r="I31" s="7"/>
      <c r="J31" s="7"/>
      <c r="K31" s="68"/>
      <c r="L31" s="7"/>
      <c r="M31" s="68"/>
      <c r="N31" s="7"/>
      <c r="O31" s="68"/>
      <c r="P31" s="7"/>
      <c r="Q31" s="7"/>
      <c r="R31" s="7"/>
      <c r="S31" s="7"/>
      <c r="T31" s="7"/>
      <c r="U31" s="68"/>
      <c r="V31" s="14" t="s">
        <v>38</v>
      </c>
      <c r="W31" s="68"/>
      <c r="X31" s="68"/>
      <c r="Y31" s="68"/>
      <c r="Z31" s="73"/>
      <c r="AB31" s="7"/>
      <c r="AC31" s="68"/>
    </row>
    <row r="32" spans="1:29" ht="21.75" customHeight="1" x14ac:dyDescent="0.45">
      <c r="E32" s="13" t="s">
        <v>40</v>
      </c>
      <c r="F32" s="13"/>
      <c r="G32" s="68"/>
      <c r="H32" s="7"/>
      <c r="I32" s="7"/>
      <c r="J32" s="7"/>
      <c r="K32" s="68"/>
      <c r="L32" s="7"/>
      <c r="M32" s="68"/>
      <c r="N32" s="7"/>
      <c r="O32" s="68"/>
      <c r="P32" s="7"/>
      <c r="Q32" s="7"/>
      <c r="R32" s="7"/>
      <c r="S32" s="7"/>
      <c r="T32" s="7"/>
      <c r="U32" s="68"/>
      <c r="V32" s="14" t="s">
        <v>173</v>
      </c>
      <c r="X32" s="68"/>
      <c r="Z32" s="73"/>
      <c r="AA32" s="15"/>
      <c r="AB32" s="7"/>
      <c r="AC32" s="68"/>
    </row>
  </sheetData>
  <mergeCells count="6">
    <mergeCell ref="G6:AC6"/>
    <mergeCell ref="G7:AC7"/>
    <mergeCell ref="M8:O8"/>
    <mergeCell ref="Q8:U8"/>
    <mergeCell ref="M9:O9"/>
    <mergeCell ref="Q9:V9"/>
  </mergeCells>
  <printOptions horizontalCentered="1"/>
  <pageMargins left="0.31496062992126" right="0.31496062992126" top="0.98425196850393704" bottom="0.31496062992126" header="0.511811023622047" footer="0.511811023622047"/>
  <pageSetup paperSize="9" scale="68" firstPageNumber="7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view="pageBreakPreview" zoomScaleNormal="100" zoomScaleSheetLayoutView="100" workbookViewId="0">
      <selection activeCell="N26" sqref="N26"/>
    </sheetView>
  </sheetViews>
  <sheetFormatPr defaultColWidth="9" defaultRowHeight="21" x14ac:dyDescent="0.45"/>
  <cols>
    <col min="1" max="1" width="7.7109375" style="58" customWidth="1"/>
    <col min="2" max="2" width="21.28515625" style="58" customWidth="1"/>
    <col min="3" max="3" width="11" style="58" customWidth="1"/>
    <col min="4" max="4" width="9.85546875" style="3" customWidth="1"/>
    <col min="5" max="5" width="0.85546875" style="58" customWidth="1"/>
    <col min="6" max="6" width="16.140625" style="58" customWidth="1"/>
    <col min="7" max="7" width="0.85546875" style="58" customWidth="1"/>
    <col min="8" max="8" width="16.140625" style="58" customWidth="1"/>
    <col min="9" max="9" width="0.85546875" style="58" customWidth="1"/>
    <col min="10" max="10" width="16.42578125" style="58" customWidth="1"/>
    <col min="11" max="11" width="0.85546875" style="58" customWidth="1"/>
    <col min="12" max="12" width="16" style="58" customWidth="1"/>
    <col min="13" max="13" width="0.85546875" style="58" customWidth="1"/>
    <col min="14" max="14" width="17.28515625" style="58" customWidth="1"/>
    <col min="15" max="15" width="0.85546875" style="58" customWidth="1"/>
    <col min="16" max="16" width="18.7109375" style="58" customWidth="1"/>
    <col min="17" max="17" width="0.85546875" style="58" customWidth="1"/>
    <col min="18" max="18" width="15.5703125" style="58" customWidth="1"/>
    <col min="19" max="19" width="0.85546875" style="58" customWidth="1"/>
    <col min="20" max="20" width="15.85546875" style="58" customWidth="1"/>
    <col min="21" max="16384" width="9" style="58"/>
  </cols>
  <sheetData>
    <row r="1" spans="1:20" x14ac:dyDescent="0.45">
      <c r="A1" s="56" t="s">
        <v>0</v>
      </c>
      <c r="B1" s="57"/>
      <c r="C1" s="57"/>
      <c r="D1" s="1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</row>
    <row r="2" spans="1:20" x14ac:dyDescent="0.45">
      <c r="A2" s="57" t="s">
        <v>122</v>
      </c>
      <c r="B2" s="57"/>
      <c r="C2" s="57"/>
      <c r="D2" s="1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</row>
    <row r="3" spans="1:20" ht="22.5" customHeight="1" x14ac:dyDescent="0.45">
      <c r="A3" s="60" t="s">
        <v>119</v>
      </c>
      <c r="B3" s="57"/>
      <c r="C3" s="57"/>
      <c r="D3" s="1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20" ht="22.5" customHeight="1" x14ac:dyDescent="0.45">
      <c r="A4" s="57"/>
      <c r="B4" s="57"/>
      <c r="C4" s="57"/>
      <c r="D4" s="1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62" t="s">
        <v>8</v>
      </c>
    </row>
    <row r="5" spans="1:20" ht="22.5" customHeight="1" x14ac:dyDescent="0.45">
      <c r="A5" s="57"/>
      <c r="B5" s="57"/>
      <c r="C5" s="57"/>
      <c r="D5" s="1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62" t="s">
        <v>11</v>
      </c>
    </row>
    <row r="6" spans="1:20" x14ac:dyDescent="0.45">
      <c r="A6" s="63"/>
      <c r="B6" s="63"/>
      <c r="C6" s="63"/>
      <c r="D6" s="84"/>
      <c r="E6" s="85"/>
      <c r="F6" s="228" t="s">
        <v>3</v>
      </c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</row>
    <row r="7" spans="1:20" x14ac:dyDescent="0.45">
      <c r="D7" s="86"/>
      <c r="E7" s="87"/>
      <c r="F7" s="229" t="s">
        <v>5</v>
      </c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</row>
    <row r="8" spans="1:20" ht="21.75" customHeight="1" x14ac:dyDescent="0.45">
      <c r="D8" s="86"/>
      <c r="E8" s="87"/>
      <c r="F8" s="88"/>
      <c r="G8" s="89"/>
      <c r="H8" s="88"/>
      <c r="I8" s="89"/>
      <c r="M8" s="88"/>
      <c r="N8" s="229" t="s">
        <v>71</v>
      </c>
      <c r="O8" s="229"/>
      <c r="P8" s="229"/>
      <c r="Q8" s="88"/>
      <c r="R8" s="88"/>
      <c r="S8" s="88"/>
      <c r="T8" s="87"/>
    </row>
    <row r="9" spans="1:20" ht="21.75" customHeight="1" x14ac:dyDescent="0.45">
      <c r="D9" s="86"/>
      <c r="E9" s="87"/>
      <c r="F9" s="88"/>
      <c r="G9" s="89"/>
      <c r="H9" s="88"/>
      <c r="I9" s="89"/>
      <c r="J9" s="228" t="s">
        <v>68</v>
      </c>
      <c r="K9" s="228"/>
      <c r="L9" s="228"/>
      <c r="M9" s="88"/>
      <c r="N9" s="228" t="s">
        <v>174</v>
      </c>
      <c r="O9" s="228"/>
      <c r="P9" s="228"/>
      <c r="Q9" s="88"/>
      <c r="R9" s="88"/>
      <c r="S9" s="88"/>
      <c r="T9" s="87"/>
    </row>
    <row r="10" spans="1:20" ht="21.75" customHeight="1" x14ac:dyDescent="0.45">
      <c r="D10" s="86"/>
      <c r="E10" s="87"/>
      <c r="F10" s="88"/>
      <c r="G10" s="89"/>
      <c r="H10" s="88"/>
      <c r="I10" s="89"/>
      <c r="J10" s="89"/>
      <c r="K10" s="89"/>
      <c r="L10" s="89"/>
      <c r="M10" s="88"/>
      <c r="N10" s="88" t="s">
        <v>175</v>
      </c>
      <c r="O10" s="88"/>
      <c r="P10" s="89" t="s">
        <v>176</v>
      </c>
      <c r="Q10" s="88"/>
      <c r="R10" s="88" t="s">
        <v>177</v>
      </c>
      <c r="S10" s="88"/>
      <c r="T10" s="87"/>
    </row>
    <row r="11" spans="1:20" ht="21.75" customHeight="1" x14ac:dyDescent="0.45">
      <c r="D11" s="86"/>
      <c r="E11" s="87"/>
      <c r="F11" s="88" t="s">
        <v>178</v>
      </c>
      <c r="G11" s="89"/>
      <c r="H11" s="65" t="s">
        <v>179</v>
      </c>
      <c r="I11" s="89"/>
      <c r="J11" s="89" t="s">
        <v>137</v>
      </c>
      <c r="K11" s="88"/>
      <c r="L11" s="87"/>
      <c r="M11" s="88"/>
      <c r="N11" s="88" t="s">
        <v>180</v>
      </c>
      <c r="O11" s="88"/>
      <c r="P11" s="59" t="s">
        <v>181</v>
      </c>
      <c r="Q11" s="88"/>
      <c r="R11" s="88" t="s">
        <v>182</v>
      </c>
      <c r="S11" s="88"/>
      <c r="T11" s="87"/>
    </row>
    <row r="12" spans="1:20" x14ac:dyDescent="0.45">
      <c r="D12" s="90" t="s">
        <v>10</v>
      </c>
      <c r="E12" s="87"/>
      <c r="F12" s="91" t="s">
        <v>154</v>
      </c>
      <c r="G12" s="88"/>
      <c r="H12" s="66" t="s">
        <v>155</v>
      </c>
      <c r="I12" s="88"/>
      <c r="J12" s="92" t="s">
        <v>183</v>
      </c>
      <c r="K12" s="88"/>
      <c r="L12" s="91" t="s">
        <v>70</v>
      </c>
      <c r="M12" s="88"/>
      <c r="N12" s="6" t="s">
        <v>184</v>
      </c>
      <c r="O12" s="88"/>
      <c r="P12" s="66" t="s">
        <v>185</v>
      </c>
      <c r="Q12" s="88"/>
      <c r="R12" s="91" t="s">
        <v>162</v>
      </c>
      <c r="S12" s="88"/>
      <c r="T12" s="91" t="s">
        <v>132</v>
      </c>
    </row>
    <row r="13" spans="1:20" ht="21.95" customHeight="1" x14ac:dyDescent="0.45">
      <c r="A13" s="58" t="s">
        <v>165</v>
      </c>
      <c r="F13" s="93">
        <v>240000000</v>
      </c>
      <c r="G13" s="93"/>
      <c r="H13" s="93">
        <v>203361677.38</v>
      </c>
      <c r="I13" s="93"/>
      <c r="J13" s="93">
        <v>24000000</v>
      </c>
      <c r="K13" s="4"/>
      <c r="L13" s="94">
        <v>207036027.46000001</v>
      </c>
      <c r="M13" s="32"/>
      <c r="N13" s="38">
        <v>47029963.200000003</v>
      </c>
      <c r="O13" s="32"/>
      <c r="P13" s="38">
        <v>1676645.46</v>
      </c>
      <c r="Q13" s="32"/>
      <c r="R13" s="38">
        <v>48706608.660000004</v>
      </c>
      <c r="S13" s="32"/>
      <c r="T13" s="94">
        <v>723104313.50000012</v>
      </c>
    </row>
    <row r="14" spans="1:20" ht="21.95" customHeight="1" x14ac:dyDescent="0.45">
      <c r="A14" s="61" t="s">
        <v>166</v>
      </c>
      <c r="D14" s="5"/>
      <c r="F14" s="11"/>
      <c r="G14" s="11"/>
      <c r="H14" s="11"/>
      <c r="I14" s="11"/>
      <c r="J14" s="11"/>
      <c r="K14" s="11"/>
      <c r="L14" s="11"/>
      <c r="M14" s="11"/>
      <c r="N14" s="48"/>
      <c r="O14" s="11"/>
      <c r="P14" s="11"/>
      <c r="Q14" s="11"/>
      <c r="R14" s="11"/>
      <c r="S14" s="11"/>
      <c r="T14" s="11"/>
    </row>
    <row r="15" spans="1:20" s="3" customFormat="1" ht="21.95" customHeight="1" x14ac:dyDescent="0.45">
      <c r="A15" s="74" t="s">
        <v>168</v>
      </c>
      <c r="D15" s="5">
        <v>21</v>
      </c>
      <c r="F15" s="11">
        <v>0</v>
      </c>
      <c r="G15" s="11"/>
      <c r="H15" s="11">
        <v>0</v>
      </c>
      <c r="I15" s="11"/>
      <c r="J15" s="94">
        <v>0</v>
      </c>
      <c r="K15" s="11"/>
      <c r="L15" s="94">
        <v>-47845000</v>
      </c>
      <c r="M15" s="11"/>
      <c r="N15" s="48">
        <v>0</v>
      </c>
      <c r="O15" s="11"/>
      <c r="P15" s="11">
        <v>0</v>
      </c>
      <c r="Q15" s="11"/>
      <c r="R15" s="11">
        <v>0</v>
      </c>
      <c r="S15" s="11"/>
      <c r="T15" s="94">
        <v>-47845000</v>
      </c>
    </row>
    <row r="16" spans="1:20" s="3" customFormat="1" ht="21.95" customHeight="1" x14ac:dyDescent="0.45">
      <c r="A16" s="74" t="s">
        <v>108</v>
      </c>
      <c r="D16" s="5"/>
      <c r="F16" s="11">
        <v>0</v>
      </c>
      <c r="G16" s="11"/>
      <c r="H16" s="11">
        <v>0</v>
      </c>
      <c r="I16" s="11"/>
      <c r="J16" s="11">
        <v>0</v>
      </c>
      <c r="K16" s="11"/>
      <c r="L16" s="94">
        <v>29173921.100000001</v>
      </c>
      <c r="M16" s="11"/>
      <c r="N16" s="48">
        <v>0</v>
      </c>
      <c r="O16" s="11"/>
      <c r="P16" s="94">
        <v>0</v>
      </c>
      <c r="Q16" s="11"/>
      <c r="R16" s="11">
        <v>0</v>
      </c>
      <c r="S16" s="11"/>
      <c r="T16" s="94">
        <v>29173921.100000001</v>
      </c>
    </row>
    <row r="17" spans="1:20" ht="21.95" customHeight="1" thickBot="1" x14ac:dyDescent="0.5">
      <c r="A17" s="58" t="s">
        <v>170</v>
      </c>
      <c r="F17" s="95">
        <v>240000000</v>
      </c>
      <c r="G17" s="16"/>
      <c r="H17" s="95">
        <v>203361677.38</v>
      </c>
      <c r="I17" s="16"/>
      <c r="J17" s="95">
        <v>24000000</v>
      </c>
      <c r="K17" s="16"/>
      <c r="L17" s="95">
        <v>188364948.56</v>
      </c>
      <c r="M17" s="16"/>
      <c r="N17" s="95">
        <v>47029963.200000003</v>
      </c>
      <c r="O17" s="16"/>
      <c r="P17" s="77">
        <v>1676645.46</v>
      </c>
      <c r="Q17" s="16"/>
      <c r="R17" s="95">
        <v>48706608.660000004</v>
      </c>
      <c r="S17" s="16"/>
      <c r="T17" s="95">
        <v>704433234.60000014</v>
      </c>
    </row>
    <row r="18" spans="1:20" ht="21.95" customHeight="1" thickTop="1" x14ac:dyDescent="0.45"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</row>
    <row r="19" spans="1:20" ht="21.95" customHeight="1" x14ac:dyDescent="0.45">
      <c r="A19" s="58" t="s">
        <v>171</v>
      </c>
      <c r="F19" s="93">
        <v>240000000</v>
      </c>
      <c r="G19" s="93"/>
      <c r="H19" s="93">
        <v>203361677.38</v>
      </c>
      <c r="I19" s="93"/>
      <c r="J19" s="93">
        <v>20660000</v>
      </c>
      <c r="K19" s="4"/>
      <c r="L19" s="94">
        <v>106176781.08</v>
      </c>
      <c r="M19" s="32"/>
      <c r="N19" s="38">
        <v>0</v>
      </c>
      <c r="O19" s="32"/>
      <c r="P19" s="38">
        <v>1676645.46</v>
      </c>
      <c r="Q19" s="32"/>
      <c r="R19" s="38">
        <v>1676645.46</v>
      </c>
      <c r="S19" s="32"/>
      <c r="T19" s="94">
        <v>571875103.92000008</v>
      </c>
    </row>
    <row r="20" spans="1:20" ht="21.95" customHeight="1" x14ac:dyDescent="0.45">
      <c r="A20" s="61" t="s">
        <v>166</v>
      </c>
      <c r="D20" s="5"/>
      <c r="F20" s="11"/>
      <c r="G20" s="11"/>
      <c r="H20" s="11"/>
      <c r="I20" s="11"/>
      <c r="J20" s="11"/>
      <c r="K20" s="11"/>
      <c r="L20" s="11"/>
      <c r="M20" s="11"/>
      <c r="N20" s="48"/>
      <c r="O20" s="11"/>
      <c r="P20" s="11"/>
      <c r="Q20" s="11"/>
      <c r="R20" s="48"/>
      <c r="S20" s="11"/>
      <c r="T20" s="11"/>
    </row>
    <row r="21" spans="1:20" ht="21.95" customHeight="1" x14ac:dyDescent="0.45">
      <c r="A21" s="80" t="s">
        <v>167</v>
      </c>
      <c r="D21" s="5">
        <v>20</v>
      </c>
      <c r="F21" s="93">
        <v>0</v>
      </c>
      <c r="G21" s="93"/>
      <c r="H21" s="93">
        <v>0</v>
      </c>
      <c r="I21" s="93"/>
      <c r="J21" s="94">
        <v>3340000</v>
      </c>
      <c r="K21" s="4"/>
      <c r="L21" s="94">
        <v>-3340000</v>
      </c>
      <c r="M21" s="32"/>
      <c r="N21" s="38">
        <v>0</v>
      </c>
      <c r="O21" s="32"/>
      <c r="P21" s="94">
        <v>0</v>
      </c>
      <c r="Q21" s="32"/>
      <c r="R21" s="38">
        <v>0</v>
      </c>
      <c r="S21" s="32"/>
      <c r="T21" s="94">
        <v>0</v>
      </c>
    </row>
    <row r="22" spans="1:20" ht="21.95" customHeight="1" x14ac:dyDescent="0.45">
      <c r="A22" s="80" t="s">
        <v>168</v>
      </c>
      <c r="D22" s="5">
        <v>21</v>
      </c>
      <c r="F22" s="93">
        <v>0</v>
      </c>
      <c r="G22" s="93"/>
      <c r="H22" s="93">
        <v>0</v>
      </c>
      <c r="I22" s="93"/>
      <c r="J22" s="93">
        <v>0</v>
      </c>
      <c r="K22" s="4"/>
      <c r="L22" s="94">
        <v>-9951759.9499999993</v>
      </c>
      <c r="M22" s="32"/>
      <c r="N22" s="38">
        <v>0</v>
      </c>
      <c r="O22" s="32"/>
      <c r="P22" s="94">
        <v>0</v>
      </c>
      <c r="Q22" s="32"/>
      <c r="R22" s="38">
        <v>0</v>
      </c>
      <c r="S22" s="32"/>
      <c r="T22" s="94">
        <v>-9951759.9499999993</v>
      </c>
    </row>
    <row r="23" spans="1:20" ht="21.95" customHeight="1" x14ac:dyDescent="0.45">
      <c r="A23" s="80" t="s">
        <v>108</v>
      </c>
      <c r="D23" s="5"/>
      <c r="F23" s="11">
        <v>0</v>
      </c>
      <c r="G23" s="11"/>
      <c r="H23" s="11">
        <v>0</v>
      </c>
      <c r="I23" s="11"/>
      <c r="J23" s="11">
        <v>0</v>
      </c>
      <c r="K23" s="11"/>
      <c r="L23" s="94">
        <v>88076690.079999998</v>
      </c>
      <c r="M23" s="11"/>
      <c r="N23" s="11">
        <v>47029963.200000003</v>
      </c>
      <c r="O23" s="11"/>
      <c r="P23" s="94">
        <v>0</v>
      </c>
      <c r="Q23" s="11"/>
      <c r="R23" s="11">
        <v>47029963.200000003</v>
      </c>
      <c r="S23" s="11"/>
      <c r="T23" s="94">
        <v>135106653.28000009</v>
      </c>
    </row>
    <row r="24" spans="1:20" ht="21.95" customHeight="1" thickBot="1" x14ac:dyDescent="0.5">
      <c r="A24" s="58" t="s">
        <v>172</v>
      </c>
      <c r="B24" s="3"/>
      <c r="F24" s="95">
        <v>240000000</v>
      </c>
      <c r="G24" s="16"/>
      <c r="H24" s="95">
        <v>203361677.38</v>
      </c>
      <c r="I24" s="16"/>
      <c r="J24" s="95">
        <v>24000000</v>
      </c>
      <c r="K24" s="16"/>
      <c r="L24" s="95">
        <v>180961711.21000007</v>
      </c>
      <c r="M24" s="16"/>
      <c r="N24" s="95">
        <v>47029963.200000003</v>
      </c>
      <c r="O24" s="16"/>
      <c r="P24" s="76">
        <v>1676645.46</v>
      </c>
      <c r="Q24" s="16"/>
      <c r="R24" s="95">
        <v>48706608.660000004</v>
      </c>
      <c r="S24" s="16"/>
      <c r="T24" s="95">
        <v>697029997.25000012</v>
      </c>
    </row>
    <row r="25" spans="1:20" ht="21.75" thickTop="1" x14ac:dyDescent="0.45">
      <c r="T25" s="82"/>
    </row>
    <row r="26" spans="1:20" x14ac:dyDescent="0.45">
      <c r="T26" s="82"/>
    </row>
    <row r="27" spans="1:20" x14ac:dyDescent="0.45">
      <c r="C27" s="61" t="s">
        <v>38</v>
      </c>
      <c r="D27" s="13"/>
      <c r="E27" s="81"/>
      <c r="L27" s="83"/>
      <c r="T27" s="83" t="s">
        <v>186</v>
      </c>
    </row>
    <row r="28" spans="1:20" x14ac:dyDescent="0.45">
      <c r="C28" s="61" t="s">
        <v>40</v>
      </c>
      <c r="D28" s="13"/>
      <c r="E28" s="81"/>
      <c r="P28" s="97" t="s">
        <v>187</v>
      </c>
      <c r="T28" s="83"/>
    </row>
  </sheetData>
  <mergeCells count="5">
    <mergeCell ref="F6:T6"/>
    <mergeCell ref="F7:T7"/>
    <mergeCell ref="N8:P8"/>
    <mergeCell ref="J9:L9"/>
    <mergeCell ref="N9:P9"/>
  </mergeCells>
  <printOptions horizontalCentered="1"/>
  <pageMargins left="0.31496062992126" right="0.31496062992126" top="0.98425196850393704" bottom="0.31496062992126" header="0.511811023622047" footer="0.511811023622047"/>
  <pageSetup paperSize="9" scale="74" firstPageNumber="8" fitToHeight="0" orientation="landscape" blackAndWhite="1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1"/>
  <sheetViews>
    <sheetView tabSelected="1" view="pageBreakPreview" topLeftCell="A80" zoomScaleNormal="100" zoomScaleSheetLayoutView="100" workbookViewId="0">
      <selection activeCell="A86" sqref="A86:XFD86"/>
    </sheetView>
  </sheetViews>
  <sheetFormatPr defaultColWidth="9.140625" defaultRowHeight="21" x14ac:dyDescent="0.45"/>
  <cols>
    <col min="1" max="1" width="2.28515625" style="100" customWidth="1"/>
    <col min="2" max="2" width="1.5703125" style="100" customWidth="1"/>
    <col min="3" max="3" width="2.28515625" style="100" customWidth="1"/>
    <col min="4" max="4" width="14.7109375" style="100" customWidth="1"/>
    <col min="5" max="5" width="9.140625" style="100"/>
    <col min="6" max="6" width="11" style="100" customWidth="1"/>
    <col min="7" max="7" width="19.28515625" style="100" customWidth="1"/>
    <col min="8" max="8" width="1.140625" style="100" customWidth="1"/>
    <col min="9" max="9" width="13.85546875" style="100" customWidth="1"/>
    <col min="10" max="10" width="1.28515625" style="100" customWidth="1"/>
    <col min="11" max="11" width="13.5703125" style="3" customWidth="1"/>
    <col min="12" max="12" width="1.28515625" style="3" customWidth="1"/>
    <col min="13" max="13" width="14" style="100" customWidth="1"/>
    <col min="14" max="14" width="1.28515625" style="100" customWidth="1"/>
    <col min="15" max="15" width="15" style="100" customWidth="1"/>
    <col min="16" max="16384" width="9.140625" style="100"/>
  </cols>
  <sheetData>
    <row r="1" spans="1:15" ht="2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98"/>
      <c r="L1" s="98"/>
      <c r="M1" s="99"/>
      <c r="N1" s="99"/>
    </row>
    <row r="2" spans="1:15" ht="21" customHeight="1" x14ac:dyDescent="0.45">
      <c r="A2" s="1" t="s">
        <v>188</v>
      </c>
      <c r="B2" s="1"/>
      <c r="C2" s="1"/>
      <c r="D2" s="1"/>
      <c r="E2" s="1"/>
      <c r="F2" s="1"/>
      <c r="G2" s="1"/>
      <c r="H2" s="1"/>
      <c r="I2" s="1"/>
      <c r="J2" s="1"/>
      <c r="K2" s="98"/>
      <c r="L2" s="98"/>
      <c r="M2" s="5"/>
      <c r="N2" s="99"/>
    </row>
    <row r="3" spans="1:15" ht="21" customHeight="1" x14ac:dyDescent="0.45">
      <c r="A3" s="60" t="s">
        <v>119</v>
      </c>
      <c r="B3" s="1"/>
      <c r="C3" s="1"/>
      <c r="D3" s="1"/>
      <c r="E3" s="1"/>
      <c r="F3" s="1"/>
      <c r="G3" s="1"/>
      <c r="H3" s="1"/>
      <c r="I3" s="1"/>
      <c r="J3" s="1"/>
      <c r="K3" s="98"/>
      <c r="L3" s="98"/>
      <c r="M3" s="5"/>
      <c r="N3" s="99"/>
    </row>
    <row r="4" spans="1:15" ht="21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98"/>
      <c r="L4" s="98"/>
      <c r="M4" s="5"/>
      <c r="N4" s="99"/>
      <c r="O4" s="101" t="s">
        <v>8</v>
      </c>
    </row>
    <row r="5" spans="1:15" ht="21" customHeight="1" x14ac:dyDescent="0.45">
      <c r="A5" s="1"/>
      <c r="B5" s="1"/>
      <c r="C5" s="1"/>
      <c r="D5" s="1"/>
      <c r="E5" s="1"/>
      <c r="F5" s="1"/>
      <c r="G5" s="1"/>
      <c r="H5" s="1"/>
      <c r="I5" s="1"/>
      <c r="J5" s="1"/>
      <c r="K5" s="98"/>
      <c r="L5" s="98"/>
      <c r="M5" s="5"/>
      <c r="N5" s="99"/>
      <c r="O5" s="101" t="s">
        <v>11</v>
      </c>
    </row>
    <row r="6" spans="1:15" ht="21" customHeight="1" x14ac:dyDescent="0.45">
      <c r="A6" s="99"/>
      <c r="B6" s="99"/>
      <c r="C6" s="99"/>
      <c r="D6" s="99"/>
      <c r="E6" s="99"/>
      <c r="F6" s="99"/>
      <c r="G6" s="99"/>
      <c r="H6" s="99"/>
      <c r="I6" s="99"/>
      <c r="J6" s="99"/>
      <c r="K6" s="98"/>
      <c r="L6" s="98"/>
      <c r="M6" s="4"/>
      <c r="N6" s="4"/>
      <c r="O6" s="4"/>
    </row>
    <row r="7" spans="1:15" ht="21" customHeight="1" x14ac:dyDescent="0.45">
      <c r="A7" s="102"/>
      <c r="B7" s="102"/>
      <c r="C7" s="102"/>
      <c r="D7" s="102"/>
      <c r="E7" s="102"/>
      <c r="F7" s="103"/>
      <c r="G7" s="102"/>
      <c r="H7" s="104"/>
      <c r="I7" s="231" t="s">
        <v>3</v>
      </c>
      <c r="J7" s="231"/>
      <c r="K7" s="231"/>
      <c r="L7" s="231"/>
      <c r="M7" s="231"/>
      <c r="N7" s="231"/>
      <c r="O7" s="231"/>
    </row>
    <row r="8" spans="1:15" ht="21" customHeight="1" x14ac:dyDescent="0.45">
      <c r="A8" s="102"/>
      <c r="B8" s="102"/>
      <c r="C8" s="102"/>
      <c r="D8" s="102"/>
      <c r="E8" s="102"/>
      <c r="F8" s="103"/>
      <c r="G8" s="102"/>
      <c r="H8" s="104"/>
      <c r="I8" s="230" t="s">
        <v>4</v>
      </c>
      <c r="J8" s="230"/>
      <c r="K8" s="230"/>
      <c r="L8" s="7"/>
      <c r="M8" s="230" t="s">
        <v>5</v>
      </c>
      <c r="N8" s="230"/>
      <c r="O8" s="230"/>
    </row>
    <row r="9" spans="1:15" ht="21" customHeight="1" x14ac:dyDescent="0.45">
      <c r="A9" s="102"/>
      <c r="B9" s="102"/>
      <c r="C9" s="102"/>
      <c r="D9" s="102"/>
      <c r="E9" s="102"/>
      <c r="F9" s="103"/>
      <c r="G9" s="102"/>
      <c r="H9" s="104"/>
      <c r="I9" s="28">
        <v>2563</v>
      </c>
      <c r="J9" s="3"/>
      <c r="K9" s="28">
        <v>2562</v>
      </c>
      <c r="L9" s="4"/>
      <c r="M9" s="28">
        <v>2563</v>
      </c>
      <c r="N9" s="3"/>
      <c r="O9" s="28">
        <v>2562</v>
      </c>
    </row>
    <row r="10" spans="1:15" ht="21" customHeight="1" x14ac:dyDescent="0.45">
      <c r="A10" s="102"/>
      <c r="B10" s="102"/>
      <c r="C10" s="102"/>
      <c r="D10" s="102"/>
      <c r="E10" s="102"/>
      <c r="F10" s="103"/>
      <c r="G10" s="102"/>
      <c r="H10" s="104"/>
      <c r="I10" s="105"/>
      <c r="J10" s="106"/>
      <c r="K10" s="107"/>
      <c r="L10" s="107"/>
      <c r="M10" s="105"/>
      <c r="N10" s="106"/>
    </row>
    <row r="11" spans="1:15" ht="23.1" customHeight="1" x14ac:dyDescent="0.45">
      <c r="A11" s="108" t="s">
        <v>189</v>
      </c>
      <c r="F11" s="109"/>
      <c r="G11" s="110"/>
      <c r="H11" s="111"/>
      <c r="J11" s="111"/>
      <c r="K11" s="104"/>
      <c r="L11" s="104"/>
      <c r="N11" s="111"/>
    </row>
    <row r="12" spans="1:15" ht="23.1" customHeight="1" x14ac:dyDescent="0.45">
      <c r="B12" s="112" t="s">
        <v>190</v>
      </c>
      <c r="F12" s="109"/>
      <c r="G12" s="110"/>
      <c r="H12" s="111"/>
      <c r="I12" s="113">
        <v>30057431.93</v>
      </c>
      <c r="J12" s="113"/>
      <c r="K12" s="113">
        <v>55024243.430000015</v>
      </c>
      <c r="L12" s="114"/>
      <c r="M12" s="115">
        <v>29173921.09999999</v>
      </c>
      <c r="N12" s="113"/>
      <c r="O12" s="113">
        <v>88076690.079999998</v>
      </c>
    </row>
    <row r="13" spans="1:15" ht="23.1" customHeight="1" x14ac:dyDescent="0.45">
      <c r="B13" s="112" t="s">
        <v>191</v>
      </c>
      <c r="F13" s="109"/>
      <c r="G13" s="110"/>
      <c r="H13" s="111"/>
      <c r="I13" s="113"/>
      <c r="J13" s="113"/>
      <c r="K13" s="113"/>
      <c r="L13" s="114"/>
      <c r="M13" s="115"/>
      <c r="N13" s="113"/>
      <c r="O13" s="113"/>
    </row>
    <row r="14" spans="1:15" ht="23.1" customHeight="1" x14ac:dyDescent="0.45">
      <c r="B14" s="116"/>
      <c r="C14" s="100" t="s">
        <v>96</v>
      </c>
      <c r="F14" s="109"/>
      <c r="G14" s="110"/>
      <c r="H14" s="111"/>
      <c r="I14" s="113">
        <v>8384718.6900000013</v>
      </c>
      <c r="J14" s="113"/>
      <c r="K14" s="113">
        <v>9517978.5999999996</v>
      </c>
      <c r="L14" s="114"/>
      <c r="M14" s="115">
        <v>7935390.4800000004</v>
      </c>
      <c r="N14" s="113"/>
      <c r="O14" s="113">
        <v>8891199.7100000009</v>
      </c>
    </row>
    <row r="15" spans="1:15" ht="23.1" customHeight="1" x14ac:dyDescent="0.45">
      <c r="C15" s="100" t="s">
        <v>192</v>
      </c>
      <c r="F15" s="109"/>
      <c r="G15" s="110"/>
      <c r="H15" s="111"/>
      <c r="I15" s="113">
        <v>25587637.790000007</v>
      </c>
      <c r="J15" s="113"/>
      <c r="K15" s="113">
        <v>21368237.010000002</v>
      </c>
      <c r="L15" s="114"/>
      <c r="M15" s="115">
        <v>25478563.309999999</v>
      </c>
      <c r="N15" s="113"/>
      <c r="O15" s="113">
        <v>20244987.280000001</v>
      </c>
    </row>
    <row r="16" spans="1:15" ht="23.1" customHeight="1" x14ac:dyDescent="0.45">
      <c r="C16" s="100" t="s">
        <v>193</v>
      </c>
      <c r="F16" s="109"/>
      <c r="G16" s="110"/>
      <c r="H16" s="111"/>
      <c r="I16" s="113">
        <v>623880.29</v>
      </c>
      <c r="J16" s="113"/>
      <c r="K16" s="113">
        <v>0</v>
      </c>
      <c r="L16" s="114"/>
      <c r="M16" s="115">
        <v>623880.29</v>
      </c>
      <c r="N16" s="113"/>
      <c r="O16" s="113">
        <v>0</v>
      </c>
    </row>
    <row r="17" spans="2:15" ht="23.1" customHeight="1" x14ac:dyDescent="0.45">
      <c r="C17" s="100" t="s">
        <v>194</v>
      </c>
      <c r="F17" s="109"/>
      <c r="G17" s="110"/>
      <c r="H17" s="111"/>
      <c r="I17" s="113">
        <v>-267938.2200000002</v>
      </c>
      <c r="J17" s="113"/>
      <c r="K17" s="117">
        <v>-2027030.2</v>
      </c>
      <c r="L17" s="114"/>
      <c r="M17" s="115">
        <v>-267938.21999999997</v>
      </c>
      <c r="N17" s="113"/>
      <c r="O17" s="117">
        <v>-2027030.1999999997</v>
      </c>
    </row>
    <row r="18" spans="2:15" ht="23.1" customHeight="1" x14ac:dyDescent="0.45">
      <c r="C18" s="100" t="s">
        <v>195</v>
      </c>
      <c r="F18" s="109"/>
      <c r="G18" s="110"/>
      <c r="H18" s="111"/>
      <c r="I18" s="113">
        <v>-7769.01</v>
      </c>
      <c r="J18" s="113"/>
      <c r="K18" s="117">
        <v>0</v>
      </c>
      <c r="L18" s="114"/>
      <c r="M18" s="115">
        <v>-7769.01</v>
      </c>
      <c r="N18" s="113"/>
      <c r="O18" s="117">
        <v>0</v>
      </c>
    </row>
    <row r="19" spans="2:15" ht="23.1" customHeight="1" x14ac:dyDescent="0.45">
      <c r="C19" s="100" t="s">
        <v>59</v>
      </c>
      <c r="F19" s="109"/>
      <c r="G19" s="110"/>
      <c r="H19" s="111"/>
      <c r="I19" s="113">
        <v>3814002</v>
      </c>
      <c r="J19" s="113"/>
      <c r="K19" s="113">
        <v>7683618</v>
      </c>
      <c r="L19" s="114"/>
      <c r="M19" s="115">
        <v>3814002</v>
      </c>
      <c r="N19" s="113"/>
      <c r="O19" s="113">
        <v>7683618</v>
      </c>
    </row>
    <row r="20" spans="2:15" ht="23.1" customHeight="1" x14ac:dyDescent="0.45">
      <c r="C20" s="100" t="s">
        <v>196</v>
      </c>
      <c r="F20" s="109"/>
      <c r="G20" s="110"/>
      <c r="H20" s="111"/>
      <c r="I20" s="113">
        <v>1239424.5199999996</v>
      </c>
      <c r="J20" s="113"/>
      <c r="K20" s="117">
        <v>1561719.1</v>
      </c>
      <c r="L20" s="114"/>
      <c r="M20" s="115">
        <v>1239424.52</v>
      </c>
      <c r="N20" s="113"/>
      <c r="O20" s="113">
        <v>1561719.1000000015</v>
      </c>
    </row>
    <row r="21" spans="2:15" ht="23.1" customHeight="1" x14ac:dyDescent="0.45">
      <c r="C21" s="100" t="s">
        <v>197</v>
      </c>
      <c r="F21" s="109"/>
      <c r="G21" s="110"/>
      <c r="H21" s="111"/>
      <c r="I21" s="113">
        <v>0</v>
      </c>
      <c r="J21" s="113"/>
      <c r="K21" s="117">
        <v>-3000000</v>
      </c>
      <c r="L21" s="114"/>
      <c r="M21" s="115">
        <v>0</v>
      </c>
      <c r="N21" s="113"/>
      <c r="O21" s="117">
        <v>-3000000</v>
      </c>
    </row>
    <row r="22" spans="2:15" ht="23.1" customHeight="1" x14ac:dyDescent="0.45">
      <c r="C22" s="100" t="s">
        <v>120</v>
      </c>
      <c r="F22" s="109"/>
      <c r="G22" s="110"/>
      <c r="H22" s="111"/>
      <c r="I22" s="113">
        <v>-437906.35</v>
      </c>
      <c r="J22" s="113"/>
      <c r="K22" s="117">
        <v>0</v>
      </c>
      <c r="L22" s="114"/>
      <c r="M22" s="115">
        <v>0</v>
      </c>
      <c r="N22" s="113"/>
      <c r="O22" s="117">
        <v>0</v>
      </c>
    </row>
    <row r="23" spans="2:15" ht="23.1" customHeight="1" x14ac:dyDescent="0.45">
      <c r="C23" s="100" t="s">
        <v>198</v>
      </c>
      <c r="F23" s="109"/>
      <c r="G23" s="110"/>
      <c r="H23" s="111"/>
      <c r="I23" s="113">
        <v>0</v>
      </c>
      <c r="J23" s="113"/>
      <c r="K23" s="113">
        <v>0</v>
      </c>
      <c r="L23" s="114"/>
      <c r="M23" s="115">
        <v>-299966.7</v>
      </c>
      <c r="N23" s="113"/>
      <c r="O23" s="113">
        <v>-37649533.100000001</v>
      </c>
    </row>
    <row r="24" spans="2:15" ht="23.1" customHeight="1" x14ac:dyDescent="0.45">
      <c r="C24" s="100" t="s">
        <v>199</v>
      </c>
      <c r="F24" s="109"/>
      <c r="G24" s="110"/>
      <c r="H24" s="111"/>
      <c r="I24" s="113">
        <v>-585271.54999999993</v>
      </c>
      <c r="J24" s="113"/>
      <c r="K24" s="113">
        <v>-615838.46</v>
      </c>
      <c r="L24" s="114"/>
      <c r="M24" s="115">
        <v>-572239.57999999996</v>
      </c>
      <c r="N24" s="113"/>
      <c r="O24" s="113">
        <v>-609238.55000000005</v>
      </c>
    </row>
    <row r="25" spans="2:15" ht="23.1" customHeight="1" x14ac:dyDescent="0.45">
      <c r="C25" s="100" t="s">
        <v>200</v>
      </c>
      <c r="F25" s="109"/>
      <c r="G25" s="110"/>
      <c r="H25" s="111"/>
      <c r="I25" s="113">
        <v>-567210</v>
      </c>
      <c r="J25" s="113"/>
      <c r="K25" s="113">
        <v>0</v>
      </c>
      <c r="L25" s="114"/>
      <c r="M25" s="115">
        <v>-630517.41</v>
      </c>
      <c r="N25" s="113"/>
      <c r="O25" s="113">
        <v>0</v>
      </c>
    </row>
    <row r="26" spans="2:15" ht="23.1" customHeight="1" x14ac:dyDescent="0.45">
      <c r="C26" s="100" t="s">
        <v>94</v>
      </c>
      <c r="F26" s="109"/>
      <c r="G26" s="110"/>
      <c r="H26" s="111"/>
      <c r="I26" s="118">
        <v>2940482.9</v>
      </c>
      <c r="J26" s="113"/>
      <c r="K26" s="118">
        <v>1635400.56</v>
      </c>
      <c r="L26" s="114"/>
      <c r="M26" s="119">
        <v>3498127.26</v>
      </c>
      <c r="N26" s="113"/>
      <c r="O26" s="118">
        <v>3469565.4099999997</v>
      </c>
    </row>
    <row r="27" spans="2:15" ht="23.1" customHeight="1" x14ac:dyDescent="0.45">
      <c r="B27" s="100" t="s">
        <v>201</v>
      </c>
      <c r="F27" s="109"/>
      <c r="G27" s="110"/>
      <c r="H27" s="111"/>
      <c r="I27" s="113"/>
      <c r="J27" s="113"/>
      <c r="K27" s="114"/>
      <c r="L27" s="114"/>
      <c r="M27" s="113"/>
      <c r="N27" s="113"/>
    </row>
    <row r="28" spans="2:15" ht="23.1" customHeight="1" x14ac:dyDescent="0.45">
      <c r="C28" s="100" t="s">
        <v>202</v>
      </c>
      <c r="F28" s="109"/>
      <c r="G28" s="110"/>
      <c r="H28" s="111"/>
      <c r="I28" s="113">
        <v>70781482.989999995</v>
      </c>
      <c r="J28" s="113"/>
      <c r="K28" s="113">
        <v>91148328.040000021</v>
      </c>
      <c r="L28" s="114"/>
      <c r="M28" s="113">
        <v>69984878.039999992</v>
      </c>
      <c r="N28" s="113"/>
      <c r="O28" s="113">
        <v>86641977.730000004</v>
      </c>
    </row>
    <row r="29" spans="2:15" ht="23.1" customHeight="1" x14ac:dyDescent="0.45">
      <c r="B29" s="100" t="s">
        <v>203</v>
      </c>
      <c r="F29" s="109"/>
      <c r="G29" s="110"/>
      <c r="H29" s="111"/>
      <c r="I29" s="113"/>
      <c r="J29" s="113"/>
      <c r="K29" s="114"/>
      <c r="L29" s="114"/>
      <c r="M29" s="113"/>
      <c r="N29" s="113"/>
    </row>
    <row r="30" spans="2:15" ht="23.1" customHeight="1" x14ac:dyDescent="0.45">
      <c r="C30" s="120" t="s">
        <v>204</v>
      </c>
      <c r="F30" s="109"/>
      <c r="G30" s="110"/>
      <c r="H30" s="111"/>
      <c r="I30" s="113">
        <v>-37142449.149999991</v>
      </c>
      <c r="J30" s="113"/>
      <c r="K30" s="114">
        <v>-31226278.100000001</v>
      </c>
      <c r="L30" s="114"/>
      <c r="M30" s="113">
        <v>-1642184.4699999988</v>
      </c>
      <c r="N30" s="113"/>
      <c r="O30" s="113">
        <v>-35325478.330000013</v>
      </c>
    </row>
    <row r="31" spans="2:15" ht="23.1" customHeight="1" x14ac:dyDescent="0.45">
      <c r="C31" s="3" t="s">
        <v>18</v>
      </c>
      <c r="F31" s="109"/>
      <c r="G31" s="110"/>
      <c r="H31" s="111"/>
      <c r="I31" s="113">
        <v>48301759.24000001</v>
      </c>
      <c r="J31" s="113"/>
      <c r="K31" s="114">
        <v>15126310.869999999</v>
      </c>
      <c r="L31" s="114"/>
      <c r="M31" s="113">
        <v>13327393.74000001</v>
      </c>
      <c r="N31" s="113"/>
      <c r="O31" s="113">
        <v>34875916.810000002</v>
      </c>
    </row>
    <row r="32" spans="2:15" ht="23.1" customHeight="1" x14ac:dyDescent="0.45">
      <c r="C32" s="100" t="s">
        <v>205</v>
      </c>
      <c r="F32" s="109"/>
      <c r="G32" s="110"/>
      <c r="H32" s="111"/>
      <c r="I32" s="113">
        <v>6774355.9000000022</v>
      </c>
      <c r="J32" s="113"/>
      <c r="K32" s="114">
        <v>-174160528.06</v>
      </c>
      <c r="L32" s="114"/>
      <c r="M32" s="113">
        <v>6864432.6700000018</v>
      </c>
      <c r="N32" s="113"/>
      <c r="O32" s="114">
        <v>-172965926.90000001</v>
      </c>
    </row>
    <row r="33" spans="1:15" ht="23.1" customHeight="1" x14ac:dyDescent="0.45">
      <c r="C33" s="100" t="s">
        <v>33</v>
      </c>
      <c r="F33" s="109"/>
      <c r="G33" s="110"/>
      <c r="H33" s="111"/>
      <c r="I33" s="113">
        <v>1222760.0900000001</v>
      </c>
      <c r="J33" s="113"/>
      <c r="K33" s="114">
        <v>-1130825.0900000001</v>
      </c>
      <c r="L33" s="114"/>
      <c r="M33" s="113">
        <v>1222760.0900000001</v>
      </c>
      <c r="N33" s="113"/>
      <c r="O33" s="113">
        <v>-1130825.0899999999</v>
      </c>
    </row>
    <row r="34" spans="1:15" ht="23.1" customHeight="1" x14ac:dyDescent="0.45">
      <c r="C34" s="100" t="s">
        <v>35</v>
      </c>
      <c r="F34" s="109"/>
      <c r="G34" s="110"/>
      <c r="H34" s="111"/>
      <c r="I34" s="113">
        <v>46985.59</v>
      </c>
      <c r="J34" s="113"/>
      <c r="K34" s="113">
        <v>-174214.39</v>
      </c>
      <c r="L34" s="114"/>
      <c r="M34" s="113">
        <v>66423</v>
      </c>
      <c r="N34" s="113"/>
      <c r="O34" s="113">
        <v>-232100</v>
      </c>
    </row>
    <row r="35" spans="1:15" ht="23.1" customHeight="1" x14ac:dyDescent="0.45">
      <c r="B35" s="100" t="s">
        <v>206</v>
      </c>
      <c r="F35" s="109"/>
      <c r="G35" s="110"/>
      <c r="H35" s="111"/>
      <c r="I35" s="113"/>
      <c r="J35" s="113"/>
      <c r="K35" s="114"/>
      <c r="L35" s="114"/>
      <c r="M35" s="113"/>
      <c r="N35" s="113"/>
      <c r="O35" s="113"/>
    </row>
    <row r="36" spans="1:15" ht="23.1" customHeight="1" x14ac:dyDescent="0.45">
      <c r="C36" s="100" t="s">
        <v>45</v>
      </c>
      <c r="F36" s="109"/>
      <c r="G36" s="110"/>
      <c r="H36" s="111"/>
      <c r="I36" s="114">
        <v>-65429713.550000012</v>
      </c>
      <c r="J36" s="114"/>
      <c r="K36" s="114">
        <v>102358843.18000001</v>
      </c>
      <c r="L36" s="114"/>
      <c r="M36" s="114">
        <v>-70442653.659999996</v>
      </c>
      <c r="N36" s="114"/>
      <c r="O36" s="114">
        <v>92362479.48999998</v>
      </c>
    </row>
    <row r="37" spans="1:15" ht="23.1" customHeight="1" x14ac:dyDescent="0.45">
      <c r="C37" s="100" t="s">
        <v>52</v>
      </c>
      <c r="F37" s="109"/>
      <c r="G37" s="110"/>
      <c r="H37" s="111"/>
      <c r="I37" s="114">
        <v>-38478663.420000002</v>
      </c>
      <c r="J37" s="113"/>
      <c r="K37" s="114">
        <v>4529348.83</v>
      </c>
      <c r="L37" s="114"/>
      <c r="M37" s="114">
        <v>-40452943.420000002</v>
      </c>
      <c r="N37" s="113"/>
      <c r="O37" s="114">
        <v>4242564.83</v>
      </c>
    </row>
    <row r="38" spans="1:15" ht="23.1" customHeight="1" x14ac:dyDescent="0.45">
      <c r="D38" s="100" t="s">
        <v>207</v>
      </c>
      <c r="F38" s="109"/>
      <c r="G38" s="110"/>
      <c r="H38" s="111"/>
      <c r="I38" s="121">
        <v>-13923482.310000001</v>
      </c>
      <c r="J38" s="113"/>
      <c r="K38" s="121">
        <v>6470985.2800000003</v>
      </c>
      <c r="L38" s="114"/>
      <c r="M38" s="121">
        <v>-21071894.00999999</v>
      </c>
      <c r="N38" s="113"/>
      <c r="O38" s="121">
        <v>8468608.5399999991</v>
      </c>
    </row>
    <row r="39" spans="1:15" ht="23.1" customHeight="1" x14ac:dyDescent="0.45">
      <c r="C39" s="100" t="s">
        <v>208</v>
      </c>
      <c r="F39" s="109"/>
      <c r="G39" s="110"/>
      <c r="H39" s="111"/>
      <c r="I39" s="114">
        <v>-1585446.5600000003</v>
      </c>
      <c r="J39" s="113"/>
      <c r="K39" s="114">
        <v>0</v>
      </c>
      <c r="L39" s="114"/>
      <c r="M39" s="114">
        <v>-2648019.91</v>
      </c>
      <c r="N39" s="113"/>
      <c r="O39" s="114">
        <v>0</v>
      </c>
    </row>
    <row r="40" spans="1:15" ht="23.1" customHeight="1" x14ac:dyDescent="0.45">
      <c r="C40" s="100" t="s">
        <v>209</v>
      </c>
      <c r="F40" s="109"/>
      <c r="G40" s="110"/>
      <c r="H40" s="111"/>
      <c r="I40" s="114">
        <v>-182842</v>
      </c>
      <c r="J40" s="113"/>
      <c r="K40" s="114">
        <v>-317747</v>
      </c>
      <c r="L40" s="114"/>
      <c r="M40" s="114">
        <v>-182842</v>
      </c>
      <c r="N40" s="113"/>
      <c r="O40" s="114">
        <v>-317747</v>
      </c>
    </row>
    <row r="41" spans="1:15" ht="23.1" customHeight="1" x14ac:dyDescent="0.45">
      <c r="C41" s="122" t="s">
        <v>210</v>
      </c>
      <c r="F41" s="109"/>
      <c r="G41" s="110"/>
      <c r="H41" s="111"/>
      <c r="I41" s="114">
        <v>-11839161.219999999</v>
      </c>
      <c r="J41" s="113"/>
      <c r="K41" s="114">
        <v>-15989629.939999999</v>
      </c>
      <c r="L41" s="114"/>
      <c r="M41" s="8">
        <v>-11839161.219999999</v>
      </c>
      <c r="N41" s="113"/>
      <c r="O41" s="114">
        <v>-15620092.789999997</v>
      </c>
    </row>
    <row r="42" spans="1:15" ht="23.1" customHeight="1" x14ac:dyDescent="0.45">
      <c r="C42" s="122" t="s">
        <v>211</v>
      </c>
      <c r="F42" s="109"/>
      <c r="G42" s="110"/>
      <c r="H42" s="111"/>
      <c r="I42" s="114">
        <v>15926918.17</v>
      </c>
      <c r="J42" s="113"/>
      <c r="K42" s="118">
        <v>8453204.6999999993</v>
      </c>
      <c r="L42" s="114"/>
      <c r="M42" s="8">
        <v>15279094.24</v>
      </c>
      <c r="N42" s="113"/>
      <c r="O42" s="114">
        <v>8373594.8700000001</v>
      </c>
    </row>
    <row r="43" spans="1:15" ht="23.1" customHeight="1" x14ac:dyDescent="0.45">
      <c r="D43" s="100" t="s">
        <v>212</v>
      </c>
      <c r="F43" s="109"/>
      <c r="G43" s="110"/>
      <c r="H43" s="111"/>
      <c r="I43" s="123">
        <v>-11604013.92</v>
      </c>
      <c r="J43" s="113"/>
      <c r="K43" s="123">
        <v>-1383186.96</v>
      </c>
      <c r="L43" s="114"/>
      <c r="M43" s="123">
        <v>-20462822.899999984</v>
      </c>
      <c r="N43" s="113"/>
      <c r="O43" s="123">
        <v>904363.62</v>
      </c>
    </row>
    <row r="44" spans="1:15" ht="21" customHeight="1" x14ac:dyDescent="0.45">
      <c r="F44" s="109"/>
      <c r="G44" s="110"/>
      <c r="H44" s="111"/>
      <c r="I44" s="114"/>
      <c r="J44" s="113"/>
      <c r="K44" s="114"/>
      <c r="L44" s="114"/>
      <c r="M44" s="114"/>
      <c r="N44" s="113"/>
      <c r="O44" s="114"/>
    </row>
    <row r="45" spans="1:15" s="3" customFormat="1" ht="21" customHeight="1" x14ac:dyDescent="0.45">
      <c r="A45" s="13"/>
      <c r="B45" s="13"/>
      <c r="C45" s="13"/>
      <c r="D45" s="13" t="s">
        <v>38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5" t="s">
        <v>39</v>
      </c>
    </row>
    <row r="46" spans="1:15" s="3" customFormat="1" ht="21" customHeight="1" x14ac:dyDescent="0.45">
      <c r="A46" s="13"/>
      <c r="B46" s="13"/>
      <c r="C46" s="13"/>
      <c r="D46" s="13" t="s">
        <v>213</v>
      </c>
      <c r="E46" s="13"/>
      <c r="F46" s="13"/>
      <c r="G46" s="13"/>
      <c r="H46" s="13"/>
      <c r="I46" s="13"/>
      <c r="J46" s="13"/>
      <c r="K46" s="13" t="s">
        <v>214</v>
      </c>
      <c r="L46" s="13"/>
      <c r="M46" s="13"/>
      <c r="N46" s="13"/>
      <c r="O46" s="15"/>
    </row>
    <row r="47" spans="1:15" ht="21" customHeight="1" x14ac:dyDescent="0.45">
      <c r="A47" s="232" t="s">
        <v>0</v>
      </c>
      <c r="B47" s="232"/>
      <c r="C47" s="232"/>
      <c r="D47" s="232"/>
      <c r="E47" s="232"/>
      <c r="F47" s="232"/>
      <c r="G47" s="232"/>
      <c r="H47" s="232"/>
      <c r="I47" s="232"/>
      <c r="J47" s="232"/>
      <c r="K47" s="98"/>
      <c r="L47" s="98"/>
      <c r="M47" s="99"/>
      <c r="N47" s="99"/>
    </row>
    <row r="48" spans="1:15" ht="21" customHeight="1" x14ac:dyDescent="0.45">
      <c r="A48" s="232" t="s">
        <v>188</v>
      </c>
      <c r="B48" s="232"/>
      <c r="C48" s="232"/>
      <c r="D48" s="232"/>
      <c r="E48" s="232"/>
      <c r="F48" s="232"/>
      <c r="G48" s="232"/>
      <c r="H48" s="232"/>
      <c r="I48" s="232"/>
      <c r="J48" s="232"/>
      <c r="K48" s="98"/>
      <c r="L48" s="98"/>
      <c r="M48" s="5"/>
      <c r="N48" s="99"/>
    </row>
    <row r="49" spans="1:15" ht="21" customHeight="1" x14ac:dyDescent="0.45">
      <c r="A49" s="60" t="s">
        <v>119</v>
      </c>
      <c r="B49" s="1"/>
      <c r="C49" s="1"/>
      <c r="D49" s="1"/>
      <c r="E49" s="1"/>
      <c r="F49" s="1"/>
      <c r="G49" s="1"/>
      <c r="H49" s="1"/>
      <c r="I49" s="1"/>
      <c r="J49" s="1"/>
      <c r="K49" s="98"/>
      <c r="L49" s="98"/>
      <c r="M49" s="5"/>
      <c r="N49" s="99"/>
    </row>
    <row r="50" spans="1:15" ht="21" customHeight="1" x14ac:dyDescent="0.45">
      <c r="A50" s="99"/>
      <c r="B50" s="99"/>
      <c r="C50" s="99"/>
      <c r="D50" s="99"/>
      <c r="E50" s="99"/>
      <c r="F50" s="99"/>
      <c r="G50" s="99"/>
      <c r="H50" s="99"/>
      <c r="I50" s="99"/>
      <c r="J50" s="99"/>
      <c r="K50" s="98"/>
      <c r="L50" s="98"/>
      <c r="M50" s="5"/>
      <c r="N50" s="99"/>
      <c r="O50" s="101" t="s">
        <v>8</v>
      </c>
    </row>
    <row r="51" spans="1:15" ht="21" customHeight="1" x14ac:dyDescent="0.45">
      <c r="A51" s="99"/>
      <c r="B51" s="99"/>
      <c r="C51" s="99"/>
      <c r="D51" s="99"/>
      <c r="E51" s="99"/>
      <c r="F51" s="99"/>
      <c r="G51" s="99"/>
      <c r="H51" s="99"/>
      <c r="I51" s="99"/>
      <c r="J51" s="99"/>
      <c r="K51" s="98"/>
      <c r="L51" s="98"/>
      <c r="M51" s="5"/>
      <c r="N51" s="99"/>
      <c r="O51" s="101" t="s">
        <v>11</v>
      </c>
    </row>
    <row r="52" spans="1:15" ht="21" customHeight="1" x14ac:dyDescent="0.45">
      <c r="A52" s="99"/>
      <c r="B52" s="99"/>
      <c r="C52" s="99"/>
      <c r="D52" s="99"/>
      <c r="E52" s="99"/>
      <c r="F52" s="99"/>
      <c r="G52" s="99"/>
      <c r="H52" s="99"/>
      <c r="I52" s="99"/>
      <c r="J52" s="99"/>
      <c r="K52" s="98"/>
      <c r="L52" s="98"/>
      <c r="M52" s="5"/>
      <c r="N52" s="99"/>
      <c r="O52" s="4"/>
    </row>
    <row r="53" spans="1:15" ht="21" customHeight="1" x14ac:dyDescent="0.45">
      <c r="A53" s="102"/>
      <c r="B53" s="102"/>
      <c r="C53" s="102"/>
      <c r="D53" s="102"/>
      <c r="E53" s="102"/>
      <c r="F53" s="103"/>
      <c r="G53" s="102"/>
      <c r="H53" s="104"/>
      <c r="I53" s="231" t="s">
        <v>3</v>
      </c>
      <c r="J53" s="231"/>
      <c r="K53" s="231"/>
      <c r="L53" s="231"/>
      <c r="M53" s="231"/>
      <c r="N53" s="231"/>
      <c r="O53" s="231"/>
    </row>
    <row r="54" spans="1:15" ht="21" customHeight="1" x14ac:dyDescent="0.45">
      <c r="A54" s="102"/>
      <c r="B54" s="102"/>
      <c r="C54" s="102"/>
      <c r="D54" s="102"/>
      <c r="E54" s="102"/>
      <c r="F54" s="103"/>
      <c r="G54" s="102"/>
      <c r="H54" s="104"/>
      <c r="I54" s="230" t="s">
        <v>4</v>
      </c>
      <c r="J54" s="230"/>
      <c r="K54" s="230"/>
      <c r="L54" s="7"/>
      <c r="M54" s="230" t="s">
        <v>5</v>
      </c>
      <c r="N54" s="230"/>
      <c r="O54" s="230"/>
    </row>
    <row r="55" spans="1:15" ht="21" customHeight="1" x14ac:dyDescent="0.45">
      <c r="A55" s="112"/>
      <c r="B55" s="112"/>
      <c r="C55" s="112"/>
      <c r="D55" s="112"/>
      <c r="E55" s="112"/>
      <c r="F55" s="124"/>
      <c r="G55" s="112"/>
      <c r="H55" s="112"/>
      <c r="I55" s="125">
        <v>2563</v>
      </c>
      <c r="J55" s="3"/>
      <c r="K55" s="125">
        <v>2562</v>
      </c>
      <c r="L55" s="4"/>
      <c r="M55" s="125">
        <v>2563</v>
      </c>
      <c r="N55" s="3"/>
      <c r="O55" s="125">
        <v>2562</v>
      </c>
    </row>
    <row r="56" spans="1:15" ht="21" customHeight="1" x14ac:dyDescent="0.45">
      <c r="A56" s="112"/>
      <c r="B56" s="112"/>
      <c r="C56" s="112"/>
      <c r="D56" s="112"/>
      <c r="E56" s="112"/>
      <c r="F56" s="124"/>
      <c r="G56" s="112"/>
      <c r="H56" s="112"/>
      <c r="I56" s="105"/>
      <c r="J56" s="106"/>
      <c r="K56" s="107"/>
      <c r="L56" s="107"/>
      <c r="M56" s="105"/>
      <c r="N56" s="106"/>
    </row>
    <row r="57" spans="1:15" ht="21.95" customHeight="1" x14ac:dyDescent="0.45">
      <c r="A57" s="108" t="s">
        <v>215</v>
      </c>
      <c r="F57" s="109"/>
      <c r="G57" s="110"/>
      <c r="H57" s="111"/>
      <c r="J57" s="111"/>
      <c r="K57" s="104"/>
      <c r="L57" s="104"/>
      <c r="N57" s="111"/>
    </row>
    <row r="58" spans="1:15" ht="23.1" customHeight="1" x14ac:dyDescent="0.45">
      <c r="C58" s="100" t="s">
        <v>216</v>
      </c>
      <c r="F58" s="109"/>
      <c r="G58" s="110"/>
      <c r="H58" s="111"/>
      <c r="I58" s="113">
        <v>5501316.6400000006</v>
      </c>
      <c r="J58" s="113"/>
      <c r="K58" s="114">
        <v>-181931.32</v>
      </c>
      <c r="L58" s="114"/>
      <c r="M58" s="113">
        <v>5501316.6400000006</v>
      </c>
      <c r="N58" s="113"/>
      <c r="O58" s="114">
        <v>-181931.32</v>
      </c>
    </row>
    <row r="59" spans="1:15" ht="23.1" customHeight="1" x14ac:dyDescent="0.45">
      <c r="C59" s="100" t="s">
        <v>217</v>
      </c>
      <c r="F59" s="109"/>
      <c r="G59" s="110"/>
      <c r="H59" s="111"/>
      <c r="I59" s="113">
        <v>-24000000</v>
      </c>
      <c r="J59" s="113"/>
      <c r="K59" s="114">
        <v>0</v>
      </c>
      <c r="L59" s="114"/>
      <c r="M59" s="113">
        <v>0</v>
      </c>
      <c r="N59" s="113"/>
      <c r="O59" s="114">
        <v>0</v>
      </c>
    </row>
    <row r="60" spans="1:15" ht="23.1" customHeight="1" x14ac:dyDescent="0.45">
      <c r="C60" s="100" t="s">
        <v>218</v>
      </c>
      <c r="F60" s="109"/>
      <c r="G60" s="110"/>
      <c r="H60" s="111"/>
      <c r="I60" s="113">
        <v>0</v>
      </c>
      <c r="J60" s="113"/>
      <c r="K60" s="114">
        <v>0</v>
      </c>
      <c r="L60" s="114"/>
      <c r="M60" s="113">
        <v>-4681500</v>
      </c>
      <c r="N60" s="113"/>
      <c r="O60" s="114">
        <v>0</v>
      </c>
    </row>
    <row r="61" spans="1:15" ht="23.1" customHeight="1" x14ac:dyDescent="0.45">
      <c r="C61" s="100" t="s">
        <v>219</v>
      </c>
      <c r="F61" s="109"/>
      <c r="G61" s="110"/>
      <c r="H61" s="111"/>
      <c r="I61" s="113">
        <v>0</v>
      </c>
      <c r="J61" s="113"/>
      <c r="K61" s="114">
        <v>-346500</v>
      </c>
      <c r="L61" s="114"/>
      <c r="M61" s="113">
        <v>0</v>
      </c>
      <c r="N61" s="113"/>
      <c r="O61" s="114">
        <v>-346500</v>
      </c>
    </row>
    <row r="62" spans="1:15" ht="23.1" customHeight="1" x14ac:dyDescent="0.45">
      <c r="A62" s="126"/>
      <c r="C62" s="122" t="s">
        <v>220</v>
      </c>
      <c r="F62" s="109"/>
      <c r="G62" s="110"/>
      <c r="H62" s="111"/>
      <c r="I62" s="113">
        <v>0</v>
      </c>
      <c r="J62" s="113"/>
      <c r="K62" s="114">
        <v>0</v>
      </c>
      <c r="L62" s="114"/>
      <c r="M62" s="113">
        <v>299966.7</v>
      </c>
      <c r="N62" s="113"/>
      <c r="O62" s="114">
        <v>37649533.100000001</v>
      </c>
    </row>
    <row r="63" spans="1:15" ht="23.1" customHeight="1" x14ac:dyDescent="0.45">
      <c r="C63" s="104" t="s">
        <v>221</v>
      </c>
      <c r="F63" s="109"/>
      <c r="G63" s="110"/>
      <c r="H63" s="111"/>
      <c r="I63" s="113">
        <v>-15182829.549999999</v>
      </c>
      <c r="J63" s="113"/>
      <c r="K63" s="114">
        <v>-4439364.8899999997</v>
      </c>
      <c r="L63" s="114"/>
      <c r="M63" s="113">
        <v>-14389534.1</v>
      </c>
      <c r="N63" s="113"/>
      <c r="O63" s="114">
        <v>-4323742.8899999997</v>
      </c>
    </row>
    <row r="64" spans="1:15" ht="23.1" customHeight="1" x14ac:dyDescent="0.45">
      <c r="C64" s="104" t="s">
        <v>222</v>
      </c>
      <c r="F64" s="109"/>
      <c r="G64" s="110"/>
      <c r="H64" s="111"/>
      <c r="I64" s="113">
        <v>-1464707.9999999963</v>
      </c>
      <c r="J64" s="113"/>
      <c r="K64" s="114">
        <v>-1648040</v>
      </c>
      <c r="L64" s="114"/>
      <c r="M64" s="113">
        <v>-1464707.9999999963</v>
      </c>
      <c r="N64" s="113"/>
      <c r="O64" s="114">
        <v>-1648040</v>
      </c>
    </row>
    <row r="65" spans="1:15" ht="23.1" customHeight="1" x14ac:dyDescent="0.45">
      <c r="C65" s="104" t="s">
        <v>223</v>
      </c>
      <c r="F65" s="109"/>
      <c r="G65" s="110"/>
      <c r="H65" s="111"/>
      <c r="I65" s="113">
        <v>7800</v>
      </c>
      <c r="J65" s="113"/>
      <c r="K65" s="114">
        <v>0</v>
      </c>
      <c r="L65" s="114"/>
      <c r="M65" s="113">
        <v>7800</v>
      </c>
      <c r="N65" s="113"/>
      <c r="O65" s="114">
        <v>0</v>
      </c>
    </row>
    <row r="66" spans="1:15" ht="23.1" customHeight="1" x14ac:dyDescent="0.45">
      <c r="C66" s="104" t="s">
        <v>224</v>
      </c>
      <c r="F66" s="109"/>
      <c r="G66" s="110"/>
      <c r="H66" s="111"/>
      <c r="I66" s="113">
        <v>358083.79000000004</v>
      </c>
      <c r="J66" s="113"/>
      <c r="K66" s="114">
        <v>545059.13</v>
      </c>
      <c r="L66" s="114"/>
      <c r="M66" s="113">
        <v>353681.9599999999</v>
      </c>
      <c r="N66" s="113"/>
      <c r="O66" s="114">
        <v>538459.22</v>
      </c>
    </row>
    <row r="67" spans="1:15" ht="23.1" customHeight="1" x14ac:dyDescent="0.45">
      <c r="D67" s="100" t="s">
        <v>225</v>
      </c>
      <c r="F67" s="109"/>
      <c r="G67" s="110"/>
      <c r="H67" s="111"/>
      <c r="I67" s="123">
        <v>-34780337.119999997</v>
      </c>
      <c r="J67" s="113"/>
      <c r="K67" s="123">
        <v>-6070777.0800000001</v>
      </c>
      <c r="L67" s="114"/>
      <c r="M67" s="123">
        <v>-14372976.799999997</v>
      </c>
      <c r="N67" s="113"/>
      <c r="O67" s="123">
        <v>31687778.109999999</v>
      </c>
    </row>
    <row r="68" spans="1:15" ht="23.1" customHeight="1" x14ac:dyDescent="0.45">
      <c r="A68" s="108" t="s">
        <v>226</v>
      </c>
      <c r="F68" s="109"/>
      <c r="G68" s="127"/>
      <c r="H68" s="111"/>
      <c r="I68" s="113"/>
      <c r="J68" s="113"/>
      <c r="K68" s="114"/>
      <c r="L68" s="114"/>
      <c r="M68" s="113"/>
      <c r="N68" s="113"/>
    </row>
    <row r="69" spans="1:15" ht="23.1" customHeight="1" x14ac:dyDescent="0.45">
      <c r="C69" s="100" t="s">
        <v>227</v>
      </c>
      <c r="F69" s="109"/>
      <c r="G69" s="110"/>
      <c r="H69" s="111"/>
      <c r="I69" s="113">
        <v>-39567500.119999997</v>
      </c>
      <c r="J69" s="113"/>
      <c r="K69" s="114">
        <v>-20774258.609999999</v>
      </c>
      <c r="L69" s="114"/>
      <c r="M69" s="113">
        <v>-25948371.629999999</v>
      </c>
      <c r="N69" s="113"/>
      <c r="O69" s="114">
        <v>-20774258.609999999</v>
      </c>
    </row>
    <row r="70" spans="1:15" ht="23.1" customHeight="1" x14ac:dyDescent="0.45">
      <c r="C70" s="122" t="s">
        <v>228</v>
      </c>
      <c r="D70" s="128"/>
      <c r="F70" s="109"/>
      <c r="G70" s="110"/>
      <c r="H70" s="111"/>
      <c r="I70" s="129">
        <v>0</v>
      </c>
      <c r="J70" s="113"/>
      <c r="K70" s="114">
        <v>0</v>
      </c>
      <c r="L70" s="114"/>
      <c r="M70" s="113">
        <v>-23590000</v>
      </c>
      <c r="N70" s="113"/>
      <c r="O70" s="114">
        <v>-30000000</v>
      </c>
    </row>
    <row r="71" spans="1:15" ht="23.1" customHeight="1" x14ac:dyDescent="0.45">
      <c r="C71" s="122" t="s">
        <v>229</v>
      </c>
      <c r="D71" s="128"/>
      <c r="F71" s="109"/>
      <c r="G71" s="110"/>
      <c r="H71" s="111"/>
      <c r="I71" s="115">
        <v>0</v>
      </c>
      <c r="J71" s="113"/>
      <c r="K71" s="114">
        <v>0</v>
      </c>
      <c r="L71" s="114"/>
      <c r="M71" s="113">
        <v>-1070809.6100000013</v>
      </c>
      <c r="N71" s="113"/>
      <c r="O71" s="114">
        <v>0</v>
      </c>
    </row>
    <row r="72" spans="1:15" ht="23.1" customHeight="1" x14ac:dyDescent="0.45">
      <c r="C72" s="100" t="s">
        <v>230</v>
      </c>
      <c r="F72" s="109"/>
      <c r="G72" s="110"/>
      <c r="H72" s="111"/>
      <c r="I72" s="113">
        <v>0</v>
      </c>
      <c r="J72" s="113"/>
      <c r="K72" s="114">
        <v>-8909470</v>
      </c>
      <c r="L72" s="114"/>
      <c r="M72" s="113">
        <v>0</v>
      </c>
      <c r="N72" s="113"/>
      <c r="O72" s="114">
        <v>-8909470</v>
      </c>
    </row>
    <row r="73" spans="1:15" ht="23.1" customHeight="1" x14ac:dyDescent="0.45">
      <c r="C73" s="100" t="s">
        <v>231</v>
      </c>
      <c r="F73" s="109"/>
      <c r="G73" s="110"/>
      <c r="H73" s="111"/>
      <c r="I73" s="113">
        <v>-2602108.9900000002</v>
      </c>
      <c r="J73" s="113"/>
      <c r="K73" s="114">
        <v>0</v>
      </c>
      <c r="L73" s="114"/>
      <c r="M73" s="113">
        <v>-3211443.14</v>
      </c>
      <c r="N73" s="113"/>
      <c r="O73" s="114">
        <v>0</v>
      </c>
    </row>
    <row r="74" spans="1:15" ht="23.1" customHeight="1" x14ac:dyDescent="0.45">
      <c r="C74" s="100" t="s">
        <v>232</v>
      </c>
      <c r="F74" s="109"/>
      <c r="G74" s="110"/>
      <c r="H74" s="111"/>
      <c r="I74" s="113">
        <v>-4128928.88</v>
      </c>
      <c r="J74" s="113"/>
      <c r="K74" s="114">
        <v>-1763732.29</v>
      </c>
      <c r="L74" s="114"/>
      <c r="M74" s="113">
        <v>-4128928.88</v>
      </c>
      <c r="N74" s="113"/>
      <c r="O74" s="114">
        <v>-1763732.29</v>
      </c>
    </row>
    <row r="75" spans="1:15" ht="23.1" customHeight="1" x14ac:dyDescent="0.45">
      <c r="C75" s="100" t="s">
        <v>233</v>
      </c>
      <c r="F75" s="109"/>
      <c r="G75" s="110"/>
      <c r="H75" s="111"/>
      <c r="I75" s="113">
        <v>-1355036.3399999994</v>
      </c>
      <c r="J75" s="113"/>
      <c r="K75" s="114">
        <v>-1635400.55</v>
      </c>
      <c r="L75" s="114"/>
      <c r="M75" s="113">
        <v>-2154659.0999999996</v>
      </c>
      <c r="N75" s="113"/>
      <c r="O75" s="114">
        <v>-7606175.2800000003</v>
      </c>
    </row>
    <row r="76" spans="1:15" ht="23.1" customHeight="1" x14ac:dyDescent="0.45">
      <c r="C76" s="100" t="s">
        <v>234</v>
      </c>
      <c r="F76" s="109"/>
      <c r="G76" s="110"/>
      <c r="H76" s="111"/>
      <c r="I76" s="113">
        <v>-47829436.300000004</v>
      </c>
      <c r="J76" s="113"/>
      <c r="K76" s="114">
        <v>-9960466.3699999992</v>
      </c>
      <c r="L76" s="114"/>
      <c r="M76" s="113">
        <v>-47829436.300000004</v>
      </c>
      <c r="N76" s="113"/>
      <c r="O76" s="114">
        <v>-9960466.3699999992</v>
      </c>
    </row>
    <row r="77" spans="1:15" ht="23.1" customHeight="1" x14ac:dyDescent="0.45">
      <c r="C77" s="100" t="s">
        <v>235</v>
      </c>
      <c r="F77" s="109"/>
      <c r="G77" s="110"/>
      <c r="H77" s="111"/>
      <c r="I77" s="113">
        <v>-33.299999999999997</v>
      </c>
      <c r="J77" s="113"/>
      <c r="K77" s="114">
        <v>-466.9</v>
      </c>
      <c r="L77" s="114"/>
      <c r="M77" s="113">
        <v>0</v>
      </c>
      <c r="N77" s="113"/>
      <c r="O77" s="114">
        <v>0</v>
      </c>
    </row>
    <row r="78" spans="1:15" ht="23.1" customHeight="1" x14ac:dyDescent="0.45">
      <c r="D78" s="100" t="s">
        <v>236</v>
      </c>
      <c r="F78" s="109"/>
      <c r="G78" s="110"/>
      <c r="H78" s="111"/>
      <c r="I78" s="123">
        <v>-95483043.930000007</v>
      </c>
      <c r="J78" s="113"/>
      <c r="K78" s="123">
        <v>-43043794.719999999</v>
      </c>
      <c r="L78" s="114"/>
      <c r="M78" s="123">
        <v>-107933648.66</v>
      </c>
      <c r="N78" s="113"/>
      <c r="O78" s="123">
        <v>-79014102.549999997</v>
      </c>
    </row>
    <row r="79" spans="1:15" ht="23.1" customHeight="1" x14ac:dyDescent="0.45">
      <c r="A79" s="100" t="s">
        <v>237</v>
      </c>
      <c r="F79" s="109"/>
      <c r="G79" s="110"/>
      <c r="H79" s="111"/>
      <c r="I79" s="123">
        <v>-1331513.72</v>
      </c>
      <c r="J79" s="113"/>
      <c r="K79" s="123">
        <v>-599217.81000000006</v>
      </c>
      <c r="L79" s="114"/>
      <c r="M79" s="123">
        <v>0</v>
      </c>
      <c r="N79" s="113"/>
      <c r="O79" s="123">
        <v>0</v>
      </c>
    </row>
    <row r="80" spans="1:15" ht="23.1" customHeight="1" x14ac:dyDescent="0.45">
      <c r="A80" s="100" t="s">
        <v>238</v>
      </c>
      <c r="F80" s="109"/>
      <c r="G80" s="110" t="s">
        <v>239</v>
      </c>
      <c r="H80" s="111"/>
      <c r="I80" s="113">
        <v>-143198908.69</v>
      </c>
      <c r="J80" s="113"/>
      <c r="K80" s="113">
        <v>-51096976.569999978</v>
      </c>
      <c r="L80" s="114"/>
      <c r="M80" s="113">
        <v>-142769448.36000001</v>
      </c>
      <c r="N80" s="113"/>
      <c r="O80" s="113">
        <v>-46421960.82</v>
      </c>
    </row>
    <row r="81" spans="1:15" ht="23.1" customHeight="1" x14ac:dyDescent="0.45">
      <c r="A81" s="100" t="s">
        <v>240</v>
      </c>
      <c r="F81" s="109"/>
      <c r="G81" s="110"/>
      <c r="H81" s="111"/>
      <c r="I81" s="113">
        <v>185664142.55000001</v>
      </c>
      <c r="J81" s="113"/>
      <c r="K81" s="114">
        <v>109661873.91</v>
      </c>
      <c r="L81" s="114"/>
      <c r="M81" s="113">
        <v>178707964.66</v>
      </c>
      <c r="N81" s="113"/>
      <c r="O81" s="130">
        <v>97906673.730000004</v>
      </c>
    </row>
    <row r="82" spans="1:15" ht="23.1" customHeight="1" thickBot="1" x14ac:dyDescent="0.5">
      <c r="A82" s="100" t="s">
        <v>241</v>
      </c>
      <c r="F82" s="109"/>
      <c r="G82" s="110"/>
      <c r="H82" s="111"/>
      <c r="I82" s="131">
        <v>42465233.859999999</v>
      </c>
      <c r="J82" s="132"/>
      <c r="K82" s="131">
        <v>58564897.340000018</v>
      </c>
      <c r="L82" s="133"/>
      <c r="M82" s="131">
        <v>35938516.299999997</v>
      </c>
      <c r="N82" s="132"/>
      <c r="O82" s="131">
        <v>51484712.909999996</v>
      </c>
    </row>
    <row r="83" spans="1:15" ht="21.95" customHeight="1" thickTop="1" x14ac:dyDescent="0.45">
      <c r="F83" s="109"/>
      <c r="G83" s="110"/>
      <c r="H83" s="111"/>
      <c r="I83" s="114"/>
      <c r="J83" s="113"/>
      <c r="K83" s="114"/>
      <c r="L83" s="114"/>
      <c r="M83" s="114"/>
      <c r="N83" s="113"/>
      <c r="O83" s="114"/>
    </row>
    <row r="84" spans="1:15" ht="23.1" customHeight="1" x14ac:dyDescent="0.45">
      <c r="A84" s="100" t="s">
        <v>242</v>
      </c>
      <c r="F84" s="109"/>
      <c r="G84" s="110"/>
      <c r="H84" s="111"/>
      <c r="I84" s="114"/>
      <c r="J84" s="113"/>
      <c r="K84" s="114"/>
      <c r="L84" s="114"/>
      <c r="M84" s="114"/>
      <c r="N84" s="113"/>
      <c r="O84" s="114"/>
    </row>
    <row r="85" spans="1:15" ht="23.1" customHeight="1" x14ac:dyDescent="0.45">
      <c r="B85" s="100" t="s">
        <v>243</v>
      </c>
      <c r="F85" s="109"/>
      <c r="G85" s="110"/>
      <c r="H85" s="111"/>
      <c r="I85" s="114"/>
      <c r="J85" s="113"/>
      <c r="K85" s="114"/>
      <c r="L85" s="114"/>
      <c r="M85" s="114"/>
      <c r="N85" s="113"/>
      <c r="O85" s="114"/>
    </row>
    <row r="86" spans="1:15" ht="23.1" customHeight="1" x14ac:dyDescent="0.45">
      <c r="D86" s="100" t="s">
        <v>244</v>
      </c>
      <c r="F86" s="109"/>
      <c r="G86" s="110"/>
      <c r="H86" s="111"/>
      <c r="I86" s="114">
        <v>0</v>
      </c>
      <c r="J86" s="113"/>
      <c r="K86" s="114">
        <v>714760</v>
      </c>
      <c r="L86" s="114"/>
      <c r="M86" s="114">
        <v>0</v>
      </c>
      <c r="N86" s="113"/>
      <c r="O86" s="114">
        <v>714760</v>
      </c>
    </row>
    <row r="87" spans="1:15" ht="21" customHeight="1" x14ac:dyDescent="0.45">
      <c r="F87" s="109"/>
      <c r="G87" s="110"/>
      <c r="H87" s="111"/>
      <c r="I87" s="114"/>
      <c r="J87" s="113"/>
      <c r="K87" s="114"/>
      <c r="L87" s="114"/>
      <c r="M87" s="114"/>
      <c r="N87" s="113"/>
      <c r="O87" s="114"/>
    </row>
    <row r="88" spans="1:15" ht="21" customHeight="1" x14ac:dyDescent="0.45">
      <c r="F88" s="109"/>
      <c r="G88" s="110"/>
      <c r="H88" s="111"/>
      <c r="I88" s="114"/>
      <c r="J88" s="113"/>
      <c r="K88" s="114"/>
      <c r="L88" s="114"/>
      <c r="M88" s="114"/>
      <c r="N88" s="113"/>
      <c r="O88" s="114"/>
    </row>
    <row r="89" spans="1:15" ht="21" customHeight="1" x14ac:dyDescent="0.45">
      <c r="F89" s="109"/>
      <c r="G89" s="110"/>
      <c r="H89" s="111"/>
      <c r="I89" s="114"/>
      <c r="J89" s="113"/>
      <c r="K89" s="114"/>
      <c r="L89" s="114"/>
      <c r="M89" s="114"/>
      <c r="N89" s="113"/>
      <c r="O89" s="134"/>
    </row>
    <row r="90" spans="1:15" s="3" customFormat="1" ht="21" customHeight="1" x14ac:dyDescent="0.45">
      <c r="A90" s="13"/>
      <c r="B90" s="13"/>
      <c r="C90" s="13"/>
      <c r="D90" s="13" t="s">
        <v>38</v>
      </c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5" t="s">
        <v>39</v>
      </c>
    </row>
    <row r="91" spans="1:15" s="3" customFormat="1" ht="21" customHeight="1" x14ac:dyDescent="0.45">
      <c r="A91" s="13"/>
      <c r="B91" s="13"/>
      <c r="C91" s="13"/>
      <c r="D91" s="13" t="s">
        <v>213</v>
      </c>
      <c r="E91" s="13"/>
      <c r="F91" s="13"/>
      <c r="G91" s="13"/>
      <c r="H91" s="13"/>
      <c r="I91" s="13"/>
      <c r="J91" s="13"/>
      <c r="K91" s="13" t="s">
        <v>245</v>
      </c>
      <c r="L91" s="13"/>
      <c r="M91" s="13"/>
      <c r="N91" s="13"/>
      <c r="O91" s="15"/>
    </row>
  </sheetData>
  <mergeCells count="8">
    <mergeCell ref="I54:K54"/>
    <mergeCell ref="M54:O54"/>
    <mergeCell ref="I7:O7"/>
    <mergeCell ref="I8:K8"/>
    <mergeCell ref="M8:O8"/>
    <mergeCell ref="A47:J47"/>
    <mergeCell ref="A48:J48"/>
    <mergeCell ref="I53:O53"/>
  </mergeCells>
  <pageMargins left="0.98425196850393704" right="0.31496062992125984" top="0.78740157480314965" bottom="0.59055118110236227" header="0.51181102362204722" footer="0.39370078740157483"/>
  <pageSetup paperSize="9" scale="72" firstPageNumber="9" fitToHeight="0" orientation="portrait" useFirstPageNumber="1" r:id="rId1"/>
  <headerFooter>
    <oddFooter>&amp;L&amp;"Angsana New,Regular"&amp;14       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Wanna Hanaaroonprasand</cp:lastModifiedBy>
  <cp:lastPrinted>2020-11-09T03:11:26Z</cp:lastPrinted>
  <dcterms:created xsi:type="dcterms:W3CDTF">2020-11-09T01:36:33Z</dcterms:created>
  <dcterms:modified xsi:type="dcterms:W3CDTF">2020-11-10T08:56:52Z</dcterms:modified>
</cp:coreProperties>
</file>