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่ง Set 2020\Q3 2020\FS-th\"/>
    </mc:Choice>
  </mc:AlternateContent>
  <bookViews>
    <workbookView xWindow="0" yWindow="0" windowWidth="20460" windowHeight="7650" activeTab="3"/>
  </bookViews>
  <sheets>
    <sheet name="BS" sheetId="12" r:id="rId1"/>
    <sheet name="PL&amp;CF" sheetId="1" r:id="rId2"/>
    <sheet name="CE (Conso)" sheetId="5" r:id="rId3"/>
    <sheet name="CE (Separate)" sheetId="9" r:id="rId4"/>
    <sheet name="CE (Conso) (2)" sheetId="6" state="hidden" r:id="rId5"/>
  </sheets>
  <externalReferences>
    <externalReference r:id="rId6"/>
  </externalReferences>
  <definedNames>
    <definedName name="_xlnm._FilterDatabase" localSheetId="0" hidden="1">BS!$A$10:$L$91</definedName>
    <definedName name="_xlnm.Print_Area" localSheetId="0">BS!$A$1:$K$98</definedName>
    <definedName name="_xlnm.Print_Area" localSheetId="2">'CE (Conso)'!$A$1:$M$24</definedName>
    <definedName name="_xlnm.Print_Area" localSheetId="3">'CE (Separate)'!$A$1:$K$26</definedName>
    <definedName name="_xlnm.Print_Area" localSheetId="1">'PL&amp;CF'!$A$1:$K$171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6" i="1" l="1"/>
  <c r="I26" i="1"/>
  <c r="G26" i="1"/>
  <c r="E26" i="1"/>
  <c r="E17" i="1" l="1"/>
  <c r="I60" i="1"/>
  <c r="I69" i="1"/>
  <c r="I54" i="12"/>
  <c r="I67" i="12"/>
  <c r="I17" i="12"/>
  <c r="I29" i="12"/>
  <c r="I30" i="12" l="1"/>
  <c r="E28" i="1"/>
  <c r="E30" i="1" s="1"/>
  <c r="E32" i="1" s="1"/>
  <c r="E34" i="1" s="1"/>
  <c r="I71" i="1"/>
  <c r="I68" i="12"/>
  <c r="I21" i="9"/>
  <c r="K19" i="5"/>
  <c r="I73" i="1" l="1"/>
  <c r="K18" i="9"/>
  <c r="I19" i="9"/>
  <c r="G19" i="9"/>
  <c r="E19" i="9"/>
  <c r="C19" i="9"/>
  <c r="I75" i="1" l="1"/>
  <c r="I77" i="1" s="1"/>
  <c r="I81" i="1" s="1"/>
  <c r="K69" i="1"/>
  <c r="G69" i="1"/>
  <c r="E69" i="1"/>
  <c r="K89" i="12" l="1"/>
  <c r="K88" i="12"/>
  <c r="K85" i="12"/>
  <c r="K84" i="12"/>
  <c r="G89" i="12"/>
  <c r="G88" i="12"/>
  <c r="G86" i="12"/>
  <c r="G85" i="12"/>
  <c r="G84" i="12"/>
  <c r="K151" i="1" l="1"/>
  <c r="K147" i="1"/>
  <c r="G151" i="1"/>
  <c r="G147" i="1"/>
  <c r="G99" i="1"/>
  <c r="K60" i="1"/>
  <c r="G59" i="1"/>
  <c r="G60" i="1" s="1"/>
  <c r="G71" i="1" s="1"/>
  <c r="G73" i="1" s="1"/>
  <c r="G75" i="1" s="1"/>
  <c r="G77" i="1" s="1"/>
  <c r="K17" i="1"/>
  <c r="G17" i="1"/>
  <c r="G81" i="1" l="1"/>
  <c r="G84" i="1" s="1"/>
  <c r="G28" i="1"/>
  <c r="G30" i="1" s="1"/>
  <c r="G32" i="1" s="1"/>
  <c r="K28" i="1"/>
  <c r="K30" i="1" s="1"/>
  <c r="K32" i="1" s="1"/>
  <c r="K71" i="1"/>
  <c r="K73" i="1" s="1"/>
  <c r="K75" i="1" s="1"/>
  <c r="K77" i="1" s="1"/>
  <c r="C22" i="9"/>
  <c r="C24" i="9" s="1"/>
  <c r="E22" i="9"/>
  <c r="E24" i="9" s="1"/>
  <c r="G22" i="9"/>
  <c r="G24" i="9" s="1"/>
  <c r="I13" i="9"/>
  <c r="I15" i="9" s="1"/>
  <c r="G13" i="9"/>
  <c r="G15" i="9" s="1"/>
  <c r="E13" i="9"/>
  <c r="E15" i="9" s="1"/>
  <c r="C13" i="9"/>
  <c r="C15" i="9" s="1"/>
  <c r="K23" i="9"/>
  <c r="K21" i="9"/>
  <c r="K14" i="9"/>
  <c r="K12" i="9"/>
  <c r="K11" i="9"/>
  <c r="I20" i="5"/>
  <c r="I22" i="5" s="1"/>
  <c r="G20" i="5"/>
  <c r="G22" i="5" s="1"/>
  <c r="E20" i="5"/>
  <c r="E22" i="5" s="1"/>
  <c r="C20" i="5"/>
  <c r="C22" i="5" s="1"/>
  <c r="M19" i="5"/>
  <c r="K13" i="5"/>
  <c r="K15" i="5" s="1"/>
  <c r="I13" i="5"/>
  <c r="I15" i="5" s="1"/>
  <c r="G13" i="5"/>
  <c r="G15" i="5" s="1"/>
  <c r="E13" i="5"/>
  <c r="E15" i="5" s="1"/>
  <c r="C13" i="5"/>
  <c r="C15" i="5" s="1"/>
  <c r="M11" i="5"/>
  <c r="M12" i="5"/>
  <c r="K81" i="1" l="1"/>
  <c r="K84" i="1" s="1"/>
  <c r="K34" i="1"/>
  <c r="K38" i="1" s="1"/>
  <c r="K41" i="1" s="1"/>
  <c r="G34" i="1"/>
  <c r="G38" i="1" s="1"/>
  <c r="G41" i="1" s="1"/>
  <c r="K13" i="9"/>
  <c r="E153" i="1" l="1"/>
  <c r="I153" i="1"/>
  <c r="K67" i="12" l="1"/>
  <c r="G67" i="12"/>
  <c r="E67" i="12"/>
  <c r="K54" i="12"/>
  <c r="K68" i="12" s="1"/>
  <c r="G54" i="12"/>
  <c r="E54" i="12"/>
  <c r="K29" i="12"/>
  <c r="G29" i="12"/>
  <c r="E29" i="12"/>
  <c r="K17" i="12"/>
  <c r="G17" i="12"/>
  <c r="E17" i="12"/>
  <c r="K30" i="12" l="1"/>
  <c r="G30" i="12"/>
  <c r="G68" i="12"/>
  <c r="E30" i="12"/>
  <c r="K90" i="12"/>
  <c r="K91" i="12" s="1"/>
  <c r="K92" i="12" s="1"/>
  <c r="E68" i="12"/>
  <c r="E86" i="12" l="1"/>
  <c r="E85" i="12"/>
  <c r="E84" i="12"/>
  <c r="M21" i="5"/>
  <c r="M17" i="5"/>
  <c r="I88" i="12"/>
  <c r="I85" i="12"/>
  <c r="I84" i="12"/>
  <c r="K17" i="9"/>
  <c r="K19" i="9" s="1"/>
  <c r="E88" i="12" l="1"/>
  <c r="E147" i="1"/>
  <c r="I147" i="1" l="1"/>
  <c r="K95" i="1" l="1"/>
  <c r="K111" i="1" s="1"/>
  <c r="K125" i="1" s="1"/>
  <c r="K127" i="1" s="1"/>
  <c r="K152" i="1" s="1"/>
  <c r="K154" i="1" s="1"/>
  <c r="G95" i="1"/>
  <c r="G111" i="1" s="1"/>
  <c r="G125" i="1" s="1"/>
  <c r="G127" i="1" s="1"/>
  <c r="G152" i="1" s="1"/>
  <c r="G154" i="1" s="1"/>
  <c r="K10" i="9"/>
  <c r="K15" i="9" s="1"/>
  <c r="M14" i="5"/>
  <c r="M10" i="5"/>
  <c r="I17" i="1" l="1"/>
  <c r="I151" i="1" l="1"/>
  <c r="I28" i="1"/>
  <c r="I30" i="1" s="1"/>
  <c r="I32" i="1" s="1"/>
  <c r="I34" i="1" l="1"/>
  <c r="I38" i="1" s="1"/>
  <c r="I41" i="1" s="1"/>
  <c r="I95" i="1" l="1"/>
  <c r="I20" i="9" l="1"/>
  <c r="I22" i="9" s="1"/>
  <c r="I24" i="9" s="1"/>
  <c r="I111" i="1"/>
  <c r="E151" i="1"/>
  <c r="K20" i="9" l="1"/>
  <c r="K22" i="9" s="1"/>
  <c r="K24" i="9" s="1"/>
  <c r="I125" i="1"/>
  <c r="I127" i="1" s="1"/>
  <c r="I89" i="12"/>
  <c r="I84" i="1"/>
  <c r="E60" i="1"/>
  <c r="I90" i="12" l="1"/>
  <c r="K25" i="9" s="1"/>
  <c r="I152" i="1"/>
  <c r="I154" i="1" s="1"/>
  <c r="I155" i="1" s="1"/>
  <c r="E71" i="1"/>
  <c r="E73" i="1" l="1"/>
  <c r="I91" i="12"/>
  <c r="I92" i="12" s="1"/>
  <c r="E75" i="1" l="1"/>
  <c r="E77" i="1" s="1"/>
  <c r="K18" i="5" s="1"/>
  <c r="E95" i="1" l="1"/>
  <c r="E111" i="1" s="1"/>
  <c r="K20" i="5"/>
  <c r="K22" i="5" s="1"/>
  <c r="M18" i="5"/>
  <c r="E81" i="1"/>
  <c r="M20" i="5" l="1"/>
  <c r="M22" i="5" s="1"/>
  <c r="E84" i="1"/>
  <c r="M13" i="5"/>
  <c r="M15" i="5" s="1"/>
  <c r="E89" i="12" l="1"/>
  <c r="G90" i="12"/>
  <c r="G91" i="12" s="1"/>
  <c r="G92" i="12" s="1"/>
  <c r="E38" i="1"/>
  <c r="E125" i="1"/>
  <c r="E41" i="1" l="1"/>
  <c r="E90" i="12"/>
  <c r="M23" i="5" s="1"/>
  <c r="E127" i="1"/>
  <c r="F33" i="6"/>
  <c r="K32" i="6"/>
  <c r="O32" i="6" s="1"/>
  <c r="M30" i="6"/>
  <c r="M33" i="6" s="1"/>
  <c r="M34" i="6" s="1"/>
  <c r="K30" i="6"/>
  <c r="I30" i="6"/>
  <c r="M29" i="6"/>
  <c r="I29" i="6"/>
  <c r="G29" i="6"/>
  <c r="G33" i="6" s="1"/>
  <c r="E29" i="6"/>
  <c r="E33" i="6" s="1"/>
  <c r="C29" i="6"/>
  <c r="C33" i="6" s="1"/>
  <c r="K28" i="6"/>
  <c r="O28" i="6" s="1"/>
  <c r="K26" i="6"/>
  <c r="O26" i="6" s="1"/>
  <c r="F24" i="6"/>
  <c r="K23" i="6"/>
  <c r="O23" i="6" s="1"/>
  <c r="M21" i="6"/>
  <c r="K21" i="6"/>
  <c r="I21" i="6"/>
  <c r="M20" i="6"/>
  <c r="I20" i="6"/>
  <c r="G20" i="6"/>
  <c r="G24" i="6" s="1"/>
  <c r="E20" i="6"/>
  <c r="E24" i="6" s="1"/>
  <c r="C20" i="6"/>
  <c r="C24" i="6" s="1"/>
  <c r="K19" i="6"/>
  <c r="O19" i="6" s="1"/>
  <c r="K17" i="6"/>
  <c r="O17" i="6" s="1"/>
  <c r="G15" i="6"/>
  <c r="E15" i="6"/>
  <c r="C15" i="6"/>
  <c r="K14" i="6"/>
  <c r="O14" i="6" s="1"/>
  <c r="K13" i="6"/>
  <c r="O13" i="6" s="1"/>
  <c r="M12" i="6"/>
  <c r="M15" i="6" s="1"/>
  <c r="K12" i="6"/>
  <c r="I12" i="6"/>
  <c r="I15" i="6" s="1"/>
  <c r="K11" i="6"/>
  <c r="O11" i="6" s="1"/>
  <c r="K10" i="6"/>
  <c r="O10" i="6" s="1"/>
  <c r="K29" i="6"/>
  <c r="M24" i="6" l="1"/>
  <c r="M25" i="6" s="1"/>
  <c r="O20" i="6"/>
  <c r="E91" i="12"/>
  <c r="O29" i="6"/>
  <c r="I24" i="6"/>
  <c r="E152" i="1"/>
  <c r="K15" i="6"/>
  <c r="K20" i="6"/>
  <c r="K24" i="6" s="1"/>
  <c r="K25" i="6" s="1"/>
  <c r="I33" i="6"/>
  <c r="K33" i="6"/>
  <c r="K34" i="6" s="1"/>
  <c r="O30" i="6"/>
  <c r="O12" i="6"/>
  <c r="O15" i="6" s="1"/>
  <c r="O21" i="6"/>
  <c r="O24" i="6" s="1"/>
  <c r="O25" i="6" s="1"/>
  <c r="O33" i="6" l="1"/>
  <c r="O34" i="6" s="1"/>
  <c r="E92" i="12"/>
  <c r="E154" i="1"/>
  <c r="E155" i="1" l="1"/>
</calcChain>
</file>

<file path=xl/sharedStrings.xml><?xml version="1.0" encoding="utf-8"?>
<sst xmlns="http://schemas.openxmlformats.org/spreadsheetml/2006/main" count="405" uniqueCount="235">
  <si>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</si>
  <si>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</si>
  <si>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</si>
  <si>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</si>
  <si>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</si>
  <si>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</si>
  <si>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</si>
  <si>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</si>
  <si>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</si>
  <si>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</si>
  <si>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</si>
  <si>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</si>
  <si>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</si>
  <si>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</si>
  <si>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</si>
  <si>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</si>
  <si>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</si>
  <si>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</si>
  <si>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</si>
  <si>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</si>
  <si>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</si>
  <si>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ส่วนต่ำกว่ามูลค่าหุ้น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</si>
  <si>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</si>
  <si>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</si>
  <si>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</si>
  <si>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</si>
  <si>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</si>
  <si>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</si>
  <si>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</si>
  <si>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</si>
  <si>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</si>
  <si>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</si>
  <si>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</si>
  <si>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</si>
  <si>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สินทรัพย์จากการดำเนินงาน (เพิ่มขึ้น) ลดลง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</si>
  <si>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</si>
  <si>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</si>
  <si>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</si>
  <si>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</si>
  <si>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</si>
  <si>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</si>
  <si>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</t>
  </si>
  <si>
    <t>-</t>
  </si>
  <si>
    <t>งบการเงินรวม</t>
  </si>
  <si>
    <t>สินค้าคงเหลือ</t>
  </si>
  <si>
    <t>ส่วนของผู้ถือหุ้นของบริษัทฯ</t>
  </si>
  <si>
    <t>สินทรัพย์ไม่หมุนเวียนอื่น</t>
  </si>
  <si>
    <t>รายการที่ไม่ใช่เงินสด</t>
  </si>
  <si>
    <t>รวมส่วนของ</t>
  </si>
  <si>
    <t>ผู้ถือหุ้น</t>
  </si>
  <si>
    <t xml:space="preserve">   จ่ายภาษีเงินได้</t>
  </si>
  <si>
    <t>ยอดคงเหลือ ณ วันที่ 31 ธันวาคม 2554</t>
  </si>
  <si>
    <t>ลูกหนี้การค้าและลูกหนี้อื่น</t>
  </si>
  <si>
    <t>เจ้าหนี้การค้าและเจ้าหนี้อื่น</t>
  </si>
  <si>
    <t>รายได้จากการประกอบกิจการโรงแรม</t>
  </si>
  <si>
    <t>ต้นทุนการประกอบกิจการโรงแรม</t>
  </si>
  <si>
    <t>กำไรขาดทุนเบ็ดเสร็จรวมสำหรับปี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</si>
  <si>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</si>
  <si>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</si>
  <si>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</si>
  <si>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</si>
  <si>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</si>
  <si>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สำรองผลประโยชน์ระยะยาวของพนักงาน</t>
  </si>
  <si>
    <t>ที่ออกและชำระแล้ว</t>
  </si>
  <si>
    <t>ของบริษัทฯ</t>
  </si>
  <si>
    <t>ของบริษัทย่อย</t>
  </si>
  <si>
    <t>ส่วนของผู้มีส่วนได้เสียที่ไม่มีอำนาจควบคุม</t>
  </si>
  <si>
    <t>ค่าใช้จ่ายในการขาย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</si>
  <si>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</si>
  <si>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</si>
  <si>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</si>
  <si>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กำไรต่อหุ้น</t>
  </si>
  <si>
    <t>ยอดคงเหลือ ณ วันที่ 31 ธันวาคม 2554 - หลังการปรับปรุง</t>
  </si>
  <si>
    <t>ยอดคงเหลือ ณ วันที่ 31 ธันวาคม 2555</t>
  </si>
  <si>
    <t>ยอดคงเหลือ ณ วันที่ 31 ธันวาคม 2553</t>
  </si>
  <si>
    <t>กำไรขาดทุนเบ็ดเสร็จรวมสำหรับปี (ปรับปรุงใหม่)</t>
  </si>
  <si>
    <t>ผลสะสมจากการเปลี่ยนแปลงในมูลค่ายุติธรรมของสินทรัพย์</t>
  </si>
  <si>
    <t>ยอดคงเหลือ ณ วันที่ 31 ธันวาคม 2554 - ตามที่รายงานไว้เดิม</t>
  </si>
  <si>
    <t>ออกหุ้นสามัญเพิ่มทุน (หมายเหตุ 23)</t>
  </si>
  <si>
    <t xml:space="preserve">   และหนี้สินที่ระบุได้ของกิจการที่ถูกซื้อ (หมายเหตุ 12)</t>
  </si>
  <si>
    <t xml:space="preserve">   ของบริษัทย่อยเพิ่มขึ้นจากการเพิ่มทุน (หมายเหตุ 2.2)</t>
  </si>
  <si>
    <t xml:space="preserve">   เป็นเงินสดรับ (จ่าย) จากกิจกรรมดำเนินงาน</t>
  </si>
  <si>
    <t>สำหรับปีสิ้นสุดวันที่ 31 ธันวาคม 2556</t>
  </si>
  <si>
    <t>บริษัท xxxxx จำกัด</t>
  </si>
  <si>
    <t>ยอดคงเหลือ ณ วันที่ 31 ธันวาคม 2555 - ตามที่รายงานไว้เดิม</t>
  </si>
  <si>
    <t>ยอดคงเหลือ ณ วันที่ 31 ธันวาคม 2555 - หลังการปรับปรุง</t>
  </si>
  <si>
    <t>ยอดคงเหลือ ณ วันที่ 31 ธันวาคม 2556</t>
  </si>
  <si>
    <t>สำรองตามกฎหมาย</t>
  </si>
  <si>
    <t>ส่วนของผู้มีส่วนได้เสีย</t>
  </si>
  <si>
    <t>ที่ไม่มีอำนาจควบคุม</t>
  </si>
  <si>
    <t>ยังไม่ได้จัดสรร (ขาดทุน)</t>
  </si>
  <si>
    <t>ส่วนของผู้มีส่วนได้เสียที่ไม่มีอำนาจควบคุมของบริษัทย่อยเพิ่มขึ้นจากการเพิ่มทุน</t>
  </si>
  <si>
    <t>ส่วนของผู้มีส่วนได้เสียที่ไม่มีอำนาจควบคุมของบริษัทย่อยที่ซื้อมา (หมายเหตุ 12)</t>
  </si>
  <si>
    <t>งบแสดงการเปลี่ยนแปลงส่วนของผู้ถือหุ้นรวมประหนึ่งทำใหม่</t>
  </si>
  <si>
    <t>เงินลงทุนชั่วคราว</t>
  </si>
  <si>
    <t>ภาษีเงินได้ค้างจ่าย</t>
  </si>
  <si>
    <t>เงินประกันผลงาน</t>
  </si>
  <si>
    <t>รายได้จากการขายอาหารและเครื่องดื่ม</t>
  </si>
  <si>
    <t>ต้นทุนขายอาหารและเครื่องดื่ม</t>
  </si>
  <si>
    <t>เงินลงทุนในการร่วมค้า</t>
  </si>
  <si>
    <t>กำไรขาดทุน</t>
  </si>
  <si>
    <t>กำไรขาดทุนเบ็ดเสร็จอื่น</t>
  </si>
  <si>
    <t>กำไรจากการดำเนินงานก่อนการเปลี่ยนแปลง</t>
  </si>
  <si>
    <t>งบแสดงฐานะการเงิน</t>
  </si>
  <si>
    <t>งบแสดงฐานะการเงิน (ต่อ)</t>
  </si>
  <si>
    <t>งบการเงินเฉพาะกิจการ</t>
  </si>
  <si>
    <t>งบกำไรขาดทุนเบ็ดเสร็จ</t>
  </si>
  <si>
    <t>งบแสดงการเปลี่ยนแปลงส่วนของผู้ถือหุ้น</t>
  </si>
  <si>
    <t>เงินลงทุนในบริษัทย่อย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</si>
  <si>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</si>
  <si>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</si>
  <si>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</si>
  <si>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</si>
  <si>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 (ต่อ)</t>
  </si>
  <si>
    <t>เงินจ่ายล่วงหน้าค่าก่อสร้าง</t>
  </si>
  <si>
    <t>ค่าใช้จ่ายภาษีเงินได้</t>
  </si>
  <si>
    <t>การควบคุมเดียวกัน</t>
  </si>
  <si>
    <t xml:space="preserve">   จัดสรรแล้ว - สำรองตามกฎหมาย</t>
  </si>
  <si>
    <t xml:space="preserve">   ยังไม่ได้จัดสรร</t>
  </si>
  <si>
    <t xml:space="preserve">จัดสรรแล้ว  - </t>
  </si>
  <si>
    <t>สำรองตามกฏหมาย</t>
  </si>
  <si>
    <t>ยังไม่ได้จัดสรร</t>
  </si>
  <si>
    <t>ส่วนต่ำกว่าทุนจาก</t>
  </si>
  <si>
    <t>การรวมธุรกิจภายใต้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</si>
  <si>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</si>
  <si>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</si>
  <si>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</si>
  <si>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</si>
  <si>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</si>
  <si>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กำไรขาดทุนเบ็ดเสร็จรวมสำหรับงวด </t>
  </si>
  <si>
    <t>งบกระแสเงินสด</t>
  </si>
  <si>
    <t>งบกระแสเงินสด (ต่อ)</t>
  </si>
  <si>
    <t xml:space="preserve">เงินปันผลจ่าย </t>
  </si>
  <si>
    <t>บริษัท เดอะ แพลทินัม กรุ๊ป จำกัด (มหาชน) และบริษัทย่อย</t>
  </si>
  <si>
    <t xml:space="preserve">      หุ้นสามัญ 2,800,000,000 หุ้น มูลค่าหุ้นละ 1 บาท</t>
  </si>
  <si>
    <t>สินทรัพย์ภาษีเงินได้รอการตัดบัญชี</t>
  </si>
  <si>
    <t>ส่วนเกินมูลค่าหุ้นสามัญ</t>
  </si>
  <si>
    <t>ต้นทุนในการให้เช่าและบริการ</t>
  </si>
  <si>
    <t>รวมสินทรัพย์หมุนเวียน</t>
  </si>
  <si>
    <t>งบกำไรขาดทุนเบ็ดเสร็จ (ต่อ)</t>
  </si>
  <si>
    <t xml:space="preserve">   รายการซื้ออาคารและอุปกรณ์ที่ยังไม่ได้จ่ายชำระเพิ่มขึ้น</t>
  </si>
  <si>
    <t xml:space="preserve">   รายการซื้ออสังหาริมทรัพย์เพื่อการลงทุนที่ยังไม่ได้จ่ายชำระเพิ่มขึ้น</t>
  </si>
  <si>
    <t xml:space="preserve">   โอนเงินจ่ายล่วงหน้าค่าก่อสร้างเป็นอสังหาริมทรัพย์เพื่อการลงทุน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</si>
  <si>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</si>
  <si>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</si>
  <si>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</si>
  <si>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เงินสดสุทธิใช้ไปในกิจกรรมจัดหาเงิน</t>
  </si>
  <si>
    <t xml:space="preserve">   โอนที่ดิน อาคารและอุปกรณ์เป็นอสังหาริมทรัพย์เพื่อการลงทุน</t>
  </si>
  <si>
    <t>หนี้สินตามสัญญาเช่าการเงิน - ส่วนที่ถึงกำหนด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</si>
  <si>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</si>
  <si>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</si>
  <si>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>ส่วนต่ำกว่าทุนจากการรวมธุรกิจภายใต้การควบคุมเดียวกัน</t>
  </si>
  <si>
    <t>เงินปันผลจ่าย (หมายเหตุ 16)</t>
  </si>
  <si>
    <t xml:space="preserve">เงินปันผลจ่าย (หมายเหตุ 16) </t>
  </si>
  <si>
    <t>หนี้สินไม่หมุนเวียนอื่น</t>
  </si>
  <si>
    <t>ยอดคงเหลือ ณ วันที่ 1 มกราคม 2562</t>
  </si>
  <si>
    <t>ยอดคงเหลือ ณ วันที่ 30 กันยายน 2562</t>
  </si>
  <si>
    <t>สิทธิการเช่า</t>
  </si>
  <si>
    <t>ค่าเช่าที่ดินระยะยาวค้างจ่าย - ส่วนที่ถึงกำหนด</t>
  </si>
  <si>
    <t>ค่าเช่าที่ดินระยะยาวค้างจ่าย - สุทธิจากส่วนที่ถึงกำหนด</t>
  </si>
  <si>
    <t>กำไรขาดทุนเบ็ดเสร็จอื่นสำหรับงวด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</si>
  <si>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</si>
  <si>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</si>
  <si>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 xml:space="preserve">   ค่าเช่าที่ดิน</t>
  </si>
  <si>
    <t>เงินสดจ่ายซื้อสิทธิการเช่า</t>
  </si>
  <si>
    <t xml:space="preserve">     รายการซื้อสินทรัพย์ไม่มีตัวตนที่ยังไม่ได้จ่ายชำระเพิ่มขึ้น</t>
  </si>
  <si>
    <t xml:space="preserve">   เงินจ่ายล่วงหน้าค่าเช่าที่ดินระยะสั้นแก่กิจการที่เกี่ยวข้องกัน</t>
  </si>
  <si>
    <t>เงินสดจ่ายล่วงหน้าค่าก่อสร้าง</t>
  </si>
  <si>
    <t>เงินสดรับจากการจำหน่ายอุปกรณ์</t>
  </si>
  <si>
    <t>เงินมัดจำค่าเช่าและบริการรับระยะสั้น</t>
  </si>
  <si>
    <t>เงินมัดจำค่าเช่าและบริการรับระยะยาว</t>
  </si>
  <si>
    <t xml:space="preserve">   เงินมัดจำค่าเช่าและบริการรับ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</si>
  <si>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</si>
  <si>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</si>
  <si>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</si>
  <si>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</si>
  <si>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ณ วันที่ 30 กันยายน 2563</t>
  </si>
  <si>
    <t>30 กันยายน 2563</t>
  </si>
  <si>
    <t>31 ธันวาคม 2562</t>
  </si>
  <si>
    <t>สินทรัพย์ทางการเงินหมุนเวียนอื่น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</si>
  <si>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</si>
  <si>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</si>
  <si>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>หมายเหตุประกอบงบการเงินเป็นส่วนหนึ่งของงบการเงินระหว่างกาลนี้</t>
  </si>
  <si>
    <t>รายได้จากการให้เช่า</t>
  </si>
  <si>
    <t>รายได้ค่าบริการ</t>
  </si>
  <si>
    <t>ต้นทุนในช่วงปิดดำเนินการชั่วคราว</t>
  </si>
  <si>
    <t>ต้นทุนทางการเงิน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</si>
  <si>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</si>
  <si>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</si>
  <si>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</si>
  <si>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>ขาดทุนที่ยังไม่เกิดขึ้นจริงจากการปรับปรุงมูลค่ายุติธรรม</t>
  </si>
  <si>
    <t>ชำระเต็มมูลค่าแล้ว</t>
  </si>
  <si>
    <t>ที่ออกจำหน่ายและ</t>
  </si>
  <si>
    <t>ขาดทุนสำหรับงวด</t>
  </si>
  <si>
    <t>ผลสะสมจากการเปลี่ยนแปลงนโยบายการบัญชี (หมายเหตุ 2)</t>
  </si>
  <si>
    <t>ยอดคงเหลือ ณ วันที่ 1 มกราคม 2563 - หลังการปรับปรุง</t>
  </si>
  <si>
    <t>ยอดคงเหลือ ณ วันที่ 1 มกราคม 2563 - ตามที่รายงานไว้เดิม</t>
  </si>
  <si>
    <t xml:space="preserve">   หนี้สินที่เกิดจากสัญญาส่วนที่รับรู้เป็นรายได้ในระหว่างงวด</t>
  </si>
  <si>
    <t xml:space="preserve">      สินทรัพย์ทางการเงินหมุนเวียนอื่น</t>
  </si>
  <si>
    <t xml:space="preserve">   ค่าใช้จ่ายผลประโยชน์ระยะยาวของพนักงาน</t>
  </si>
  <si>
    <t xml:space="preserve">   ต้นทุนทางการเงิน</t>
  </si>
  <si>
    <t xml:space="preserve">   หนี้สินที่เกิดจากสัญญา</t>
  </si>
  <si>
    <t xml:space="preserve">   สำรองผลประโยชน์ระยะยาวของพนักงาน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</si>
  <si>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</si>
  <si>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</si>
  <si>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</si>
  <si>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</si>
  <si>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 xml:space="preserve">     รายการซื้อยานพาหนะภายใต้สัญญาเช่า</t>
  </si>
  <si>
    <t xml:space="preserve">   โอนอสังหาริมทรัพย์เพื่อการลงทุนเป็นที่ดิน อาคารและอุปกรณ์</t>
  </si>
  <si>
    <t xml:space="preserve">   โอนสินทรัพย์ไม่หมุนเวียนอื่นเป็นอสังหาริมทรัพย์เพื่อการลงทุน</t>
  </si>
  <si>
    <t xml:space="preserve">   โอนดอกเบี้ยจ่ายรอตัดบัญชีเป็นอสังหาริมทรัพย์เพื่อการลงทุน</t>
  </si>
  <si>
    <t xml:space="preserve">   โอนดอกเบี้ยจ่ายรอตัดบัญชีเป็นอาคารและอุปกรณ์</t>
  </si>
  <si>
    <t xml:space="preserve">    การปรับลดต้นทุนการก่อสร้างในอสังหาริมทรัพย์เพื่อการลงทุน</t>
  </si>
  <si>
    <t xml:space="preserve">    การปรับลดต้นทุนการก่อสร้างในสินทรัพย์ไม่มีตัวตน</t>
  </si>
  <si>
    <t>เงินลงทุนชั่วคราว / สินทรัพย์ทางการเงินหมุนเวียนอื่นลดลง</t>
  </si>
  <si>
    <t>ข้อมูลกระแสเงินสดเปิดเผยเพิ่มเติม:</t>
  </si>
  <si>
    <t xml:space="preserve">   ตัดจำหน่ายภาษีเงินได้หัก ณ ที่จ่าย</t>
  </si>
  <si>
    <t xml:space="preserve">หนี้สินหมุนเวียนที่เกิดจากสัญญา </t>
  </si>
  <si>
    <t>หนี้สินไม่หมุนเวียนที่เกิดจากสัญญา</t>
  </si>
  <si>
    <t xml:space="preserve">   รายได้ทางการเงิน</t>
  </si>
  <si>
    <t xml:space="preserve">   อื่นๆ</t>
  </si>
  <si>
    <t>ขาดทุนที่ยังไม่เกิดขึ้นจริงจากการปรับมูลค่ายุติธรรม</t>
  </si>
  <si>
    <t>กำไร (ขาดทุน) ก่อนส่วนแบ่งกำไรจากเงินลงทุนในการร่วมค้า</t>
  </si>
  <si>
    <t>กำไร (ขาดทุน) ก่อนต้นทุนทางการเงินและค่าใช้จ่ายภาษีเงินได้</t>
  </si>
  <si>
    <t xml:space="preserve">   ต้นทุนทางการเงินและค่าใช้จ่ายภาษีเงินได้</t>
  </si>
  <si>
    <t>กำไร (ขาดทุน) ก่อนภาษี</t>
  </si>
  <si>
    <t>รายการปรับกระทบยอดกำไร (ขาดทุน) ก่อนภาษี</t>
  </si>
  <si>
    <t xml:space="preserve">   ผลขาดทุนด้านเครดิตที่คาดว่าจะเกิดขึ้น / หนี้สงสัยจะสูญ (กลับรายการ)</t>
  </si>
  <si>
    <t xml:space="preserve">   ขาดทุน (กำไร) จากการจำหน่ายอุปกรณ์ / ตัดจำหน่ายสินทรัพย์</t>
  </si>
  <si>
    <t xml:space="preserve">   ขาดทุน (กำไร) ที่ยังไม่เกิดขึ้นจริงจากการปรับมูลค่ายุติธรรมของ</t>
  </si>
  <si>
    <t>เงินให้กู้ยืมและดอกเบี้ยค้างรับแก่บริษัทย่อย</t>
  </si>
  <si>
    <t>เงินให้กู้ยืมแก่บริษัทย่อยเพิ่มขึ้น</t>
  </si>
  <si>
    <t>เงินสดรับจากรายได้ทางการเงิน</t>
  </si>
  <si>
    <t>(หน่วย: พันบาท ยกเว้นกำไร (ขาดทุน) ต่อหุ้นขั้นพื้นฐานแสดงเป็นบาท)</t>
  </si>
  <si>
    <t>เงินสดจาก (ใช้ไปใน)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</si>
</sst>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0_);_(* \(#,##0.0000\);_(* &quot;-&quot;_);_(@_)"/>
  </numFmts>
  <fonts count="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7" fillId="0" borderId="0"/>
    <xf numFmtId="0" fontId="7" fillId="0" borderId="0"/>
  </cellStyleXfs>
  <cellXfs count="161">
    <xf numFmtId="0" fontId="0" fillId="0" borderId="0" xfId="0"/>
    <xf numFmtId="0" fontId="2" fillId="0" borderId="0" xfId="0" applyFont="1" applyAlignment="1">
      <alignment vertical="top"/>
    </xf>
    <xf numFmtId="164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vertical="top"/>
    </xf>
    <xf numFmtId="41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0" fontId="2" fillId="2" borderId="0" xfId="1" applyFont="1" applyFill="1" applyAlignment="1">
      <alignment horizontal="center" vertical="top"/>
    </xf>
    <xf numFmtId="0" fontId="2" fillId="2" borderId="3" xfId="1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2" borderId="3" xfId="0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41" fontId="2" fillId="2" borderId="0" xfId="0" applyNumberFormat="1" applyFont="1" applyFill="1" applyBorder="1" applyAlignment="1">
      <alignment horizontal="right" vertical="top"/>
    </xf>
    <xf numFmtId="0" fontId="2" fillId="2" borderId="0" xfId="0" applyFont="1" applyFill="1" applyBorder="1" applyAlignment="1">
      <alignment vertical="top"/>
    </xf>
    <xf numFmtId="41" fontId="2" fillId="0" borderId="5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" fillId="0" borderId="0" xfId="0" quotePrefix="1" applyNumberFormat="1" applyFont="1" applyFill="1" applyAlignment="1">
      <alignment horizontal="left"/>
    </xf>
    <xf numFmtId="38" fontId="2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"/>
    </xf>
    <xf numFmtId="38" fontId="2" fillId="0" borderId="6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2" fillId="0" borderId="3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3" xfId="2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43" fontId="2" fillId="0" borderId="0" xfId="2" applyFont="1" applyFill="1" applyAlignment="1">
      <alignment vertical="top"/>
    </xf>
    <xf numFmtId="164" fontId="2" fillId="0" borderId="6" xfId="0" applyNumberFormat="1" applyFont="1" applyFill="1" applyBorder="1" applyAlignment="1">
      <alignment horizontal="center"/>
    </xf>
    <xf numFmtId="0" fontId="2" fillId="0" borderId="0" xfId="3" applyFont="1" applyFill="1" applyAlignment="1">
      <alignment horizontal="center" vertical="top"/>
    </xf>
    <xf numFmtId="37" fontId="2" fillId="0" borderId="0" xfId="3" applyNumberFormat="1" applyFont="1" applyFill="1" applyAlignment="1">
      <alignment horizontal="center" vertical="top"/>
    </xf>
    <xf numFmtId="0" fontId="2" fillId="0" borderId="0" xfId="3" applyFont="1" applyFill="1" applyAlignment="1">
      <alignment horizontal="right" vertical="top"/>
    </xf>
    <xf numFmtId="0" fontId="3" fillId="0" borderId="0" xfId="3" applyNumberFormat="1" applyFont="1" applyFill="1" applyAlignment="1">
      <alignment horizontal="center" vertical="top"/>
    </xf>
    <xf numFmtId="0" fontId="2" fillId="0" borderId="0" xfId="3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37" fontId="2" fillId="0" borderId="0" xfId="3" applyNumberFormat="1" applyFont="1" applyFill="1" applyBorder="1" applyAlignment="1">
      <alignment horizontal="center" vertical="top"/>
    </xf>
    <xf numFmtId="0" fontId="2" fillId="0" borderId="0" xfId="3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0" fontId="1" fillId="0" borderId="0" xfId="0" quotePrefix="1" applyFont="1" applyFill="1" applyBorder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Border="1" applyAlignment="1">
      <alignment horizontal="left" vertical="top"/>
    </xf>
    <xf numFmtId="0" fontId="1" fillId="0" borderId="0" xfId="0" quotePrefix="1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39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41" fontId="2" fillId="0" borderId="6" xfId="0" applyNumberFormat="1" applyFont="1" applyFill="1" applyBorder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0" fontId="2" fillId="0" borderId="0" xfId="0" quotePrefix="1" applyFont="1" applyFill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3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vertical="top"/>
    </xf>
    <xf numFmtId="37" fontId="2" fillId="0" borderId="0" xfId="3" applyNumberFormat="1" applyFont="1" applyFill="1" applyAlignment="1">
      <alignment horizontal="right" vertical="top"/>
    </xf>
    <xf numFmtId="41" fontId="2" fillId="0" borderId="5" xfId="0" applyNumberFormat="1" applyFont="1" applyFill="1" applyBorder="1" applyAlignment="1">
      <alignment horizontal="center" vertical="top"/>
    </xf>
    <xf numFmtId="164" fontId="2" fillId="0" borderId="0" xfId="3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 vertical="top"/>
    </xf>
    <xf numFmtId="0" fontId="2" fillId="0" borderId="0" xfId="1" applyFont="1" applyFill="1" applyAlignment="1">
      <alignment horizontal="center" vertical="top"/>
    </xf>
    <xf numFmtId="0" fontId="2" fillId="0" borderId="3" xfId="1" applyFont="1" applyFill="1" applyBorder="1" applyAlignment="1">
      <alignment horizontal="center" vertical="top"/>
    </xf>
    <xf numFmtId="41" fontId="2" fillId="0" borderId="5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left" vertical="top"/>
    </xf>
    <xf numFmtId="0" fontId="2" fillId="0" borderId="0" xfId="0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Continuous"/>
    </xf>
    <xf numFmtId="37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0" fontId="1" fillId="0" borderId="0" xfId="0" quotePrefix="1" applyFont="1" applyFill="1" applyAlignment="1">
      <alignment horizontal="left"/>
    </xf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/>
    <xf numFmtId="41" fontId="2" fillId="0" borderId="0" xfId="2" applyNumberFormat="1" applyFont="1" applyFill="1" applyAlignment="1">
      <alignment horizontal="right"/>
    </xf>
    <xf numFmtId="0" fontId="2" fillId="0" borderId="4" xfId="0" applyFont="1" applyFill="1" applyBorder="1" applyAlignment="1"/>
    <xf numFmtId="41" fontId="2" fillId="0" borderId="3" xfId="0" applyNumberFormat="1" applyFont="1" applyFill="1" applyBorder="1" applyAlignment="1">
      <alignment horizontal="center" vertical="top"/>
    </xf>
    <xf numFmtId="38" fontId="2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/>
    </xf>
    <xf numFmtId="0" fontId="3" fillId="0" borderId="0" xfId="0" quotePrefix="1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41" fontId="2" fillId="0" borderId="0" xfId="2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164" fontId="1" fillId="0" borderId="0" xfId="3" applyNumberFormat="1" applyFont="1" applyFill="1" applyBorder="1" applyAlignment="1">
      <alignment horizontal="center" vertical="top"/>
    </xf>
    <xf numFmtId="166" fontId="2" fillId="0" borderId="2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/>
    </xf>
    <xf numFmtId="37" fontId="1" fillId="0" borderId="3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164" fontId="2" fillId="0" borderId="3" xfId="3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164" fontId="1" fillId="0" borderId="3" xfId="3" applyNumberFormat="1" applyFont="1" applyFill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top"/>
    </xf>
  </cellXfs>
  <cellStyles count="5">
    <cellStyle name="0,0_x000d__x000a_NA_x000d__x000a_" xfId="3"/>
    <cellStyle name="Comma" xfId="2" builtinId="3"/>
    <cellStyle name="Normal" xfId="0" builtinId="0"/>
    <cellStyle name="Normal 2" xfId="1"/>
    <cellStyle name="Normal 3" xfId="4"/>
  </cellStyles>
  <dxfs count="0"/>
  <tableStyles count="0" defaultTableStyle="TableStyleMedium9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uchsara.chongluekng\Desktop\FS%20SPT\T_SPT_Ye'12'13_FS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CE (Conso)"/>
    </sheetNames>
    <sheetDataSet>
      <sheetData sheetId="0">
        <row r="69">
          <cell r="H69">
            <v>0</v>
          </cell>
        </row>
        <row r="71">
          <cell r="H71">
            <v>0</v>
          </cell>
        </row>
        <row r="106">
          <cell r="H106">
            <v>0</v>
          </cell>
        </row>
        <row r="115">
          <cell r="H115">
            <v>0</v>
          </cell>
          <cell r="J115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showGridLines="0" view="pageBreakPreview" topLeftCell="A88" zoomScale="90" zoomScaleNormal="90" zoomScaleSheetLayoutView="90" workbookViewId="0">
      <selection activeCell="H97" sqref="H97"/>
    </sheetView>
  </sheetViews>
  <sheetFormatPr defaultColWidth="10.7109375" defaultRowHeight="24" customHeight="1"/>
  <cols>
    <col min="1" max="1" width="42.5703125" style="100" customWidth="1"/>
    <col min="2" max="2" width="2.42578125" style="100" customWidth="1"/>
    <col min="3" max="3" width="7.85546875" style="108" customWidth="1"/>
    <col min="4" max="4" width="1.42578125" style="129" customWidth="1"/>
    <col min="5" max="5" width="15.7109375" style="129" customWidth="1"/>
    <col min="6" max="6" width="1.42578125" style="129" customWidth="1"/>
    <col min="7" max="7" width="15.7109375" style="129" customWidth="1"/>
    <col min="8" max="8" width="1.42578125" style="129" customWidth="1"/>
    <col min="9" max="9" width="15.7109375" style="129" customWidth="1"/>
    <col min="10" max="10" width="1.42578125" style="100" customWidth="1"/>
    <col min="11" max="11" width="15.7109375" style="129" customWidth="1"/>
    <col min="12" max="12" width="1.42578125" style="100" customWidth="1"/>
    <col min="13" max="16384" width="10.7109375" style="100"/>
  </cols>
  <sheetData>
    <row r="1" spans="1:12" ht="24" customHeight="1">
      <c r="A1" s="150" t="s">
        <v>133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2" ht="24" customHeight="1">
      <c r="A2" s="101" t="s">
        <v>103</v>
      </c>
      <c r="B2" s="102"/>
      <c r="C2" s="102"/>
      <c r="D2" s="101"/>
      <c r="E2" s="101"/>
      <c r="F2" s="101"/>
      <c r="G2" s="101"/>
      <c r="H2" s="101"/>
      <c r="I2" s="101"/>
      <c r="K2" s="101"/>
    </row>
    <row r="3" spans="1:12" ht="24" customHeight="1">
      <c r="A3" s="103" t="s">
        <v>176</v>
      </c>
      <c r="B3" s="104"/>
      <c r="C3" s="102"/>
      <c r="D3" s="101"/>
      <c r="E3" s="101"/>
      <c r="F3" s="101"/>
      <c r="G3" s="101"/>
      <c r="H3" s="101"/>
      <c r="I3" s="101"/>
      <c r="K3" s="101"/>
    </row>
    <row r="4" spans="1:12" ht="24" customHeight="1">
      <c r="B4" s="105"/>
      <c r="C4" s="105"/>
      <c r="D4" s="106"/>
      <c r="E4" s="106"/>
      <c r="F4" s="106"/>
      <c r="G4" s="106"/>
      <c r="H4" s="106"/>
      <c r="I4" s="107"/>
      <c r="K4" s="107" t="s">
        <v>124</v>
      </c>
    </row>
    <row r="5" spans="1:12" ht="24" customHeight="1">
      <c r="B5" s="105"/>
      <c r="D5" s="106"/>
      <c r="E5" s="151" t="s">
        <v>43</v>
      </c>
      <c r="F5" s="151"/>
      <c r="G5" s="151"/>
      <c r="H5" s="106"/>
      <c r="I5" s="152" t="s">
        <v>105</v>
      </c>
      <c r="J5" s="152"/>
      <c r="K5" s="152"/>
    </row>
    <row r="6" spans="1:12" ht="24" customHeight="1">
      <c r="B6" s="105"/>
      <c r="C6" s="109" t="s">
        <v>1</v>
      </c>
      <c r="D6" s="106"/>
      <c r="E6" s="139" t="s">
        <v>177</v>
      </c>
      <c r="F6" s="140"/>
      <c r="G6" s="139" t="s">
        <v>178</v>
      </c>
      <c r="H6" s="106"/>
      <c r="I6" s="139" t="s">
        <v>177</v>
      </c>
      <c r="J6" s="140"/>
      <c r="K6" s="139" t="s">
        <v>178</v>
      </c>
    </row>
    <row r="7" spans="1:12" ht="24" customHeight="1">
      <c r="B7" s="105"/>
      <c r="C7" s="109"/>
      <c r="D7" s="106"/>
      <c r="E7" s="141" t="s">
        <v>125</v>
      </c>
      <c r="F7" s="140"/>
      <c r="G7" s="141" t="s">
        <v>126</v>
      </c>
      <c r="H7" s="106"/>
      <c r="I7" s="141" t="s">
        <v>125</v>
      </c>
      <c r="J7" s="140"/>
      <c r="K7" s="141" t="s">
        <v>126</v>
      </c>
    </row>
    <row r="8" spans="1:12" ht="24" customHeight="1">
      <c r="B8" s="105"/>
      <c r="C8" s="109"/>
      <c r="D8" s="106"/>
      <c r="E8" s="141" t="s">
        <v>127</v>
      </c>
      <c r="F8" s="140"/>
      <c r="G8" s="139"/>
      <c r="H8" s="106"/>
      <c r="I8" s="141" t="s">
        <v>127</v>
      </c>
      <c r="J8" s="140"/>
      <c r="K8" s="139"/>
    </row>
    <row r="9" spans="1:12" ht="24" customHeight="1">
      <c r="A9" s="103" t="s">
        <v>2</v>
      </c>
      <c r="C9" s="110"/>
      <c r="D9" s="35"/>
      <c r="E9" s="35"/>
      <c r="F9" s="35"/>
      <c r="G9" s="35"/>
      <c r="H9" s="35"/>
      <c r="I9" s="35"/>
      <c r="K9" s="35"/>
    </row>
    <row r="10" spans="1:12" ht="24" customHeight="1">
      <c r="A10" s="103" t="s">
        <v>3</v>
      </c>
      <c r="C10" s="110"/>
      <c r="D10" s="35"/>
      <c r="E10" s="35"/>
      <c r="F10" s="35"/>
      <c r="G10" s="35"/>
      <c r="H10" s="35"/>
      <c r="I10" s="35"/>
      <c r="K10" s="35"/>
    </row>
    <row r="11" spans="1:12" ht="24" customHeight="1">
      <c r="A11" s="100" t="s">
        <v>4</v>
      </c>
      <c r="C11" s="110"/>
      <c r="D11" s="35"/>
      <c r="E11" s="111">
        <v>364741</v>
      </c>
      <c r="F11" s="111"/>
      <c r="G11" s="111">
        <v>219767</v>
      </c>
      <c r="H11" s="111"/>
      <c r="I11" s="111">
        <v>310151</v>
      </c>
      <c r="J11" s="116"/>
      <c r="K11" s="111">
        <v>80480</v>
      </c>
    </row>
    <row r="12" spans="1:12" ht="24" customHeight="1">
      <c r="A12" s="100" t="s">
        <v>94</v>
      </c>
      <c r="C12" s="120">
        <v>4</v>
      </c>
      <c r="D12" s="35"/>
      <c r="E12" s="116">
        <v>0</v>
      </c>
      <c r="F12" s="111"/>
      <c r="G12" s="111">
        <v>4012578</v>
      </c>
      <c r="H12" s="111"/>
      <c r="I12" s="116">
        <v>0</v>
      </c>
      <c r="J12" s="144"/>
      <c r="K12" s="111">
        <v>4012578</v>
      </c>
      <c r="L12" s="36"/>
    </row>
    <row r="13" spans="1:12" ht="24" customHeight="1">
      <c r="A13" s="100" t="s">
        <v>52</v>
      </c>
      <c r="B13" s="112"/>
      <c r="C13" s="110">
        <v>5</v>
      </c>
      <c r="D13" s="35"/>
      <c r="E13" s="111">
        <v>211469</v>
      </c>
      <c r="F13" s="111"/>
      <c r="G13" s="111">
        <v>201159</v>
      </c>
      <c r="H13" s="111"/>
      <c r="I13" s="111">
        <v>101171</v>
      </c>
      <c r="J13" s="116"/>
      <c r="K13" s="111">
        <v>51305</v>
      </c>
    </row>
    <row r="14" spans="1:12" ht="24" customHeight="1">
      <c r="A14" s="112" t="s">
        <v>44</v>
      </c>
      <c r="B14" s="112"/>
      <c r="C14" s="100"/>
      <c r="D14" s="100"/>
      <c r="E14" s="111">
        <v>12399</v>
      </c>
      <c r="F14" s="116"/>
      <c r="G14" s="111">
        <v>14426</v>
      </c>
      <c r="H14" s="116"/>
      <c r="I14" s="111">
        <v>12277</v>
      </c>
      <c r="J14" s="116"/>
      <c r="K14" s="111">
        <v>14254</v>
      </c>
    </row>
    <row r="15" spans="1:12" ht="24" customHeight="1">
      <c r="A15" s="100" t="s">
        <v>179</v>
      </c>
      <c r="B15" s="112"/>
      <c r="C15" s="110">
        <v>4</v>
      </c>
      <c r="D15" s="35"/>
      <c r="E15" s="111">
        <v>2328651</v>
      </c>
      <c r="F15" s="113"/>
      <c r="G15" s="111">
        <v>0</v>
      </c>
      <c r="H15" s="113"/>
      <c r="I15" s="111">
        <v>2328651</v>
      </c>
      <c r="J15" s="116"/>
      <c r="K15" s="113">
        <v>0</v>
      </c>
    </row>
    <row r="16" spans="1:12" ht="24" customHeight="1">
      <c r="A16" s="112" t="s">
        <v>5</v>
      </c>
      <c r="B16" s="112"/>
      <c r="C16" s="110"/>
      <c r="D16" s="35"/>
      <c r="E16" s="114">
        <v>197780</v>
      </c>
      <c r="F16" s="111"/>
      <c r="G16" s="114">
        <v>198896</v>
      </c>
      <c r="H16" s="111"/>
      <c r="I16" s="114">
        <v>8160</v>
      </c>
      <c r="J16" s="116"/>
      <c r="K16" s="114">
        <v>6484</v>
      </c>
    </row>
    <row r="17" spans="1:11" ht="24" customHeight="1">
      <c r="A17" s="137" t="s">
        <v>138</v>
      </c>
      <c r="B17" s="112"/>
      <c r="C17" s="110"/>
      <c r="D17" s="35"/>
      <c r="E17" s="115">
        <f>SUM(E11:E16)</f>
        <v>3115040</v>
      </c>
      <c r="F17" s="113"/>
      <c r="G17" s="115">
        <f>SUM(G11:G16)</f>
        <v>4646826</v>
      </c>
      <c r="H17" s="113"/>
      <c r="I17" s="115">
        <f>SUM(I11:I16)</f>
        <v>2760410</v>
      </c>
      <c r="J17" s="116"/>
      <c r="K17" s="115">
        <f>SUM(K11:K16)</f>
        <v>4165101</v>
      </c>
    </row>
    <row r="18" spans="1:11" ht="24" customHeight="1">
      <c r="A18" s="137" t="s">
        <v>6</v>
      </c>
      <c r="B18" s="112"/>
      <c r="C18" s="110"/>
      <c r="D18" s="35"/>
      <c r="E18" s="111"/>
      <c r="F18" s="111"/>
      <c r="G18" s="111"/>
      <c r="H18" s="111"/>
      <c r="I18" s="111"/>
      <c r="J18" s="116"/>
      <c r="K18" s="111"/>
    </row>
    <row r="19" spans="1:11" ht="24" customHeight="1">
      <c r="A19" s="112" t="s">
        <v>230</v>
      </c>
      <c r="B19" s="112"/>
      <c r="C19" s="110">
        <v>3</v>
      </c>
      <c r="D19" s="35"/>
      <c r="E19" s="111">
        <v>0</v>
      </c>
      <c r="F19" s="111"/>
      <c r="G19" s="111">
        <v>0</v>
      </c>
      <c r="H19" s="111"/>
      <c r="I19" s="111">
        <v>4293633</v>
      </c>
      <c r="J19" s="116"/>
      <c r="K19" s="111">
        <v>3609706</v>
      </c>
    </row>
    <row r="20" spans="1:11" ht="24" customHeight="1">
      <c r="A20" s="112" t="s">
        <v>108</v>
      </c>
      <c r="B20" s="112"/>
      <c r="C20" s="110">
        <v>6</v>
      </c>
      <c r="D20" s="35"/>
      <c r="E20" s="111">
        <v>0</v>
      </c>
      <c r="F20" s="111"/>
      <c r="G20" s="111">
        <v>0</v>
      </c>
      <c r="H20" s="111"/>
      <c r="I20" s="111">
        <v>702699</v>
      </c>
      <c r="J20" s="116"/>
      <c r="K20" s="111">
        <v>702699</v>
      </c>
    </row>
    <row r="21" spans="1:11" ht="24" customHeight="1">
      <c r="A21" s="112" t="s">
        <v>99</v>
      </c>
      <c r="B21" s="112"/>
      <c r="C21" s="110">
        <v>7</v>
      </c>
      <c r="D21" s="35"/>
      <c r="E21" s="111">
        <v>1214</v>
      </c>
      <c r="F21" s="111"/>
      <c r="G21" s="111">
        <v>628</v>
      </c>
      <c r="H21" s="111"/>
      <c r="I21" s="111">
        <v>50</v>
      </c>
      <c r="J21" s="116"/>
      <c r="K21" s="111">
        <v>50</v>
      </c>
    </row>
    <row r="22" spans="1:11" ht="24" customHeight="1">
      <c r="A22" s="112" t="s">
        <v>114</v>
      </c>
      <c r="B22" s="112"/>
      <c r="C22" s="110"/>
      <c r="D22" s="35"/>
      <c r="E22" s="111">
        <v>118</v>
      </c>
      <c r="F22" s="111"/>
      <c r="G22" s="111">
        <v>3442</v>
      </c>
      <c r="H22" s="111"/>
      <c r="I22" s="111">
        <v>0</v>
      </c>
      <c r="J22" s="116"/>
      <c r="K22" s="111">
        <v>0</v>
      </c>
    </row>
    <row r="23" spans="1:11" ht="24" customHeight="1">
      <c r="A23" s="112" t="s">
        <v>68</v>
      </c>
      <c r="B23" s="112"/>
      <c r="C23" s="110">
        <v>8</v>
      </c>
      <c r="D23" s="35"/>
      <c r="E23" s="111">
        <v>6574067</v>
      </c>
      <c r="F23" s="111"/>
      <c r="G23" s="111">
        <v>5186581</v>
      </c>
      <c r="H23" s="111"/>
      <c r="I23" s="111">
        <v>1222641</v>
      </c>
      <c r="J23" s="116"/>
      <c r="K23" s="111">
        <v>1147794</v>
      </c>
    </row>
    <row r="24" spans="1:11" ht="24" customHeight="1">
      <c r="A24" s="112" t="s">
        <v>69</v>
      </c>
      <c r="B24" s="112"/>
      <c r="C24" s="110">
        <v>9</v>
      </c>
      <c r="D24" s="35"/>
      <c r="E24" s="111">
        <v>1801780</v>
      </c>
      <c r="F24" s="111"/>
      <c r="G24" s="111">
        <v>1443930</v>
      </c>
      <c r="H24" s="111"/>
      <c r="I24" s="111">
        <v>591640</v>
      </c>
      <c r="J24" s="116"/>
      <c r="K24" s="111">
        <v>620799</v>
      </c>
    </row>
    <row r="25" spans="1:11" ht="24" customHeight="1">
      <c r="A25" s="112" t="s">
        <v>70</v>
      </c>
      <c r="B25" s="112"/>
      <c r="C25" s="110">
        <v>10</v>
      </c>
      <c r="D25" s="35"/>
      <c r="E25" s="111">
        <v>200811</v>
      </c>
      <c r="F25" s="111"/>
      <c r="G25" s="111">
        <v>213405</v>
      </c>
      <c r="H25" s="111"/>
      <c r="I25" s="111">
        <v>79464</v>
      </c>
      <c r="J25" s="116"/>
      <c r="K25" s="111">
        <v>82054</v>
      </c>
    </row>
    <row r="26" spans="1:11" ht="24" customHeight="1">
      <c r="A26" s="112" t="s">
        <v>157</v>
      </c>
      <c r="B26" s="112"/>
      <c r="D26" s="35"/>
      <c r="E26" s="111">
        <v>0</v>
      </c>
      <c r="F26" s="111"/>
      <c r="G26" s="111">
        <v>29975</v>
      </c>
      <c r="H26" s="111"/>
      <c r="I26" s="111">
        <v>0</v>
      </c>
      <c r="J26" s="116"/>
      <c r="K26" s="111">
        <v>29975</v>
      </c>
    </row>
    <row r="27" spans="1:11" ht="24" customHeight="1">
      <c r="A27" s="112" t="s">
        <v>135</v>
      </c>
      <c r="B27" s="112"/>
      <c r="C27" s="110"/>
      <c r="D27" s="35"/>
      <c r="E27" s="111">
        <v>81711</v>
      </c>
      <c r="F27" s="111"/>
      <c r="G27" s="111">
        <v>86379</v>
      </c>
      <c r="H27" s="111"/>
      <c r="I27" s="111">
        <v>33429</v>
      </c>
      <c r="J27" s="116"/>
      <c r="K27" s="111">
        <v>21699</v>
      </c>
    </row>
    <row r="28" spans="1:11" ht="24" customHeight="1">
      <c r="A28" s="112" t="s">
        <v>46</v>
      </c>
      <c r="B28" s="112"/>
      <c r="C28" s="110"/>
      <c r="D28" s="35"/>
      <c r="E28" s="111">
        <v>10692</v>
      </c>
      <c r="F28" s="111"/>
      <c r="G28" s="111">
        <v>73665</v>
      </c>
      <c r="H28" s="111"/>
      <c r="I28" s="111">
        <v>10501</v>
      </c>
      <c r="J28" s="116"/>
      <c r="K28" s="111">
        <v>13182</v>
      </c>
    </row>
    <row r="29" spans="1:11" ht="24" customHeight="1">
      <c r="A29" s="103" t="s">
        <v>7</v>
      </c>
      <c r="C29" s="110"/>
      <c r="D29" s="35"/>
      <c r="E29" s="115">
        <f>SUM(E19:E28)</f>
        <v>8670393</v>
      </c>
      <c r="F29" s="113"/>
      <c r="G29" s="115">
        <f>SUM(G19:G28)</f>
        <v>7038005</v>
      </c>
      <c r="H29" s="113"/>
      <c r="I29" s="115">
        <f>SUM(I19:I28)</f>
        <v>6934057</v>
      </c>
      <c r="J29" s="116"/>
      <c r="K29" s="115">
        <f>SUM(K19:K28)</f>
        <v>6227958</v>
      </c>
    </row>
    <row r="30" spans="1:11" ht="24" customHeight="1" thickBot="1">
      <c r="A30" s="103" t="s">
        <v>8</v>
      </c>
      <c r="C30" s="110"/>
      <c r="D30" s="35"/>
      <c r="E30" s="117">
        <f>SUM(E17,E29)</f>
        <v>11785433</v>
      </c>
      <c r="F30" s="113"/>
      <c r="G30" s="117">
        <f>SUM(G17,G29)</f>
        <v>11684831</v>
      </c>
      <c r="H30" s="113"/>
      <c r="I30" s="117">
        <f>SUM(I17,I29)</f>
        <v>9694467</v>
      </c>
      <c r="J30" s="116"/>
      <c r="K30" s="117">
        <f>SUM(K17,K29)</f>
        <v>10393059</v>
      </c>
    </row>
    <row r="31" spans="1:11" ht="24" customHeight="1" thickTop="1">
      <c r="D31" s="118"/>
      <c r="E31" s="143"/>
      <c r="F31" s="143"/>
      <c r="G31" s="143"/>
      <c r="H31" s="143"/>
      <c r="I31" s="143"/>
      <c r="J31" s="116"/>
      <c r="K31" s="143"/>
    </row>
    <row r="32" spans="1:11" ht="24" customHeight="1">
      <c r="A32" s="100" t="s">
        <v>182</v>
      </c>
      <c r="D32" s="118"/>
      <c r="E32" s="118"/>
      <c r="F32" s="118"/>
      <c r="G32" s="118"/>
      <c r="H32" s="118"/>
      <c r="I32" s="118"/>
      <c r="K32" s="118"/>
    </row>
    <row r="33" spans="1:11" ht="24" customHeight="1">
      <c r="A33" s="150" t="s">
        <v>133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</row>
    <row r="34" spans="1:11" ht="24" customHeight="1">
      <c r="A34" s="101" t="s">
        <v>104</v>
      </c>
      <c r="B34" s="102"/>
      <c r="C34" s="102"/>
      <c r="D34" s="101"/>
      <c r="E34" s="101"/>
      <c r="F34" s="101"/>
      <c r="G34" s="101"/>
      <c r="H34" s="101"/>
      <c r="I34" s="101"/>
      <c r="K34" s="101"/>
    </row>
    <row r="35" spans="1:11" ht="24" customHeight="1">
      <c r="A35" s="103" t="s">
        <v>176</v>
      </c>
      <c r="B35" s="104"/>
      <c r="C35" s="102"/>
      <c r="D35" s="101"/>
      <c r="E35" s="101"/>
      <c r="F35" s="101"/>
      <c r="G35" s="101"/>
      <c r="H35" s="101"/>
      <c r="I35" s="101"/>
      <c r="K35" s="101"/>
    </row>
    <row r="36" spans="1:11" ht="24" customHeight="1">
      <c r="B36" s="105"/>
      <c r="C36" s="105"/>
      <c r="D36" s="106"/>
      <c r="E36" s="106"/>
      <c r="F36" s="106"/>
      <c r="G36" s="106"/>
      <c r="H36" s="106"/>
      <c r="I36" s="107"/>
      <c r="K36" s="107" t="s">
        <v>124</v>
      </c>
    </row>
    <row r="37" spans="1:11" ht="24" customHeight="1">
      <c r="B37" s="105"/>
      <c r="D37" s="106"/>
      <c r="E37" s="151" t="s">
        <v>43</v>
      </c>
      <c r="F37" s="151"/>
      <c r="G37" s="151"/>
      <c r="H37" s="106"/>
      <c r="I37" s="152" t="s">
        <v>105</v>
      </c>
      <c r="J37" s="152"/>
      <c r="K37" s="152"/>
    </row>
    <row r="38" spans="1:11" ht="24" customHeight="1">
      <c r="B38" s="105"/>
      <c r="C38" s="109" t="s">
        <v>1</v>
      </c>
      <c r="D38" s="106"/>
      <c r="E38" s="139" t="s">
        <v>177</v>
      </c>
      <c r="F38" s="140"/>
      <c r="G38" s="139" t="s">
        <v>178</v>
      </c>
      <c r="H38" s="106"/>
      <c r="I38" s="139" t="s">
        <v>177</v>
      </c>
      <c r="J38" s="140"/>
      <c r="K38" s="139" t="s">
        <v>178</v>
      </c>
    </row>
    <row r="39" spans="1:11" ht="24" customHeight="1">
      <c r="B39" s="105"/>
      <c r="C39" s="109"/>
      <c r="D39" s="106"/>
      <c r="E39" s="141" t="s">
        <v>125</v>
      </c>
      <c r="F39" s="140"/>
      <c r="G39" s="141" t="s">
        <v>126</v>
      </c>
      <c r="H39" s="106"/>
      <c r="I39" s="141" t="s">
        <v>125</v>
      </c>
      <c r="J39" s="140"/>
      <c r="K39" s="141" t="s">
        <v>126</v>
      </c>
    </row>
    <row r="40" spans="1:11" ht="24" customHeight="1">
      <c r="B40" s="105"/>
      <c r="C40" s="109"/>
      <c r="D40" s="106"/>
      <c r="E40" s="141" t="s">
        <v>127</v>
      </c>
      <c r="F40" s="140"/>
      <c r="G40" s="139"/>
      <c r="H40" s="106"/>
      <c r="I40" s="141" t="s">
        <v>127</v>
      </c>
      <c r="J40" s="140"/>
      <c r="K40" s="139"/>
    </row>
    <row r="41" spans="1:11" ht="24" customHeight="1">
      <c r="A41" s="137" t="s">
        <v>10</v>
      </c>
      <c r="B41" s="119"/>
      <c r="D41" s="35"/>
      <c r="E41" s="35"/>
      <c r="F41" s="35"/>
      <c r="G41" s="35"/>
      <c r="H41" s="35"/>
      <c r="I41" s="35"/>
      <c r="K41" s="35"/>
    </row>
    <row r="42" spans="1:11" ht="24" customHeight="1">
      <c r="A42" s="103" t="s">
        <v>11</v>
      </c>
      <c r="C42" s="120"/>
      <c r="D42" s="36"/>
      <c r="E42" s="36"/>
      <c r="F42" s="36"/>
      <c r="G42" s="36"/>
      <c r="H42" s="36"/>
      <c r="I42" s="36"/>
      <c r="K42" s="36"/>
    </row>
    <row r="43" spans="1:11" ht="24" customHeight="1">
      <c r="A43" s="100" t="s">
        <v>53</v>
      </c>
      <c r="C43" s="120">
        <v>11</v>
      </c>
      <c r="D43" s="36"/>
      <c r="E43" s="113">
        <v>249434</v>
      </c>
      <c r="F43" s="113"/>
      <c r="G43" s="113">
        <v>879645</v>
      </c>
      <c r="H43" s="113"/>
      <c r="I43" s="113">
        <v>56506</v>
      </c>
      <c r="K43" s="113">
        <v>110698</v>
      </c>
    </row>
    <row r="44" spans="1:11" ht="24" customHeight="1">
      <c r="A44" s="100" t="s">
        <v>148</v>
      </c>
      <c r="C44" s="120"/>
      <c r="D44" s="36"/>
      <c r="E44" s="113"/>
      <c r="F44" s="113"/>
      <c r="G44" s="113"/>
      <c r="H44" s="113"/>
      <c r="I44" s="113"/>
      <c r="K44" s="113"/>
    </row>
    <row r="45" spans="1:11" ht="24" customHeight="1">
      <c r="A45" s="100" t="s">
        <v>149</v>
      </c>
      <c r="C45" s="120"/>
      <c r="D45" s="36"/>
      <c r="E45" s="113">
        <v>0</v>
      </c>
      <c r="F45" s="113"/>
      <c r="G45" s="113">
        <v>6833</v>
      </c>
      <c r="H45" s="113"/>
      <c r="I45" s="113">
        <v>0</v>
      </c>
      <c r="K45" s="113">
        <v>1657</v>
      </c>
    </row>
    <row r="46" spans="1:11" ht="24" customHeight="1">
      <c r="A46" s="100" t="s">
        <v>180</v>
      </c>
      <c r="C46" s="120"/>
      <c r="D46" s="36"/>
      <c r="E46" s="113"/>
      <c r="F46" s="113"/>
      <c r="G46" s="113"/>
      <c r="H46" s="113"/>
      <c r="I46" s="113"/>
      <c r="K46" s="113"/>
    </row>
    <row r="47" spans="1:11" ht="24" customHeight="1">
      <c r="A47" s="100" t="s">
        <v>149</v>
      </c>
      <c r="C47" s="120">
        <v>12</v>
      </c>
      <c r="D47" s="36"/>
      <c r="E47" s="113">
        <v>55230</v>
      </c>
      <c r="F47" s="113"/>
      <c r="G47" s="113">
        <v>0</v>
      </c>
      <c r="H47" s="113"/>
      <c r="I47" s="113">
        <v>47776</v>
      </c>
      <c r="K47" s="113">
        <v>0</v>
      </c>
    </row>
    <row r="48" spans="1:11" ht="24" customHeight="1">
      <c r="A48" s="100" t="s">
        <v>95</v>
      </c>
      <c r="C48" s="120"/>
      <c r="D48" s="36"/>
      <c r="E48" s="113">
        <v>864</v>
      </c>
      <c r="F48" s="113"/>
      <c r="G48" s="113">
        <v>112792</v>
      </c>
      <c r="H48" s="113"/>
      <c r="I48" s="113">
        <v>864</v>
      </c>
      <c r="K48" s="113">
        <v>112792</v>
      </c>
    </row>
    <row r="49" spans="1:11" ht="24" customHeight="1">
      <c r="A49" s="100" t="s">
        <v>217</v>
      </c>
      <c r="C49" s="120">
        <v>13</v>
      </c>
      <c r="D49" s="36"/>
      <c r="E49" s="113">
        <v>100241</v>
      </c>
      <c r="F49" s="113"/>
      <c r="G49" s="113">
        <v>171656</v>
      </c>
      <c r="H49" s="113"/>
      <c r="I49" s="113">
        <v>95818</v>
      </c>
      <c r="K49" s="113">
        <v>164510</v>
      </c>
    </row>
    <row r="50" spans="1:11" ht="24" customHeight="1">
      <c r="A50" s="100" t="s">
        <v>169</v>
      </c>
      <c r="D50" s="36"/>
      <c r="E50" s="113">
        <v>127926</v>
      </c>
      <c r="F50" s="113"/>
      <c r="G50" s="113">
        <v>187512</v>
      </c>
      <c r="H50" s="113"/>
      <c r="I50" s="113">
        <v>113955</v>
      </c>
      <c r="J50" s="116"/>
      <c r="K50" s="113">
        <v>167275</v>
      </c>
    </row>
    <row r="51" spans="1:11" ht="24" customHeight="1">
      <c r="A51" s="100" t="s">
        <v>158</v>
      </c>
      <c r="D51" s="36"/>
      <c r="E51" s="113"/>
      <c r="F51" s="113"/>
      <c r="G51" s="113"/>
      <c r="H51" s="113"/>
      <c r="I51" s="113"/>
      <c r="J51" s="116"/>
      <c r="K51" s="113"/>
    </row>
    <row r="52" spans="1:11" ht="24" customHeight="1">
      <c r="A52" s="100" t="s">
        <v>149</v>
      </c>
      <c r="C52" s="120"/>
      <c r="D52" s="36"/>
      <c r="E52" s="113">
        <v>0</v>
      </c>
      <c r="F52" s="113"/>
      <c r="G52" s="113">
        <v>108225</v>
      </c>
      <c r="H52" s="113"/>
      <c r="I52" s="113">
        <v>0</v>
      </c>
      <c r="K52" s="113">
        <v>0</v>
      </c>
    </row>
    <row r="53" spans="1:11" ht="24" customHeight="1">
      <c r="A53" s="100" t="s">
        <v>12</v>
      </c>
      <c r="C53" s="120"/>
      <c r="D53" s="36"/>
      <c r="E53" s="114">
        <v>31695</v>
      </c>
      <c r="F53" s="113"/>
      <c r="G53" s="114">
        <v>60717</v>
      </c>
      <c r="H53" s="113"/>
      <c r="I53" s="114">
        <v>20318</v>
      </c>
      <c r="J53" s="116"/>
      <c r="K53" s="114">
        <v>42976</v>
      </c>
    </row>
    <row r="54" spans="1:11" s="122" customFormat="1" ht="24" customHeight="1">
      <c r="A54" s="121" t="s">
        <v>13</v>
      </c>
      <c r="C54" s="123"/>
      <c r="D54" s="36"/>
      <c r="E54" s="115">
        <f>SUM(E43:E53)</f>
        <v>565390</v>
      </c>
      <c r="F54" s="113"/>
      <c r="G54" s="115">
        <f>SUM(G43:G53)</f>
        <v>1527380</v>
      </c>
      <c r="H54" s="113"/>
      <c r="I54" s="115">
        <f>SUM(I43:I53)</f>
        <v>335237</v>
      </c>
      <c r="K54" s="115">
        <f>SUM(K43:K53)</f>
        <v>599908</v>
      </c>
    </row>
    <row r="55" spans="1:11" s="122" customFormat="1" ht="24" customHeight="1">
      <c r="A55" s="121" t="s">
        <v>14</v>
      </c>
      <c r="C55" s="123"/>
      <c r="D55" s="36"/>
      <c r="E55" s="113"/>
      <c r="F55" s="113"/>
      <c r="G55" s="113"/>
      <c r="H55" s="113"/>
      <c r="I55" s="113"/>
      <c r="K55" s="113"/>
    </row>
    <row r="56" spans="1:11" s="122" customFormat="1" ht="24" customHeight="1">
      <c r="A56" s="100" t="s">
        <v>150</v>
      </c>
      <c r="C56" s="123"/>
      <c r="D56" s="36"/>
      <c r="E56" s="113"/>
      <c r="F56" s="113"/>
      <c r="G56" s="113"/>
      <c r="H56" s="113"/>
      <c r="I56" s="113"/>
      <c r="K56" s="113"/>
    </row>
    <row r="57" spans="1:11" s="122" customFormat="1" ht="24" customHeight="1">
      <c r="A57" s="100" t="s">
        <v>149</v>
      </c>
      <c r="C57" s="123"/>
      <c r="D57" s="36"/>
      <c r="E57" s="113">
        <v>0</v>
      </c>
      <c r="F57" s="113"/>
      <c r="G57" s="113">
        <v>10817</v>
      </c>
      <c r="H57" s="113"/>
      <c r="I57" s="113">
        <v>0</v>
      </c>
      <c r="J57" s="124"/>
      <c r="K57" s="113">
        <v>2008</v>
      </c>
    </row>
    <row r="58" spans="1:11" s="122" customFormat="1" ht="24" customHeight="1">
      <c r="A58" s="122" t="s">
        <v>181</v>
      </c>
      <c r="D58" s="36"/>
      <c r="E58" s="113"/>
      <c r="F58" s="113"/>
      <c r="G58" s="113"/>
      <c r="H58" s="113"/>
      <c r="I58" s="113"/>
      <c r="K58" s="113"/>
    </row>
    <row r="59" spans="1:11" s="122" customFormat="1" ht="24" customHeight="1">
      <c r="A59" s="100" t="s">
        <v>149</v>
      </c>
      <c r="C59" s="120">
        <v>12</v>
      </c>
      <c r="D59" s="36"/>
      <c r="E59" s="113">
        <v>2541851</v>
      </c>
      <c r="F59" s="113"/>
      <c r="G59" s="113">
        <v>0</v>
      </c>
      <c r="H59" s="113"/>
      <c r="I59" s="113">
        <v>54099</v>
      </c>
      <c r="K59" s="113">
        <v>0</v>
      </c>
    </row>
    <row r="60" spans="1:11" s="122" customFormat="1" ht="24" customHeight="1">
      <c r="A60" s="122" t="s">
        <v>218</v>
      </c>
      <c r="C60" s="123">
        <v>13</v>
      </c>
      <c r="D60" s="36"/>
      <c r="E60" s="113">
        <v>29017</v>
      </c>
      <c r="F60" s="113"/>
      <c r="G60" s="113">
        <v>77319</v>
      </c>
      <c r="H60" s="113"/>
      <c r="I60" s="113">
        <v>29017</v>
      </c>
      <c r="K60" s="113">
        <v>77319</v>
      </c>
    </row>
    <row r="61" spans="1:11" s="122" customFormat="1" ht="24" customHeight="1">
      <c r="A61" s="100" t="s">
        <v>170</v>
      </c>
      <c r="D61" s="36"/>
      <c r="E61" s="113">
        <v>147138</v>
      </c>
      <c r="F61" s="113"/>
      <c r="G61" s="113">
        <v>198749</v>
      </c>
      <c r="H61" s="113"/>
      <c r="I61" s="113">
        <v>47037</v>
      </c>
      <c r="K61" s="113">
        <v>56496</v>
      </c>
    </row>
    <row r="62" spans="1:11" s="122" customFormat="1" ht="24" customHeight="1">
      <c r="A62" s="100" t="s">
        <v>159</v>
      </c>
      <c r="C62" s="123"/>
      <c r="D62" s="36"/>
      <c r="E62" s="113"/>
      <c r="F62" s="113"/>
      <c r="G62" s="113"/>
      <c r="H62" s="113"/>
      <c r="I62" s="113"/>
      <c r="K62" s="113"/>
    </row>
    <row r="63" spans="1:11" s="122" customFormat="1" ht="24" customHeight="1">
      <c r="A63" s="100" t="s">
        <v>149</v>
      </c>
      <c r="C63" s="123"/>
      <c r="D63" s="36"/>
      <c r="E63" s="113">
        <v>0</v>
      </c>
      <c r="F63" s="113"/>
      <c r="G63" s="113">
        <v>582484</v>
      </c>
      <c r="H63" s="113"/>
      <c r="I63" s="113">
        <v>0</v>
      </c>
      <c r="K63" s="113">
        <v>0</v>
      </c>
    </row>
    <row r="64" spans="1:11" s="122" customFormat="1" ht="24" customHeight="1">
      <c r="A64" s="122" t="s">
        <v>62</v>
      </c>
      <c r="C64" s="123"/>
      <c r="D64" s="36"/>
      <c r="E64" s="113">
        <v>25367</v>
      </c>
      <c r="F64" s="113"/>
      <c r="G64" s="113">
        <v>21911</v>
      </c>
      <c r="H64" s="113"/>
      <c r="I64" s="113">
        <v>24297</v>
      </c>
      <c r="K64" s="113">
        <v>21153</v>
      </c>
    </row>
    <row r="65" spans="1:11" s="122" customFormat="1" ht="24" customHeight="1">
      <c r="A65" s="122" t="s">
        <v>96</v>
      </c>
      <c r="C65" s="123"/>
      <c r="D65" s="36"/>
      <c r="E65" s="113">
        <v>48919</v>
      </c>
      <c r="F65" s="113"/>
      <c r="G65" s="113">
        <v>146342</v>
      </c>
      <c r="H65" s="113"/>
      <c r="I65" s="113">
        <v>2654</v>
      </c>
      <c r="K65" s="113">
        <v>6062</v>
      </c>
    </row>
    <row r="66" spans="1:11" s="122" customFormat="1" ht="24" customHeight="1">
      <c r="A66" s="122" t="s">
        <v>154</v>
      </c>
      <c r="C66" s="110"/>
      <c r="D66" s="36"/>
      <c r="E66" s="114">
        <v>2360</v>
      </c>
      <c r="F66" s="113"/>
      <c r="G66" s="114">
        <v>3686</v>
      </c>
      <c r="H66" s="113"/>
      <c r="I66" s="114">
        <v>0</v>
      </c>
      <c r="K66" s="114">
        <v>0</v>
      </c>
    </row>
    <row r="67" spans="1:11" ht="24" customHeight="1">
      <c r="A67" s="103" t="s">
        <v>15</v>
      </c>
      <c r="C67" s="120"/>
      <c r="D67" s="35"/>
      <c r="E67" s="115">
        <f>SUM(E56:E66)</f>
        <v>2794652</v>
      </c>
      <c r="F67" s="113"/>
      <c r="G67" s="115">
        <f>SUM(G56:G66)</f>
        <v>1041308</v>
      </c>
      <c r="H67" s="113"/>
      <c r="I67" s="115">
        <f>SUM(I56:I66)</f>
        <v>157104</v>
      </c>
      <c r="K67" s="115">
        <f>SUM(K56:K66)</f>
        <v>163038</v>
      </c>
    </row>
    <row r="68" spans="1:11" ht="24" customHeight="1">
      <c r="A68" s="103" t="s">
        <v>16</v>
      </c>
      <c r="D68" s="35"/>
      <c r="E68" s="115">
        <f>SUM(E54,E67)</f>
        <v>3360042</v>
      </c>
      <c r="F68" s="113"/>
      <c r="G68" s="115">
        <f>SUM(G54,G67)</f>
        <v>2568688</v>
      </c>
      <c r="H68" s="113"/>
      <c r="I68" s="115">
        <f>SUM(I54,I67)</f>
        <v>492341</v>
      </c>
      <c r="K68" s="115">
        <f>SUM(K54,K67)</f>
        <v>762946</v>
      </c>
    </row>
    <row r="69" spans="1:11" ht="24" customHeight="1">
      <c r="D69" s="118"/>
      <c r="E69" s="118"/>
      <c r="F69" s="118"/>
      <c r="G69" s="118"/>
      <c r="H69" s="118"/>
      <c r="I69" s="118"/>
      <c r="K69" s="118"/>
    </row>
    <row r="70" spans="1:11" ht="24" customHeight="1">
      <c r="A70" s="100" t="s">
        <v>182</v>
      </c>
      <c r="D70" s="118"/>
      <c r="E70" s="118"/>
      <c r="F70" s="118"/>
      <c r="G70" s="118"/>
      <c r="H70" s="118"/>
      <c r="I70" s="118"/>
      <c r="K70" s="118"/>
    </row>
    <row r="71" spans="1:11" ht="24" customHeight="1">
      <c r="A71" s="150" t="s">
        <v>133</v>
      </c>
      <c r="B71" s="150"/>
      <c r="C71" s="150"/>
      <c r="D71" s="150"/>
      <c r="E71" s="150"/>
      <c r="F71" s="150"/>
      <c r="G71" s="150"/>
      <c r="H71" s="150"/>
      <c r="I71" s="150"/>
      <c r="J71" s="150"/>
      <c r="K71" s="150"/>
    </row>
    <row r="72" spans="1:11" ht="24" customHeight="1">
      <c r="A72" s="101" t="s">
        <v>104</v>
      </c>
      <c r="B72" s="102"/>
      <c r="C72" s="102"/>
      <c r="D72" s="101"/>
      <c r="E72" s="101"/>
      <c r="F72" s="101"/>
      <c r="G72" s="101"/>
      <c r="H72" s="101"/>
      <c r="I72" s="101"/>
      <c r="K72" s="101"/>
    </row>
    <row r="73" spans="1:11" ht="24" customHeight="1">
      <c r="A73" s="103" t="s">
        <v>176</v>
      </c>
      <c r="B73" s="104"/>
      <c r="C73" s="102"/>
      <c r="D73" s="101"/>
      <c r="E73" s="101"/>
      <c r="F73" s="101"/>
      <c r="G73" s="101"/>
      <c r="H73" s="101"/>
      <c r="I73" s="101"/>
      <c r="K73" s="101"/>
    </row>
    <row r="74" spans="1:11" ht="24" customHeight="1">
      <c r="B74" s="105"/>
      <c r="C74" s="105"/>
      <c r="D74" s="106"/>
      <c r="E74" s="106"/>
      <c r="F74" s="106"/>
      <c r="G74" s="106"/>
      <c r="H74" s="106"/>
      <c r="I74" s="107"/>
      <c r="K74" s="107" t="s">
        <v>124</v>
      </c>
    </row>
    <row r="75" spans="1:11" ht="24" customHeight="1">
      <c r="B75" s="105"/>
      <c r="D75" s="106"/>
      <c r="E75" s="151" t="s">
        <v>43</v>
      </c>
      <c r="F75" s="151"/>
      <c r="G75" s="151"/>
      <c r="H75" s="106"/>
      <c r="I75" s="152" t="s">
        <v>105</v>
      </c>
      <c r="J75" s="152"/>
      <c r="K75" s="152"/>
    </row>
    <row r="76" spans="1:11" ht="24" customHeight="1">
      <c r="B76" s="105"/>
      <c r="C76" s="109"/>
      <c r="D76" s="106"/>
      <c r="E76" s="139" t="s">
        <v>177</v>
      </c>
      <c r="F76" s="140"/>
      <c r="G76" s="139" t="s">
        <v>178</v>
      </c>
      <c r="H76" s="106"/>
      <c r="I76" s="139" t="s">
        <v>177</v>
      </c>
      <c r="J76" s="140"/>
      <c r="K76" s="139" t="s">
        <v>178</v>
      </c>
    </row>
    <row r="77" spans="1:11" ht="24" customHeight="1">
      <c r="B77" s="105"/>
      <c r="C77" s="109"/>
      <c r="D77" s="106"/>
      <c r="E77" s="141" t="s">
        <v>125</v>
      </c>
      <c r="F77" s="140"/>
      <c r="G77" s="141" t="s">
        <v>126</v>
      </c>
      <c r="H77" s="106"/>
      <c r="I77" s="141" t="s">
        <v>125</v>
      </c>
      <c r="J77" s="140"/>
      <c r="K77" s="141" t="s">
        <v>126</v>
      </c>
    </row>
    <row r="78" spans="1:11" ht="24" customHeight="1">
      <c r="B78" s="105"/>
      <c r="C78" s="109"/>
      <c r="D78" s="106"/>
      <c r="E78" s="141" t="s">
        <v>127</v>
      </c>
      <c r="F78" s="140"/>
      <c r="G78" s="139"/>
      <c r="H78" s="106"/>
      <c r="I78" s="141" t="s">
        <v>127</v>
      </c>
      <c r="J78" s="140"/>
      <c r="K78" s="139"/>
    </row>
    <row r="79" spans="1:11" ht="24" customHeight="1">
      <c r="A79" s="125" t="s">
        <v>17</v>
      </c>
      <c r="B79" s="119"/>
      <c r="D79" s="35"/>
      <c r="E79" s="35"/>
      <c r="F79" s="35"/>
      <c r="G79" s="35"/>
      <c r="H79" s="35"/>
      <c r="I79" s="35"/>
      <c r="K79" s="35"/>
    </row>
    <row r="80" spans="1:11" ht="24" customHeight="1">
      <c r="A80" s="100" t="s">
        <v>18</v>
      </c>
      <c r="C80" s="120"/>
      <c r="D80" s="35"/>
      <c r="E80" s="35"/>
      <c r="F80" s="35"/>
      <c r="G80" s="35"/>
      <c r="H80" s="35"/>
      <c r="I80" s="35"/>
      <c r="K80" s="35"/>
    </row>
    <row r="81" spans="1:12" ht="24" customHeight="1">
      <c r="A81" s="112" t="s">
        <v>19</v>
      </c>
      <c r="B81" s="112"/>
      <c r="D81" s="35"/>
      <c r="E81" s="35"/>
      <c r="F81" s="35"/>
      <c r="G81" s="35"/>
      <c r="H81" s="35"/>
      <c r="I81" s="35"/>
      <c r="K81" s="35"/>
    </row>
    <row r="82" spans="1:12" ht="24" customHeight="1" thickBot="1">
      <c r="A82" s="112" t="s">
        <v>134</v>
      </c>
      <c r="B82" s="112"/>
      <c r="C82" s="120"/>
      <c r="D82" s="35"/>
      <c r="E82" s="126">
        <v>2800000</v>
      </c>
      <c r="F82" s="127"/>
      <c r="G82" s="126">
        <v>2800000</v>
      </c>
      <c r="H82" s="127"/>
      <c r="I82" s="126">
        <v>2800000</v>
      </c>
      <c r="K82" s="126">
        <v>2800000</v>
      </c>
    </row>
    <row r="83" spans="1:12" ht="24" customHeight="1" thickTop="1">
      <c r="A83" s="112" t="s">
        <v>20</v>
      </c>
      <c r="B83" s="112"/>
      <c r="C83" s="120"/>
      <c r="D83" s="35"/>
      <c r="E83" s="128"/>
      <c r="F83" s="128"/>
      <c r="G83" s="128"/>
      <c r="H83" s="128"/>
      <c r="I83" s="128"/>
      <c r="K83" s="128"/>
    </row>
    <row r="84" spans="1:12" ht="24" customHeight="1">
      <c r="A84" s="112" t="s">
        <v>134</v>
      </c>
      <c r="B84" s="112"/>
      <c r="C84" s="120"/>
      <c r="D84" s="35"/>
      <c r="E84" s="111">
        <f>SUM('CE (Conso)'!C22)</f>
        <v>2800000</v>
      </c>
      <c r="F84" s="128"/>
      <c r="G84" s="111">
        <f>SUM('CE (Conso)'!C17)</f>
        <v>2800000</v>
      </c>
      <c r="H84" s="111"/>
      <c r="I84" s="111">
        <f>SUM('CE (Separate)'!C24)</f>
        <v>2800000</v>
      </c>
      <c r="K84" s="111">
        <f>SUM('CE (Separate)'!C17)</f>
        <v>2800000</v>
      </c>
    </row>
    <row r="85" spans="1:12" ht="24" customHeight="1">
      <c r="A85" s="112" t="s">
        <v>136</v>
      </c>
      <c r="B85" s="112"/>
      <c r="C85" s="120"/>
      <c r="D85" s="35"/>
      <c r="E85" s="111">
        <f>SUM('CE (Conso)'!E22)</f>
        <v>4409618</v>
      </c>
      <c r="F85" s="111"/>
      <c r="G85" s="111">
        <f>SUM('CE (Conso)'!E17)</f>
        <v>4409618</v>
      </c>
      <c r="H85" s="111"/>
      <c r="I85" s="111">
        <f>SUM('CE (Separate)'!E24)</f>
        <v>4409618</v>
      </c>
      <c r="K85" s="111">
        <f>SUM('CE (Separate)'!E17)</f>
        <v>4409618</v>
      </c>
    </row>
    <row r="86" spans="1:12" ht="24" customHeight="1">
      <c r="A86" s="112" t="s">
        <v>151</v>
      </c>
      <c r="B86" s="112"/>
      <c r="C86" s="120"/>
      <c r="D86" s="35"/>
      <c r="E86" s="111">
        <f>SUM('CE (Conso)'!G22)</f>
        <v>-5121</v>
      </c>
      <c r="F86" s="111"/>
      <c r="G86" s="111">
        <f>SUM('CE (Conso)'!G17)</f>
        <v>-5121</v>
      </c>
      <c r="H86" s="111"/>
      <c r="I86" s="111">
        <v>0</v>
      </c>
      <c r="K86" s="111">
        <v>0</v>
      </c>
    </row>
    <row r="87" spans="1:12" ht="24" customHeight="1">
      <c r="A87" s="129" t="s">
        <v>22</v>
      </c>
      <c r="B87" s="129"/>
      <c r="E87" s="142"/>
      <c r="F87" s="143"/>
      <c r="G87" s="142"/>
      <c r="H87" s="143"/>
      <c r="I87" s="143"/>
      <c r="J87" s="144"/>
      <c r="K87" s="143"/>
      <c r="L87" s="144"/>
    </row>
    <row r="88" spans="1:12" ht="24" customHeight="1">
      <c r="A88" s="129" t="s">
        <v>117</v>
      </c>
      <c r="B88" s="129"/>
      <c r="C88" s="145"/>
      <c r="E88" s="142">
        <f>SUM('CE (Conso)'!I22)</f>
        <v>247529</v>
      </c>
      <c r="F88" s="143"/>
      <c r="G88" s="142">
        <f>SUM('CE (Conso)'!I17)</f>
        <v>247529</v>
      </c>
      <c r="H88" s="143"/>
      <c r="I88" s="142">
        <f>SUM('CE (Separate)'!G24)</f>
        <v>247529</v>
      </c>
      <c r="J88" s="144"/>
      <c r="K88" s="142">
        <f>SUM('CE (Conso)'!I17)</f>
        <v>247529</v>
      </c>
      <c r="L88" s="144"/>
    </row>
    <row r="89" spans="1:12" ht="24" customHeight="1">
      <c r="A89" s="129" t="s">
        <v>118</v>
      </c>
      <c r="D89" s="35"/>
      <c r="E89" s="113">
        <f>+'CE (Conso)'!K22</f>
        <v>973365</v>
      </c>
      <c r="F89" s="111"/>
      <c r="G89" s="113">
        <f>SUM('CE (Conso)'!K17)</f>
        <v>1664117</v>
      </c>
      <c r="H89" s="111"/>
      <c r="I89" s="113">
        <f>+'CE (Separate)'!I24</f>
        <v>1744979</v>
      </c>
      <c r="K89" s="113">
        <f>SUM('CE (Separate)'!I17)</f>
        <v>2172966</v>
      </c>
    </row>
    <row r="90" spans="1:12" ht="24" customHeight="1">
      <c r="A90" s="103" t="s">
        <v>23</v>
      </c>
      <c r="D90" s="35"/>
      <c r="E90" s="115">
        <f>SUM(E84:E89)</f>
        <v>8425391</v>
      </c>
      <c r="F90" s="111"/>
      <c r="G90" s="115">
        <f>SUM(G84:G89)</f>
        <v>9116143</v>
      </c>
      <c r="H90" s="111"/>
      <c r="I90" s="115">
        <f>SUM(I84:I89)</f>
        <v>9202126</v>
      </c>
      <c r="K90" s="115">
        <f>SUM(K84:K89)</f>
        <v>9630113</v>
      </c>
    </row>
    <row r="91" spans="1:12" ht="24" customHeight="1" thickBot="1">
      <c r="A91" s="103" t="s">
        <v>24</v>
      </c>
      <c r="D91" s="35"/>
      <c r="E91" s="117">
        <f>SUM(E68,E90)</f>
        <v>11785433</v>
      </c>
      <c r="F91" s="113"/>
      <c r="G91" s="117">
        <f>SUM(G68,G90)</f>
        <v>11684831</v>
      </c>
      <c r="H91" s="113"/>
      <c r="I91" s="117">
        <f>SUM(I68,I90)</f>
        <v>9694467</v>
      </c>
      <c r="K91" s="117">
        <f>SUM(K68,K90)</f>
        <v>10393059</v>
      </c>
    </row>
    <row r="92" spans="1:12" ht="24" customHeight="1" thickTop="1">
      <c r="E92" s="111">
        <f>SUM(E91-E30)</f>
        <v>0</v>
      </c>
      <c r="F92" s="111"/>
      <c r="G92" s="111">
        <f>SUM(G91-G30)</f>
        <v>0</v>
      </c>
      <c r="H92" s="111"/>
      <c r="I92" s="130">
        <f>SUM(I91-I30)</f>
        <v>0</v>
      </c>
      <c r="J92" s="116"/>
      <c r="K92" s="130">
        <f>SUM(K91-K30)</f>
        <v>0</v>
      </c>
    </row>
    <row r="93" spans="1:12" ht="24" customHeight="1">
      <c r="A93" s="100" t="s">
        <v>182</v>
      </c>
    </row>
    <row r="95" spans="1:12" ht="24" customHeight="1">
      <c r="A95" s="131"/>
      <c r="B95" s="122"/>
    </row>
    <row r="97" spans="1:2" ht="24" customHeight="1">
      <c r="B97" s="100" t="s">
        <v>25</v>
      </c>
    </row>
    <row r="98" spans="1:2" ht="24" customHeight="1">
      <c r="A98" s="131"/>
      <c r="B98" s="122"/>
    </row>
  </sheetData>
  <mergeCells count="9">
    <mergeCell ref="A71:K71"/>
    <mergeCell ref="E75:G75"/>
    <mergeCell ref="I75:K75"/>
    <mergeCell ref="A1:K1"/>
    <mergeCell ref="E5:G5"/>
    <mergeCell ref="I5:K5"/>
    <mergeCell ref="A33:K33"/>
    <mergeCell ref="E37:G37"/>
    <mergeCell ref="I37:K37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5" fitToHeight="6" orientation="portrait" r:id="rId1"/>
  <rowBreaks count="2" manualBreakCount="2">
    <brk id="32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1"/>
  <sheetViews>
    <sheetView showGridLines="0" view="pageBreakPreview" topLeftCell="A181" zoomScale="110" zoomScaleNormal="100" zoomScaleSheetLayoutView="110" workbookViewId="0">
      <selection activeCell="M155" sqref="M155"/>
    </sheetView>
  </sheetViews>
  <sheetFormatPr defaultColWidth="10.7109375" defaultRowHeight="22.5" customHeight="1"/>
  <cols>
    <col min="1" max="1" width="52.7109375" style="42" customWidth="1"/>
    <col min="2" max="2" width="0.85546875" style="42" customWidth="1"/>
    <col min="3" max="3" width="9" style="39" customWidth="1"/>
    <col min="4" max="4" width="1" style="38" customWidth="1"/>
    <col min="5" max="5" width="13.7109375" style="38" customWidth="1"/>
    <col min="6" max="6" width="1" style="59" customWidth="1"/>
    <col min="7" max="7" width="13.7109375" style="38" customWidth="1"/>
    <col min="8" max="8" width="1" style="38" customWidth="1"/>
    <col min="9" max="9" width="13.7109375" style="38" customWidth="1"/>
    <col min="10" max="10" width="1" style="38" customWidth="1"/>
    <col min="11" max="30" width="13.7109375" style="38" customWidth="1"/>
    <col min="31" max="16384" width="10.7109375" style="42"/>
  </cols>
  <sheetData>
    <row r="1" spans="1:30" ht="24" customHeight="1">
      <c r="G1" s="60"/>
      <c r="H1" s="60"/>
      <c r="I1" s="60"/>
      <c r="K1" s="60" t="s">
        <v>128</v>
      </c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</row>
    <row r="2" spans="1:30" ht="24" customHeight="1">
      <c r="A2" s="154" t="s">
        <v>133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</row>
    <row r="3" spans="1:30" ht="24" customHeight="1">
      <c r="A3" s="61" t="s">
        <v>106</v>
      </c>
      <c r="B3" s="61"/>
      <c r="C3" s="61"/>
      <c r="D3" s="62"/>
      <c r="E3" s="62"/>
      <c r="F3" s="63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</row>
    <row r="4" spans="1:30" ht="24" customHeight="1">
      <c r="A4" s="61" t="s">
        <v>175</v>
      </c>
      <c r="B4" s="65"/>
      <c r="C4" s="61"/>
      <c r="D4" s="62"/>
      <c r="E4" s="62"/>
      <c r="F4" s="63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</row>
    <row r="5" spans="1:30" ht="24" customHeight="1">
      <c r="A5" s="64"/>
      <c r="B5" s="65"/>
      <c r="C5" s="45"/>
      <c r="D5" s="45"/>
      <c r="E5" s="46"/>
      <c r="F5" s="52"/>
      <c r="G5" s="47"/>
      <c r="H5" s="47"/>
      <c r="I5" s="47"/>
      <c r="J5" s="45"/>
      <c r="K5" s="87" t="s">
        <v>233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</row>
    <row r="6" spans="1:30" ht="24" customHeight="1">
      <c r="B6" s="66"/>
      <c r="C6" s="45"/>
      <c r="D6" s="45"/>
      <c r="E6" s="155" t="s">
        <v>43</v>
      </c>
      <c r="F6" s="155"/>
      <c r="G6" s="155"/>
      <c r="H6" s="89"/>
      <c r="I6" s="155" t="s">
        <v>105</v>
      </c>
      <c r="J6" s="155"/>
      <c r="K6" s="155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</row>
    <row r="7" spans="1:30" ht="24" customHeight="1">
      <c r="B7" s="66"/>
      <c r="C7" s="48" t="s">
        <v>1</v>
      </c>
      <c r="D7" s="49"/>
      <c r="E7" s="48">
        <v>2563</v>
      </c>
      <c r="F7" s="53"/>
      <c r="G7" s="48">
        <v>2562</v>
      </c>
      <c r="H7" s="48"/>
      <c r="I7" s="48">
        <v>2563</v>
      </c>
      <c r="J7" s="49"/>
      <c r="K7" s="48">
        <v>2562</v>
      </c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</row>
    <row r="8" spans="1:30" s="3" customFormat="1" ht="24" customHeight="1">
      <c r="A8" s="67" t="s">
        <v>100</v>
      </c>
      <c r="C8" s="68"/>
      <c r="E8" s="51"/>
      <c r="F8" s="68"/>
      <c r="G8" s="51"/>
      <c r="H8" s="51"/>
      <c r="I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</row>
    <row r="9" spans="1:30" ht="24" customHeight="1">
      <c r="A9" s="67" t="s">
        <v>26</v>
      </c>
      <c r="C9" s="69"/>
    </row>
    <row r="10" spans="1:30" ht="24" customHeight="1">
      <c r="A10" s="3" t="s">
        <v>183</v>
      </c>
      <c r="B10" s="59"/>
      <c r="C10" s="57"/>
      <c r="E10" s="70">
        <v>45880</v>
      </c>
      <c r="F10" s="71"/>
      <c r="G10" s="70">
        <v>267300</v>
      </c>
      <c r="H10" s="70"/>
      <c r="I10" s="70">
        <v>56033</v>
      </c>
      <c r="J10" s="86"/>
      <c r="K10" s="70">
        <v>232840</v>
      </c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</row>
    <row r="11" spans="1:30" ht="24" customHeight="1">
      <c r="A11" s="3" t="s">
        <v>184</v>
      </c>
      <c r="B11" s="59"/>
      <c r="C11" s="57"/>
      <c r="E11" s="70">
        <v>62334</v>
      </c>
      <c r="F11" s="71"/>
      <c r="G11" s="70">
        <v>127685</v>
      </c>
      <c r="H11" s="70"/>
      <c r="I11" s="70">
        <v>39543</v>
      </c>
      <c r="J11" s="86"/>
      <c r="K11" s="70">
        <v>94178</v>
      </c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</row>
    <row r="12" spans="1:30" ht="24" customHeight="1">
      <c r="A12" s="3" t="s">
        <v>54</v>
      </c>
      <c r="C12" s="69"/>
      <c r="E12" s="70">
        <v>4963</v>
      </c>
      <c r="F12" s="85"/>
      <c r="G12" s="70">
        <v>113046</v>
      </c>
      <c r="H12" s="70"/>
      <c r="I12" s="70">
        <v>4963</v>
      </c>
      <c r="J12" s="86"/>
      <c r="K12" s="70">
        <v>113114</v>
      </c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</row>
    <row r="13" spans="1:30" ht="24" customHeight="1">
      <c r="A13" s="3" t="s">
        <v>97</v>
      </c>
      <c r="B13" s="59"/>
      <c r="C13" s="57"/>
      <c r="E13" s="70">
        <v>19643</v>
      </c>
      <c r="F13" s="71"/>
      <c r="G13" s="70">
        <v>59054</v>
      </c>
      <c r="H13" s="86"/>
      <c r="I13" s="70">
        <v>17060</v>
      </c>
      <c r="J13" s="86"/>
      <c r="K13" s="86">
        <v>57639</v>
      </c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</row>
    <row r="14" spans="1:30" ht="24" customHeight="1">
      <c r="A14" s="3" t="s">
        <v>27</v>
      </c>
      <c r="B14" s="59"/>
      <c r="C14" s="57"/>
      <c r="E14" s="70"/>
      <c r="F14" s="71"/>
      <c r="G14" s="70"/>
      <c r="H14" s="86"/>
      <c r="I14" s="70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</row>
    <row r="15" spans="1:30" ht="24" customHeight="1">
      <c r="A15" s="72" t="s">
        <v>219</v>
      </c>
      <c r="B15" s="59"/>
      <c r="C15" s="57"/>
      <c r="E15" s="70">
        <v>1413</v>
      </c>
      <c r="F15" s="71"/>
      <c r="G15" s="71">
        <v>14376</v>
      </c>
      <c r="H15" s="86"/>
      <c r="I15" s="70">
        <v>20396</v>
      </c>
      <c r="J15" s="86"/>
      <c r="K15" s="86">
        <v>40210</v>
      </c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</row>
    <row r="16" spans="1:30" ht="24" customHeight="1">
      <c r="A16" s="42" t="s">
        <v>220</v>
      </c>
      <c r="B16" s="59"/>
      <c r="C16" s="57"/>
      <c r="E16" s="74">
        <v>21893</v>
      </c>
      <c r="F16" s="71"/>
      <c r="G16" s="74">
        <v>23686</v>
      </c>
      <c r="H16" s="71"/>
      <c r="I16" s="70">
        <v>18490</v>
      </c>
      <c r="J16" s="40"/>
      <c r="K16" s="74">
        <v>11838</v>
      </c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</row>
    <row r="17" spans="1:30" ht="24" customHeight="1">
      <c r="A17" s="67" t="s">
        <v>28</v>
      </c>
      <c r="C17" s="73"/>
      <c r="D17" s="58"/>
      <c r="E17" s="74">
        <f>SUM(E10:E16)</f>
        <v>156126</v>
      </c>
      <c r="F17" s="71"/>
      <c r="G17" s="74">
        <f>SUM(G10:G16)</f>
        <v>605147</v>
      </c>
      <c r="H17" s="71"/>
      <c r="I17" s="75">
        <f>SUM(I10:I16)</f>
        <v>156485</v>
      </c>
      <c r="J17" s="40"/>
      <c r="K17" s="75">
        <f>SUM(K10:K16)</f>
        <v>549819</v>
      </c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</row>
    <row r="18" spans="1:30" ht="24" customHeight="1">
      <c r="A18" s="67" t="s">
        <v>29</v>
      </c>
      <c r="C18" s="73"/>
      <c r="D18" s="58"/>
      <c r="E18" s="71"/>
      <c r="F18" s="71"/>
      <c r="G18" s="71"/>
      <c r="H18" s="71"/>
      <c r="I18" s="71"/>
      <c r="J18" s="40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</row>
    <row r="19" spans="1:30" ht="24" customHeight="1">
      <c r="A19" s="3" t="s">
        <v>137</v>
      </c>
      <c r="C19" s="73"/>
      <c r="D19" s="58"/>
      <c r="E19" s="70">
        <v>118565</v>
      </c>
      <c r="F19" s="71"/>
      <c r="G19" s="70">
        <v>198946</v>
      </c>
      <c r="H19" s="70"/>
      <c r="I19" s="70">
        <v>48120</v>
      </c>
      <c r="J19" s="40"/>
      <c r="K19" s="70">
        <v>81904</v>
      </c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</row>
    <row r="20" spans="1:30" ht="24" customHeight="1">
      <c r="A20" s="3" t="s">
        <v>55</v>
      </c>
      <c r="C20" s="73"/>
      <c r="D20" s="58"/>
      <c r="E20" s="70">
        <v>7524</v>
      </c>
      <c r="F20" s="71"/>
      <c r="G20" s="71">
        <v>54640</v>
      </c>
      <c r="H20" s="71"/>
      <c r="I20" s="70">
        <v>7524</v>
      </c>
      <c r="J20" s="40"/>
      <c r="K20" s="71">
        <v>54640</v>
      </c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</row>
    <row r="21" spans="1:30" ht="24" customHeight="1">
      <c r="A21" s="3" t="s">
        <v>98</v>
      </c>
      <c r="C21" s="73"/>
      <c r="D21" s="58"/>
      <c r="E21" s="70">
        <v>19426</v>
      </c>
      <c r="F21" s="71"/>
      <c r="G21" s="70">
        <v>45037</v>
      </c>
      <c r="H21" s="70"/>
      <c r="I21" s="70">
        <v>16998</v>
      </c>
      <c r="J21" s="40"/>
      <c r="K21" s="70">
        <v>43787</v>
      </c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</row>
    <row r="22" spans="1:30" ht="24" customHeight="1">
      <c r="A22" s="3" t="s">
        <v>185</v>
      </c>
      <c r="C22" s="73">
        <v>17</v>
      </c>
      <c r="D22" s="58"/>
      <c r="E22" s="70">
        <v>18666</v>
      </c>
      <c r="F22" s="71"/>
      <c r="G22" s="70">
        <v>0</v>
      </c>
      <c r="H22" s="70"/>
      <c r="I22" s="70">
        <v>18666</v>
      </c>
      <c r="J22" s="40"/>
      <c r="K22" s="70">
        <v>0</v>
      </c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</row>
    <row r="23" spans="1:30" ht="24" customHeight="1">
      <c r="A23" s="3" t="s">
        <v>67</v>
      </c>
      <c r="C23" s="73"/>
      <c r="D23" s="58"/>
      <c r="E23" s="70">
        <v>11838</v>
      </c>
      <c r="F23" s="71"/>
      <c r="G23" s="70">
        <v>28190</v>
      </c>
      <c r="H23" s="70"/>
      <c r="I23" s="70">
        <v>11028</v>
      </c>
      <c r="J23" s="40"/>
      <c r="K23" s="70">
        <v>16958</v>
      </c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</row>
    <row r="24" spans="1:30" ht="24" customHeight="1">
      <c r="A24" s="3" t="s">
        <v>30</v>
      </c>
      <c r="C24" s="73"/>
      <c r="D24" s="58"/>
      <c r="E24" s="70">
        <v>49781</v>
      </c>
      <c r="F24" s="71"/>
      <c r="G24" s="70">
        <v>80194</v>
      </c>
      <c r="H24" s="70"/>
      <c r="I24" s="70">
        <v>49854</v>
      </c>
      <c r="J24" s="40"/>
      <c r="K24" s="70">
        <v>66703</v>
      </c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</row>
    <row r="25" spans="1:30" ht="24" customHeight="1">
      <c r="A25" s="3" t="s">
        <v>221</v>
      </c>
      <c r="C25" s="73"/>
      <c r="D25" s="58"/>
      <c r="E25" s="70">
        <v>1757</v>
      </c>
      <c r="F25" s="71"/>
      <c r="G25" s="70">
        <v>0</v>
      </c>
      <c r="H25" s="70"/>
      <c r="I25" s="70">
        <v>1757</v>
      </c>
      <c r="J25" s="40"/>
      <c r="K25" s="70">
        <v>0</v>
      </c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</row>
    <row r="26" spans="1:30" s="76" customFormat="1" ht="24" customHeight="1">
      <c r="A26" s="67" t="s">
        <v>31</v>
      </c>
      <c r="B26" s="42"/>
      <c r="C26" s="73"/>
      <c r="D26" s="58"/>
      <c r="E26" s="75">
        <f>SUM(E19:E25)</f>
        <v>227557</v>
      </c>
      <c r="F26" s="71"/>
      <c r="G26" s="75">
        <f>SUM(G19:G25)</f>
        <v>407007</v>
      </c>
      <c r="H26" s="71"/>
      <c r="I26" s="75">
        <f>SUM(I19:I25)</f>
        <v>153947</v>
      </c>
      <c r="J26" s="40"/>
      <c r="K26" s="75">
        <f>SUM(K19:K25)</f>
        <v>263992</v>
      </c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</row>
    <row r="27" spans="1:30" ht="24" customHeight="1">
      <c r="A27" s="77" t="s">
        <v>222</v>
      </c>
      <c r="B27" s="72"/>
      <c r="C27" s="73"/>
      <c r="D27" s="58"/>
      <c r="E27" s="42"/>
      <c r="F27" s="42"/>
      <c r="G27" s="42"/>
      <c r="H27" s="42"/>
      <c r="I27" s="42"/>
      <c r="J27" s="42"/>
      <c r="K27" s="42"/>
      <c r="L27" s="42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</row>
    <row r="28" spans="1:30" ht="24" customHeight="1">
      <c r="A28" s="77" t="s">
        <v>224</v>
      </c>
      <c r="B28" s="72"/>
      <c r="C28" s="73"/>
      <c r="D28" s="58"/>
      <c r="E28" s="71">
        <f>E17-E26</f>
        <v>-71431</v>
      </c>
      <c r="F28" s="71"/>
      <c r="G28" s="71">
        <f>G17-G26</f>
        <v>198140</v>
      </c>
      <c r="H28" s="71"/>
      <c r="I28" s="71">
        <f>I17-I26</f>
        <v>2538</v>
      </c>
      <c r="J28" s="40"/>
      <c r="K28" s="71">
        <f>K17-K26</f>
        <v>285827</v>
      </c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</row>
    <row r="29" spans="1:30" ht="24" customHeight="1">
      <c r="A29" s="3" t="s">
        <v>161</v>
      </c>
      <c r="B29" s="72"/>
      <c r="C29" s="73"/>
      <c r="D29" s="58"/>
      <c r="E29" s="74">
        <v>176</v>
      </c>
      <c r="F29" s="71"/>
      <c r="G29" s="74">
        <v>59</v>
      </c>
      <c r="H29" s="71"/>
      <c r="I29" s="74">
        <v>0</v>
      </c>
      <c r="J29" s="40"/>
      <c r="K29" s="74">
        <v>0</v>
      </c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</row>
    <row r="30" spans="1:30" ht="24" customHeight="1">
      <c r="A30" s="77" t="s">
        <v>223</v>
      </c>
      <c r="B30" s="72"/>
      <c r="C30" s="73"/>
      <c r="D30" s="58"/>
      <c r="E30" s="71">
        <f>SUM(E28:E29)</f>
        <v>-71255</v>
      </c>
      <c r="F30" s="71"/>
      <c r="G30" s="71">
        <f>SUM(G28:G29)</f>
        <v>198199</v>
      </c>
      <c r="H30" s="71"/>
      <c r="I30" s="71">
        <f>SUM(I28:I29)</f>
        <v>2538</v>
      </c>
      <c r="J30" s="40"/>
      <c r="K30" s="71">
        <f>SUM(K28:K29)</f>
        <v>285827</v>
      </c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</row>
    <row r="31" spans="1:30" ht="24" customHeight="1">
      <c r="A31" s="72" t="s">
        <v>186</v>
      </c>
      <c r="B31" s="72"/>
      <c r="C31" s="73"/>
      <c r="D31" s="54"/>
      <c r="E31" s="74">
        <v>-22751</v>
      </c>
      <c r="F31" s="71"/>
      <c r="G31" s="74">
        <v>-78</v>
      </c>
      <c r="H31" s="71"/>
      <c r="I31" s="74">
        <v>-937</v>
      </c>
      <c r="J31" s="41"/>
      <c r="K31" s="74">
        <v>-78</v>
      </c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</row>
    <row r="32" spans="1:30" ht="24" customHeight="1">
      <c r="A32" s="77" t="s">
        <v>187</v>
      </c>
      <c r="B32" s="72"/>
      <c r="C32" s="73"/>
      <c r="D32" s="58"/>
      <c r="E32" s="71">
        <f>SUM(E30:E31)</f>
        <v>-94006</v>
      </c>
      <c r="F32" s="71"/>
      <c r="G32" s="71">
        <f>SUM(G30:G31)</f>
        <v>198121</v>
      </c>
      <c r="H32" s="71"/>
      <c r="I32" s="71">
        <f>SUM(I30:I31)</f>
        <v>1601</v>
      </c>
      <c r="J32" s="40"/>
      <c r="K32" s="71">
        <f>SUM(K30:K31)</f>
        <v>285749</v>
      </c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</row>
    <row r="33" spans="1:30" ht="24" customHeight="1">
      <c r="A33" s="72" t="s">
        <v>115</v>
      </c>
      <c r="B33" s="72"/>
      <c r="C33" s="73">
        <v>14</v>
      </c>
      <c r="D33" s="54"/>
      <c r="E33" s="71">
        <v>-5537</v>
      </c>
      <c r="F33" s="71"/>
      <c r="G33" s="74">
        <v>-41571</v>
      </c>
      <c r="H33" s="71"/>
      <c r="I33" s="74">
        <v>-387</v>
      </c>
      <c r="J33" s="41"/>
      <c r="K33" s="71">
        <v>-57689</v>
      </c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</row>
    <row r="34" spans="1:30" ht="24" customHeight="1">
      <c r="A34" s="67" t="s">
        <v>188</v>
      </c>
      <c r="C34" s="73"/>
      <c r="E34" s="75">
        <f>SUM(E32:E33)</f>
        <v>-99543</v>
      </c>
      <c r="F34" s="71"/>
      <c r="G34" s="75">
        <f>SUM(G32:G33)</f>
        <v>156550</v>
      </c>
      <c r="H34" s="71"/>
      <c r="I34" s="75">
        <f>SUM(I32:I33)</f>
        <v>1214</v>
      </c>
      <c r="J34" s="86"/>
      <c r="K34" s="75">
        <f>SUM(K32:K33)</f>
        <v>228060</v>
      </c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</row>
    <row r="35" spans="1:30" ht="24" customHeight="1">
      <c r="A35" s="67"/>
      <c r="C35" s="73"/>
      <c r="E35" s="71"/>
      <c r="F35" s="71"/>
      <c r="G35" s="71"/>
      <c r="H35" s="71"/>
      <c r="I35" s="71"/>
      <c r="J35" s="86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</row>
    <row r="36" spans="1:30" ht="24" customHeight="1">
      <c r="A36" s="136" t="s">
        <v>101</v>
      </c>
      <c r="B36" s="72"/>
      <c r="C36" s="73"/>
      <c r="D36" s="54"/>
      <c r="E36" s="74">
        <v>0</v>
      </c>
      <c r="F36" s="71"/>
      <c r="G36" s="74">
        <v>0</v>
      </c>
      <c r="H36" s="71"/>
      <c r="I36" s="74">
        <v>0</v>
      </c>
      <c r="J36" s="41"/>
      <c r="K36" s="74">
        <v>0</v>
      </c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</row>
    <row r="37" spans="1:30" ht="24" customHeight="1">
      <c r="A37" s="136"/>
      <c r="B37" s="72"/>
      <c r="C37" s="73"/>
      <c r="D37" s="54"/>
      <c r="E37" s="71"/>
      <c r="F37" s="71"/>
      <c r="G37" s="71"/>
      <c r="H37" s="71"/>
      <c r="I37" s="71"/>
      <c r="J37" s="4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</row>
    <row r="38" spans="1:30" ht="24" customHeight="1" thickBot="1">
      <c r="A38" s="136" t="s">
        <v>129</v>
      </c>
      <c r="B38" s="72"/>
      <c r="C38" s="73"/>
      <c r="D38" s="54"/>
      <c r="E38" s="79">
        <f>SUM(E34:E36)</f>
        <v>-99543</v>
      </c>
      <c r="F38" s="71"/>
      <c r="G38" s="79">
        <f>SUM(G34:G36)</f>
        <v>156550</v>
      </c>
      <c r="H38" s="71"/>
      <c r="I38" s="79">
        <f>SUM(I34:I36)</f>
        <v>1214</v>
      </c>
      <c r="J38" s="41"/>
      <c r="K38" s="79">
        <f>SUM(K34:K36)</f>
        <v>228060</v>
      </c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</row>
    <row r="39" spans="1:30" ht="24" customHeight="1" thickTop="1">
      <c r="A39" s="136"/>
      <c r="B39" s="72"/>
      <c r="C39" s="73"/>
      <c r="D39" s="54"/>
      <c r="E39" s="71"/>
      <c r="F39" s="71"/>
      <c r="G39" s="71"/>
      <c r="H39" s="71"/>
      <c r="I39" s="71"/>
      <c r="J39" s="4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</row>
    <row r="40" spans="1:30" s="50" customFormat="1" ht="24" customHeight="1">
      <c r="A40" s="67" t="s">
        <v>71</v>
      </c>
      <c r="C40" s="73">
        <v>15</v>
      </c>
      <c r="E40" s="54"/>
      <c r="F40" s="54"/>
      <c r="G40" s="54"/>
      <c r="H40" s="54"/>
      <c r="I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</row>
    <row r="41" spans="1:30" ht="24" customHeight="1" thickBot="1">
      <c r="A41" s="42" t="s">
        <v>189</v>
      </c>
      <c r="E41" s="147">
        <f>E38/2800000</f>
        <v>-3.5551071428571432E-2</v>
      </c>
      <c r="F41" s="148"/>
      <c r="G41" s="147">
        <f>G38/2800000</f>
        <v>5.5910714285714286E-2</v>
      </c>
      <c r="H41" s="148"/>
      <c r="I41" s="147">
        <f>I38/2800000</f>
        <v>4.3357142857142856E-4</v>
      </c>
      <c r="J41" s="149"/>
      <c r="K41" s="147">
        <f>K38/2800000</f>
        <v>8.1449999999999995E-2</v>
      </c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</row>
    <row r="42" spans="1:30" ht="24" customHeight="1" thickTop="1">
      <c r="C42" s="80"/>
      <c r="E42" s="71"/>
      <c r="F42" s="71"/>
      <c r="G42" s="71"/>
      <c r="H42" s="71"/>
      <c r="I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</row>
    <row r="43" spans="1:30" ht="24" customHeight="1">
      <c r="A43" s="100" t="s">
        <v>182</v>
      </c>
      <c r="C43" s="80"/>
    </row>
    <row r="44" spans="1:30" ht="23.45" customHeight="1">
      <c r="G44" s="60"/>
      <c r="H44" s="60"/>
      <c r="I44" s="60"/>
      <c r="K44" s="60" t="s">
        <v>128</v>
      </c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</row>
    <row r="45" spans="1:30" ht="23.45" customHeight="1">
      <c r="A45" s="154" t="s">
        <v>133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</row>
    <row r="46" spans="1:30" ht="23.45" customHeight="1">
      <c r="A46" s="61" t="s">
        <v>139</v>
      </c>
      <c r="B46" s="61"/>
      <c r="C46" s="61"/>
      <c r="D46" s="62"/>
      <c r="E46" s="62"/>
      <c r="F46" s="63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</row>
    <row r="47" spans="1:30" ht="23.45" customHeight="1">
      <c r="A47" s="61" t="s">
        <v>172</v>
      </c>
      <c r="B47" s="65"/>
      <c r="C47" s="61"/>
      <c r="D47" s="62"/>
      <c r="E47" s="62"/>
      <c r="F47" s="63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</row>
    <row r="48" spans="1:30" ht="23.45" customHeight="1">
      <c r="A48" s="64"/>
      <c r="B48" s="65"/>
      <c r="C48" s="45"/>
      <c r="D48" s="45"/>
      <c r="E48" s="46"/>
      <c r="F48" s="52"/>
      <c r="G48" s="47"/>
      <c r="H48" s="47"/>
      <c r="I48" s="47"/>
      <c r="J48" s="45"/>
      <c r="K48" s="87" t="s">
        <v>233</v>
      </c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</row>
    <row r="49" spans="1:30" ht="23.45" customHeight="1">
      <c r="B49" s="66"/>
      <c r="C49" s="45"/>
      <c r="D49" s="45"/>
      <c r="E49" s="155" t="s">
        <v>43</v>
      </c>
      <c r="F49" s="155"/>
      <c r="G49" s="155"/>
      <c r="H49" s="89"/>
      <c r="I49" s="155" t="s">
        <v>105</v>
      </c>
      <c r="J49" s="155"/>
      <c r="K49" s="155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</row>
    <row r="50" spans="1:30" ht="23.45" customHeight="1">
      <c r="B50" s="66"/>
      <c r="C50" s="48" t="s">
        <v>1</v>
      </c>
      <c r="D50" s="49"/>
      <c r="E50" s="48">
        <v>2563</v>
      </c>
      <c r="F50" s="53"/>
      <c r="G50" s="48">
        <v>2562</v>
      </c>
      <c r="H50" s="48"/>
      <c r="I50" s="48">
        <v>2563</v>
      </c>
      <c r="J50" s="49"/>
      <c r="K50" s="48">
        <v>2562</v>
      </c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</row>
    <row r="51" spans="1:30" ht="23.45" customHeight="1">
      <c r="A51" s="67" t="s">
        <v>100</v>
      </c>
      <c r="B51" s="3"/>
      <c r="C51" s="68"/>
      <c r="D51" s="3"/>
      <c r="E51" s="51"/>
      <c r="F51" s="68"/>
      <c r="G51" s="51"/>
      <c r="H51" s="51"/>
      <c r="I51" s="51"/>
      <c r="J51" s="3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</row>
    <row r="52" spans="1:30" ht="23.45" customHeight="1">
      <c r="A52" s="67" t="s">
        <v>26</v>
      </c>
      <c r="C52" s="69"/>
    </row>
    <row r="53" spans="1:30" ht="23.45" customHeight="1">
      <c r="A53" s="3" t="s">
        <v>183</v>
      </c>
      <c r="B53" s="59"/>
      <c r="C53" s="57"/>
      <c r="E53" s="70">
        <v>376312</v>
      </c>
      <c r="F53" s="71"/>
      <c r="G53" s="70">
        <v>872814</v>
      </c>
      <c r="H53" s="70"/>
      <c r="I53" s="70">
        <v>346744</v>
      </c>
      <c r="K53" s="70">
        <v>704815</v>
      </c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</row>
    <row r="54" spans="1:30" ht="23.45" customHeight="1">
      <c r="A54" s="3" t="s">
        <v>184</v>
      </c>
      <c r="B54" s="59"/>
      <c r="C54" s="57"/>
      <c r="E54" s="70">
        <v>205150</v>
      </c>
      <c r="F54" s="71"/>
      <c r="G54" s="70">
        <v>384061</v>
      </c>
      <c r="H54" s="70"/>
      <c r="I54" s="70">
        <v>140457</v>
      </c>
      <c r="K54" s="70">
        <v>287913</v>
      </c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</row>
    <row r="55" spans="1:30" ht="23.45" customHeight="1">
      <c r="A55" s="3" t="s">
        <v>54</v>
      </c>
      <c r="C55" s="69"/>
      <c r="E55" s="70">
        <v>76806</v>
      </c>
      <c r="G55" s="70">
        <v>329689</v>
      </c>
      <c r="H55" s="70"/>
      <c r="I55" s="70">
        <v>76806</v>
      </c>
      <c r="K55" s="70">
        <v>329757</v>
      </c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</row>
    <row r="56" spans="1:30" ht="23.45" customHeight="1">
      <c r="A56" s="3" t="s">
        <v>97</v>
      </c>
      <c r="B56" s="59"/>
      <c r="C56" s="57"/>
      <c r="E56" s="38">
        <v>65529</v>
      </c>
      <c r="F56" s="71"/>
      <c r="G56" s="38">
        <v>184754</v>
      </c>
      <c r="I56" s="38">
        <v>57965</v>
      </c>
      <c r="K56" s="38">
        <v>183425</v>
      </c>
    </row>
    <row r="57" spans="1:30" ht="23.45" customHeight="1">
      <c r="A57" s="3" t="s">
        <v>27</v>
      </c>
      <c r="B57" s="59"/>
      <c r="C57" s="57"/>
      <c r="F57" s="71"/>
    </row>
    <row r="58" spans="1:30" ht="23.45" customHeight="1">
      <c r="A58" s="72" t="s">
        <v>219</v>
      </c>
      <c r="B58" s="59"/>
      <c r="C58" s="73"/>
      <c r="E58" s="38">
        <v>6346</v>
      </c>
      <c r="F58" s="71"/>
      <c r="G58" s="38">
        <v>42186</v>
      </c>
      <c r="I58" s="38">
        <v>60311</v>
      </c>
      <c r="K58" s="38">
        <v>116652</v>
      </c>
    </row>
    <row r="59" spans="1:30" ht="23.45" customHeight="1">
      <c r="A59" s="42" t="s">
        <v>220</v>
      </c>
      <c r="B59" s="59"/>
      <c r="C59" s="57"/>
      <c r="E59" s="74">
        <v>71253</v>
      </c>
      <c r="F59" s="71"/>
      <c r="G59" s="74">
        <f>45873-1</f>
        <v>45872</v>
      </c>
      <c r="H59" s="71"/>
      <c r="I59" s="74">
        <v>63855</v>
      </c>
      <c r="J59" s="58"/>
      <c r="K59" s="74">
        <v>32447</v>
      </c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</row>
    <row r="60" spans="1:30" ht="23.45" customHeight="1">
      <c r="A60" s="67" t="s">
        <v>28</v>
      </c>
      <c r="C60" s="73"/>
      <c r="D60" s="58"/>
      <c r="E60" s="74">
        <f>SUM(E53:E59)</f>
        <v>801396</v>
      </c>
      <c r="F60" s="71"/>
      <c r="G60" s="74">
        <f>SUM(G53:G59)</f>
        <v>1859376</v>
      </c>
      <c r="H60" s="71"/>
      <c r="I60" s="74">
        <f>SUM(I53:I59)</f>
        <v>746138</v>
      </c>
      <c r="J60" s="58"/>
      <c r="K60" s="74">
        <f>SUM(K53:K59)</f>
        <v>1655009</v>
      </c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</row>
    <row r="61" spans="1:30" ht="23.45" customHeight="1">
      <c r="A61" s="67" t="s">
        <v>29</v>
      </c>
      <c r="C61" s="73"/>
      <c r="D61" s="58"/>
      <c r="E61" s="71"/>
      <c r="F61" s="71"/>
      <c r="G61" s="71"/>
      <c r="H61" s="71"/>
      <c r="I61" s="71"/>
      <c r="J61" s="58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</row>
    <row r="62" spans="1:30" ht="23.45" customHeight="1">
      <c r="A62" s="3" t="s">
        <v>137</v>
      </c>
      <c r="C62" s="73"/>
      <c r="D62" s="58"/>
      <c r="E62" s="70">
        <v>346611</v>
      </c>
      <c r="F62" s="71"/>
      <c r="G62" s="70">
        <v>552638</v>
      </c>
      <c r="H62" s="70"/>
      <c r="I62" s="70">
        <v>147004</v>
      </c>
      <c r="J62" s="58"/>
      <c r="K62" s="70">
        <v>251993</v>
      </c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23.45" customHeight="1">
      <c r="A63" s="3" t="s">
        <v>55</v>
      </c>
      <c r="C63" s="73"/>
      <c r="D63" s="58"/>
      <c r="E63" s="70">
        <v>49181</v>
      </c>
      <c r="F63" s="71"/>
      <c r="G63" s="70">
        <v>158756</v>
      </c>
      <c r="H63" s="71"/>
      <c r="I63" s="70">
        <v>49181</v>
      </c>
      <c r="J63" s="58"/>
      <c r="K63" s="70">
        <v>158756</v>
      </c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23.45" customHeight="1">
      <c r="A64" s="3" t="s">
        <v>98</v>
      </c>
      <c r="C64" s="73"/>
      <c r="D64" s="58"/>
      <c r="E64" s="70">
        <v>56796</v>
      </c>
      <c r="F64" s="71"/>
      <c r="G64" s="70">
        <v>139586</v>
      </c>
      <c r="H64" s="70"/>
      <c r="I64" s="70">
        <v>50005</v>
      </c>
      <c r="J64" s="58"/>
      <c r="K64" s="70">
        <v>138416</v>
      </c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1:30" ht="23.45" customHeight="1">
      <c r="A65" s="3" t="s">
        <v>185</v>
      </c>
      <c r="C65" s="73">
        <v>17</v>
      </c>
      <c r="D65" s="58"/>
      <c r="E65" s="70">
        <v>105495</v>
      </c>
      <c r="F65" s="71"/>
      <c r="G65" s="70">
        <v>0</v>
      </c>
      <c r="H65" s="70"/>
      <c r="I65" s="70">
        <v>65201</v>
      </c>
      <c r="J65" s="58"/>
      <c r="K65" s="70">
        <v>0</v>
      </c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  <row r="66" spans="1:30" ht="23.45" customHeight="1">
      <c r="A66" s="3" t="s">
        <v>67</v>
      </c>
      <c r="C66" s="73"/>
      <c r="D66" s="58"/>
      <c r="E66" s="70">
        <v>41193</v>
      </c>
      <c r="F66" s="71"/>
      <c r="G66" s="70">
        <v>92544</v>
      </c>
      <c r="H66" s="70"/>
      <c r="I66" s="70">
        <v>35551</v>
      </c>
      <c r="J66" s="58"/>
      <c r="K66" s="70">
        <v>55490</v>
      </c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</row>
    <row r="67" spans="1:30" ht="23.45" customHeight="1">
      <c r="A67" s="3" t="s">
        <v>30</v>
      </c>
      <c r="C67" s="73"/>
      <c r="D67" s="58"/>
      <c r="E67" s="71">
        <v>164667</v>
      </c>
      <c r="F67" s="71"/>
      <c r="G67" s="71">
        <v>233734</v>
      </c>
      <c r="H67" s="70"/>
      <c r="I67" s="71">
        <v>161634</v>
      </c>
      <c r="J67" s="58"/>
      <c r="K67" s="71">
        <v>213128</v>
      </c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</row>
    <row r="68" spans="1:30" ht="23.45" customHeight="1">
      <c r="A68" s="3" t="s">
        <v>190</v>
      </c>
      <c r="C68" s="73">
        <v>4</v>
      </c>
      <c r="D68" s="58"/>
      <c r="E68" s="74">
        <v>51422</v>
      </c>
      <c r="F68" s="71"/>
      <c r="G68" s="74">
        <v>0</v>
      </c>
      <c r="H68" s="70"/>
      <c r="I68" s="74">
        <v>51422</v>
      </c>
      <c r="J68" s="58"/>
      <c r="K68" s="74">
        <v>0</v>
      </c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</row>
    <row r="69" spans="1:30" ht="23.45" customHeight="1">
      <c r="A69" s="67" t="s">
        <v>31</v>
      </c>
      <c r="C69" s="73"/>
      <c r="D69" s="58"/>
      <c r="E69" s="75">
        <f>SUM(E62:E68)</f>
        <v>815365</v>
      </c>
      <c r="F69" s="71"/>
      <c r="G69" s="75">
        <f>SUM(G62:G68)</f>
        <v>1177258</v>
      </c>
      <c r="H69" s="71"/>
      <c r="I69" s="75">
        <f>SUM(I62:I68)</f>
        <v>559998</v>
      </c>
      <c r="J69" s="58"/>
      <c r="K69" s="75">
        <f>SUM(K62:K68)</f>
        <v>817783</v>
      </c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</row>
    <row r="70" spans="1:30" ht="23.45" customHeight="1">
      <c r="A70" s="77" t="s">
        <v>222</v>
      </c>
      <c r="B70" s="72"/>
      <c r="C70" s="73"/>
      <c r="D70" s="58"/>
      <c r="E70" s="42"/>
      <c r="F70" s="42"/>
      <c r="G70" s="42"/>
      <c r="H70" s="42"/>
      <c r="I70" s="42"/>
      <c r="J70" s="42"/>
      <c r="K70" s="42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</row>
    <row r="71" spans="1:30" ht="23.45" customHeight="1">
      <c r="A71" s="77" t="s">
        <v>224</v>
      </c>
      <c r="B71" s="72"/>
      <c r="C71" s="73"/>
      <c r="D71" s="58"/>
      <c r="E71" s="71">
        <f>E60-E69</f>
        <v>-13969</v>
      </c>
      <c r="F71" s="71"/>
      <c r="G71" s="71">
        <f>G60-G69</f>
        <v>682118</v>
      </c>
      <c r="H71" s="71"/>
      <c r="I71" s="71">
        <f>I60-I69</f>
        <v>186140</v>
      </c>
      <c r="J71" s="58"/>
      <c r="K71" s="71">
        <f>K60-K69</f>
        <v>837226</v>
      </c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</row>
    <row r="72" spans="1:30" ht="23.45" customHeight="1">
      <c r="A72" s="3" t="s">
        <v>161</v>
      </c>
      <c r="B72" s="72"/>
      <c r="C72" s="73"/>
      <c r="D72" s="58"/>
      <c r="E72" s="74">
        <v>585</v>
      </c>
      <c r="F72" s="71"/>
      <c r="G72" s="74">
        <v>161</v>
      </c>
      <c r="H72" s="71"/>
      <c r="I72" s="74">
        <v>0</v>
      </c>
      <c r="J72" s="58"/>
      <c r="K72" s="74">
        <v>0</v>
      </c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</row>
    <row r="73" spans="1:30" ht="23.45" customHeight="1">
      <c r="A73" s="77" t="s">
        <v>223</v>
      </c>
      <c r="B73" s="72"/>
      <c r="C73" s="73"/>
      <c r="D73" s="58"/>
      <c r="E73" s="71">
        <f>SUM(E71:E72)</f>
        <v>-13384</v>
      </c>
      <c r="F73" s="71"/>
      <c r="G73" s="71">
        <f>SUM(G71:G72)</f>
        <v>682279</v>
      </c>
      <c r="H73" s="71"/>
      <c r="I73" s="71">
        <f>SUM(I71:I72)</f>
        <v>186140</v>
      </c>
      <c r="J73" s="58"/>
      <c r="K73" s="71">
        <f>SUM(K71:K72)</f>
        <v>837226</v>
      </c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</row>
    <row r="74" spans="1:30" ht="23.45" customHeight="1">
      <c r="A74" s="72" t="s">
        <v>186</v>
      </c>
      <c r="B74" s="72"/>
      <c r="C74" s="73"/>
      <c r="D74" s="54"/>
      <c r="E74" s="74">
        <v>-63740</v>
      </c>
      <c r="F74" s="71"/>
      <c r="G74" s="74">
        <v>-269</v>
      </c>
      <c r="H74" s="71"/>
      <c r="I74" s="74">
        <v>-2294</v>
      </c>
      <c r="J74" s="54"/>
      <c r="K74" s="74">
        <v>-269</v>
      </c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</row>
    <row r="75" spans="1:30" ht="23.45" customHeight="1">
      <c r="A75" s="77" t="s">
        <v>187</v>
      </c>
      <c r="B75" s="72"/>
      <c r="C75" s="73"/>
      <c r="D75" s="58"/>
      <c r="E75" s="71">
        <f>SUM(E73:E74)</f>
        <v>-77124</v>
      </c>
      <c r="F75" s="71"/>
      <c r="G75" s="71">
        <f>SUM(G73:G74)</f>
        <v>682010</v>
      </c>
      <c r="H75" s="71"/>
      <c r="I75" s="71">
        <f>SUM(I73:I74)</f>
        <v>183846</v>
      </c>
      <c r="J75" s="58"/>
      <c r="K75" s="71">
        <f>SUM(K73:K74)</f>
        <v>836957</v>
      </c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</row>
    <row r="76" spans="1:30" ht="23.45" customHeight="1">
      <c r="A76" s="72" t="s">
        <v>115</v>
      </c>
      <c r="B76" s="72"/>
      <c r="C76" s="73">
        <v>14</v>
      </c>
      <c r="D76" s="54"/>
      <c r="E76" s="74">
        <v>-53628</v>
      </c>
      <c r="F76" s="71"/>
      <c r="G76" s="74">
        <v>-146292</v>
      </c>
      <c r="H76" s="71"/>
      <c r="I76" s="74">
        <v>-37230</v>
      </c>
      <c r="J76" s="54"/>
      <c r="K76" s="74">
        <v>-168620</v>
      </c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</row>
    <row r="77" spans="1:30" ht="23.45" customHeight="1">
      <c r="A77" s="67" t="s">
        <v>188</v>
      </c>
      <c r="C77" s="73"/>
      <c r="E77" s="75">
        <f>SUM(E75:E76)</f>
        <v>-130752</v>
      </c>
      <c r="F77" s="71"/>
      <c r="G77" s="75">
        <f>SUM(G75:G76)</f>
        <v>535718</v>
      </c>
      <c r="H77" s="71"/>
      <c r="I77" s="75">
        <f>SUM(I75:I76)</f>
        <v>146616</v>
      </c>
      <c r="K77" s="75">
        <f>SUM(K75:K76)</f>
        <v>668337</v>
      </c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</row>
    <row r="78" spans="1:30" ht="23.45" customHeight="1">
      <c r="A78" s="67"/>
      <c r="C78" s="73"/>
      <c r="E78" s="71"/>
      <c r="F78" s="71"/>
      <c r="G78" s="71"/>
      <c r="H78" s="71"/>
      <c r="I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</row>
    <row r="79" spans="1:30" ht="23.45" customHeight="1">
      <c r="A79" s="136" t="s">
        <v>101</v>
      </c>
      <c r="B79" s="72"/>
      <c r="C79" s="73"/>
      <c r="D79" s="54"/>
      <c r="E79" s="74">
        <v>0</v>
      </c>
      <c r="F79" s="71"/>
      <c r="G79" s="74">
        <v>0</v>
      </c>
      <c r="H79" s="71"/>
      <c r="I79" s="74">
        <v>0</v>
      </c>
      <c r="J79" s="54"/>
      <c r="K79" s="74">
        <v>0</v>
      </c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</row>
    <row r="80" spans="1:30" ht="23.45" customHeight="1">
      <c r="A80" s="136"/>
      <c r="B80" s="72"/>
      <c r="C80" s="73"/>
      <c r="D80" s="54"/>
      <c r="E80" s="71"/>
      <c r="F80" s="71"/>
      <c r="G80" s="71"/>
      <c r="H80" s="71"/>
      <c r="I80" s="71"/>
      <c r="J80" s="54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</row>
    <row r="81" spans="1:30" ht="23.45" customHeight="1" thickBot="1">
      <c r="A81" s="136" t="s">
        <v>129</v>
      </c>
      <c r="B81" s="72"/>
      <c r="C81" s="73"/>
      <c r="D81" s="54"/>
      <c r="E81" s="79">
        <f>SUM(E77:E79)</f>
        <v>-130752</v>
      </c>
      <c r="F81" s="71"/>
      <c r="G81" s="79">
        <f>SUM(G77:G79)</f>
        <v>535718</v>
      </c>
      <c r="H81" s="71"/>
      <c r="I81" s="79">
        <f>SUM(I77:I79)</f>
        <v>146616</v>
      </c>
      <c r="J81" s="54"/>
      <c r="K81" s="79">
        <f>SUM(K77:K79)</f>
        <v>668337</v>
      </c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</row>
    <row r="82" spans="1:30" ht="23.45" customHeight="1" thickTop="1">
      <c r="A82" s="136"/>
      <c r="B82" s="72"/>
      <c r="C82" s="73"/>
      <c r="D82" s="54"/>
      <c r="E82" s="71"/>
      <c r="F82" s="71"/>
      <c r="G82" s="71"/>
      <c r="H82" s="71"/>
      <c r="I82" s="71"/>
      <c r="J82" s="54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</row>
    <row r="83" spans="1:30" ht="23.45" customHeight="1">
      <c r="A83" s="67" t="s">
        <v>71</v>
      </c>
      <c r="B83" s="50"/>
      <c r="C83" s="73">
        <v>15</v>
      </c>
      <c r="D83" s="50"/>
      <c r="E83" s="54"/>
      <c r="F83" s="54"/>
      <c r="G83" s="54"/>
      <c r="H83" s="54"/>
      <c r="I83" s="54"/>
      <c r="J83" s="50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</row>
    <row r="84" spans="1:30" ht="23.45" customHeight="1" thickBot="1">
      <c r="A84" s="42" t="s">
        <v>189</v>
      </c>
      <c r="E84" s="147">
        <f>E81/2800000</f>
        <v>-4.6697142857142854E-2</v>
      </c>
      <c r="F84" s="148"/>
      <c r="G84" s="147">
        <f>G81/2800000</f>
        <v>0.19132785714285713</v>
      </c>
      <c r="H84" s="148"/>
      <c r="I84" s="147">
        <f>I81/2800000</f>
        <v>5.2362857142857142E-2</v>
      </c>
      <c r="J84" s="149"/>
      <c r="K84" s="147">
        <f>K81/2800000</f>
        <v>0.2386917857142857</v>
      </c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</row>
    <row r="85" spans="1:30" ht="23.45" customHeight="1" thickTop="1">
      <c r="C85" s="80"/>
      <c r="E85" s="71"/>
      <c r="F85" s="71"/>
      <c r="G85" s="71"/>
      <c r="H85" s="71"/>
      <c r="I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</row>
    <row r="86" spans="1:30" ht="23.45" customHeight="1">
      <c r="A86" s="100" t="s">
        <v>182</v>
      </c>
      <c r="C86" s="80"/>
    </row>
    <row r="87" spans="1:30" ht="22.5" customHeight="1">
      <c r="G87" s="60"/>
      <c r="H87" s="60"/>
      <c r="I87" s="60"/>
      <c r="K87" s="60" t="s">
        <v>128</v>
      </c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</row>
    <row r="88" spans="1:30" ht="22.5" customHeight="1">
      <c r="A88" s="154" t="s">
        <v>133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</row>
    <row r="89" spans="1:30" ht="22.5" customHeight="1">
      <c r="A89" s="61" t="s">
        <v>130</v>
      </c>
      <c r="B89" s="61"/>
      <c r="C89" s="61"/>
      <c r="D89" s="62"/>
      <c r="E89" s="62"/>
      <c r="F89" s="63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</row>
    <row r="90" spans="1:30" ht="22.5" customHeight="1">
      <c r="A90" s="64" t="s">
        <v>172</v>
      </c>
      <c r="B90" s="65"/>
      <c r="C90" s="61"/>
      <c r="D90" s="62"/>
      <c r="E90" s="62"/>
      <c r="F90" s="63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</row>
    <row r="91" spans="1:30" ht="22.5" customHeight="1">
      <c r="A91" s="64"/>
      <c r="B91" s="65"/>
      <c r="C91" s="45"/>
      <c r="D91" s="45"/>
      <c r="E91" s="46"/>
      <c r="F91" s="52"/>
      <c r="J91" s="45"/>
      <c r="K91" s="47" t="s">
        <v>124</v>
      </c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</row>
    <row r="92" spans="1:30" ht="22.5" customHeight="1">
      <c r="B92" s="66"/>
      <c r="C92" s="45"/>
      <c r="D92" s="45"/>
      <c r="E92" s="155" t="s">
        <v>43</v>
      </c>
      <c r="F92" s="155"/>
      <c r="G92" s="155"/>
      <c r="H92" s="89"/>
      <c r="I92" s="155" t="s">
        <v>105</v>
      </c>
      <c r="J92" s="155"/>
      <c r="K92" s="155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</row>
    <row r="93" spans="1:30" ht="22.5" customHeight="1">
      <c r="B93" s="66"/>
      <c r="C93" s="48"/>
      <c r="D93" s="49"/>
      <c r="E93" s="48">
        <v>2563</v>
      </c>
      <c r="F93" s="53"/>
      <c r="G93" s="48">
        <v>2562</v>
      </c>
      <c r="H93" s="48"/>
      <c r="I93" s="48">
        <v>2563</v>
      </c>
      <c r="J93" s="49"/>
      <c r="K93" s="48">
        <v>2562</v>
      </c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</row>
    <row r="94" spans="1:30" ht="22.5" customHeight="1">
      <c r="A94" s="64" t="s">
        <v>32</v>
      </c>
      <c r="B94" s="64"/>
      <c r="C94" s="42"/>
      <c r="D94" s="58"/>
      <c r="E94" s="58"/>
      <c r="F94" s="54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</row>
    <row r="95" spans="1:30" ht="22.5" customHeight="1">
      <c r="A95" s="72" t="s">
        <v>225</v>
      </c>
      <c r="B95" s="72"/>
      <c r="C95" s="42"/>
      <c r="D95" s="58"/>
      <c r="E95" s="70">
        <f>E75</f>
        <v>-77124</v>
      </c>
      <c r="F95" s="71"/>
      <c r="G95" s="70">
        <f>G75</f>
        <v>682010</v>
      </c>
      <c r="H95" s="70"/>
      <c r="I95" s="70">
        <f>I75</f>
        <v>183846</v>
      </c>
      <c r="J95" s="40"/>
      <c r="K95" s="70">
        <f>K75</f>
        <v>836957</v>
      </c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</row>
    <row r="96" spans="1:30" ht="22.5" customHeight="1">
      <c r="A96" s="81" t="s">
        <v>226</v>
      </c>
      <c r="B96" s="81"/>
      <c r="C96" s="42"/>
      <c r="D96" s="58"/>
      <c r="E96" s="70"/>
      <c r="F96" s="71"/>
      <c r="G96" s="70"/>
      <c r="H96" s="70"/>
      <c r="I96" s="70"/>
      <c r="J96" s="4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</row>
    <row r="97" spans="1:30" ht="22.5" customHeight="1">
      <c r="A97" s="72" t="s">
        <v>81</v>
      </c>
      <c r="B97" s="81"/>
      <c r="C97" s="42"/>
      <c r="D97" s="58"/>
      <c r="E97" s="70"/>
      <c r="F97" s="71"/>
      <c r="G97" s="70"/>
      <c r="H97" s="70"/>
      <c r="I97" s="70"/>
      <c r="J97" s="4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</row>
    <row r="98" spans="1:30" ht="23.45" customHeight="1">
      <c r="A98" s="55" t="s">
        <v>227</v>
      </c>
      <c r="B98" s="81"/>
      <c r="C98" s="42"/>
      <c r="D98" s="58"/>
      <c r="E98" s="70">
        <v>-3532</v>
      </c>
      <c r="F98" s="71"/>
      <c r="G98" s="70">
        <v>0</v>
      </c>
      <c r="H98" s="70"/>
      <c r="I98" s="70">
        <v>1339</v>
      </c>
      <c r="J98" s="40"/>
      <c r="K98" s="70">
        <v>0</v>
      </c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</row>
    <row r="99" spans="1:30" ht="22.5" customHeight="1">
      <c r="A99" s="72" t="s">
        <v>33</v>
      </c>
      <c r="B99" s="72"/>
      <c r="C99" s="42"/>
      <c r="D99" s="58"/>
      <c r="E99" s="70">
        <v>296352</v>
      </c>
      <c r="F99" s="71"/>
      <c r="G99" s="70">
        <f>234467-1</f>
        <v>234466</v>
      </c>
      <c r="H99" s="70"/>
      <c r="I99" s="70">
        <v>135440</v>
      </c>
      <c r="J99" s="40"/>
      <c r="K99" s="70">
        <v>116213</v>
      </c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</row>
    <row r="100" spans="1:30" ht="22.5" customHeight="1">
      <c r="A100" s="55" t="s">
        <v>228</v>
      </c>
      <c r="B100" s="72"/>
      <c r="C100" s="42"/>
      <c r="D100" s="58"/>
      <c r="E100" s="70">
        <v>-521</v>
      </c>
      <c r="F100" s="71"/>
      <c r="G100" s="70">
        <v>88</v>
      </c>
      <c r="H100" s="70"/>
      <c r="I100" s="70">
        <v>-521</v>
      </c>
      <c r="J100" s="40"/>
      <c r="K100" s="70">
        <v>88</v>
      </c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</row>
    <row r="101" spans="1:30" ht="23.45" customHeight="1">
      <c r="A101" s="55" t="s">
        <v>216</v>
      </c>
      <c r="B101" s="72"/>
      <c r="C101" s="42"/>
      <c r="D101" s="58"/>
      <c r="E101" s="70">
        <v>169</v>
      </c>
      <c r="F101" s="71"/>
      <c r="G101" s="70">
        <v>0</v>
      </c>
      <c r="H101" s="70"/>
      <c r="I101" s="70">
        <v>0</v>
      </c>
      <c r="J101" s="40"/>
      <c r="K101" s="70">
        <v>0</v>
      </c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</row>
    <row r="102" spans="1:30" ht="22.5" customHeight="1">
      <c r="A102" s="72" t="s">
        <v>197</v>
      </c>
      <c r="B102" s="72"/>
      <c r="C102" s="42"/>
      <c r="D102" s="58"/>
      <c r="E102" s="70">
        <v>-114995</v>
      </c>
      <c r="F102" s="71"/>
      <c r="G102" s="70">
        <v>-120967</v>
      </c>
      <c r="H102" s="70"/>
      <c r="I102" s="70">
        <v>-114995</v>
      </c>
      <c r="J102" s="40"/>
      <c r="K102" s="70">
        <v>-120943</v>
      </c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</row>
    <row r="103" spans="1:30" ht="22.5" customHeight="1">
      <c r="A103" s="72" t="s">
        <v>229</v>
      </c>
      <c r="B103" s="72"/>
      <c r="C103" s="42"/>
      <c r="D103" s="58"/>
      <c r="E103" s="86"/>
      <c r="F103" s="71"/>
      <c r="G103" s="86"/>
      <c r="H103" s="86"/>
      <c r="I103" s="86"/>
      <c r="J103" s="86"/>
      <c r="K103" s="86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</row>
    <row r="104" spans="1:30" ht="22.5" customHeight="1">
      <c r="A104" s="72" t="s">
        <v>198</v>
      </c>
      <c r="B104" s="72"/>
      <c r="C104" s="42"/>
      <c r="D104" s="58"/>
      <c r="E104" s="70">
        <v>51422</v>
      </c>
      <c r="F104" s="71"/>
      <c r="G104" s="70">
        <v>-5497</v>
      </c>
      <c r="H104" s="70"/>
      <c r="I104" s="86">
        <v>51422</v>
      </c>
      <c r="J104" s="40"/>
      <c r="K104" s="70">
        <v>-5497</v>
      </c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</row>
    <row r="105" spans="1:30" s="50" customFormat="1" ht="22.5" customHeight="1">
      <c r="A105" s="55" t="s">
        <v>162</v>
      </c>
      <c r="B105" s="56"/>
      <c r="C105" s="57"/>
      <c r="E105" s="40">
        <v>-585</v>
      </c>
      <c r="F105" s="40"/>
      <c r="G105" s="40">
        <v>-161</v>
      </c>
      <c r="H105" s="40"/>
      <c r="I105" s="40">
        <v>0</v>
      </c>
      <c r="J105" s="86"/>
      <c r="K105" s="40">
        <v>0</v>
      </c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</row>
    <row r="106" spans="1:30" ht="22.5" customHeight="1">
      <c r="A106" s="42" t="s">
        <v>199</v>
      </c>
      <c r="B106" s="72"/>
      <c r="C106" s="42"/>
      <c r="D106" s="58"/>
      <c r="E106" s="70">
        <v>3855</v>
      </c>
      <c r="F106" s="71"/>
      <c r="G106" s="70">
        <v>4478</v>
      </c>
      <c r="H106" s="70"/>
      <c r="I106" s="70">
        <v>3543</v>
      </c>
      <c r="J106" s="40"/>
      <c r="K106" s="70">
        <v>4151</v>
      </c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</row>
    <row r="107" spans="1:30" ht="22.5" customHeight="1">
      <c r="A107" s="72" t="s">
        <v>219</v>
      </c>
      <c r="B107" s="72"/>
      <c r="C107" s="42"/>
      <c r="D107" s="58"/>
      <c r="E107" s="71">
        <v>-6346</v>
      </c>
      <c r="F107" s="71"/>
      <c r="G107" s="71">
        <v>-42186</v>
      </c>
      <c r="H107" s="71"/>
      <c r="I107" s="71">
        <v>-60311</v>
      </c>
      <c r="J107" s="40"/>
      <c r="K107" s="71">
        <v>-116652</v>
      </c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</row>
    <row r="108" spans="1:30" ht="22.5" customHeight="1">
      <c r="A108" s="55" t="s">
        <v>163</v>
      </c>
      <c r="B108" s="72"/>
      <c r="C108" s="42"/>
      <c r="D108" s="58"/>
      <c r="E108" s="71">
        <v>0</v>
      </c>
      <c r="F108" s="71"/>
      <c r="G108" s="71">
        <v>68198</v>
      </c>
      <c r="H108" s="71"/>
      <c r="I108" s="71">
        <v>0</v>
      </c>
      <c r="J108" s="40"/>
      <c r="K108" s="71">
        <v>0</v>
      </c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</row>
    <row r="109" spans="1:30" ht="22.5" customHeight="1">
      <c r="A109" s="72" t="s">
        <v>200</v>
      </c>
      <c r="B109" s="72"/>
      <c r="C109" s="42"/>
      <c r="D109" s="58"/>
      <c r="E109" s="74">
        <v>63740</v>
      </c>
      <c r="F109" s="71"/>
      <c r="G109" s="74">
        <v>269</v>
      </c>
      <c r="H109" s="71"/>
      <c r="I109" s="74">
        <v>2294</v>
      </c>
      <c r="J109" s="40"/>
      <c r="K109" s="74">
        <v>269</v>
      </c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</row>
    <row r="110" spans="1:30" ht="22.5" customHeight="1">
      <c r="A110" s="42" t="s">
        <v>102</v>
      </c>
      <c r="C110" s="42"/>
      <c r="D110" s="58"/>
      <c r="E110" s="70"/>
      <c r="F110" s="71"/>
      <c r="G110" s="70"/>
      <c r="H110" s="70"/>
      <c r="I110" s="70"/>
      <c r="J110" s="4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</row>
    <row r="111" spans="1:30" ht="22.5" customHeight="1">
      <c r="A111" s="42" t="s">
        <v>57</v>
      </c>
      <c r="C111" s="42"/>
      <c r="D111" s="58"/>
      <c r="E111" s="70">
        <f>SUM(E95:E109)</f>
        <v>212435</v>
      </c>
      <c r="F111" s="71"/>
      <c r="G111" s="70">
        <f>SUM(G95:G109)</f>
        <v>820698</v>
      </c>
      <c r="H111" s="70"/>
      <c r="I111" s="70">
        <f>SUM(I95:I109)</f>
        <v>202057</v>
      </c>
      <c r="J111" s="40"/>
      <c r="K111" s="70">
        <f>SUM(K95:K109)</f>
        <v>714586</v>
      </c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</row>
    <row r="112" spans="1:30" ht="22.5" customHeight="1">
      <c r="A112" s="72" t="s">
        <v>34</v>
      </c>
      <c r="B112" s="72"/>
      <c r="C112" s="42"/>
      <c r="D112" s="58"/>
      <c r="E112" s="70"/>
      <c r="F112" s="71"/>
      <c r="G112" s="70"/>
      <c r="H112" s="70"/>
      <c r="I112" s="70"/>
      <c r="J112" s="4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</row>
    <row r="113" spans="1:30" ht="22.5" customHeight="1">
      <c r="A113" s="42" t="s">
        <v>58</v>
      </c>
      <c r="B113" s="72"/>
      <c r="C113" s="42"/>
      <c r="D113" s="58"/>
      <c r="E113" s="70">
        <v>-26398</v>
      </c>
      <c r="F113" s="71"/>
      <c r="G113" s="70">
        <v>-171625</v>
      </c>
      <c r="H113" s="70"/>
      <c r="I113" s="70">
        <v>-70825</v>
      </c>
      <c r="J113" s="40"/>
      <c r="K113" s="70">
        <v>-329</v>
      </c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</row>
    <row r="114" spans="1:30" ht="22.5" customHeight="1">
      <c r="A114" s="72" t="s">
        <v>59</v>
      </c>
      <c r="B114" s="72"/>
      <c r="C114" s="42"/>
      <c r="D114" s="58"/>
      <c r="E114" s="70">
        <v>2027</v>
      </c>
      <c r="F114" s="71"/>
      <c r="G114" s="70">
        <v>971</v>
      </c>
      <c r="H114" s="70"/>
      <c r="I114" s="70">
        <v>1977</v>
      </c>
      <c r="J114" s="40"/>
      <c r="K114" s="70">
        <v>1066</v>
      </c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</row>
    <row r="115" spans="1:30" ht="22.5" customHeight="1">
      <c r="A115" s="72" t="s">
        <v>166</v>
      </c>
      <c r="B115" s="72"/>
      <c r="C115" s="42"/>
      <c r="D115" s="58"/>
      <c r="E115" s="70">
        <v>0</v>
      </c>
      <c r="F115" s="71"/>
      <c r="G115" s="70">
        <v>-12689</v>
      </c>
      <c r="H115" s="70"/>
      <c r="I115" s="70">
        <v>0</v>
      </c>
      <c r="J115" s="40"/>
      <c r="K115" s="70">
        <v>-12689</v>
      </c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</row>
    <row r="116" spans="1:30" s="82" customFormat="1" ht="22.5" customHeight="1">
      <c r="A116" s="72" t="s">
        <v>35</v>
      </c>
      <c r="B116" s="72"/>
      <c r="D116" s="54"/>
      <c r="E116" s="70">
        <v>2482</v>
      </c>
      <c r="F116" s="71"/>
      <c r="G116" s="70">
        <v>-43447</v>
      </c>
      <c r="H116" s="70"/>
      <c r="I116" s="70">
        <v>-2744</v>
      </c>
      <c r="J116" s="41"/>
      <c r="K116" s="70">
        <v>-9070</v>
      </c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</row>
    <row r="117" spans="1:30" s="82" customFormat="1" ht="22.5" customHeight="1">
      <c r="A117" s="83" t="s">
        <v>36</v>
      </c>
      <c r="B117" s="83"/>
      <c r="D117" s="54"/>
      <c r="E117" s="71">
        <v>3964</v>
      </c>
      <c r="F117" s="71"/>
      <c r="G117" s="71">
        <v>-2091</v>
      </c>
      <c r="H117" s="70"/>
      <c r="I117" s="70">
        <v>2681</v>
      </c>
      <c r="J117" s="41"/>
      <c r="K117" s="70">
        <v>-1926</v>
      </c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</row>
    <row r="118" spans="1:30" s="82" customFormat="1" ht="22.5" customHeight="1">
      <c r="A118" s="83" t="s">
        <v>37</v>
      </c>
      <c r="B118" s="83"/>
      <c r="D118" s="54"/>
      <c r="E118" s="71"/>
      <c r="F118" s="71"/>
      <c r="G118" s="71"/>
      <c r="H118" s="71"/>
      <c r="I118" s="71"/>
      <c r="J118" s="4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</row>
    <row r="119" spans="1:30" s="82" customFormat="1" ht="22.5" customHeight="1">
      <c r="A119" s="83" t="s">
        <v>60</v>
      </c>
      <c r="B119" s="83"/>
      <c r="D119" s="54"/>
      <c r="E119" s="71">
        <v>-52566</v>
      </c>
      <c r="F119" s="71"/>
      <c r="G119" s="71">
        <v>48677</v>
      </c>
      <c r="H119" s="71"/>
      <c r="I119" s="71">
        <v>-47101</v>
      </c>
      <c r="J119" s="41"/>
      <c r="K119" s="71">
        <v>2451</v>
      </c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</row>
    <row r="120" spans="1:30" s="82" customFormat="1" ht="22.5" customHeight="1">
      <c r="A120" s="83" t="s">
        <v>201</v>
      </c>
      <c r="B120" s="83"/>
      <c r="D120" s="54"/>
      <c r="E120" s="71">
        <v>-4722</v>
      </c>
      <c r="F120" s="71"/>
      <c r="G120" s="71">
        <v>0</v>
      </c>
      <c r="H120" s="71"/>
      <c r="I120" s="71">
        <v>-1999</v>
      </c>
      <c r="J120" s="41"/>
      <c r="K120" s="71">
        <v>0</v>
      </c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</row>
    <row r="121" spans="1:30" s="82" customFormat="1" ht="22.5" customHeight="1">
      <c r="A121" s="83" t="s">
        <v>171</v>
      </c>
      <c r="B121" s="83"/>
      <c r="D121" s="54"/>
      <c r="E121" s="71">
        <v>-111197</v>
      </c>
      <c r="F121" s="71"/>
      <c r="G121" s="71">
        <v>19461</v>
      </c>
      <c r="H121" s="71"/>
      <c r="I121" s="71">
        <v>-62779</v>
      </c>
      <c r="J121" s="41"/>
      <c r="K121" s="71">
        <v>-22251</v>
      </c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</row>
    <row r="122" spans="1:30" s="82" customFormat="1" ht="22.5" customHeight="1">
      <c r="A122" s="42" t="s">
        <v>38</v>
      </c>
      <c r="B122" s="83"/>
      <c r="D122" s="54"/>
      <c r="E122" s="71">
        <v>-29022</v>
      </c>
      <c r="F122" s="71"/>
      <c r="G122" s="71">
        <v>-854</v>
      </c>
      <c r="H122" s="71"/>
      <c r="I122" s="71">
        <v>-22658</v>
      </c>
      <c r="J122" s="41"/>
      <c r="K122" s="71">
        <v>-9808</v>
      </c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</row>
    <row r="123" spans="1:30" s="82" customFormat="1" ht="22.5" customHeight="1">
      <c r="A123" s="42" t="s">
        <v>202</v>
      </c>
      <c r="B123" s="83"/>
      <c r="D123" s="54"/>
      <c r="E123" s="71">
        <v>-399</v>
      </c>
      <c r="F123" s="71"/>
      <c r="G123" s="71">
        <v>0</v>
      </c>
      <c r="H123" s="71"/>
      <c r="I123" s="71">
        <v>-399</v>
      </c>
      <c r="J123" s="41"/>
      <c r="K123" s="71">
        <v>0</v>
      </c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</row>
    <row r="124" spans="1:30" s="82" customFormat="1" ht="22.5" customHeight="1">
      <c r="A124" s="42" t="s">
        <v>61</v>
      </c>
      <c r="B124" s="83"/>
      <c r="D124" s="54"/>
      <c r="E124" s="74">
        <v>-98749</v>
      </c>
      <c r="F124" s="71"/>
      <c r="G124" s="74">
        <v>8059</v>
      </c>
      <c r="H124" s="71"/>
      <c r="I124" s="74">
        <v>-3408</v>
      </c>
      <c r="J124" s="41"/>
      <c r="K124" s="74">
        <v>-64</v>
      </c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</row>
    <row r="125" spans="1:30" s="82" customFormat="1" ht="22.5" customHeight="1">
      <c r="A125" s="83" t="s">
        <v>234</v>
      </c>
      <c r="B125" s="83"/>
      <c r="D125" s="54"/>
      <c r="E125" s="71">
        <f>SUM(E110:E124)</f>
        <v>-102145</v>
      </c>
      <c r="F125" s="71"/>
      <c r="G125" s="71">
        <f>SUM(G110:G124)</f>
        <v>667160</v>
      </c>
      <c r="H125" s="71"/>
      <c r="I125" s="71">
        <f>SUM(I110:I124)</f>
        <v>-5198</v>
      </c>
      <c r="J125" s="41"/>
      <c r="K125" s="71">
        <f>SUM(K110:K124)</f>
        <v>661966</v>
      </c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</row>
    <row r="126" spans="1:30" s="82" customFormat="1" ht="22.5" customHeight="1">
      <c r="A126" s="72" t="s">
        <v>50</v>
      </c>
      <c r="B126" s="72"/>
      <c r="D126" s="54"/>
      <c r="E126" s="70">
        <v>-163491</v>
      </c>
      <c r="F126" s="71"/>
      <c r="G126" s="70">
        <v>-242085</v>
      </c>
      <c r="H126" s="70"/>
      <c r="I126" s="70">
        <v>-160888</v>
      </c>
      <c r="J126" s="41"/>
      <c r="K126" s="70">
        <v>-239939</v>
      </c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</row>
    <row r="127" spans="1:30" ht="22.5" customHeight="1">
      <c r="A127" s="136" t="s">
        <v>203</v>
      </c>
      <c r="B127" s="72"/>
      <c r="C127" s="42"/>
      <c r="E127" s="75">
        <f>SUM(E125:E126)</f>
        <v>-265636</v>
      </c>
      <c r="F127" s="71"/>
      <c r="G127" s="75">
        <f>SUM(G125:G126)</f>
        <v>425075</v>
      </c>
      <c r="H127" s="71"/>
      <c r="I127" s="75">
        <f>SUM(I125:I126)</f>
        <v>-166086</v>
      </c>
      <c r="J127" s="86"/>
      <c r="K127" s="75">
        <f>SUM(K125:K126)</f>
        <v>422027</v>
      </c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</row>
    <row r="128" spans="1:30" ht="22.5" customHeight="1">
      <c r="C128" s="42"/>
      <c r="E128" s="41"/>
      <c r="F128" s="41"/>
      <c r="G128" s="41"/>
      <c r="H128" s="41"/>
      <c r="I128" s="41"/>
      <c r="J128" s="86"/>
      <c r="K128" s="41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</row>
    <row r="129" spans="1:30" ht="22.5" customHeight="1">
      <c r="A129" s="100" t="s">
        <v>182</v>
      </c>
      <c r="C129" s="42"/>
    </row>
    <row r="130" spans="1:30" ht="22.5" customHeight="1">
      <c r="G130" s="60"/>
      <c r="H130" s="60"/>
      <c r="I130" s="60"/>
      <c r="K130" s="60" t="s">
        <v>128</v>
      </c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</row>
    <row r="131" spans="1:30" ht="22.5" customHeight="1">
      <c r="A131" s="154" t="s">
        <v>133</v>
      </c>
      <c r="B131" s="154"/>
      <c r="C131" s="154"/>
      <c r="D131" s="154"/>
      <c r="E131" s="154"/>
      <c r="F131" s="154"/>
      <c r="G131" s="154"/>
      <c r="H131" s="154"/>
      <c r="I131" s="154"/>
      <c r="J131" s="154"/>
      <c r="K131" s="154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</row>
    <row r="132" spans="1:30" ht="22.5" customHeight="1">
      <c r="A132" s="61" t="s">
        <v>131</v>
      </c>
      <c r="B132" s="61"/>
      <c r="C132" s="61"/>
      <c r="D132" s="62"/>
      <c r="E132" s="62"/>
      <c r="F132" s="63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</row>
    <row r="133" spans="1:30" ht="22.5" customHeight="1">
      <c r="A133" s="64" t="s">
        <v>172</v>
      </c>
      <c r="B133" s="65"/>
      <c r="C133" s="61"/>
      <c r="D133" s="62"/>
      <c r="E133" s="62"/>
      <c r="F133" s="63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</row>
    <row r="134" spans="1:30" ht="22.5" customHeight="1">
      <c r="A134" s="64"/>
      <c r="B134" s="65"/>
      <c r="C134" s="45"/>
      <c r="D134" s="45"/>
      <c r="E134" s="46"/>
      <c r="F134" s="52"/>
      <c r="J134" s="45"/>
      <c r="K134" s="47" t="s">
        <v>124</v>
      </c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</row>
    <row r="135" spans="1:30" ht="22.5" customHeight="1">
      <c r="B135" s="66"/>
      <c r="C135" s="45"/>
      <c r="D135" s="45"/>
      <c r="E135" s="153" t="s">
        <v>43</v>
      </c>
      <c r="F135" s="153"/>
      <c r="G135" s="153"/>
      <c r="H135" s="89"/>
      <c r="I135" s="153" t="s">
        <v>105</v>
      </c>
      <c r="J135" s="153"/>
      <c r="K135" s="153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</row>
    <row r="136" spans="1:30" ht="22.5" customHeight="1">
      <c r="B136" s="66"/>
      <c r="C136" s="48"/>
      <c r="D136" s="49"/>
      <c r="E136" s="48">
        <v>2563</v>
      </c>
      <c r="F136" s="53"/>
      <c r="G136" s="48">
        <v>2562</v>
      </c>
      <c r="H136" s="48"/>
      <c r="I136" s="48">
        <v>2563</v>
      </c>
      <c r="J136" s="49"/>
      <c r="K136" s="48">
        <v>2562</v>
      </c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</row>
    <row r="137" spans="1:30" ht="22.5" customHeight="1">
      <c r="A137" s="64" t="s">
        <v>39</v>
      </c>
      <c r="B137" s="64"/>
      <c r="C137" s="42"/>
      <c r="D137" s="58"/>
      <c r="E137" s="58"/>
      <c r="F137" s="54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</row>
    <row r="138" spans="1:30" ht="22.5" customHeight="1">
      <c r="A138" s="55" t="s">
        <v>214</v>
      </c>
      <c r="B138" s="64"/>
      <c r="C138" s="42"/>
      <c r="D138" s="58"/>
      <c r="E138" s="58">
        <v>1632505</v>
      </c>
      <c r="F138" s="54"/>
      <c r="G138" s="58">
        <v>62919</v>
      </c>
      <c r="H138" s="58"/>
      <c r="I138" s="58">
        <v>1632505</v>
      </c>
      <c r="J138" s="58"/>
      <c r="K138" s="58">
        <v>62919</v>
      </c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</row>
    <row r="139" spans="1:30" ht="22.5" customHeight="1">
      <c r="A139" s="55" t="s">
        <v>231</v>
      </c>
      <c r="B139" s="64"/>
      <c r="D139" s="58"/>
      <c r="E139" s="70">
        <v>0</v>
      </c>
      <c r="F139" s="54"/>
      <c r="G139" s="70">
        <v>0</v>
      </c>
      <c r="H139" s="70"/>
      <c r="I139" s="70">
        <v>-644500</v>
      </c>
      <c r="J139" s="58"/>
      <c r="K139" s="70">
        <v>-451200</v>
      </c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</row>
    <row r="140" spans="1:30" ht="22.5" customHeight="1">
      <c r="A140" s="55" t="s">
        <v>167</v>
      </c>
      <c r="B140" s="72"/>
      <c r="C140" s="42"/>
      <c r="D140" s="58"/>
      <c r="E140" s="71">
        <v>-13</v>
      </c>
      <c r="F140" s="71"/>
      <c r="G140" s="71">
        <v>-28348</v>
      </c>
      <c r="H140" s="71"/>
      <c r="I140" s="71">
        <v>0</v>
      </c>
      <c r="J140" s="58"/>
      <c r="K140" s="71">
        <v>0</v>
      </c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</row>
    <row r="141" spans="1:30" ht="22.5" customHeight="1">
      <c r="A141" s="55" t="s">
        <v>143</v>
      </c>
      <c r="B141" s="72"/>
      <c r="C141" s="42"/>
      <c r="D141" s="58"/>
      <c r="E141" s="70">
        <v>-395895</v>
      </c>
      <c r="F141" s="71"/>
      <c r="G141" s="70">
        <v>-343411</v>
      </c>
      <c r="H141" s="70"/>
      <c r="I141" s="70">
        <v>-2712</v>
      </c>
      <c r="J141" s="58"/>
      <c r="K141" s="70">
        <v>-4980</v>
      </c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</row>
    <row r="142" spans="1:30" ht="22.5" customHeight="1">
      <c r="A142" s="55" t="s">
        <v>144</v>
      </c>
      <c r="B142" s="72"/>
      <c r="C142" s="42"/>
      <c r="D142" s="58"/>
      <c r="E142" s="71">
        <v>-181547</v>
      </c>
      <c r="F142" s="71"/>
      <c r="G142" s="71">
        <v>-87576</v>
      </c>
      <c r="H142" s="71"/>
      <c r="I142" s="71">
        <v>-9221</v>
      </c>
      <c r="J142" s="58"/>
      <c r="K142" s="71">
        <v>-5498</v>
      </c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</row>
    <row r="143" spans="1:30" ht="22.5" customHeight="1">
      <c r="A143" s="55" t="s">
        <v>145</v>
      </c>
      <c r="B143" s="72"/>
      <c r="C143" s="42"/>
      <c r="D143" s="58"/>
      <c r="E143" s="71">
        <v>-10712</v>
      </c>
      <c r="F143" s="71"/>
      <c r="G143" s="71">
        <v>-3258</v>
      </c>
      <c r="H143" s="71"/>
      <c r="I143" s="71">
        <v>-4798</v>
      </c>
      <c r="J143" s="58"/>
      <c r="K143" s="71">
        <v>-3104</v>
      </c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</row>
    <row r="144" spans="1:30" ht="22.5" customHeight="1">
      <c r="A144" s="55" t="s">
        <v>164</v>
      </c>
      <c r="B144" s="72"/>
      <c r="C144" s="42"/>
      <c r="D144" s="58"/>
      <c r="E144" s="71">
        <v>0</v>
      </c>
      <c r="F144" s="71"/>
      <c r="G144" s="71">
        <v>-1161</v>
      </c>
      <c r="H144" s="71"/>
      <c r="I144" s="71">
        <v>0</v>
      </c>
      <c r="J144" s="58"/>
      <c r="K144" s="71">
        <v>-1161</v>
      </c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</row>
    <row r="145" spans="1:30" ht="22.5" customHeight="1">
      <c r="A145" s="55" t="s">
        <v>168</v>
      </c>
      <c r="B145" s="72"/>
      <c r="C145" s="42"/>
      <c r="D145" s="58"/>
      <c r="E145" s="71">
        <v>958</v>
      </c>
      <c r="F145" s="71"/>
      <c r="G145" s="71">
        <v>166</v>
      </c>
      <c r="H145" s="71"/>
      <c r="I145" s="71">
        <v>958</v>
      </c>
      <c r="J145" s="58"/>
      <c r="K145" s="71">
        <v>166</v>
      </c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</row>
    <row r="146" spans="1:30" ht="22.5" customHeight="1">
      <c r="A146" s="55" t="s">
        <v>232</v>
      </c>
      <c r="B146" s="72"/>
      <c r="C146" s="42"/>
      <c r="D146" s="71"/>
      <c r="E146" s="74">
        <v>25966</v>
      </c>
      <c r="F146" s="71"/>
      <c r="G146" s="74">
        <v>26954</v>
      </c>
      <c r="H146" s="71"/>
      <c r="I146" s="74">
        <v>25902</v>
      </c>
      <c r="J146" s="58"/>
      <c r="K146" s="74">
        <v>26821</v>
      </c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</row>
    <row r="147" spans="1:30" ht="22.5" customHeight="1">
      <c r="A147" s="67" t="s">
        <v>204</v>
      </c>
      <c r="C147" s="42"/>
      <c r="D147" s="58"/>
      <c r="E147" s="74">
        <f>SUM(E138:E146)</f>
        <v>1071262</v>
      </c>
      <c r="F147" s="71"/>
      <c r="G147" s="74">
        <f>SUM(G138:G146)</f>
        <v>-373715</v>
      </c>
      <c r="H147" s="71"/>
      <c r="I147" s="74">
        <f>SUM(I138:I146)</f>
        <v>998134</v>
      </c>
      <c r="J147" s="58"/>
      <c r="K147" s="74">
        <f>SUM(K138:K146)</f>
        <v>-376037</v>
      </c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</row>
    <row r="148" spans="1:30" ht="22.5" customHeight="1">
      <c r="A148" s="64" t="s">
        <v>40</v>
      </c>
      <c r="B148" s="64"/>
      <c r="C148" s="42"/>
      <c r="D148" s="58"/>
      <c r="E148" s="71"/>
      <c r="F148" s="71"/>
      <c r="G148" s="71"/>
      <c r="H148" s="71"/>
      <c r="I148" s="71"/>
      <c r="J148" s="58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</row>
    <row r="149" spans="1:30" ht="22.5" customHeight="1">
      <c r="A149" s="72" t="s">
        <v>205</v>
      </c>
      <c r="B149" s="72"/>
      <c r="C149" s="42"/>
      <c r="D149" s="58"/>
      <c r="E149" s="70">
        <v>-100652</v>
      </c>
      <c r="F149" s="71"/>
      <c r="G149" s="70">
        <v>-3607</v>
      </c>
      <c r="H149" s="70"/>
      <c r="I149" s="70">
        <v>-42377</v>
      </c>
      <c r="J149" s="58"/>
      <c r="K149" s="70">
        <v>-3607</v>
      </c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</row>
    <row r="150" spans="1:30" ht="22.5" customHeight="1">
      <c r="A150" s="42" t="s">
        <v>132</v>
      </c>
      <c r="C150" s="42"/>
      <c r="D150" s="42"/>
      <c r="E150" s="71">
        <v>-560000</v>
      </c>
      <c r="F150" s="71"/>
      <c r="G150" s="71">
        <v>-559999</v>
      </c>
      <c r="H150" s="70"/>
      <c r="I150" s="70">
        <v>-560000</v>
      </c>
      <c r="J150" s="58"/>
      <c r="K150" s="70">
        <v>-559999</v>
      </c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</row>
    <row r="151" spans="1:30" ht="22.5" customHeight="1">
      <c r="A151" s="99" t="s">
        <v>146</v>
      </c>
      <c r="B151" s="72"/>
      <c r="C151" s="42"/>
      <c r="D151" s="58"/>
      <c r="E151" s="75">
        <f>SUM(E149:E150)</f>
        <v>-660652</v>
      </c>
      <c r="F151" s="71"/>
      <c r="G151" s="75">
        <f>SUM(G149:G150)</f>
        <v>-563606</v>
      </c>
      <c r="H151" s="71"/>
      <c r="I151" s="75">
        <f>SUM(I149:I150)</f>
        <v>-602377</v>
      </c>
      <c r="J151" s="58"/>
      <c r="K151" s="75">
        <f>SUM(K149:K150)</f>
        <v>-563606</v>
      </c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  <c r="AD151" s="71"/>
    </row>
    <row r="152" spans="1:30" ht="22.5" customHeight="1">
      <c r="A152" s="67" t="s">
        <v>206</v>
      </c>
      <c r="C152" s="42"/>
      <c r="D152" s="58"/>
      <c r="E152" s="78">
        <f>SUM(E127,E147,E151)</f>
        <v>144974</v>
      </c>
      <c r="F152" s="71"/>
      <c r="G152" s="78">
        <f>SUM(G127,G147,G151)</f>
        <v>-512246</v>
      </c>
      <c r="H152" s="71"/>
      <c r="I152" s="78">
        <f>SUM(I127,I147,I151)</f>
        <v>229671</v>
      </c>
      <c r="J152" s="58"/>
      <c r="K152" s="78">
        <f>SUM(K127,K147,K151)</f>
        <v>-517616</v>
      </c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</row>
    <row r="153" spans="1:30" ht="22.5" customHeight="1">
      <c r="A153" s="42" t="s">
        <v>111</v>
      </c>
      <c r="C153" s="42"/>
      <c r="D153" s="58"/>
      <c r="E153" s="74">
        <f>+BS!G11</f>
        <v>219767</v>
      </c>
      <c r="F153" s="71"/>
      <c r="G153" s="74">
        <v>625723</v>
      </c>
      <c r="H153" s="71"/>
      <c r="I153" s="74">
        <f>+BS!K11</f>
        <v>80480</v>
      </c>
      <c r="J153" s="58"/>
      <c r="K153" s="74">
        <v>570513</v>
      </c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  <c r="AD153" s="71"/>
    </row>
    <row r="154" spans="1:30" ht="22.5" customHeight="1" thickBot="1">
      <c r="A154" s="64" t="s">
        <v>112</v>
      </c>
      <c r="B154" s="81"/>
      <c r="C154" s="80"/>
      <c r="D154" s="58"/>
      <c r="E154" s="79">
        <f>SUM(E152:E153)</f>
        <v>364741</v>
      </c>
      <c r="F154" s="71"/>
      <c r="G154" s="79">
        <f>SUM(G152:G153)</f>
        <v>113477</v>
      </c>
      <c r="H154" s="71"/>
      <c r="I154" s="79">
        <f>SUM(I152:I153)</f>
        <v>310151</v>
      </c>
      <c r="J154" s="58"/>
      <c r="K154" s="79">
        <f>SUM(K152:K153)</f>
        <v>52897</v>
      </c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</row>
    <row r="155" spans="1:30" ht="22.5" customHeight="1" thickTop="1">
      <c r="A155" s="64"/>
      <c r="B155" s="81"/>
      <c r="C155" s="80"/>
      <c r="D155" s="58"/>
      <c r="E155" s="70">
        <f>SUM(E154-BS!E11)</f>
        <v>0</v>
      </c>
      <c r="F155" s="71"/>
      <c r="G155" s="70"/>
      <c r="H155" s="70"/>
      <c r="I155" s="70">
        <f>SUM(I154-BS!I11)</f>
        <v>0</v>
      </c>
      <c r="J155" s="58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  <c r="AB155" s="70"/>
      <c r="AC155" s="70"/>
      <c r="AD155" s="70"/>
    </row>
    <row r="156" spans="1:30" ht="22.5" customHeight="1">
      <c r="A156" s="77" t="s">
        <v>215</v>
      </c>
      <c r="B156" s="38"/>
      <c r="C156" s="38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</row>
    <row r="157" spans="1:30" ht="22.5" customHeight="1">
      <c r="A157" s="3" t="s">
        <v>47</v>
      </c>
      <c r="B157" s="38"/>
      <c r="C157" s="38"/>
      <c r="E157" s="42"/>
      <c r="F157" s="82"/>
      <c r="G157" s="42"/>
      <c r="H157" s="42"/>
      <c r="I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</row>
    <row r="158" spans="1:30" ht="22.5" customHeight="1">
      <c r="A158" s="84" t="s">
        <v>141</v>
      </c>
      <c r="B158" s="38"/>
      <c r="C158" s="38"/>
      <c r="E158" s="70">
        <v>0</v>
      </c>
      <c r="F158" s="71"/>
      <c r="G158" s="70">
        <v>64566</v>
      </c>
      <c r="H158" s="71"/>
      <c r="I158" s="70">
        <v>0</v>
      </c>
      <c r="J158" s="70"/>
      <c r="K158" s="71">
        <v>0</v>
      </c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  <c r="AC158" s="85"/>
      <c r="AD158" s="85"/>
    </row>
    <row r="159" spans="1:30" ht="22.5" customHeight="1">
      <c r="A159" s="84" t="s">
        <v>140</v>
      </c>
      <c r="B159" s="38"/>
      <c r="C159" s="38"/>
      <c r="E159" s="70">
        <v>0</v>
      </c>
      <c r="F159" s="71"/>
      <c r="G159" s="70">
        <v>133788</v>
      </c>
      <c r="H159" s="71"/>
      <c r="I159" s="70">
        <v>0</v>
      </c>
      <c r="J159" s="70"/>
      <c r="K159" s="71">
        <v>0</v>
      </c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</row>
    <row r="160" spans="1:30" ht="22.5" customHeight="1">
      <c r="A160" s="55" t="s">
        <v>165</v>
      </c>
      <c r="B160" s="38"/>
      <c r="C160" s="38"/>
      <c r="E160" s="70">
        <v>0</v>
      </c>
      <c r="F160" s="71"/>
      <c r="G160" s="71">
        <v>686</v>
      </c>
      <c r="H160" s="71"/>
      <c r="I160" s="70">
        <v>0</v>
      </c>
      <c r="J160" s="70"/>
      <c r="K160" s="71">
        <v>0</v>
      </c>
      <c r="L160" s="85"/>
      <c r="M160" s="42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</row>
    <row r="161" spans="1:30" ht="22.5" customHeight="1">
      <c r="A161" s="55" t="s">
        <v>207</v>
      </c>
      <c r="B161" s="38"/>
      <c r="C161" s="38"/>
      <c r="E161" s="70">
        <v>8056</v>
      </c>
      <c r="F161" s="71"/>
      <c r="G161" s="71">
        <v>0</v>
      </c>
      <c r="H161" s="71"/>
      <c r="I161" s="70">
        <v>8056</v>
      </c>
      <c r="J161" s="70"/>
      <c r="K161" s="71">
        <v>0</v>
      </c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  <c r="AD161" s="85"/>
    </row>
    <row r="162" spans="1:30" ht="22.5" customHeight="1">
      <c r="A162" s="84" t="s">
        <v>142</v>
      </c>
      <c r="B162" s="38"/>
      <c r="C162" s="38"/>
      <c r="E162" s="70">
        <v>3337</v>
      </c>
      <c r="F162" s="71"/>
      <c r="G162" s="70">
        <v>1525</v>
      </c>
      <c r="H162" s="71"/>
      <c r="I162" s="70">
        <v>0</v>
      </c>
      <c r="J162" s="70"/>
      <c r="K162" s="71">
        <v>0</v>
      </c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  <c r="AD162" s="85"/>
    </row>
    <row r="163" spans="1:30" ht="22.5" customHeight="1">
      <c r="A163" s="84" t="s">
        <v>147</v>
      </c>
      <c r="B163" s="38"/>
      <c r="C163" s="38"/>
      <c r="E163" s="70">
        <v>0</v>
      </c>
      <c r="F163" s="71"/>
      <c r="G163" s="70">
        <v>30330</v>
      </c>
      <c r="H163" s="71"/>
      <c r="I163" s="70">
        <v>0</v>
      </c>
      <c r="J163" s="70"/>
      <c r="K163" s="71">
        <v>0</v>
      </c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</row>
    <row r="164" spans="1:30" ht="22.5" customHeight="1">
      <c r="A164" s="84" t="s">
        <v>209</v>
      </c>
      <c r="B164" s="38"/>
      <c r="C164" s="38"/>
      <c r="E164" s="70">
        <v>59009</v>
      </c>
      <c r="F164" s="71"/>
      <c r="G164" s="71">
        <v>0</v>
      </c>
      <c r="H164" s="71"/>
      <c r="I164" s="70">
        <v>0</v>
      </c>
      <c r="J164" s="70"/>
      <c r="K164" s="71">
        <v>0</v>
      </c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  <c r="AD164" s="85"/>
    </row>
    <row r="165" spans="1:30" ht="22.5" customHeight="1">
      <c r="A165" s="84" t="s">
        <v>208</v>
      </c>
      <c r="B165" s="38"/>
      <c r="C165" s="38"/>
      <c r="E165" s="70">
        <v>24022</v>
      </c>
      <c r="F165" s="71"/>
      <c r="G165" s="71">
        <v>3543</v>
      </c>
      <c r="H165" s="71"/>
      <c r="I165" s="70">
        <v>0</v>
      </c>
      <c r="J165" s="70"/>
      <c r="K165" s="71">
        <v>0</v>
      </c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</row>
    <row r="166" spans="1:30" ht="22.5" customHeight="1">
      <c r="A166" s="84" t="s">
        <v>210</v>
      </c>
      <c r="B166" s="38"/>
      <c r="C166" s="38"/>
      <c r="E166" s="70">
        <v>41291</v>
      </c>
      <c r="F166" s="71"/>
      <c r="G166" s="71">
        <v>0</v>
      </c>
      <c r="H166" s="71"/>
      <c r="I166" s="70">
        <v>0</v>
      </c>
      <c r="J166" s="70"/>
      <c r="K166" s="71">
        <v>0</v>
      </c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85"/>
      <c r="AD166" s="85"/>
    </row>
    <row r="167" spans="1:30" ht="22.5" customHeight="1">
      <c r="A167" s="84" t="s">
        <v>211</v>
      </c>
      <c r="B167" s="38"/>
      <c r="C167" s="38"/>
      <c r="E167" s="70">
        <v>18387</v>
      </c>
      <c r="F167" s="71"/>
      <c r="G167" s="71">
        <v>0</v>
      </c>
      <c r="H167" s="71"/>
      <c r="I167" s="70">
        <v>0</v>
      </c>
      <c r="J167" s="70"/>
      <c r="K167" s="71">
        <v>0</v>
      </c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</row>
    <row r="168" spans="1:30" ht="22.5" customHeight="1">
      <c r="A168" s="84" t="s">
        <v>212</v>
      </c>
      <c r="B168" s="38"/>
      <c r="C168" s="38"/>
      <c r="E168" s="70">
        <v>100730</v>
      </c>
      <c r="F168" s="71"/>
      <c r="G168" s="71">
        <v>0</v>
      </c>
      <c r="H168" s="71"/>
      <c r="I168" s="70">
        <v>0</v>
      </c>
      <c r="J168" s="70"/>
      <c r="K168" s="71">
        <v>0</v>
      </c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</row>
    <row r="169" spans="1:30" ht="22.5" customHeight="1">
      <c r="A169" s="84" t="s">
        <v>213</v>
      </c>
      <c r="B169" s="38"/>
      <c r="C169" s="38"/>
      <c r="E169" s="70">
        <v>266</v>
      </c>
      <c r="F169" s="71"/>
      <c r="G169" s="71">
        <v>0</v>
      </c>
      <c r="H169" s="71"/>
      <c r="I169" s="70">
        <v>1</v>
      </c>
      <c r="J169" s="70"/>
      <c r="K169" s="71">
        <v>0</v>
      </c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  <c r="AD169" s="85"/>
    </row>
    <row r="170" spans="1:30" ht="22.5" customHeight="1">
      <c r="A170" s="84"/>
      <c r="B170" s="38"/>
      <c r="C170" s="38"/>
      <c r="E170" s="71"/>
      <c r="F170" s="71"/>
      <c r="G170" s="71"/>
      <c r="H170" s="71"/>
      <c r="I170" s="71"/>
      <c r="J170" s="70"/>
      <c r="K170" s="71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  <c r="AD170" s="85"/>
    </row>
    <row r="171" spans="1:30" ht="22.5" customHeight="1">
      <c r="A171" s="100" t="s">
        <v>182</v>
      </c>
      <c r="C171" s="42"/>
    </row>
  </sheetData>
  <mergeCells count="12">
    <mergeCell ref="E135:G135"/>
    <mergeCell ref="A2:K2"/>
    <mergeCell ref="A88:K88"/>
    <mergeCell ref="A131:K131"/>
    <mergeCell ref="E6:G6"/>
    <mergeCell ref="E92:G92"/>
    <mergeCell ref="A45:K45"/>
    <mergeCell ref="E49:G49"/>
    <mergeCell ref="I6:K6"/>
    <mergeCell ref="I49:K49"/>
    <mergeCell ref="I92:K92"/>
    <mergeCell ref="I135:K135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5" fitToHeight="6" orientation="portrait" r:id="rId1"/>
  <rowBreaks count="3" manualBreakCount="3">
    <brk id="43" max="8" man="1"/>
    <brk id="86" max="16383" man="1"/>
    <brk id="12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Normal="100" zoomScaleSheetLayoutView="100" workbookViewId="0">
      <selection activeCell="G17" sqref="G17"/>
    </sheetView>
  </sheetViews>
  <sheetFormatPr defaultColWidth="9.140625" defaultRowHeight="24" customHeight="1"/>
  <cols>
    <col min="1" max="1" width="41.7109375" style="42" customWidth="1"/>
    <col min="2" max="2" width="1.28515625" style="42" customWidth="1"/>
    <col min="3" max="3" width="18.7109375" style="39" customWidth="1"/>
    <col min="4" max="4" width="1.7109375" style="39" customWidth="1"/>
    <col min="5" max="5" width="18.7109375" style="39" customWidth="1"/>
    <col min="6" max="6" width="1.7109375" style="39" customWidth="1"/>
    <col min="7" max="7" width="18.7109375" style="39" customWidth="1"/>
    <col min="8" max="8" width="1.7109375" style="42" customWidth="1"/>
    <col min="9" max="9" width="18.7109375" style="42" customWidth="1"/>
    <col min="10" max="10" width="1.7109375" style="42" customWidth="1"/>
    <col min="11" max="11" width="18.7109375" style="42" customWidth="1"/>
    <col min="12" max="12" width="1.7109375" style="42" customWidth="1"/>
    <col min="13" max="13" width="18.7109375" style="42" customWidth="1"/>
    <col min="14" max="14" width="1.7109375" style="42" customWidth="1"/>
    <col min="15" max="15" width="13.140625" style="42" customWidth="1"/>
    <col min="16" max="16384" width="9.140625" style="42"/>
  </cols>
  <sheetData>
    <row r="1" spans="1:14" ht="24" customHeight="1">
      <c r="M1" s="91" t="s">
        <v>128</v>
      </c>
    </row>
    <row r="2" spans="1:14" ht="24" customHeight="1">
      <c r="A2" s="154" t="s">
        <v>133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4" ht="24" customHeight="1">
      <c r="A3" s="134" t="s">
        <v>107</v>
      </c>
      <c r="B3" s="134"/>
      <c r="C3" s="92"/>
      <c r="D3" s="92"/>
      <c r="E3" s="92"/>
      <c r="F3" s="92"/>
      <c r="G3" s="92"/>
      <c r="H3" s="134"/>
      <c r="I3" s="134"/>
      <c r="J3" s="134"/>
      <c r="K3" s="134"/>
      <c r="L3" s="134"/>
      <c r="M3" s="134"/>
    </row>
    <row r="4" spans="1:14" ht="24" customHeight="1">
      <c r="A4" s="28" t="s">
        <v>172</v>
      </c>
      <c r="B4" s="28"/>
      <c r="C4" s="92"/>
      <c r="D4" s="92"/>
      <c r="E4" s="92"/>
      <c r="F4" s="92"/>
      <c r="G4" s="92"/>
      <c r="H4" s="134"/>
      <c r="I4" s="134"/>
      <c r="J4" s="134"/>
      <c r="K4" s="134"/>
      <c r="L4" s="134"/>
      <c r="M4" s="134"/>
    </row>
    <row r="5" spans="1:14" ht="24" customHeight="1">
      <c r="M5" s="91" t="s">
        <v>124</v>
      </c>
    </row>
    <row r="6" spans="1:14" ht="24" customHeight="1">
      <c r="A6" s="91"/>
      <c r="B6" s="91"/>
      <c r="C6" s="157" t="s">
        <v>43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</row>
    <row r="7" spans="1:14" s="39" customFormat="1" ht="24" customHeight="1">
      <c r="C7" s="39" t="s">
        <v>18</v>
      </c>
      <c r="G7" s="39" t="s">
        <v>122</v>
      </c>
      <c r="I7" s="156" t="s">
        <v>22</v>
      </c>
      <c r="J7" s="156"/>
      <c r="K7" s="156"/>
      <c r="M7" s="93"/>
    </row>
    <row r="8" spans="1:14" s="39" customFormat="1" ht="24" customHeight="1">
      <c r="C8" s="29" t="s">
        <v>192</v>
      </c>
      <c r="D8" s="29"/>
      <c r="F8" s="29"/>
      <c r="G8" s="29" t="s">
        <v>123</v>
      </c>
      <c r="H8" s="30"/>
      <c r="I8" s="44" t="s">
        <v>119</v>
      </c>
      <c r="J8" s="31"/>
      <c r="K8" s="32"/>
      <c r="M8" s="93" t="s">
        <v>48</v>
      </c>
    </row>
    <row r="9" spans="1:14" s="39" customFormat="1" ht="24" customHeight="1">
      <c r="C9" s="34" t="s">
        <v>191</v>
      </c>
      <c r="D9" s="36"/>
      <c r="E9" s="133" t="s">
        <v>136</v>
      </c>
      <c r="F9" s="36"/>
      <c r="G9" s="37" t="s">
        <v>116</v>
      </c>
      <c r="H9" s="35"/>
      <c r="I9" s="34" t="s">
        <v>120</v>
      </c>
      <c r="J9" s="35"/>
      <c r="K9" s="34" t="s">
        <v>121</v>
      </c>
      <c r="M9" s="94" t="s">
        <v>49</v>
      </c>
    </row>
    <row r="10" spans="1:14" ht="24" customHeight="1">
      <c r="A10" s="67" t="s">
        <v>155</v>
      </c>
      <c r="B10" s="67"/>
      <c r="C10" s="41">
        <v>2800000</v>
      </c>
      <c r="D10" s="41">
        <v>0</v>
      </c>
      <c r="E10" s="41">
        <v>4409618</v>
      </c>
      <c r="F10" s="41">
        <v>0</v>
      </c>
      <c r="G10" s="41">
        <v>-5121</v>
      </c>
      <c r="H10" s="71"/>
      <c r="I10" s="71">
        <v>201869</v>
      </c>
      <c r="J10" s="71">
        <v>0</v>
      </c>
      <c r="K10" s="71">
        <v>1554782</v>
      </c>
      <c r="L10" s="71"/>
      <c r="M10" s="41">
        <f>SUM(C10:L10)</f>
        <v>8961148</v>
      </c>
    </row>
    <row r="11" spans="1:14" ht="24" customHeight="1">
      <c r="A11" s="42" t="s">
        <v>110</v>
      </c>
      <c r="B11" s="67"/>
      <c r="C11" s="41">
        <v>0</v>
      </c>
      <c r="D11" s="41"/>
      <c r="E11" s="41">
        <v>0</v>
      </c>
      <c r="F11" s="41"/>
      <c r="G11" s="41">
        <v>0</v>
      </c>
      <c r="H11" s="71"/>
      <c r="I11" s="71">
        <v>0</v>
      </c>
      <c r="J11" s="71"/>
      <c r="K11" s="71">
        <v>535718</v>
      </c>
      <c r="L11" s="71"/>
      <c r="M11" s="41">
        <f>SUM(C11:K11)</f>
        <v>535718</v>
      </c>
    </row>
    <row r="12" spans="1:14" ht="24" customHeight="1">
      <c r="A12" s="42" t="s">
        <v>160</v>
      </c>
      <c r="B12" s="67"/>
      <c r="C12" s="132">
        <v>0</v>
      </c>
      <c r="D12" s="41"/>
      <c r="E12" s="132">
        <v>0</v>
      </c>
      <c r="F12" s="41"/>
      <c r="G12" s="132">
        <v>0</v>
      </c>
      <c r="H12" s="71"/>
      <c r="I12" s="132">
        <v>0</v>
      </c>
      <c r="J12" s="71"/>
      <c r="K12" s="132">
        <v>0</v>
      </c>
      <c r="L12" s="71"/>
      <c r="M12" s="132">
        <f>SUM(C12:K12)</f>
        <v>0</v>
      </c>
    </row>
    <row r="13" spans="1:14" ht="24" customHeight="1">
      <c r="A13" s="42" t="s">
        <v>109</v>
      </c>
      <c r="C13" s="41">
        <f>SUM(C11:C12)</f>
        <v>0</v>
      </c>
      <c r="D13" s="41"/>
      <c r="E13" s="41">
        <f>SUM(E11:E12)</f>
        <v>0</v>
      </c>
      <c r="F13" s="41"/>
      <c r="G13" s="41">
        <f>SUM(G11:G12)</f>
        <v>0</v>
      </c>
      <c r="H13" s="71"/>
      <c r="I13" s="41">
        <f>SUM(I11:I12)</f>
        <v>0</v>
      </c>
      <c r="J13" s="71"/>
      <c r="K13" s="41">
        <f>SUM(K11:K12)</f>
        <v>535718</v>
      </c>
      <c r="L13" s="71"/>
      <c r="M13" s="41">
        <f>SUM(C13:L13)</f>
        <v>535718</v>
      </c>
      <c r="N13" s="86"/>
    </row>
    <row r="14" spans="1:14" ht="24" customHeight="1">
      <c r="A14" s="42" t="s">
        <v>152</v>
      </c>
      <c r="C14" s="41">
        <v>0</v>
      </c>
      <c r="D14" s="41"/>
      <c r="E14" s="41">
        <v>0</v>
      </c>
      <c r="F14" s="41"/>
      <c r="G14" s="41">
        <v>0</v>
      </c>
      <c r="H14" s="41"/>
      <c r="I14" s="41">
        <v>0</v>
      </c>
      <c r="J14" s="41"/>
      <c r="K14" s="41">
        <v>-559999</v>
      </c>
      <c r="L14" s="71"/>
      <c r="M14" s="41">
        <f>SUM(C14:L14)</f>
        <v>-559999</v>
      </c>
      <c r="N14" s="86"/>
    </row>
    <row r="15" spans="1:14" ht="24" customHeight="1" thickBot="1">
      <c r="A15" s="67" t="s">
        <v>156</v>
      </c>
      <c r="B15" s="67"/>
      <c r="C15" s="95">
        <f>SUM(C10,C13,C14)</f>
        <v>2800000</v>
      </c>
      <c r="D15" s="41"/>
      <c r="E15" s="95">
        <f>SUM(E10,E13,E14)</f>
        <v>4409618</v>
      </c>
      <c r="F15" s="41"/>
      <c r="G15" s="95">
        <f>SUM(G10,G13,G14)</f>
        <v>-5121</v>
      </c>
      <c r="H15" s="71"/>
      <c r="I15" s="95">
        <f>SUM(I10,I13,I14)</f>
        <v>201869</v>
      </c>
      <c r="J15" s="71"/>
      <c r="K15" s="95">
        <f>SUM(K10,K13,K14)</f>
        <v>1530501</v>
      </c>
      <c r="L15" s="71"/>
      <c r="M15" s="95">
        <f>SUM(M10,M13,M14)</f>
        <v>8936867</v>
      </c>
    </row>
    <row r="16" spans="1:14" ht="24" customHeight="1" thickTop="1">
      <c r="A16" s="67"/>
      <c r="B16" s="67"/>
      <c r="C16" s="41"/>
      <c r="D16" s="41"/>
      <c r="E16" s="41"/>
      <c r="F16" s="41"/>
      <c r="G16" s="41"/>
      <c r="H16" s="71"/>
      <c r="I16" s="71"/>
      <c r="J16" s="71"/>
      <c r="K16" s="71"/>
      <c r="L16" s="71"/>
      <c r="M16" s="71"/>
    </row>
    <row r="17" spans="1:14" ht="24" customHeight="1">
      <c r="A17" s="67" t="s">
        <v>173</v>
      </c>
      <c r="B17" s="67"/>
      <c r="C17" s="41">
        <v>2800000</v>
      </c>
      <c r="D17" s="41"/>
      <c r="E17" s="41">
        <v>4409618</v>
      </c>
      <c r="F17" s="71"/>
      <c r="G17" s="41">
        <v>-5121</v>
      </c>
      <c r="H17" s="71"/>
      <c r="I17" s="71">
        <v>247529</v>
      </c>
      <c r="J17" s="71"/>
      <c r="K17" s="71">
        <v>1664117</v>
      </c>
      <c r="L17" s="71"/>
      <c r="M17" s="41">
        <f>SUM(C17:L17)</f>
        <v>9116143</v>
      </c>
    </row>
    <row r="18" spans="1:14" ht="24" customHeight="1">
      <c r="A18" s="42" t="s">
        <v>193</v>
      </c>
      <c r="B18" s="67"/>
      <c r="C18" s="41">
        <v>0</v>
      </c>
      <c r="D18" s="41"/>
      <c r="E18" s="41">
        <v>0</v>
      </c>
      <c r="F18" s="41"/>
      <c r="G18" s="41">
        <v>0</v>
      </c>
      <c r="H18" s="71"/>
      <c r="I18" s="71">
        <v>0</v>
      </c>
      <c r="J18" s="71"/>
      <c r="K18" s="71">
        <f>SUM('PL&amp;CF'!E77)</f>
        <v>-130752</v>
      </c>
      <c r="L18" s="71"/>
      <c r="M18" s="41">
        <f>SUM(C18:K18)</f>
        <v>-130752</v>
      </c>
    </row>
    <row r="19" spans="1:14" ht="24" customHeight="1">
      <c r="A19" s="42" t="s">
        <v>160</v>
      </c>
      <c r="B19" s="67"/>
      <c r="C19" s="132">
        <v>0</v>
      </c>
      <c r="D19" s="41"/>
      <c r="E19" s="132">
        <v>0</v>
      </c>
      <c r="F19" s="41"/>
      <c r="G19" s="132">
        <v>0</v>
      </c>
      <c r="H19" s="71"/>
      <c r="I19" s="132">
        <v>0</v>
      </c>
      <c r="J19" s="71"/>
      <c r="K19" s="132">
        <f>SUM('PL&amp;CF'!E79)</f>
        <v>0</v>
      </c>
      <c r="L19" s="71"/>
      <c r="M19" s="132">
        <f>SUM(C19:K19)</f>
        <v>0</v>
      </c>
    </row>
    <row r="20" spans="1:14" ht="24" customHeight="1">
      <c r="A20" s="42" t="s">
        <v>109</v>
      </c>
      <c r="C20" s="41">
        <f>SUM(C18:C19)</f>
        <v>0</v>
      </c>
      <c r="D20" s="41"/>
      <c r="E20" s="41">
        <f>SUM(E18:E19)</f>
        <v>0</v>
      </c>
      <c r="F20" s="41"/>
      <c r="G20" s="41">
        <f>SUM(G18:G19)</f>
        <v>0</v>
      </c>
      <c r="H20" s="71"/>
      <c r="I20" s="41">
        <f>SUM(I18:I19)</f>
        <v>0</v>
      </c>
      <c r="J20" s="71"/>
      <c r="K20" s="41">
        <f>SUM(K18:K19)</f>
        <v>-130752</v>
      </c>
      <c r="L20" s="71"/>
      <c r="M20" s="41">
        <f>SUM(C20:L20)</f>
        <v>-130752</v>
      </c>
      <c r="N20" s="86"/>
    </row>
    <row r="21" spans="1:14" ht="24" customHeight="1">
      <c r="A21" s="42" t="s">
        <v>152</v>
      </c>
      <c r="C21" s="41">
        <v>0</v>
      </c>
      <c r="D21" s="41"/>
      <c r="E21" s="41">
        <v>0</v>
      </c>
      <c r="F21" s="41"/>
      <c r="G21" s="41">
        <v>0</v>
      </c>
      <c r="H21" s="41"/>
      <c r="I21" s="41">
        <v>0</v>
      </c>
      <c r="J21" s="41"/>
      <c r="K21" s="41">
        <v>-560000</v>
      </c>
      <c r="L21" s="71"/>
      <c r="M21" s="41">
        <f>SUM(C21:L21)</f>
        <v>-560000</v>
      </c>
      <c r="N21" s="86"/>
    </row>
    <row r="22" spans="1:14" ht="24" customHeight="1" thickBot="1">
      <c r="A22" s="67" t="s">
        <v>174</v>
      </c>
      <c r="B22" s="67"/>
      <c r="C22" s="88">
        <f>SUM(C17,C20,C21)</f>
        <v>2800000</v>
      </c>
      <c r="D22" s="41"/>
      <c r="E22" s="88">
        <f>SUM(E17,E20,E21)</f>
        <v>4409618</v>
      </c>
      <c r="F22" s="41"/>
      <c r="G22" s="88">
        <f>SUM(G17,G20,G21)</f>
        <v>-5121</v>
      </c>
      <c r="H22" s="71"/>
      <c r="I22" s="95">
        <f>SUM(I17,I20,I21)</f>
        <v>247529</v>
      </c>
      <c r="J22" s="71"/>
      <c r="K22" s="95">
        <f>SUM(K17,K20,K21)</f>
        <v>973365</v>
      </c>
      <c r="L22" s="71"/>
      <c r="M22" s="88">
        <f>SUM(M17,M20,M21)</f>
        <v>8425391</v>
      </c>
    </row>
    <row r="23" spans="1:14" ht="24" customHeight="1" thickTop="1">
      <c r="A23" s="67"/>
      <c r="B23" s="67"/>
      <c r="C23" s="41"/>
      <c r="D23" s="41"/>
      <c r="E23" s="41"/>
      <c r="F23" s="41"/>
      <c r="G23" s="41"/>
      <c r="H23" s="71"/>
      <c r="I23" s="71"/>
      <c r="J23" s="71"/>
      <c r="K23" s="71"/>
      <c r="L23" s="71"/>
      <c r="M23" s="71">
        <f>SUM(M22-BS!E90)</f>
        <v>0</v>
      </c>
    </row>
    <row r="24" spans="1:14" ht="24" customHeight="1">
      <c r="A24" s="100" t="s">
        <v>182</v>
      </c>
      <c r="B24" s="38"/>
    </row>
    <row r="25" spans="1:14" ht="24" customHeight="1">
      <c r="M25" s="86"/>
    </row>
    <row r="26" spans="1:14" ht="24" customHeight="1">
      <c r="K26" s="43"/>
    </row>
  </sheetData>
  <mergeCells count="3">
    <mergeCell ref="A2:M2"/>
    <mergeCell ref="I7:K7"/>
    <mergeCell ref="C6:M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showGridLines="0" tabSelected="1" view="pageBreakPreview" topLeftCell="A25" zoomScaleNormal="100" zoomScaleSheetLayoutView="100" workbookViewId="0">
      <selection activeCell="C19" sqref="C19"/>
    </sheetView>
  </sheetViews>
  <sheetFormatPr defaultColWidth="9.140625" defaultRowHeight="24" customHeight="1"/>
  <cols>
    <col min="1" max="1" width="57.85546875" style="42" customWidth="1"/>
    <col min="2" max="2" width="2" style="42" customWidth="1"/>
    <col min="3" max="3" width="18.7109375" style="42" customWidth="1"/>
    <col min="4" max="4" width="1.7109375" style="42" customWidth="1"/>
    <col min="5" max="5" width="18.7109375" style="42" customWidth="1"/>
    <col min="6" max="6" width="1.7109375" style="42" customWidth="1"/>
    <col min="7" max="7" width="18.7109375" style="42" customWidth="1"/>
    <col min="8" max="8" width="1.7109375" style="42" customWidth="1"/>
    <col min="9" max="9" width="18.7109375" style="42" customWidth="1"/>
    <col min="10" max="10" width="1.7109375" style="42" customWidth="1"/>
    <col min="11" max="11" width="18.7109375" style="42" customWidth="1"/>
    <col min="12" max="12" width="9.140625" style="42"/>
    <col min="13" max="13" width="13.28515625" style="42" customWidth="1"/>
    <col min="14" max="14" width="12.140625" style="42" customWidth="1"/>
    <col min="15" max="16384" width="9.140625" style="42"/>
  </cols>
  <sheetData>
    <row r="1" spans="1:13" ht="24" customHeight="1">
      <c r="K1" s="91" t="s">
        <v>128</v>
      </c>
    </row>
    <row r="2" spans="1:13" ht="24" customHeight="1">
      <c r="A2" s="154" t="s">
        <v>133</v>
      </c>
      <c r="B2" s="154"/>
      <c r="C2" s="154"/>
      <c r="D2" s="154"/>
      <c r="E2" s="154"/>
      <c r="F2" s="154"/>
      <c r="G2" s="154"/>
      <c r="H2" s="154"/>
      <c r="I2" s="154"/>
      <c r="J2" s="154"/>
      <c r="K2" s="134"/>
    </row>
    <row r="3" spans="1:13" ht="24" customHeight="1">
      <c r="A3" s="134" t="s">
        <v>113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3" ht="24" customHeight="1">
      <c r="A4" s="28" t="s">
        <v>172</v>
      </c>
      <c r="B4" s="28"/>
      <c r="C4" s="134"/>
      <c r="D4" s="134"/>
      <c r="E4" s="134"/>
      <c r="F4" s="134"/>
      <c r="G4" s="134"/>
      <c r="H4" s="134"/>
      <c r="I4" s="134"/>
      <c r="J4" s="134"/>
      <c r="K4" s="134"/>
    </row>
    <row r="5" spans="1:13" ht="24" customHeight="1">
      <c r="K5" s="91" t="s">
        <v>124</v>
      </c>
    </row>
    <row r="6" spans="1:13" ht="24" customHeight="1">
      <c r="A6" s="91"/>
      <c r="B6" s="91"/>
      <c r="C6" s="157" t="s">
        <v>105</v>
      </c>
      <c r="D6" s="157"/>
      <c r="E6" s="157"/>
      <c r="F6" s="157"/>
      <c r="G6" s="157"/>
      <c r="H6" s="157"/>
      <c r="I6" s="157"/>
      <c r="J6" s="157"/>
      <c r="K6" s="157"/>
    </row>
    <row r="7" spans="1:13" s="39" customFormat="1" ht="24" customHeight="1">
      <c r="C7" s="39" t="s">
        <v>18</v>
      </c>
      <c r="D7" s="29"/>
      <c r="E7" s="29"/>
      <c r="F7" s="30"/>
      <c r="G7" s="158" t="s">
        <v>22</v>
      </c>
      <c r="H7" s="158"/>
      <c r="I7" s="158"/>
      <c r="J7" s="30"/>
      <c r="K7" s="33"/>
    </row>
    <row r="8" spans="1:13" s="39" customFormat="1" ht="24" customHeight="1">
      <c r="C8" s="29" t="s">
        <v>192</v>
      </c>
      <c r="D8" s="29"/>
      <c r="F8" s="30"/>
      <c r="G8" s="44" t="s">
        <v>119</v>
      </c>
      <c r="H8" s="31"/>
      <c r="I8" s="32"/>
      <c r="J8" s="30"/>
      <c r="K8" s="33"/>
    </row>
    <row r="9" spans="1:13" s="39" customFormat="1" ht="24" customHeight="1">
      <c r="C9" s="34" t="s">
        <v>191</v>
      </c>
      <c r="D9" s="36"/>
      <c r="E9" s="133" t="s">
        <v>136</v>
      </c>
      <c r="F9" s="35"/>
      <c r="G9" s="34" t="s">
        <v>120</v>
      </c>
      <c r="H9" s="35"/>
      <c r="I9" s="34" t="s">
        <v>121</v>
      </c>
      <c r="J9" s="35"/>
      <c r="K9" s="34" t="s">
        <v>23</v>
      </c>
    </row>
    <row r="10" spans="1:13" ht="24" customHeight="1">
      <c r="A10" s="96" t="s">
        <v>155</v>
      </c>
      <c r="B10" s="67"/>
      <c r="C10" s="71">
        <v>2800000</v>
      </c>
      <c r="D10" s="71"/>
      <c r="E10" s="71">
        <v>4409618</v>
      </c>
      <c r="F10" s="71"/>
      <c r="G10" s="71">
        <v>201869</v>
      </c>
      <c r="H10" s="71">
        <v>0</v>
      </c>
      <c r="I10" s="71">
        <v>1865464</v>
      </c>
      <c r="J10" s="71"/>
      <c r="K10" s="71">
        <f>SUM(C10:I10)</f>
        <v>9276951</v>
      </c>
    </row>
    <row r="11" spans="1:13" ht="24" customHeight="1">
      <c r="A11" s="42" t="s">
        <v>110</v>
      </c>
      <c r="B11" s="67"/>
      <c r="C11" s="41">
        <v>0</v>
      </c>
      <c r="D11" s="41"/>
      <c r="E11" s="41">
        <v>0</v>
      </c>
      <c r="F11" s="41"/>
      <c r="G11" s="41">
        <v>0</v>
      </c>
      <c r="H11" s="71"/>
      <c r="I11" s="71">
        <v>668337</v>
      </c>
      <c r="J11" s="71"/>
      <c r="K11" s="71">
        <f>SUM(C11:I11)</f>
        <v>668337</v>
      </c>
      <c r="L11" s="71"/>
      <c r="M11" s="41"/>
    </row>
    <row r="12" spans="1:13" ht="24" customHeight="1">
      <c r="A12" s="42" t="s">
        <v>160</v>
      </c>
      <c r="B12" s="67"/>
      <c r="C12" s="132">
        <v>0</v>
      </c>
      <c r="D12" s="41"/>
      <c r="E12" s="132">
        <v>0</v>
      </c>
      <c r="F12" s="41"/>
      <c r="G12" s="132">
        <v>0</v>
      </c>
      <c r="H12" s="71"/>
      <c r="I12" s="132">
        <v>0</v>
      </c>
      <c r="J12" s="71"/>
      <c r="K12" s="132">
        <f>SUM(C12:I12)</f>
        <v>0</v>
      </c>
      <c r="L12" s="71"/>
      <c r="M12" s="41"/>
    </row>
    <row r="13" spans="1:13" ht="24" customHeight="1">
      <c r="A13" s="98" t="s">
        <v>109</v>
      </c>
      <c r="B13" s="67"/>
      <c r="C13" s="97">
        <f>SUM(C11:C12)</f>
        <v>0</v>
      </c>
      <c r="D13" s="97"/>
      <c r="E13" s="97">
        <f>SUM(E11:E12)</f>
        <v>0</v>
      </c>
      <c r="F13" s="71"/>
      <c r="G13" s="97">
        <f>SUM(G11:G12)</f>
        <v>0</v>
      </c>
      <c r="H13" s="71"/>
      <c r="I13" s="97">
        <f>SUM(I11:I12)</f>
        <v>668337</v>
      </c>
      <c r="J13" s="71"/>
      <c r="K13" s="71">
        <f>SUM(K11:K12)</f>
        <v>668337</v>
      </c>
    </row>
    <row r="14" spans="1:13" ht="24" customHeight="1">
      <c r="A14" s="42" t="s">
        <v>153</v>
      </c>
      <c r="B14" s="67"/>
      <c r="C14" s="71">
        <v>0</v>
      </c>
      <c r="D14" s="71"/>
      <c r="E14" s="71">
        <v>0</v>
      </c>
      <c r="F14" s="71"/>
      <c r="G14" s="71">
        <v>0</v>
      </c>
      <c r="H14" s="71"/>
      <c r="I14" s="97">
        <v>-559999</v>
      </c>
      <c r="J14" s="71"/>
      <c r="K14" s="71">
        <f>SUM(C14:I14)</f>
        <v>-559999</v>
      </c>
    </row>
    <row r="15" spans="1:13" ht="24" customHeight="1" thickBot="1">
      <c r="A15" s="96" t="s">
        <v>156</v>
      </c>
      <c r="B15" s="67"/>
      <c r="C15" s="88">
        <f>SUM(C10,C14,C13)</f>
        <v>2800000</v>
      </c>
      <c r="D15" s="97"/>
      <c r="E15" s="88">
        <f>SUM(E10,E14,E13)</f>
        <v>4409618</v>
      </c>
      <c r="F15" s="71"/>
      <c r="G15" s="88">
        <f>SUM(G10,G14,G13)</f>
        <v>201869</v>
      </c>
      <c r="H15" s="71"/>
      <c r="I15" s="88">
        <f>SUM(I10,I14,I13)</f>
        <v>1973802</v>
      </c>
      <c r="J15" s="71"/>
      <c r="K15" s="88">
        <f>SUM(K10,K14,K13)</f>
        <v>9385289</v>
      </c>
    </row>
    <row r="16" spans="1:13" ht="24" customHeight="1" thickTop="1">
      <c r="A16" s="67"/>
      <c r="B16" s="67"/>
      <c r="C16" s="71"/>
      <c r="D16" s="71"/>
      <c r="E16" s="71"/>
      <c r="F16" s="71"/>
      <c r="G16" s="71"/>
      <c r="H16" s="71"/>
      <c r="I16" s="71"/>
      <c r="J16" s="71"/>
      <c r="K16" s="71"/>
    </row>
    <row r="17" spans="1:11" ht="24" customHeight="1">
      <c r="A17" s="96" t="s">
        <v>196</v>
      </c>
      <c r="B17" s="67"/>
      <c r="C17" s="71">
        <v>2800000</v>
      </c>
      <c r="D17" s="71"/>
      <c r="E17" s="71">
        <v>4409618</v>
      </c>
      <c r="F17" s="71"/>
      <c r="G17" s="71">
        <v>247529</v>
      </c>
      <c r="H17" s="71"/>
      <c r="I17" s="71">
        <v>2172966</v>
      </c>
      <c r="J17" s="71"/>
      <c r="K17" s="71">
        <f>SUM(C17:I17)</f>
        <v>9630113</v>
      </c>
    </row>
    <row r="18" spans="1:11" ht="24" customHeight="1">
      <c r="A18" s="135" t="s">
        <v>194</v>
      </c>
      <c r="B18" s="67"/>
      <c r="C18" s="74">
        <v>0</v>
      </c>
      <c r="D18" s="71"/>
      <c r="E18" s="74">
        <v>0</v>
      </c>
      <c r="F18" s="71"/>
      <c r="G18" s="74">
        <v>0</v>
      </c>
      <c r="H18" s="71"/>
      <c r="I18" s="74">
        <v>-14603</v>
      </c>
      <c r="J18" s="71"/>
      <c r="K18" s="74">
        <f>SUM(C18:I18)</f>
        <v>-14603</v>
      </c>
    </row>
    <row r="19" spans="1:11" ht="24" customHeight="1">
      <c r="A19" s="17" t="s">
        <v>195</v>
      </c>
      <c r="B19" s="67"/>
      <c r="C19" s="71">
        <f>SUM(C17:C18)</f>
        <v>2800000</v>
      </c>
      <c r="D19" s="71"/>
      <c r="E19" s="71">
        <f>SUM(E17:E18)</f>
        <v>4409618</v>
      </c>
      <c r="F19" s="71"/>
      <c r="G19" s="71">
        <f>SUM(G17:G18)</f>
        <v>247529</v>
      </c>
      <c r="H19" s="71"/>
      <c r="I19" s="71">
        <f>SUM(I17:I18)</f>
        <v>2158363</v>
      </c>
      <c r="J19" s="71"/>
      <c r="K19" s="71">
        <f>SUM(K17:K18)</f>
        <v>9615510</v>
      </c>
    </row>
    <row r="20" spans="1:11" ht="24" customHeight="1">
      <c r="A20" s="42" t="s">
        <v>110</v>
      </c>
      <c r="B20" s="67"/>
      <c r="C20" s="41">
        <v>0</v>
      </c>
      <c r="D20" s="41"/>
      <c r="E20" s="41">
        <v>0</v>
      </c>
      <c r="F20" s="41"/>
      <c r="G20" s="41">
        <v>0</v>
      </c>
      <c r="H20" s="71"/>
      <c r="I20" s="71">
        <f>SUM('PL&amp;CF'!I77)</f>
        <v>146616</v>
      </c>
      <c r="J20" s="71"/>
      <c r="K20" s="71">
        <f>SUM(C20:I20)</f>
        <v>146616</v>
      </c>
    </row>
    <row r="21" spans="1:11" ht="24" customHeight="1">
      <c r="A21" s="42" t="s">
        <v>160</v>
      </c>
      <c r="B21" s="67"/>
      <c r="C21" s="132">
        <v>0</v>
      </c>
      <c r="D21" s="41"/>
      <c r="E21" s="132">
        <v>0</v>
      </c>
      <c r="F21" s="41"/>
      <c r="G21" s="132">
        <v>0</v>
      </c>
      <c r="H21" s="71"/>
      <c r="I21" s="132">
        <f>SUM('PL&amp;CF'!I79)</f>
        <v>0</v>
      </c>
      <c r="J21" s="71"/>
      <c r="K21" s="132">
        <f>SUM(C21:I21)</f>
        <v>0</v>
      </c>
    </row>
    <row r="22" spans="1:11" ht="24" customHeight="1">
      <c r="A22" s="98" t="s">
        <v>109</v>
      </c>
      <c r="B22" s="67"/>
      <c r="C22" s="97">
        <f>SUM(C20:C21)</f>
        <v>0</v>
      </c>
      <c r="D22" s="97"/>
      <c r="E22" s="97">
        <f>SUM(E20:E21)</f>
        <v>0</v>
      </c>
      <c r="F22" s="71"/>
      <c r="G22" s="97">
        <f>SUM(G20:G21)</f>
        <v>0</v>
      </c>
      <c r="H22" s="71"/>
      <c r="I22" s="97">
        <f>SUM(I20:I21)</f>
        <v>146616</v>
      </c>
      <c r="J22" s="71"/>
      <c r="K22" s="71">
        <f>SUM(K20:K21)</f>
        <v>146616</v>
      </c>
    </row>
    <row r="23" spans="1:11" ht="24" customHeight="1">
      <c r="A23" s="42" t="s">
        <v>153</v>
      </c>
      <c r="B23" s="67"/>
      <c r="C23" s="71">
        <v>0</v>
      </c>
      <c r="D23" s="71"/>
      <c r="E23" s="71">
        <v>0</v>
      </c>
      <c r="F23" s="71"/>
      <c r="G23" s="71">
        <v>0</v>
      </c>
      <c r="H23" s="71"/>
      <c r="I23" s="97">
        <v>-560000</v>
      </c>
      <c r="J23" s="71"/>
      <c r="K23" s="71">
        <f>SUM(C23:I23)</f>
        <v>-560000</v>
      </c>
    </row>
    <row r="24" spans="1:11" ht="24" customHeight="1" thickBot="1">
      <c r="A24" s="96" t="s">
        <v>174</v>
      </c>
      <c r="B24" s="67"/>
      <c r="C24" s="88">
        <f>SUM(C19,C23,C22)</f>
        <v>2800000</v>
      </c>
      <c r="D24" s="97"/>
      <c r="E24" s="88">
        <f>SUM(E19,E23,E22)</f>
        <v>4409618</v>
      </c>
      <c r="F24" s="71"/>
      <c r="G24" s="88">
        <f>SUM(G19,G23,G22)</f>
        <v>247529</v>
      </c>
      <c r="H24" s="71"/>
      <c r="I24" s="88">
        <f>SUM(I19,I23,I22)</f>
        <v>1744979</v>
      </c>
      <c r="J24" s="71"/>
      <c r="K24" s="88">
        <f>SUM(K19,K23,K22)</f>
        <v>9202126</v>
      </c>
    </row>
    <row r="25" spans="1:11" ht="24" customHeight="1" thickTop="1">
      <c r="A25" s="67"/>
      <c r="B25" s="67"/>
      <c r="C25" s="71"/>
      <c r="D25" s="71"/>
      <c r="E25" s="71"/>
      <c r="F25" s="71"/>
      <c r="G25" s="71"/>
      <c r="H25" s="71"/>
      <c r="I25" s="71"/>
      <c r="J25" s="71"/>
      <c r="K25" s="71">
        <f>SUM(K24-BS!I90)</f>
        <v>0</v>
      </c>
    </row>
    <row r="26" spans="1:11" ht="24" customHeight="1">
      <c r="A26" s="100" t="s">
        <v>182</v>
      </c>
      <c r="B26" s="38"/>
      <c r="K26" s="50"/>
    </row>
    <row r="27" spans="1:11" ht="24" customHeight="1">
      <c r="K27" s="50"/>
    </row>
    <row r="28" spans="1:11" ht="24" customHeight="1">
      <c r="K28" s="50"/>
    </row>
  </sheetData>
  <mergeCells count="3">
    <mergeCell ref="A2:J2"/>
    <mergeCell ref="C6:K6"/>
    <mergeCell ref="G7:I7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showGridLines="0" view="pageBreakPreview" zoomScaleNormal="100" zoomScaleSheetLayoutView="100" workbookViewId="0">
      <selection activeCell="C13" sqref="C13"/>
    </sheetView>
  </sheetViews>
  <sheetFormatPr defaultColWidth="9.140625" defaultRowHeight="23.1" customHeight="1"/>
  <cols>
    <col min="1" max="1" width="60.85546875" style="1" customWidth="1"/>
    <col min="2" max="2" width="8.28515625" style="1" customWidth="1"/>
    <col min="3" max="3" width="18.140625" style="1" customWidth="1"/>
    <col min="4" max="4" width="1.140625" style="1" customWidth="1"/>
    <col min="5" max="5" width="18.140625" style="1" customWidth="1"/>
    <col min="6" max="6" width="1.140625" style="1" customWidth="1"/>
    <col min="7" max="7" width="18.140625" style="1" customWidth="1"/>
    <col min="8" max="8" width="1.140625" style="1" customWidth="1"/>
    <col min="9" max="9" width="18.140625" style="1" customWidth="1"/>
    <col min="10" max="10" width="1.140625" style="1" customWidth="1"/>
    <col min="11" max="11" width="18.140625" style="1" customWidth="1"/>
    <col min="12" max="12" width="1" style="1" customWidth="1"/>
    <col min="13" max="13" width="18.140625" style="1" customWidth="1"/>
    <col min="14" max="14" width="1.140625" style="1" customWidth="1"/>
    <col min="15" max="15" width="18.140625" style="1" customWidth="1"/>
    <col min="16" max="16" width="0.42578125" style="1" customWidth="1"/>
    <col min="17" max="16384" width="9.140625" style="1"/>
  </cols>
  <sheetData>
    <row r="1" spans="1:16" ht="23.1" customHeight="1">
      <c r="A1" s="25" t="s">
        <v>83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6" ht="23.1" customHeight="1">
      <c r="A2" s="25" t="s">
        <v>93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23.1" customHeight="1">
      <c r="A3" s="25" t="s">
        <v>82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23.1" customHeight="1">
      <c r="A4" s="159" t="s">
        <v>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6" ht="23.1" customHeight="1">
      <c r="A5" s="26"/>
      <c r="B5" s="26"/>
      <c r="C5" s="157" t="s">
        <v>43</v>
      </c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16" ht="23.1" customHeight="1">
      <c r="A6" s="26"/>
      <c r="B6" s="26"/>
      <c r="C6" s="158" t="s">
        <v>45</v>
      </c>
      <c r="D6" s="158"/>
      <c r="E6" s="158"/>
      <c r="F6" s="158"/>
      <c r="G6" s="158"/>
      <c r="H6" s="158"/>
      <c r="I6" s="158"/>
      <c r="J6" s="158"/>
      <c r="K6" s="158"/>
      <c r="L6" s="2"/>
      <c r="M6" s="2"/>
      <c r="N6" s="2"/>
      <c r="O6" s="2"/>
    </row>
    <row r="7" spans="1:16" s="8" customFormat="1" ht="23.1" customHeight="1">
      <c r="G7" s="160" t="s">
        <v>22</v>
      </c>
      <c r="H7" s="160"/>
      <c r="I7" s="160"/>
      <c r="L7" s="13"/>
      <c r="M7" s="14" t="s">
        <v>88</v>
      </c>
      <c r="N7" s="13"/>
      <c r="O7" s="13"/>
    </row>
    <row r="8" spans="1:16" s="8" customFormat="1" ht="23.1" customHeight="1">
      <c r="C8" s="8" t="s">
        <v>18</v>
      </c>
      <c r="G8" s="8" t="s">
        <v>41</v>
      </c>
      <c r="K8" s="10" t="s">
        <v>23</v>
      </c>
      <c r="L8" s="13"/>
      <c r="M8" s="13" t="s">
        <v>89</v>
      </c>
      <c r="N8" s="13"/>
      <c r="O8" s="13" t="s">
        <v>48</v>
      </c>
    </row>
    <row r="9" spans="1:16" s="8" customFormat="1" ht="23.1" customHeight="1">
      <c r="B9" s="15"/>
      <c r="C9" s="27" t="s">
        <v>63</v>
      </c>
      <c r="E9" s="27" t="s">
        <v>21</v>
      </c>
      <c r="G9" s="27" t="s">
        <v>87</v>
      </c>
      <c r="I9" s="27" t="s">
        <v>90</v>
      </c>
      <c r="K9" s="11" t="s">
        <v>64</v>
      </c>
      <c r="L9" s="13"/>
      <c r="M9" s="16" t="s">
        <v>65</v>
      </c>
      <c r="N9" s="13"/>
      <c r="O9" s="16" t="s">
        <v>49</v>
      </c>
    </row>
    <row r="10" spans="1:16" ht="23.1" customHeight="1">
      <c r="A10" s="17" t="s">
        <v>74</v>
      </c>
      <c r="B10" s="18"/>
      <c r="C10" s="7"/>
      <c r="D10" s="7"/>
      <c r="E10" s="7"/>
      <c r="F10" s="7"/>
      <c r="G10" s="7"/>
      <c r="H10" s="7"/>
      <c r="I10" s="7"/>
      <c r="J10" s="7"/>
      <c r="K10" s="7">
        <f>SUM(C10:I10)</f>
        <v>0</v>
      </c>
      <c r="L10" s="7"/>
      <c r="M10" s="7"/>
      <c r="N10" s="7"/>
      <c r="O10" s="7">
        <f>SUM(K10:M10)</f>
        <v>0</v>
      </c>
      <c r="P10" s="6"/>
    </row>
    <row r="11" spans="1:16" ht="23.1" customHeight="1">
      <c r="A11" s="1" t="s">
        <v>78</v>
      </c>
      <c r="B11" s="18"/>
      <c r="C11" s="7"/>
      <c r="D11" s="7"/>
      <c r="E11" s="7"/>
      <c r="F11" s="7"/>
      <c r="G11" s="7">
        <v>0</v>
      </c>
      <c r="H11" s="7"/>
      <c r="I11" s="7">
        <v>0</v>
      </c>
      <c r="J11" s="7"/>
      <c r="K11" s="7">
        <f>SUM(C11:I11)</f>
        <v>0</v>
      </c>
      <c r="L11" s="7"/>
      <c r="M11" s="7">
        <v>0</v>
      </c>
      <c r="N11" s="7"/>
      <c r="O11" s="7">
        <f>SUM(K11:M11)</f>
        <v>0</v>
      </c>
      <c r="P11" s="6"/>
    </row>
    <row r="12" spans="1:16" ht="23.1" customHeight="1">
      <c r="A12" s="1" t="s">
        <v>75</v>
      </c>
      <c r="B12" s="18"/>
      <c r="C12" s="7" t="s">
        <v>42</v>
      </c>
      <c r="D12" s="7"/>
      <c r="E12" s="7" t="s">
        <v>42</v>
      </c>
      <c r="F12" s="7"/>
      <c r="G12" s="7" t="s">
        <v>42</v>
      </c>
      <c r="H12" s="7"/>
      <c r="I12" s="7">
        <f>SUM('[1]BS&amp;PL'!J115)</f>
        <v>0</v>
      </c>
      <c r="J12" s="7"/>
      <c r="K12" s="7">
        <f>SUM('[1]BS&amp;PL'!J115)</f>
        <v>0</v>
      </c>
      <c r="L12" s="7"/>
      <c r="M12" s="7">
        <f>SUM('[1]BS&amp;PL'!J116)</f>
        <v>0</v>
      </c>
      <c r="N12" s="7"/>
      <c r="O12" s="7">
        <f>SUM(K12:M12)</f>
        <v>0</v>
      </c>
      <c r="P12" s="6"/>
    </row>
    <row r="13" spans="1:16" s="12" customFormat="1" ht="23.1" customHeight="1">
      <c r="A13" s="12" t="s">
        <v>91</v>
      </c>
      <c r="B13" s="19"/>
      <c r="C13" s="20" t="s">
        <v>42</v>
      </c>
      <c r="D13" s="20"/>
      <c r="E13" s="20" t="s">
        <v>42</v>
      </c>
      <c r="F13" s="20"/>
      <c r="G13" s="20" t="s">
        <v>42</v>
      </c>
      <c r="H13" s="20"/>
      <c r="I13" s="20"/>
      <c r="J13" s="20"/>
      <c r="K13" s="20">
        <f>SUM(C13:I13)</f>
        <v>0</v>
      </c>
      <c r="L13" s="20"/>
      <c r="M13" s="20"/>
      <c r="N13" s="20"/>
      <c r="O13" s="7">
        <f>SUM(K13:M13)</f>
        <v>0</v>
      </c>
      <c r="P13" s="21"/>
    </row>
    <row r="14" spans="1:16" s="12" customFormat="1" ht="23.1" customHeight="1">
      <c r="A14" s="12" t="s">
        <v>92</v>
      </c>
      <c r="B14" s="19"/>
      <c r="C14" s="20" t="s">
        <v>42</v>
      </c>
      <c r="D14" s="20"/>
      <c r="E14" s="20" t="s">
        <v>42</v>
      </c>
      <c r="F14" s="20"/>
      <c r="G14" s="20" t="s">
        <v>42</v>
      </c>
      <c r="H14" s="20"/>
      <c r="I14" s="20">
        <v>0</v>
      </c>
      <c r="J14" s="20"/>
      <c r="K14" s="20">
        <f>SUM(C14:I14)</f>
        <v>0</v>
      </c>
      <c r="L14" s="20"/>
      <c r="M14" s="20"/>
      <c r="N14" s="20"/>
      <c r="O14" s="7">
        <f>SUM(K14:M14)</f>
        <v>0</v>
      </c>
      <c r="P14" s="21"/>
    </row>
    <row r="15" spans="1:16" ht="23.1" customHeight="1" thickBot="1">
      <c r="A15" s="17" t="s">
        <v>51</v>
      </c>
      <c r="B15" s="18"/>
      <c r="C15" s="22">
        <f>SUM(C10:C14)</f>
        <v>0</v>
      </c>
      <c r="D15" s="7"/>
      <c r="E15" s="22">
        <f>SUM(E10:E14)</f>
        <v>0</v>
      </c>
      <c r="F15" s="7"/>
      <c r="G15" s="22">
        <f>SUM(G10:G14)</f>
        <v>0</v>
      </c>
      <c r="H15" s="7"/>
      <c r="I15" s="22">
        <f>SUM(I10:I14)</f>
        <v>0</v>
      </c>
      <c r="J15" s="7"/>
      <c r="K15" s="22">
        <f>SUM(K10:K14)</f>
        <v>0</v>
      </c>
      <c r="L15" s="7"/>
      <c r="M15" s="22">
        <f>SUM(M10:M14)</f>
        <v>0</v>
      </c>
      <c r="N15" s="7"/>
      <c r="O15" s="22">
        <f>SUM(O10:O14)</f>
        <v>0</v>
      </c>
    </row>
    <row r="16" spans="1:16" ht="23.1" customHeight="1" thickTop="1">
      <c r="A16" s="17"/>
      <c r="B16" s="18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6" ht="23.1" customHeight="1">
      <c r="A17" s="17" t="s">
        <v>77</v>
      </c>
      <c r="B17" s="18"/>
      <c r="C17" s="7"/>
      <c r="D17" s="7"/>
      <c r="E17" s="7"/>
      <c r="F17" s="7"/>
      <c r="G17" s="7"/>
      <c r="H17" s="7"/>
      <c r="I17" s="7"/>
      <c r="J17" s="7"/>
      <c r="K17" s="7">
        <f>SUM(C17:I17)</f>
        <v>0</v>
      </c>
      <c r="L17" s="7"/>
      <c r="M17" s="7"/>
      <c r="N17" s="7"/>
      <c r="O17" s="7">
        <f>SUM(K17:M17)</f>
        <v>0</v>
      </c>
      <c r="P17" s="6"/>
    </row>
    <row r="18" spans="1:16" ht="23.1" customHeight="1">
      <c r="A18" s="3" t="s">
        <v>76</v>
      </c>
      <c r="B18" s="18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6"/>
    </row>
    <row r="19" spans="1:16" ht="23.1" customHeight="1">
      <c r="A19" s="4" t="s">
        <v>79</v>
      </c>
      <c r="B19" s="18"/>
      <c r="C19" s="23">
        <v>0</v>
      </c>
      <c r="D19" s="7"/>
      <c r="E19" s="23">
        <v>0</v>
      </c>
      <c r="F19" s="7"/>
      <c r="G19" s="23">
        <v>0</v>
      </c>
      <c r="H19" s="7"/>
      <c r="I19" s="23"/>
      <c r="J19" s="7"/>
      <c r="K19" s="23">
        <f>SUM(C19:I19)</f>
        <v>0</v>
      </c>
      <c r="L19" s="7"/>
      <c r="M19" s="23"/>
      <c r="N19" s="7"/>
      <c r="O19" s="23">
        <f>SUM(K19:M19)</f>
        <v>0</v>
      </c>
      <c r="P19" s="6"/>
    </row>
    <row r="20" spans="1:16" ht="23.1" customHeight="1">
      <c r="A20" s="17" t="s">
        <v>72</v>
      </c>
      <c r="B20" s="18"/>
      <c r="C20" s="7">
        <f>SUM(C17:C19)</f>
        <v>0</v>
      </c>
      <c r="D20" s="7"/>
      <c r="E20" s="7">
        <f>SUM(E17:E19)</f>
        <v>0</v>
      </c>
      <c r="F20" s="7"/>
      <c r="G20" s="7">
        <f>SUM(G17:G19)</f>
        <v>0</v>
      </c>
      <c r="H20" s="7"/>
      <c r="I20" s="7">
        <f>SUM(I17:I19)</f>
        <v>0</v>
      </c>
      <c r="J20" s="7"/>
      <c r="K20" s="7">
        <f>SUM(K17:K19)</f>
        <v>0</v>
      </c>
      <c r="L20" s="7"/>
      <c r="M20" s="7">
        <f>SUM(M17:M19)</f>
        <v>0</v>
      </c>
      <c r="N20" s="7"/>
      <c r="O20" s="7">
        <f>SUM(O17:O19)</f>
        <v>0</v>
      </c>
      <c r="P20" s="6"/>
    </row>
    <row r="21" spans="1:16" ht="23.1" customHeight="1">
      <c r="A21" s="1" t="s">
        <v>56</v>
      </c>
      <c r="B21" s="18"/>
      <c r="C21" s="7" t="s">
        <v>42</v>
      </c>
      <c r="D21" s="7"/>
      <c r="E21" s="7" t="s">
        <v>42</v>
      </c>
      <c r="F21" s="7"/>
      <c r="G21" s="7" t="s">
        <v>42</v>
      </c>
      <c r="H21" s="7"/>
      <c r="I21" s="7">
        <f>'[1]BS&amp;PL'!H106</f>
        <v>0</v>
      </c>
      <c r="J21" s="7"/>
      <c r="K21" s="7">
        <f>SUM('[1]BS&amp;PL'!H106)</f>
        <v>0</v>
      </c>
      <c r="L21" s="7"/>
      <c r="M21" s="7">
        <f>'[1]BS&amp;PL'!H107</f>
        <v>0</v>
      </c>
      <c r="N21" s="7"/>
      <c r="O21" s="7">
        <f>SUM(K21:M21)</f>
        <v>0</v>
      </c>
      <c r="P21" s="6"/>
    </row>
    <row r="22" spans="1:16" s="12" customFormat="1" ht="23.1" customHeight="1">
      <c r="A22" s="12" t="s">
        <v>66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7"/>
      <c r="P22" s="21"/>
    </row>
    <row r="23" spans="1:16" s="12" customFormat="1" ht="23.1" customHeight="1">
      <c r="A23" s="12" t="s">
        <v>80</v>
      </c>
      <c r="B23" s="19"/>
      <c r="C23" s="20" t="s">
        <v>42</v>
      </c>
      <c r="D23" s="20"/>
      <c r="E23" s="20" t="s">
        <v>42</v>
      </c>
      <c r="F23" s="20"/>
      <c r="G23" s="20" t="s">
        <v>42</v>
      </c>
      <c r="H23" s="20"/>
      <c r="I23" s="20"/>
      <c r="J23" s="20"/>
      <c r="K23" s="20">
        <f>SUM(C23:I23)</f>
        <v>0</v>
      </c>
      <c r="L23" s="20"/>
      <c r="M23" s="20"/>
      <c r="N23" s="20"/>
      <c r="O23" s="7">
        <f>SUM(K23:M23)</f>
        <v>0</v>
      </c>
      <c r="P23" s="21"/>
    </row>
    <row r="24" spans="1:16" ht="23.1" customHeight="1" thickBot="1">
      <c r="A24" s="17" t="s">
        <v>73</v>
      </c>
      <c r="B24" s="18"/>
      <c r="C24" s="22">
        <f>SUM(C20:C23)</f>
        <v>0</v>
      </c>
      <c r="D24" s="7"/>
      <c r="E24" s="22">
        <f>SUM(E20:E23)</f>
        <v>0</v>
      </c>
      <c r="F24" s="7">
        <f>SUM(F20:F23)</f>
        <v>0</v>
      </c>
      <c r="G24" s="22">
        <f>SUM(G20:G23)</f>
        <v>0</v>
      </c>
      <c r="H24" s="7"/>
      <c r="I24" s="22">
        <f>SUM(I20:I23)</f>
        <v>0</v>
      </c>
      <c r="J24" s="7"/>
      <c r="K24" s="22">
        <f>SUM(K20:K23)</f>
        <v>0</v>
      </c>
      <c r="L24" s="7"/>
      <c r="M24" s="22">
        <f>SUM(M20:M23)</f>
        <v>0</v>
      </c>
      <c r="N24" s="7"/>
      <c r="O24" s="22">
        <f>SUM(O20:O23)</f>
        <v>0</v>
      </c>
    </row>
    <row r="25" spans="1:16" ht="23.1" customHeight="1" thickTop="1">
      <c r="B25" s="18"/>
      <c r="C25" s="5"/>
      <c r="D25" s="5"/>
      <c r="E25" s="5"/>
      <c r="F25" s="5"/>
      <c r="G25" s="5"/>
      <c r="H25" s="5"/>
      <c r="I25" s="5"/>
      <c r="J25" s="5"/>
      <c r="K25" s="5">
        <f>K24-'[1]BS&amp;PL'!H60</f>
        <v>0</v>
      </c>
      <c r="L25" s="5"/>
      <c r="M25" s="5">
        <f>M24-'[1]BS&amp;PL'!H61</f>
        <v>0</v>
      </c>
      <c r="N25" s="5"/>
      <c r="O25" s="5">
        <f>O24-'[1]BS&amp;PL'!H62</f>
        <v>0</v>
      </c>
    </row>
    <row r="26" spans="1:16" ht="23.1" customHeight="1">
      <c r="A26" s="17" t="s">
        <v>84</v>
      </c>
      <c r="B26" s="18"/>
      <c r="C26" s="7"/>
      <c r="D26" s="7"/>
      <c r="E26" s="7"/>
      <c r="F26" s="7"/>
      <c r="G26" s="7"/>
      <c r="H26" s="7"/>
      <c r="I26" s="7"/>
      <c r="J26" s="7"/>
      <c r="K26" s="7">
        <f>SUM(C26:I26)</f>
        <v>0</v>
      </c>
      <c r="L26" s="7"/>
      <c r="M26" s="7"/>
      <c r="N26" s="7"/>
      <c r="O26" s="7">
        <f>SUM(K26:M26)</f>
        <v>0</v>
      </c>
      <c r="P26" s="6"/>
    </row>
    <row r="27" spans="1:16" ht="23.1" customHeight="1">
      <c r="A27" s="3" t="s">
        <v>76</v>
      </c>
      <c r="B27" s="1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6"/>
    </row>
    <row r="28" spans="1:16" ht="23.1" customHeight="1">
      <c r="A28" s="4" t="s">
        <v>79</v>
      </c>
      <c r="B28" s="18"/>
      <c r="C28" s="23">
        <v>0</v>
      </c>
      <c r="D28" s="7"/>
      <c r="E28" s="23">
        <v>0</v>
      </c>
      <c r="F28" s="7"/>
      <c r="G28" s="23">
        <v>0</v>
      </c>
      <c r="H28" s="7"/>
      <c r="I28" s="23"/>
      <c r="J28" s="7"/>
      <c r="K28" s="23">
        <f>SUM(C28:I28)</f>
        <v>0</v>
      </c>
      <c r="L28" s="7"/>
      <c r="M28" s="23"/>
      <c r="N28" s="7"/>
      <c r="O28" s="23">
        <f>SUM(K28:M28)</f>
        <v>0</v>
      </c>
      <c r="P28" s="6"/>
    </row>
    <row r="29" spans="1:16" ht="23.1" customHeight="1">
      <c r="A29" s="17" t="s">
        <v>85</v>
      </c>
      <c r="B29" s="18"/>
      <c r="C29" s="7">
        <f>SUM(C26:C28)</f>
        <v>0</v>
      </c>
      <c r="D29" s="7"/>
      <c r="E29" s="7">
        <f>SUM(E26:E28)</f>
        <v>0</v>
      </c>
      <c r="F29" s="7"/>
      <c r="G29" s="7">
        <f>SUM(G26:G28)</f>
        <v>0</v>
      </c>
      <c r="H29" s="7"/>
      <c r="I29" s="7">
        <f>SUM(I26:I28)</f>
        <v>0</v>
      </c>
      <c r="J29" s="7"/>
      <c r="K29" s="7">
        <f>SUM(K26:K28)</f>
        <v>0</v>
      </c>
      <c r="L29" s="7"/>
      <c r="M29" s="7">
        <f>SUM(M26:M28)</f>
        <v>0</v>
      </c>
      <c r="N29" s="7"/>
      <c r="O29" s="7">
        <f>SUM(O26:O28)</f>
        <v>0</v>
      </c>
      <c r="P29" s="6"/>
    </row>
    <row r="30" spans="1:16" ht="23.1" customHeight="1">
      <c r="A30" s="1" t="s">
        <v>56</v>
      </c>
      <c r="B30" s="18"/>
      <c r="C30" s="7" t="s">
        <v>42</v>
      </c>
      <c r="D30" s="7"/>
      <c r="E30" s="7" t="s">
        <v>42</v>
      </c>
      <c r="F30" s="7"/>
      <c r="G30" s="7" t="s">
        <v>42</v>
      </c>
      <c r="H30" s="7"/>
      <c r="I30" s="7">
        <f>'[1]BS&amp;PL'!H115</f>
        <v>0</v>
      </c>
      <c r="J30" s="7"/>
      <c r="K30" s="7">
        <f>SUM('[1]BS&amp;PL'!H115)</f>
        <v>0</v>
      </c>
      <c r="L30" s="7"/>
      <c r="M30" s="7">
        <f>'[1]BS&amp;PL'!H116</f>
        <v>0</v>
      </c>
      <c r="N30" s="7"/>
      <c r="O30" s="7">
        <f>SUM(K30:M30)</f>
        <v>0</v>
      </c>
      <c r="P30" s="6"/>
    </row>
    <row r="31" spans="1:16" s="12" customFormat="1" ht="23.1" customHeight="1">
      <c r="A31" s="12" t="s">
        <v>66</v>
      </c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7"/>
      <c r="P31" s="21"/>
    </row>
    <row r="32" spans="1:16" s="12" customFormat="1" ht="23.1" customHeight="1">
      <c r="A32" s="12" t="s">
        <v>80</v>
      </c>
      <c r="B32" s="19"/>
      <c r="C32" s="20" t="s">
        <v>42</v>
      </c>
      <c r="D32" s="20"/>
      <c r="E32" s="20" t="s">
        <v>42</v>
      </c>
      <c r="F32" s="20"/>
      <c r="G32" s="20" t="s">
        <v>42</v>
      </c>
      <c r="H32" s="20"/>
      <c r="I32" s="20"/>
      <c r="J32" s="20"/>
      <c r="K32" s="20">
        <f>SUM(C32:I32)</f>
        <v>0</v>
      </c>
      <c r="L32" s="20"/>
      <c r="M32" s="20"/>
      <c r="N32" s="20"/>
      <c r="O32" s="7">
        <f>SUM(K32:M32)</f>
        <v>0</v>
      </c>
      <c r="P32" s="21"/>
    </row>
    <row r="33" spans="1:15" ht="23.1" customHeight="1" thickBot="1">
      <c r="A33" s="17" t="s">
        <v>86</v>
      </c>
      <c r="B33" s="18"/>
      <c r="C33" s="22">
        <f>SUM(C29:C32)</f>
        <v>0</v>
      </c>
      <c r="D33" s="7"/>
      <c r="E33" s="22">
        <f>SUM(E29:E32)</f>
        <v>0</v>
      </c>
      <c r="F33" s="7">
        <f>SUM(F29:F32)</f>
        <v>0</v>
      </c>
      <c r="G33" s="22">
        <f>SUM(G29:G32)</f>
        <v>0</v>
      </c>
      <c r="H33" s="7"/>
      <c r="I33" s="22">
        <f>SUM(I29:I32)</f>
        <v>0</v>
      </c>
      <c r="J33" s="7"/>
      <c r="K33" s="22">
        <f>SUM(K29:K32)</f>
        <v>0</v>
      </c>
      <c r="L33" s="7"/>
      <c r="M33" s="22">
        <f>SUM(M29:M32)</f>
        <v>0</v>
      </c>
      <c r="N33" s="7"/>
      <c r="O33" s="22">
        <f>SUM(O29:O32)</f>
        <v>0</v>
      </c>
    </row>
    <row r="34" spans="1:15" ht="23.1" customHeight="1" thickTop="1">
      <c r="B34" s="18"/>
      <c r="C34" s="5"/>
      <c r="D34" s="5"/>
      <c r="E34" s="5"/>
      <c r="F34" s="5"/>
      <c r="G34" s="5"/>
      <c r="H34" s="5"/>
      <c r="I34" s="5"/>
      <c r="J34" s="5"/>
      <c r="K34" s="5">
        <f>K33-'[1]BS&amp;PL'!H69</f>
        <v>0</v>
      </c>
      <c r="L34" s="5"/>
      <c r="M34" s="5">
        <f>M33-'[1]BS&amp;PL'!H70</f>
        <v>0</v>
      </c>
      <c r="N34" s="5"/>
      <c r="O34" s="5">
        <f>O33-'[1]BS&amp;PL'!H71</f>
        <v>0</v>
      </c>
    </row>
    <row r="35" spans="1:15" ht="23.1" customHeight="1">
      <c r="A35" s="9" t="s">
        <v>9</v>
      </c>
      <c r="O35" s="24"/>
    </row>
    <row r="36" spans="1:15" ht="23.1" customHeight="1">
      <c r="O36" s="24"/>
    </row>
    <row r="37" spans="1:15" ht="23.1" customHeight="1">
      <c r="O37" s="24"/>
    </row>
  </sheetData>
  <mergeCells count="4">
    <mergeCell ref="A4:O4"/>
    <mergeCell ref="C5:O5"/>
    <mergeCell ref="C6:K6"/>
    <mergeCell ref="G7:I7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PL&amp;CF</vt:lpstr>
      <vt:lpstr>CE (Conso)</vt:lpstr>
      <vt:lpstr>CE (Separate)</vt:lpstr>
      <vt:lpstr>CE (Conso) (2)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PLAT</dc:title>
  <dc:creator>EY</dc:creator>
  <cp:lastModifiedBy>Wannaporn Kanchanaudom</cp:lastModifiedBy>
  <cp:lastPrinted>2020-11-04T03:33:03Z</cp:lastPrinted>
  <dcterms:created xsi:type="dcterms:W3CDTF">2010-02-21T08:38:39Z</dcterms:created>
  <dcterms:modified xsi:type="dcterms:W3CDTF">2020-11-10T06:55:28Z</dcterms:modified>
</cp:coreProperties>
</file>