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update from WB\"/>
    </mc:Choice>
  </mc:AlternateContent>
  <xr:revisionPtr revIDLastSave="0" documentId="13_ncr:1_{E900DFF8-EAC0-41EF-9472-07B756BF8AA8}" xr6:coauthVersionLast="45" xr6:coauthVersionMax="45" xr10:uidLastSave="{00000000-0000-0000-0000-000000000000}"/>
  <bookViews>
    <workbookView minimized="1" xWindow="384" yWindow="384" windowWidth="11772" windowHeight="12024" tabRatio="530" firstSheet="2" activeTab="3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BS!$A$1:$K$98</definedName>
    <definedName name="_xlnm.Print_Area" localSheetId="7">CF!$A$1:$I$131</definedName>
    <definedName name="_xlnm.Print_Area" localSheetId="5">'EQ-Conso'!$A$1:$V$37</definedName>
    <definedName name="_xlnm.Print_Area" localSheetId="6">'EQ-Separate'!$A$1:$R$29</definedName>
    <definedName name="_xlnm.Print_Area" localSheetId="3">'PL3'!$A$1:$K$55</definedName>
    <definedName name="_xlnm.Print_Area" localSheetId="4">'PL9'!$A$1:$K$56</definedName>
  </definedNames>
  <calcPr calcId="191029"/>
</workbook>
</file>

<file path=xl/calcChain.xml><?xml version="1.0" encoding="utf-8"?>
<calcChain xmlns="http://schemas.openxmlformats.org/spreadsheetml/2006/main">
  <c r="E35" i="10" l="1"/>
  <c r="G35" i="10"/>
  <c r="I35" i="10"/>
  <c r="C35" i="10"/>
  <c r="I21" i="10"/>
  <c r="E21" i="10"/>
  <c r="G21" i="10"/>
  <c r="C21" i="10"/>
  <c r="E20" i="10"/>
  <c r="G20" i="10"/>
  <c r="I20" i="10"/>
  <c r="C20" i="10"/>
  <c r="E18" i="10"/>
  <c r="G18" i="10"/>
  <c r="I18" i="10"/>
  <c r="C18" i="10"/>
  <c r="E17" i="10"/>
  <c r="G17" i="10"/>
  <c r="I17" i="10"/>
  <c r="C17" i="10"/>
  <c r="E16" i="10"/>
  <c r="G16" i="10"/>
  <c r="I16" i="10"/>
  <c r="C16" i="10"/>
  <c r="C38" i="10" l="1"/>
  <c r="G102" i="10" l="1"/>
  <c r="I102" i="10"/>
  <c r="K36" i="13" l="1"/>
  <c r="G36" i="13"/>
  <c r="K40" i="13" l="1"/>
  <c r="K45" i="13" s="1"/>
  <c r="G40" i="13"/>
  <c r="G45" i="13" s="1"/>
  <c r="K42" i="13" l="1"/>
  <c r="G42" i="13"/>
  <c r="K37" i="11"/>
  <c r="K41" i="11" s="1"/>
  <c r="G37" i="11"/>
  <c r="G41" i="11"/>
  <c r="I27" i="13" l="1"/>
  <c r="E27" i="13"/>
  <c r="E102" i="10" l="1"/>
  <c r="C102" i="10"/>
  <c r="R11" i="12" l="1"/>
  <c r="R15" i="12" l="1"/>
  <c r="P16" i="12"/>
  <c r="P17" i="12" s="1"/>
  <c r="P21" i="12" s="1"/>
  <c r="N16" i="12"/>
  <c r="N17" i="12" s="1"/>
  <c r="L16" i="12"/>
  <c r="L17" i="12" s="1"/>
  <c r="L21" i="12" s="1"/>
  <c r="J16" i="12"/>
  <c r="J17" i="12" s="1"/>
  <c r="H16" i="12"/>
  <c r="H17" i="12" s="1"/>
  <c r="H21" i="12" s="1"/>
  <c r="F16" i="12"/>
  <c r="F17" i="12" s="1"/>
  <c r="F21" i="12" s="1"/>
  <c r="D16" i="12"/>
  <c r="D17" i="12" s="1"/>
  <c r="D21" i="12" s="1"/>
  <c r="R16" i="12" l="1"/>
  <c r="R17" i="12" s="1"/>
  <c r="R22" i="9" l="1"/>
  <c r="V22" i="9" s="1"/>
  <c r="P23" i="9"/>
  <c r="N23" i="9"/>
  <c r="L23" i="9"/>
  <c r="J23" i="9"/>
  <c r="H23" i="9"/>
  <c r="F23" i="9"/>
  <c r="D23" i="9"/>
  <c r="R23" i="9" l="1"/>
  <c r="T23" i="9" l="1"/>
  <c r="V23" i="9" s="1"/>
  <c r="K20" i="13"/>
  <c r="C70" i="10" l="1"/>
  <c r="E70" i="10"/>
  <c r="G70" i="10"/>
  <c r="I70" i="10"/>
  <c r="E19" i="1" l="1"/>
  <c r="T19" i="9" l="1"/>
  <c r="T25" i="9" s="1"/>
  <c r="P19" i="9"/>
  <c r="P25" i="9" s="1"/>
  <c r="P29" i="9" s="1"/>
  <c r="N19" i="9"/>
  <c r="N25" i="9" s="1"/>
  <c r="L19" i="9"/>
  <c r="L25" i="9" s="1"/>
  <c r="L29" i="9" s="1"/>
  <c r="J19" i="9"/>
  <c r="J25" i="9" s="1"/>
  <c r="J29" i="9" s="1"/>
  <c r="H19" i="9"/>
  <c r="H25" i="9" s="1"/>
  <c r="H29" i="9" s="1"/>
  <c r="F19" i="9"/>
  <c r="F25" i="9" s="1"/>
  <c r="F29" i="9" s="1"/>
  <c r="D19" i="9"/>
  <c r="D25" i="9" l="1"/>
  <c r="D29" i="9" s="1"/>
  <c r="R18" i="9"/>
  <c r="A93" i="10"/>
  <c r="I81" i="10"/>
  <c r="G81" i="10"/>
  <c r="E81" i="10"/>
  <c r="C81" i="10"/>
  <c r="V18" i="9" l="1"/>
  <c r="V19" i="9" s="1"/>
  <c r="R19" i="9"/>
  <c r="R25" i="9" s="1"/>
  <c r="V25" i="9" s="1"/>
  <c r="G20" i="13" l="1"/>
  <c r="A46" i="10"/>
  <c r="G51" i="13" l="1"/>
  <c r="E51" i="13"/>
  <c r="K27" i="13"/>
  <c r="K34" i="13" s="1"/>
  <c r="I34" i="13"/>
  <c r="G27" i="13"/>
  <c r="G34" i="13" s="1"/>
  <c r="E34" i="13"/>
  <c r="I20" i="13"/>
  <c r="E20" i="13"/>
  <c r="I36" i="13" l="1"/>
  <c r="I40" i="13" s="1"/>
  <c r="I45" i="13" s="1"/>
  <c r="E36" i="13"/>
  <c r="E40" i="13" s="1"/>
  <c r="E45" i="13" s="1"/>
  <c r="G50" i="13"/>
  <c r="G52" i="13" s="1"/>
  <c r="I42" i="13" l="1"/>
  <c r="I50" i="13" s="1"/>
  <c r="I52" i="13" s="1"/>
  <c r="E42" i="13"/>
  <c r="E47" i="13"/>
  <c r="K50" i="13"/>
  <c r="K52" i="13" s="1"/>
  <c r="G55" i="13"/>
  <c r="K47" i="13"/>
  <c r="K55" i="13"/>
  <c r="E55" i="13" l="1"/>
  <c r="E50" i="13"/>
  <c r="E52" i="13" s="1"/>
  <c r="G47" i="13"/>
  <c r="I55" i="13"/>
  <c r="I47" i="13"/>
  <c r="I103" i="10"/>
  <c r="E103" i="10"/>
  <c r="C103" i="10"/>
  <c r="G103" i="10"/>
  <c r="P28" i="12" l="1"/>
  <c r="I93" i="1" s="1"/>
  <c r="L28" i="12"/>
  <c r="J28" i="12"/>
  <c r="H28" i="12"/>
  <c r="F28" i="12"/>
  <c r="D28" i="12"/>
  <c r="R24" i="12"/>
  <c r="J21" i="12"/>
  <c r="R32" i="9"/>
  <c r="V32" i="9" l="1"/>
  <c r="R11" i="9"/>
  <c r="V11" i="9" l="1"/>
  <c r="H36" i="9"/>
  <c r="F36" i="9"/>
  <c r="G52" i="11" l="1"/>
  <c r="T27" i="9" s="1"/>
  <c r="T29" i="9" s="1"/>
  <c r="E52" i="11"/>
  <c r="T34" i="9" s="1"/>
  <c r="K94" i="1"/>
  <c r="K96" i="1" s="1"/>
  <c r="S24" i="12" s="1"/>
  <c r="K67" i="1"/>
  <c r="I67" i="1"/>
  <c r="E67" i="1"/>
  <c r="G67" i="1"/>
  <c r="G94" i="1"/>
  <c r="K27" i="1"/>
  <c r="I27" i="1"/>
  <c r="G27" i="1"/>
  <c r="E27" i="1"/>
  <c r="G96" i="1" l="1"/>
  <c r="W32" i="9"/>
  <c r="G27" i="11"/>
  <c r="G35" i="11" s="1"/>
  <c r="E27" i="11"/>
  <c r="E35" i="11" s="1"/>
  <c r="G20" i="11"/>
  <c r="E20" i="11"/>
  <c r="K57" i="1"/>
  <c r="I57" i="1"/>
  <c r="K19" i="1"/>
  <c r="I19" i="1"/>
  <c r="E37" i="11" l="1"/>
  <c r="E41" i="11" s="1"/>
  <c r="K69" i="1"/>
  <c r="K98" i="1" s="1"/>
  <c r="I29" i="1"/>
  <c r="I69" i="1"/>
  <c r="K29" i="1"/>
  <c r="E46" i="11" l="1"/>
  <c r="E56" i="11" s="1"/>
  <c r="G46" i="11"/>
  <c r="G56" i="11" s="1"/>
  <c r="G43" i="11"/>
  <c r="E43" i="11"/>
  <c r="E51" i="11" s="1"/>
  <c r="K100" i="1"/>
  <c r="E48" i="11" l="1"/>
  <c r="G48" i="11"/>
  <c r="G51" i="11"/>
  <c r="E9" i="10"/>
  <c r="E59" i="10" s="1"/>
  <c r="C9" i="10"/>
  <c r="C59" i="10" s="1"/>
  <c r="I20" i="11"/>
  <c r="C83" i="10" l="1"/>
  <c r="C90" i="10" s="1"/>
  <c r="E83" i="10"/>
  <c r="E90" i="10" s="1"/>
  <c r="E53" i="11"/>
  <c r="N34" i="9"/>
  <c r="R34" i="9" s="1"/>
  <c r="V34" i="9" s="1"/>
  <c r="G53" i="11"/>
  <c r="N27" i="9"/>
  <c r="R27" i="9" l="1"/>
  <c r="R29" i="9" s="1"/>
  <c r="N29" i="9"/>
  <c r="C133" i="10"/>
  <c r="L36" i="9"/>
  <c r="J36" i="9"/>
  <c r="V27" i="9" l="1"/>
  <c r="V29" i="9" s="1"/>
  <c r="W29" i="9" s="1"/>
  <c r="P36" i="9"/>
  <c r="E93" i="1" s="1"/>
  <c r="I27" i="11"/>
  <c r="I35" i="11" s="1"/>
  <c r="I37" i="11" s="1"/>
  <c r="I41" i="11" s="1"/>
  <c r="K27" i="11"/>
  <c r="K35" i="11" s="1"/>
  <c r="D36" i="9" l="1"/>
  <c r="I46" i="11" l="1"/>
  <c r="I56" i="11" s="1"/>
  <c r="I43" i="11"/>
  <c r="I48" i="11" l="1"/>
  <c r="I51" i="11"/>
  <c r="G9" i="10"/>
  <c r="G59" i="10" s="1"/>
  <c r="G83" i="10" l="1"/>
  <c r="G90" i="10" s="1"/>
  <c r="G133" i="10" s="1"/>
  <c r="I53" i="11"/>
  <c r="N26" i="12"/>
  <c r="R36" i="9"/>
  <c r="N36" i="9"/>
  <c r="E92" i="1" l="1"/>
  <c r="E94" i="1" s="1"/>
  <c r="N28" i="12"/>
  <c r="R26" i="12"/>
  <c r="R28" i="12" s="1"/>
  <c r="T36" i="9"/>
  <c r="E95" i="1" s="1"/>
  <c r="V36" i="9"/>
  <c r="K20" i="11"/>
  <c r="G57" i="1"/>
  <c r="G19" i="1"/>
  <c r="E96" i="1" l="1"/>
  <c r="W36" i="9" s="1"/>
  <c r="I92" i="1"/>
  <c r="I94" i="1" s="1"/>
  <c r="I96" i="1" s="1"/>
  <c r="K46" i="11"/>
  <c r="K56" i="11" s="1"/>
  <c r="G69" i="1"/>
  <c r="G98" i="1" s="1"/>
  <c r="K43" i="11"/>
  <c r="G29" i="1"/>
  <c r="K48" i="11" l="1"/>
  <c r="I98" i="1"/>
  <c r="I100" i="1" s="1"/>
  <c r="S28" i="12"/>
  <c r="K51" i="11"/>
  <c r="I9" i="10"/>
  <c r="I59" i="10" s="1"/>
  <c r="E57" i="1"/>
  <c r="I83" i="10" l="1"/>
  <c r="I90" i="10" s="1"/>
  <c r="K53" i="11"/>
  <c r="N19" i="12"/>
  <c r="N21" i="12" s="1"/>
  <c r="E69" i="1"/>
  <c r="E98" i="1" s="1"/>
  <c r="R19" i="12" l="1"/>
  <c r="R21" i="12" s="1"/>
  <c r="S21" i="12" s="1"/>
  <c r="E29" i="1" l="1"/>
  <c r="E100" i="1" l="1"/>
  <c r="G100" i="1" l="1"/>
</calcChain>
</file>

<file path=xl/sharedStrings.xml><?xml version="1.0" encoding="utf-8"?>
<sst xmlns="http://schemas.openxmlformats.org/spreadsheetml/2006/main" count="464" uniqueCount="277">
  <si>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</si>
  <si>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</si>
  <si>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</si>
  <si>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</si>
  <si>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</si>
  <si>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</si>
  <si>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</si>
  <si>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</si>
  <si>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</si>
  <si>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</si>
  <si>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</si>
  <si>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</si>
  <si>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</si>
  <si>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</si>
  <si>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</si>
  <si>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</si>
  <si>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</si>
  <si>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</si>
  <si>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</si>
  <si>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</si>
  <si>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</si>
  <si>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</si>
  <si>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</si>
  <si>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</si>
  <si>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</si>
  <si>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</si>
  <si>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</si>
  <si>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</si>
  <si>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</si>
  <si>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</si>
  <si>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</si>
  <si>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</si>
  <si>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กำไรจากอัตราแลกเปลี่ยนเงินตราต่างประเทศ - สุทธิ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</si>
  <si>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</si>
  <si>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</si>
  <si>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</si>
  <si>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</si>
  <si>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</si>
  <si>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</si>
  <si>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</si>
  <si>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</si>
  <si>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</si>
  <si>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</si>
  <si>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</si>
  <si>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</si>
  <si>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</si>
  <si>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</si>
  <si>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</si>
  <si>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</si>
  <si>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</si>
  <si>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</si>
  <si>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</si>
  <si>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</si>
  <si>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</si>
  <si>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</si>
  <si>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</si>
  <si>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</si>
  <si>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</si>
  <si>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</si>
  <si>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31 ธันวาคม 2562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</si>
  <si>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</si>
  <si>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</si>
  <si>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2562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</si>
  <si>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</si>
  <si>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</si>
  <si>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</si>
  <si>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</si>
  <si>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</si>
  <si>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</si>
  <si>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</si>
  <si>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</si>
  <si>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</si>
  <si>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</si>
  <si>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</si>
  <si>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</si>
  <si>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</si>
  <si>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</si>
  <si>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</si>
  <si>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</si>
  <si>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</si>
  <si>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</si>
  <si>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</si>
  <si>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 xml:space="preserve">ขาดทุนจากการลดมูลค่าสินค้าคงเหลือ (กลับรายการ) </t>
  </si>
  <si>
    <t>ขาดทุนสำหรับงวด</t>
  </si>
  <si>
    <t>ขาดทุนเบ็ดเสร็จรวมสำหรับงวด</t>
  </si>
  <si>
    <t>องค์ประกอบอื่น</t>
  </si>
  <si>
    <t>ของส่วนของผู้ถือหุ้น</t>
  </si>
  <si>
    <t>รับดอกเบี้ย</t>
  </si>
  <si>
    <t>ลูกหนี้การค้า - สุทธิ</t>
  </si>
  <si>
    <t>สินค้าคงเหลือ - สุทธิ</t>
  </si>
  <si>
    <t>ขาดทุน (กำไร) จากอัตราแลกเปลี่ยนเงินตราต่างประเทศที่ยังไม่เกิดขึ้นจริง - สุทธิ</t>
  </si>
  <si>
    <t xml:space="preserve">ขาดทุนจากคำสั่งซื้อของวัตถุดิบที่ยังไม่ได้รับมอบ (กลับรายการ) 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</si>
  <si>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</si>
  <si>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</si>
  <si>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</si>
  <si>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ส่วนของผู้ถือหุ้น - สุทธิ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</si>
  <si>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</si>
  <si>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</si>
  <si>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ขาดทุนจากคำสั่งซื้อของวัตถุดิบที่ยังไม่ได้รับมอบ</t>
  </si>
  <si>
    <t>ขาดทุนจากอัตราแลกเปลี่ยนเงินตราต่างประเทศ - สุทธิ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</si>
  <si>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</si>
  <si>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</si>
  <si>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</si>
  <si>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</si>
  <si>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ประมาณการหนี้สินหมุนเวียน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</si>
  <si>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</si>
  <si>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</si>
  <si>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</si>
  <si>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หนี้สินจากการยกเลิกแผนฟื้นฟูกิจการและการประนีประนอม</t>
  </si>
  <si>
    <t xml:space="preserve">   ยอมความที่ถึงกำหนดชำระภายในหนึ่งปี</t>
  </si>
  <si>
    <t>เงินกู้ยืมจากผู้ถือหุ้น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</si>
  <si>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</si>
  <si>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</si>
  <si>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</si>
  <si>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กำไรจากการประนีประนอมยอมความ</t>
  </si>
  <si>
    <t>ค่าใช้จ่ายอื่น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</si>
  <si>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</si>
  <si>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</si>
  <si>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</si>
  <si>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รวมส่วนของผู้ถือหุ้นของบริษัทใหญ่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</si>
  <si>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</si>
  <si>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</si>
  <si>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ประมาณการหนี้สินไม่หมุนเวียนผลประโยชน์พนักงาน</t>
  </si>
  <si>
    <t xml:space="preserve">   เมื่อเกษียณอายุ</t>
  </si>
  <si>
    <t>ส่วนที่เป็นของบริษัทใหญ่</t>
  </si>
  <si>
    <t>การแบ่งปันขาดทุนสำหรับงวด</t>
  </si>
  <si>
    <t>การแบ่งปันขาดทุนเบ็ดเสร็จรวมสำหรับงวด</t>
  </si>
  <si>
    <t xml:space="preserve">ขาดทุนต่อหุ้นขั้นพื้นฐาน </t>
  </si>
  <si>
    <t>ส่วนที่เป็นของส่วนได้เสียที่ไม่มีอำนาจควบคุม</t>
  </si>
  <si>
    <t>ส่วนที่เป็นของบริษัทใหญ่ (บาท)</t>
  </si>
  <si>
    <t>งบการเงินรวม (พันบาท)</t>
  </si>
  <si>
    <t>ส่วนเกินทุน</t>
  </si>
  <si>
    <t>จัดสรรเป็น</t>
  </si>
  <si>
    <t>ส่วนได้เสีย</t>
  </si>
  <si>
    <t>ทุนสำรอง</t>
  </si>
  <si>
    <t>รวมส่วนของ</t>
  </si>
  <si>
    <t>ที่ไม่มีอำนาจ</t>
  </si>
  <si>
    <t>ตามกฎหมาย</t>
  </si>
  <si>
    <t>บริษัทใหญ่</t>
  </si>
  <si>
    <t>ควบคุม</t>
  </si>
  <si>
    <t>ใบสำคัญ</t>
  </si>
  <si>
    <t>แสดงสิทธิ</t>
  </si>
  <si>
    <t>ซื้อหุ้นสามัญ</t>
  </si>
  <si>
    <t>มูลค่าหุ้น</t>
  </si>
  <si>
    <t>จากการลดทุน</t>
  </si>
  <si>
    <t>เงินที่ได้รับจากใบสำคัญ</t>
  </si>
  <si>
    <t>แสดงสิทธิซื้อหุ้นที่หมดอายุ</t>
  </si>
  <si>
    <t>ผู้ถือหุ้นของ</t>
  </si>
  <si>
    <t>ส่วนของ</t>
  </si>
  <si>
    <t>ผู้ถือหุ้น - สุทธิ</t>
  </si>
  <si>
    <t>งบการเงินเฉพาะกิจการ (พันบาท)</t>
  </si>
  <si>
    <t>งบแสดงการเปลี่ยนแปลงส่วนของผู้ถือหุ้น (ต่อ)</t>
  </si>
  <si>
    <t>ประมาณการภาระหนี้สินจากคดีฟ้องร้อง</t>
  </si>
  <si>
    <t>จ่ายภาษีเงินได้</t>
  </si>
  <si>
    <t>จ่ายชำระคืนหนี้สินที่เกิดจากการฟื้นฟูกิจการและการประนีประนอมยอมความ</t>
  </si>
  <si>
    <t>3)</t>
  </si>
  <si>
    <t>และการประนีประนอมยอมความ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</si>
  <si>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</si>
  <si>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</si>
  <si>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</si>
  <si>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</si>
  <si>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(ขาดทุนสะสมเกินทุน)</t>
  </si>
  <si>
    <t>เงินสดรับจากการขายสินทรัพย์ถาวร</t>
  </si>
  <si>
    <t>ใบสำคัญแสดงสิทธิซื้อหุ้น</t>
  </si>
  <si>
    <t>เงินจ่ายล่วงหน้าค่าซื้อที่ดิน อาคารและอุปกรณ์ - สุทธิ</t>
  </si>
  <si>
    <t>4, 8</t>
  </si>
  <si>
    <t>4, 14</t>
  </si>
  <si>
    <t>4, 18</t>
  </si>
  <si>
    <t>4, 19</t>
  </si>
  <si>
    <t>4, 23</t>
  </si>
  <si>
    <t>รับเงินปันผล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</si>
  <si>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</si>
  <si>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</si>
  <si>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เจ้าหนี้อื่นกิจการที่เกี่ยวข้องกัน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</si>
  <si>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</si>
  <si>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</si>
  <si>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(หุ้นสามัญ 28,928,765 พันหุ้น หุ้นละ 5 บาท)</t>
  </si>
  <si>
    <t xml:space="preserve">ค่าเผื่อการลดมูลค่าสินค้าคงเหลือ (กลับรายการ) </t>
  </si>
  <si>
    <t xml:space="preserve">รายการปรับกระทบขาดทุนสำหรับงวดเป็นเงินสดสุทธิได้มาจาก (ใช้ไปใน) </t>
  </si>
  <si>
    <t>เงินสดรับจากการจำหน่ายเงินลงทุนระยะสั้นในหลักทรัพย์เพื่อค้า</t>
  </si>
  <si>
    <t>จ่ายชำระคืนเงินกู้ยืมระยะสั้นจากกิจการที่เกี่ยวข้องกัน</t>
  </si>
  <si>
    <t>4, 10</t>
  </si>
  <si>
    <t>ขาดทุนจากการตัดบัญชีสินทรัพย์ถาวร</t>
  </si>
  <si>
    <t>ขาดทุนจากการจำหน่ายสินทรัพย์ถาวร</t>
  </si>
  <si>
    <t>4)</t>
  </si>
  <si>
    <t>โอนสินทรัพย์ไม่หมุนเวียนอื่น (เงินประกันการใช้ไฟฟ้า) หักกลบกับ</t>
  </si>
  <si>
    <t>หนี้สินที่เกิดจากการฟื้นฟูกิจการและการประนีประนอมยอมความ</t>
  </si>
  <si>
    <t>(หุ้นสามัญ 31,611,951 พันหุ้น มูลค่าหุ้นละ 5 บาท)</t>
  </si>
  <si>
    <t>เงินให้กู้ยืมแก่บริษัทย่อยเพิ่มขึ้น</t>
  </si>
  <si>
    <t>5)</t>
  </si>
  <si>
    <t>จ่ายผลประโยชน์พนักงาน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</si>
  <si>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</si>
  <si>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</si>
  <si>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 xml:space="preserve">   กิจกรรมดำเนินงาน:</t>
  </si>
  <si>
    <t>6)</t>
  </si>
  <si>
    <t>โอนเจ้าหนี้อื่นและค่าใช้จ่ายค้างจ่ายเป็นหนี้สินที่เกิดจากการฟื้นฟูกิจการ</t>
  </si>
  <si>
    <t>เงินสดรับจากส่วนได้เสียที่ไม่มีอำนาจควบคุมจากการเพิ่มทุน</t>
  </si>
  <si>
    <t xml:space="preserve">   หุ้นสามัญของบริษัทย่อย</t>
  </si>
  <si>
    <t>7)</t>
  </si>
  <si>
    <t>8)</t>
  </si>
  <si>
    <t>เงินกู้ยืมจากกิจการอื่น</t>
  </si>
  <si>
    <t>ค่าเผื่อการด้อยค่าสินทรัพย์</t>
  </si>
  <si>
    <t>เงินปันผลรับ</t>
  </si>
  <si>
    <t>ขาดทุน (กำไร) ที่ยังไม่เกิดขึ้นจริงของเงินลงทุนระยะสั้นในหลักทรัพย์เพื่อค้า</t>
  </si>
  <si>
    <t>เงินสดรับจากเงินกู้ยืมระยะยาวจากกิจการที่เกี่ยวข้องกัน</t>
  </si>
  <si>
    <t>โอนเงินกู้ยืมจากผู้ถือหุ้นเป็นเงินกู้ยืมจากกิจการอื่น</t>
  </si>
  <si>
    <t>ค่าตัดจำหน่ายลูกรีด</t>
  </si>
  <si>
    <t>3, 22</t>
  </si>
  <si>
    <t>4, 20</t>
  </si>
  <si>
    <t>ต้นทุนการผลิตที่สูญเปล่า</t>
  </si>
  <si>
    <t>ตัดบัญชีภาษีเงินได้หัก ณ ที่จ่ายที่ขอคืนไม่ได้</t>
  </si>
  <si>
    <t>กลับรายการค่าเผื่อการด้อยค่าที่ดิน อาคารและอุปกรณ์</t>
  </si>
  <si>
    <t>รับคืนภาษีเงินได้หัก ณ ที่จ่าย</t>
  </si>
  <si>
    <t xml:space="preserve">กลับรายการค่าเผื่อหนี้สงสัยจะสูญ </t>
  </si>
  <si>
    <t>เงินสดสุทธิได้มาจาก (ใช้ไปใน) กิจกรรมจัดหาเงิน</t>
  </si>
  <si>
    <t>โอน Standby letter of credit ที่จ่ายชำระแทนเจ้าหนี้การค้าเป็น</t>
  </si>
  <si>
    <t>9)</t>
  </si>
  <si>
    <t>เงินสดสุทธิได้มาจาก (ใช้ไปใน) ในกิจกรรมดำเนินงาน</t>
  </si>
  <si>
    <t>รายได้จากการให้บริการ</t>
  </si>
  <si>
    <t>ต้นทุนการให้บริการ</t>
  </si>
  <si>
    <t>3, 4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</si>
  <si>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</si>
  <si>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</si>
  <si>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</si>
  <si>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ณ วันที่ 30 กันยายน 2563</t>
  </si>
  <si>
    <t>30 กันยายน 2563</t>
  </si>
  <si>
    <t>กำไรจากการลดทุนของเงินลงทุนในบริษัทย่อย</t>
  </si>
  <si>
    <t>กำไรจากการปรับโครงสร้างหนี้</t>
  </si>
  <si>
    <t>กลับรายการขาดทุนจากการด้อยค่าเงินลงทุนในบริษัทย่อย</t>
  </si>
  <si>
    <t>กลับรายการประมาณการหนี้สินจากการค้ำประกันบริษัทย่อย</t>
  </si>
  <si>
    <t xml:space="preserve">    การยกเลิกใบสำคัญแสดงสิทธิที่จะซื้อหุ้น</t>
  </si>
  <si>
    <t>เงินทุนที่ได้รับจากผู้ถือหุ้นและการจัดสรรส่วนทุนให้ผู้ถือหุ้น</t>
  </si>
  <si>
    <t>การได้มาซึ่งส่วนได้เสียที่ไม่มีอำนาจควบคุมโดยอำนาจควบคุม</t>
  </si>
  <si>
    <t>ไม่เปลี่ยนแปลง</t>
  </si>
  <si>
    <t xml:space="preserve">   การออกหุ้นสามัญโดยบริษัทย่อยให้แก่ส่วนได้เสีย</t>
  </si>
  <si>
    <t xml:space="preserve">   ที่ไม่มีอำนาจควบคุม</t>
  </si>
  <si>
    <t xml:space="preserve">  รวมการเปลี่ยนแปลงในส่วนได้เสียในบริษัทย่อย</t>
  </si>
  <si>
    <t xml:space="preserve">   การยกเลิกใบสำคัญแสดงสิทธิที่จะซื้อหุ้น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</si>
  <si>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</si>
  <si>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</si>
  <si>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</si>
  <si>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</si>
  <si>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จ่ายชำระคืนเงินกู้ยืมระยะสั้นจากสถาบันการเงิน</t>
  </si>
  <si>
    <t>โอนเงินกู้ยืมระยะสั้นจากกิจการอื่นเป็นหนี้สินจากการยกเลิกแผนฟื้นฟูกิจการ</t>
  </si>
  <si>
    <t>ลูกหนี้กิจการที่เกี่ยวข้องกันเพิ่มขึ้นจากการลดทุนของเงินลงทุนในบริษัทย่อย</t>
  </si>
  <si>
    <t>10)</t>
  </si>
  <si>
    <t>โอนเงินกู้ยืมระยะสั้นจากกิจการที่เกี่ยวข้องกันเป็นหนี้สินที่เกิดจากการฟื้นฟูกิจการ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</si>
  <si>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</si>
  <si>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</si>
  <si>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</si>
  <si>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 xml:space="preserve">กำไร (ขาดทุน) ต่อหุ้นขั้นพื้นฐาน </t>
  </si>
  <si>
    <t>เงินสดและรายการเทียบเท่าเงินสดเพิ่มขึ้น (ลดลง) - สุทธิ</t>
  </si>
  <si>
    <t>11)</t>
  </si>
  <si>
    <t>รายได้จากการได้รับการยกหนี้เจ้าหนี้อื่นบริษัทย่อย</t>
  </si>
  <si>
    <t>ค่าใช้จ่ายภาษีเงินได้</t>
  </si>
  <si>
    <t>กำไร (ขาดทุน) ก่อนภาษีเงินได้</t>
  </si>
  <si>
    <t>ขาดทุนก่อนภาษีเงินได้</t>
  </si>
  <si>
    <t>สำหรับงวดสามเดือนสิ้นสุดวันที่ 30 กันยายน 2563</t>
  </si>
  <si>
    <t>กำไร (ขาดทุน) สำหรับงวด</t>
  </si>
  <si>
    <t>รายได้จากการชดเชยความเสียหายจากประกันภัย - สุทธิ</t>
  </si>
  <si>
    <t>รับเงินชดเชยความเสียหายจากประกันภัย</t>
  </si>
  <si>
    <t>ประมาณการหนี้สินไม่หมุนเวียนผลประโยชน์พนักงานเมื่อเกษียณอายุ</t>
  </si>
  <si>
    <t>โอนไปเป็นเจ้าหนี้อื่นและค่าใช้จ่ายค้างจ่าย</t>
  </si>
  <si>
    <t>กลับรายการประมาณการภาระหนี้สินจากคดีฟ้องร้อง</t>
  </si>
  <si>
    <t>เงินสดสุทธิใช้ไปในกิจกรรมลงทุน</t>
  </si>
  <si>
    <t>ตัดจำหน่ายลูกหนี้อื่นและเงินให้กู้ยืมแก่บริษัทย่อย</t>
  </si>
  <si>
    <t>3, 7, 17</t>
  </si>
  <si>
    <t>4, 7, 17</t>
  </si>
  <si>
    <t>สินทรัพย์ดำเนินงานลดลง (เพิ่มขึ้น):</t>
  </si>
  <si>
    <t>เงินกู้ยืมระยะสั้นจากและดอกเบี้ยค้างจ่ายแก่บริษัทย่อยลดลง</t>
  </si>
  <si>
    <t>โดยการหักกลบกับการลดทุนของเงินลงทุนในบริษัทย่อย</t>
  </si>
  <si>
    <t>เจ้าหนี้อื่นบริษัทย่อยลดลงจากการได้รับการยกหนี้</t>
  </si>
  <si>
    <t>4, 9</t>
  </si>
  <si>
    <t>4, 15, 21</t>
  </si>
  <si>
    <t>ค่าเผื่อการด้อยค่าเงินลงทุนในบริษัทย่อยและตัดจำหน่ายเงินลงทุนในบริษัทย่อย</t>
  </si>
  <si>
    <t>3, 11, 15, 16, 21</t>
  </si>
  <si>
    <t>9, 28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</si>
</sst>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26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8" fillId="0" borderId="0" xfId="2" applyFont="1" applyFill="1" applyAlignment="1">
      <alignment horizontal="centerContinuous"/>
    </xf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9" fillId="0" borderId="0" xfId="1202" applyFont="1" applyFill="1" applyAlignment="1"/>
    <xf numFmtId="38" fontId="8" fillId="0" borderId="0" xfId="1203" applyNumberFormat="1" applyFont="1" applyFill="1" applyAlignment="1">
      <alignment horizontal="left"/>
    </xf>
    <xf numFmtId="0" fontId="9" fillId="0" borderId="0" xfId="1203" applyFont="1" applyFill="1" applyBorder="1" applyAlignment="1">
      <alignment horizontal="right"/>
    </xf>
    <xf numFmtId="0" fontId="8" fillId="0" borderId="0" xfId="1203" applyFont="1" applyFill="1" applyAlignment="1"/>
    <xf numFmtId="0" fontId="9" fillId="0" borderId="0" xfId="1203" applyFont="1" applyFill="1" applyAlignment="1"/>
    <xf numFmtId="167" fontId="9" fillId="0" borderId="0" xfId="1203" applyNumberFormat="1" applyFont="1" applyFill="1" applyBorder="1" applyAlignment="1"/>
    <xf numFmtId="0" fontId="9" fillId="0" borderId="0" xfId="1203" applyFont="1" applyFill="1" applyAlignment="1">
      <alignment horizontal="left"/>
    </xf>
    <xf numFmtId="37" fontId="9" fillId="0" borderId="0" xfId="1203" applyNumberFormat="1" applyFont="1" applyFill="1" applyAlignment="1"/>
    <xf numFmtId="219" fontId="9" fillId="0" borderId="0" xfId="1203" applyNumberFormat="1" applyFont="1" applyFill="1" applyAlignment="1"/>
    <xf numFmtId="0" fontId="8" fillId="0" borderId="0" xfId="1203" quotePrefix="1" applyFont="1" applyFill="1" applyAlignment="1">
      <alignment horizontal="left"/>
    </xf>
    <xf numFmtId="219" fontId="9" fillId="0" borderId="0" xfId="1203" applyNumberFormat="1" applyFont="1" applyFill="1" applyAlignment="1">
      <alignment horizontal="left"/>
    </xf>
    <xf numFmtId="0" fontId="8" fillId="0" borderId="0" xfId="1203" applyFont="1" applyFill="1" applyAlignment="1">
      <alignment horizontal="left"/>
    </xf>
    <xf numFmtId="40" fontId="9" fillId="0" borderId="0" xfId="1203" applyNumberFormat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40" fontId="9" fillId="0" borderId="0" xfId="3" applyNumberFormat="1" applyFont="1" applyFill="1" applyBorder="1" applyAlignment="1" applyProtection="1">
      <alignment horizontal="center"/>
    </xf>
    <xf numFmtId="40" fontId="9" fillId="0" borderId="0" xfId="3" applyNumberFormat="1" applyFont="1" applyFill="1" applyBorder="1" applyAlignment="1" applyProtection="1"/>
    <xf numFmtId="37" fontId="8" fillId="0" borderId="0" xfId="1203" applyNumberFormat="1" applyFont="1" applyFill="1" applyBorder="1" applyAlignment="1">
      <alignment horizontal="right"/>
    </xf>
    <xf numFmtId="37" fontId="9" fillId="0" borderId="0" xfId="1203" applyNumberFormat="1" applyFont="1" applyFill="1" applyBorder="1" applyAlignment="1"/>
    <xf numFmtId="37" fontId="9" fillId="0" borderId="0" xfId="1203" applyNumberFormat="1" applyFont="1" applyFill="1" applyBorder="1" applyAlignment="1">
      <alignment horizontal="centerContinuous"/>
    </xf>
    <xf numFmtId="37" fontId="9" fillId="0" borderId="0" xfId="1203" applyNumberFormat="1" applyFont="1" applyFill="1" applyAlignment="1">
      <alignment horizontal="centerContinuous"/>
    </xf>
    <xf numFmtId="0" fontId="9" fillId="0" borderId="0" xfId="1203" applyFont="1" applyFill="1" applyBorder="1" applyAlignment="1"/>
    <xf numFmtId="0" fontId="9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3" applyNumberFormat="1" applyFont="1" applyFill="1" applyAlignment="1">
      <alignment horizontal="left"/>
    </xf>
    <xf numFmtId="0" fontId="8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/>
    <xf numFmtId="0" fontId="9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>
      <alignment horizontal="center"/>
    </xf>
    <xf numFmtId="40" fontId="8" fillId="0" borderId="0" xfId="3" applyNumberFormat="1" applyFont="1" applyFill="1" applyBorder="1" applyAlignment="1">
      <alignment horizontal="left"/>
    </xf>
    <xf numFmtId="40" fontId="9" fillId="0" borderId="0" xfId="3" applyNumberFormat="1" applyFont="1" applyFill="1" applyBorder="1" applyAlignment="1" applyProtection="1">
      <alignment horizontal="left"/>
    </xf>
    <xf numFmtId="0" fontId="9" fillId="0" borderId="0" xfId="1202" applyFont="1" applyFill="1" applyBorder="1" applyAlignment="1"/>
    <xf numFmtId="40" fontId="9" fillId="0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38" fontId="9" fillId="0" borderId="0" xfId="0" applyNumberFormat="1" applyFont="1" applyFill="1" applyBorder="1" applyAlignment="1"/>
    <xf numFmtId="0" fontId="129" fillId="0" borderId="0" xfId="1262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0" fontId="8" fillId="0" borderId="0" xfId="1262" applyNumberFormat="1" applyFont="1" applyFill="1" applyAlignment="1">
      <alignment horizontal="left" wrapText="1"/>
    </xf>
    <xf numFmtId="0" fontId="9" fillId="0" borderId="0" xfId="2" applyFont="1" applyFill="1" applyAlignment="1">
      <alignment horizontal="center"/>
    </xf>
    <xf numFmtId="49" fontId="9" fillId="0" borderId="0" xfId="3" applyNumberFormat="1" applyFont="1" applyFill="1" applyAlignment="1" applyProtection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1" xfId="3" quotePrefix="1" applyNumberFormat="1" applyFont="1" applyFill="1" applyBorder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0" xfId="3" quotePrefix="1" applyNumberFormat="1" applyFont="1" applyFill="1" applyBorder="1" applyAlignment="1" applyProtection="1">
      <alignment horizontal="center"/>
    </xf>
    <xf numFmtId="0" fontId="9" fillId="0" borderId="0" xfId="1202" applyNumberFormat="1" applyFont="1" applyFill="1" applyAlignment="1"/>
    <xf numFmtId="0" fontId="9" fillId="0" borderId="0" xfId="0" applyNumberFormat="1" applyFont="1" applyFill="1" applyAlignment="1">
      <alignment horizontal="center"/>
    </xf>
    <xf numFmtId="37" fontId="8" fillId="0" borderId="0" xfId="1203" applyNumberFormat="1" applyFont="1" applyFill="1" applyAlignment="1"/>
    <xf numFmtId="221" fontId="9" fillId="0" borderId="3" xfId="1" applyNumberFormat="1" applyFont="1" applyFill="1" applyBorder="1" applyAlignment="1"/>
    <xf numFmtId="0" fontId="129" fillId="0" borderId="0" xfId="2" applyFont="1" applyFill="1" applyBorder="1" applyAlignment="1"/>
    <xf numFmtId="0" fontId="9" fillId="0" borderId="0" xfId="2" quotePrefix="1" applyFont="1" applyFill="1" applyBorder="1" applyAlignment="1"/>
    <xf numFmtId="40" fontId="9" fillId="0" borderId="0" xfId="3" quotePrefix="1" applyNumberFormat="1" applyFont="1" applyFill="1"/>
    <xf numFmtId="40" fontId="9" fillId="0" borderId="0" xfId="0" applyNumberFormat="1" applyFont="1" applyFill="1"/>
    <xf numFmtId="0" fontId="9" fillId="0" borderId="0" xfId="3" applyNumberFormat="1" applyFont="1" applyFill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0" fontId="9" fillId="0" borderId="0" xfId="0" quotePrefix="1" applyFont="1" applyFill="1" applyAlignment="1"/>
    <xf numFmtId="0" fontId="9" fillId="0" borderId="0" xfId="1203" quotePrefix="1" applyFont="1" applyFill="1" applyAlignment="1">
      <alignment horizontal="left"/>
    </xf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1" xfId="1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/>
    </xf>
    <xf numFmtId="167" fontId="9" fillId="0" borderId="2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2"/>
  <sheetViews>
    <sheetView zoomScaleNormal="100" zoomScaleSheetLayoutView="120" workbookViewId="0">
      <selection activeCell="C26" sqref="C26"/>
    </sheetView>
  </sheetViews>
  <sheetFormatPr defaultColWidth="9.125" defaultRowHeight="20.25" customHeight="1"/>
  <cols>
    <col min="1" max="1" width="2.375" style="31" customWidth="1"/>
    <col min="2" max="2" width="43.125" style="31" customWidth="1"/>
    <col min="3" max="3" width="12.125" style="97" customWidth="1"/>
    <col min="4" max="4" width="1.25" style="31" customWidth="1"/>
    <col min="5" max="5" width="14.625" style="7" customWidth="1"/>
    <col min="6" max="6" width="1.25" style="31" customWidth="1"/>
    <col min="7" max="7" width="14.625" style="7" customWidth="1"/>
    <col min="8" max="8" width="1.25" style="31" customWidth="1"/>
    <col min="9" max="9" width="14.625" style="31" customWidth="1"/>
    <col min="10" max="10" width="1.25" style="31" customWidth="1"/>
    <col min="11" max="11" width="14.625" style="31" customWidth="1"/>
    <col min="12" max="16384" width="9.125" style="31"/>
  </cols>
  <sheetData>
    <row r="1" spans="1:11" ht="20.25" customHeight="1">
      <c r="A1" s="3" t="s">
        <v>107</v>
      </c>
      <c r="D1" s="3"/>
      <c r="E1" s="3"/>
      <c r="F1" s="3"/>
      <c r="G1" s="3"/>
    </row>
    <row r="2" spans="1:11" s="4" customFormat="1" ht="20.25" customHeight="1">
      <c r="A2" s="4" t="s">
        <v>22</v>
      </c>
      <c r="B2" s="31"/>
      <c r="C2" s="97"/>
      <c r="D2" s="32"/>
      <c r="E2" s="32"/>
      <c r="F2" s="32"/>
      <c r="G2" s="32"/>
    </row>
    <row r="3" spans="1:11" ht="20.25" customHeight="1">
      <c r="A3" s="32" t="s">
        <v>224</v>
      </c>
      <c r="D3" s="32"/>
      <c r="E3" s="32"/>
      <c r="F3" s="32"/>
      <c r="G3" s="32"/>
    </row>
    <row r="4" spans="1:11" ht="20.25" customHeight="1">
      <c r="A4" s="22"/>
      <c r="D4" s="22"/>
      <c r="E4" s="5"/>
      <c r="F4" s="22"/>
      <c r="G4" s="5"/>
    </row>
    <row r="5" spans="1:11" ht="20.25" customHeight="1">
      <c r="A5" s="22" t="s">
        <v>6</v>
      </c>
      <c r="D5" s="22"/>
      <c r="E5" s="5"/>
      <c r="F5" s="22"/>
      <c r="G5" s="5"/>
    </row>
    <row r="6" spans="1:11" s="76" customFormat="1" ht="19.649999999999999" customHeight="1">
      <c r="A6" s="75"/>
      <c r="B6" s="75"/>
      <c r="C6" s="97"/>
      <c r="E6" s="120" t="s">
        <v>54</v>
      </c>
      <c r="F6" s="120"/>
      <c r="G6" s="120"/>
      <c r="H6" s="120"/>
      <c r="I6" s="120"/>
      <c r="J6" s="120"/>
      <c r="K6" s="120"/>
    </row>
    <row r="7" spans="1:11" s="76" customFormat="1" ht="20.25" customHeight="1">
      <c r="A7" s="77"/>
      <c r="B7" s="77"/>
      <c r="C7" s="97"/>
      <c r="D7" s="78"/>
      <c r="E7" s="121" t="s">
        <v>105</v>
      </c>
      <c r="F7" s="121"/>
      <c r="G7" s="121"/>
      <c r="H7" s="56"/>
      <c r="I7" s="122" t="s">
        <v>106</v>
      </c>
      <c r="J7" s="122"/>
      <c r="K7" s="122"/>
    </row>
    <row r="8" spans="1:11" ht="20.25" customHeight="1">
      <c r="A8" s="22"/>
      <c r="D8" s="23"/>
      <c r="E8" s="65" t="s">
        <v>225</v>
      </c>
      <c r="F8" s="65"/>
      <c r="G8" s="65" t="s">
        <v>59</v>
      </c>
      <c r="I8" s="65" t="s">
        <v>225</v>
      </c>
      <c r="J8" s="65"/>
      <c r="K8" s="65" t="s">
        <v>59</v>
      </c>
    </row>
    <row r="9" spans="1:11" ht="20.25" customHeight="1">
      <c r="A9" s="22"/>
      <c r="D9" s="23"/>
      <c r="E9" s="65" t="s">
        <v>51</v>
      </c>
      <c r="F9" s="65"/>
      <c r="G9" s="65"/>
      <c r="I9" s="65" t="s">
        <v>51</v>
      </c>
      <c r="J9" s="65"/>
      <c r="K9" s="65"/>
    </row>
    <row r="10" spans="1:11" ht="20.25" customHeight="1">
      <c r="A10" s="22"/>
      <c r="C10" s="98" t="s">
        <v>4</v>
      </c>
      <c r="D10" s="23"/>
      <c r="E10" s="112" t="s">
        <v>52</v>
      </c>
      <c r="F10" s="6"/>
      <c r="G10" s="112" t="s">
        <v>53</v>
      </c>
      <c r="I10" s="112" t="s">
        <v>52</v>
      </c>
      <c r="J10" s="6"/>
      <c r="K10" s="112" t="s">
        <v>53</v>
      </c>
    </row>
    <row r="11" spans="1:11" ht="20.25" customHeight="1">
      <c r="A11" s="22"/>
      <c r="D11" s="32"/>
      <c r="E11" s="1"/>
      <c r="F11" s="1"/>
      <c r="G11" s="1"/>
    </row>
    <row r="12" spans="1:11" ht="20.25" customHeight="1">
      <c r="A12" s="32" t="s">
        <v>2</v>
      </c>
      <c r="D12" s="30"/>
      <c r="E12" s="63"/>
      <c r="F12" s="63"/>
      <c r="G12" s="63"/>
    </row>
    <row r="13" spans="1:11" ht="20.25" customHeight="1">
      <c r="A13" s="30" t="s">
        <v>19</v>
      </c>
      <c r="C13" s="97">
        <v>5</v>
      </c>
      <c r="D13" s="30"/>
      <c r="E13" s="50">
        <v>388376</v>
      </c>
      <c r="F13" s="50"/>
      <c r="G13" s="50">
        <v>464124</v>
      </c>
      <c r="I13" s="50">
        <v>211380</v>
      </c>
      <c r="J13" s="50"/>
      <c r="K13" s="50">
        <v>39825</v>
      </c>
    </row>
    <row r="14" spans="1:11" ht="20.25" customHeight="1">
      <c r="A14" s="30" t="s">
        <v>157</v>
      </c>
      <c r="D14" s="30"/>
      <c r="E14" s="50">
        <v>6465</v>
      </c>
      <c r="F14" s="50"/>
      <c r="G14" s="50">
        <v>4941</v>
      </c>
      <c r="I14" s="50">
        <v>6465</v>
      </c>
      <c r="J14" s="50"/>
      <c r="K14" s="50">
        <v>4941</v>
      </c>
    </row>
    <row r="15" spans="1:11" ht="20.25" customHeight="1">
      <c r="A15" s="31" t="s">
        <v>88</v>
      </c>
      <c r="B15" s="30"/>
      <c r="C15" s="97">
        <v>6</v>
      </c>
      <c r="D15" s="30"/>
      <c r="E15" s="50">
        <v>158831</v>
      </c>
      <c r="F15" s="50"/>
      <c r="G15" s="50">
        <v>35972</v>
      </c>
      <c r="I15" s="50">
        <v>101953</v>
      </c>
      <c r="J15" s="50"/>
      <c r="K15" s="50">
        <v>29775</v>
      </c>
    </row>
    <row r="16" spans="1:11" ht="20.25" customHeight="1">
      <c r="A16" s="31" t="s">
        <v>171</v>
      </c>
      <c r="B16" s="30"/>
      <c r="C16" s="97">
        <v>4</v>
      </c>
      <c r="D16" s="30"/>
      <c r="E16" s="50">
        <v>0</v>
      </c>
      <c r="F16" s="50"/>
      <c r="G16" s="50">
        <v>0</v>
      </c>
      <c r="I16" s="50">
        <v>3807</v>
      </c>
      <c r="J16" s="50"/>
      <c r="K16" s="50">
        <v>3872</v>
      </c>
    </row>
    <row r="17" spans="1:11" ht="20.25" customHeight="1">
      <c r="A17" s="30" t="s">
        <v>89</v>
      </c>
      <c r="B17" s="30"/>
      <c r="C17" s="97" t="s">
        <v>266</v>
      </c>
      <c r="D17" s="30"/>
      <c r="E17" s="50">
        <v>2679880</v>
      </c>
      <c r="F17" s="50"/>
      <c r="G17" s="50">
        <v>2632038</v>
      </c>
      <c r="I17" s="50">
        <v>1204259</v>
      </c>
      <c r="J17" s="50"/>
      <c r="K17" s="50">
        <v>1265428</v>
      </c>
    </row>
    <row r="18" spans="1:11" ht="20.25" customHeight="1">
      <c r="A18" s="30" t="s">
        <v>103</v>
      </c>
      <c r="C18" s="97" t="s">
        <v>165</v>
      </c>
      <c r="D18" s="30"/>
      <c r="E18" s="50">
        <v>403009</v>
      </c>
      <c r="F18" s="50"/>
      <c r="G18" s="50">
        <v>453052</v>
      </c>
      <c r="I18" s="50">
        <v>285667</v>
      </c>
      <c r="J18" s="50"/>
      <c r="K18" s="50">
        <v>367893</v>
      </c>
    </row>
    <row r="19" spans="1:11" ht="20.25" customHeight="1">
      <c r="A19" s="32" t="s">
        <v>8</v>
      </c>
      <c r="D19" s="30"/>
      <c r="E19" s="54">
        <f>SUM(E13:E18)</f>
        <v>3636561</v>
      </c>
      <c r="F19" s="50"/>
      <c r="G19" s="54">
        <f>SUM(G13:G18)</f>
        <v>3590127</v>
      </c>
      <c r="I19" s="54">
        <f>SUM(I13:I18)</f>
        <v>1813531</v>
      </c>
      <c r="K19" s="54">
        <f>SUM(K13:K18)</f>
        <v>1711734</v>
      </c>
    </row>
    <row r="20" spans="1:11" ht="20.25" customHeight="1">
      <c r="A20" s="32"/>
      <c r="D20" s="30"/>
      <c r="E20" s="50"/>
      <c r="F20" s="50"/>
      <c r="G20" s="50"/>
      <c r="H20" s="50"/>
      <c r="I20" s="50"/>
      <c r="J20" s="50"/>
      <c r="K20" s="50"/>
    </row>
    <row r="21" spans="1:11" ht="20.25" customHeight="1">
      <c r="A21" s="32" t="s">
        <v>5</v>
      </c>
      <c r="D21" s="30"/>
      <c r="E21" s="50"/>
      <c r="F21" s="50"/>
      <c r="G21" s="50"/>
      <c r="H21" s="50"/>
      <c r="I21" s="50"/>
      <c r="J21" s="50"/>
      <c r="K21" s="50"/>
    </row>
    <row r="22" spans="1:11" ht="20.25" customHeight="1">
      <c r="A22" s="30" t="s">
        <v>116</v>
      </c>
      <c r="C22" s="97" t="s">
        <v>272</v>
      </c>
      <c r="D22" s="30"/>
      <c r="E22" s="50">
        <v>0</v>
      </c>
      <c r="F22" s="50"/>
      <c r="G22" s="50">
        <v>0</v>
      </c>
      <c r="H22" s="50"/>
      <c r="I22" s="50">
        <v>1061532</v>
      </c>
      <c r="J22" s="50"/>
      <c r="K22" s="50">
        <v>1543963</v>
      </c>
    </row>
    <row r="23" spans="1:11" ht="20.25" customHeight="1">
      <c r="A23" s="31" t="s">
        <v>164</v>
      </c>
      <c r="C23" s="97" t="s">
        <v>181</v>
      </c>
      <c r="D23" s="30"/>
      <c r="E23" s="50">
        <v>210000</v>
      </c>
      <c r="F23" s="50"/>
      <c r="G23" s="50">
        <v>210000</v>
      </c>
      <c r="H23" s="50"/>
      <c r="I23" s="50">
        <v>0</v>
      </c>
      <c r="J23" s="50"/>
      <c r="K23" s="50">
        <v>0</v>
      </c>
    </row>
    <row r="24" spans="1:11" ht="20.25" customHeight="1">
      <c r="A24" s="30" t="s">
        <v>34</v>
      </c>
      <c r="C24" s="97" t="s">
        <v>275</v>
      </c>
      <c r="D24" s="25"/>
      <c r="E24" s="61">
        <v>21316890</v>
      </c>
      <c r="F24" s="61"/>
      <c r="G24" s="50">
        <v>21859608</v>
      </c>
      <c r="H24" s="50"/>
      <c r="I24" s="50">
        <v>8552296</v>
      </c>
      <c r="J24" s="50"/>
      <c r="K24" s="50">
        <v>8810335</v>
      </c>
    </row>
    <row r="25" spans="1:11" ht="20.25" customHeight="1">
      <c r="A25" s="30" t="s">
        <v>78</v>
      </c>
      <c r="C25" s="97">
        <v>12</v>
      </c>
      <c r="D25" s="25"/>
      <c r="E25" s="61">
        <v>6865</v>
      </c>
      <c r="F25" s="61"/>
      <c r="G25" s="50">
        <v>9188</v>
      </c>
      <c r="H25" s="50"/>
      <c r="I25" s="50">
        <v>1325</v>
      </c>
      <c r="J25" s="50"/>
      <c r="K25" s="50">
        <v>2694</v>
      </c>
    </row>
    <row r="26" spans="1:11" ht="20.25" customHeight="1">
      <c r="A26" s="30" t="s">
        <v>102</v>
      </c>
      <c r="C26" s="97" t="s">
        <v>166</v>
      </c>
      <c r="D26" s="30"/>
      <c r="E26" s="50">
        <v>678901</v>
      </c>
      <c r="F26" s="50"/>
      <c r="G26" s="50">
        <v>731533</v>
      </c>
      <c r="H26" s="50"/>
      <c r="I26" s="50">
        <v>337178</v>
      </c>
      <c r="J26" s="50"/>
      <c r="K26" s="50">
        <v>391348</v>
      </c>
    </row>
    <row r="27" spans="1:11" ht="20.25" customHeight="1">
      <c r="A27" s="32" t="s">
        <v>10</v>
      </c>
      <c r="D27" s="30"/>
      <c r="E27" s="54">
        <f>SUM(E22:E26)</f>
        <v>22212656</v>
      </c>
      <c r="F27" s="50"/>
      <c r="G27" s="54">
        <f>SUM(G22:G26)</f>
        <v>22810329</v>
      </c>
      <c r="I27" s="54">
        <f>SUM(I22:I26)</f>
        <v>9952331</v>
      </c>
      <c r="K27" s="54">
        <f>SUM(K22:K26)</f>
        <v>10748340</v>
      </c>
    </row>
    <row r="28" spans="1:11" ht="20.25" customHeight="1">
      <c r="A28" s="32"/>
      <c r="D28" s="30"/>
      <c r="E28" s="50"/>
      <c r="F28" s="50"/>
      <c r="G28" s="50"/>
      <c r="I28" s="50"/>
      <c r="K28" s="50"/>
    </row>
    <row r="29" spans="1:11" s="4" customFormat="1" ht="20.25" customHeight="1" thickBot="1">
      <c r="A29" s="32" t="s">
        <v>1</v>
      </c>
      <c r="B29" s="31"/>
      <c r="C29" s="97"/>
      <c r="D29" s="30"/>
      <c r="E29" s="64">
        <f>E27+E19</f>
        <v>25849217</v>
      </c>
      <c r="F29" s="50"/>
      <c r="G29" s="64">
        <f>G27+G19</f>
        <v>26400456</v>
      </c>
      <c r="H29" s="31"/>
      <c r="I29" s="64">
        <f>I27+I19</f>
        <v>11765862</v>
      </c>
      <c r="J29" s="31"/>
      <c r="K29" s="64">
        <f>K27+K19</f>
        <v>12460074</v>
      </c>
    </row>
    <row r="30" spans="1:11" ht="20.25" customHeight="1" thickTop="1">
      <c r="A30" s="3" t="s">
        <v>107</v>
      </c>
      <c r="B30" s="24"/>
      <c r="D30" s="24"/>
      <c r="E30" s="24"/>
      <c r="F30" s="24"/>
      <c r="G30" s="24"/>
    </row>
    <row r="31" spans="1:11" ht="20.25" customHeight="1">
      <c r="A31" s="4" t="s">
        <v>22</v>
      </c>
      <c r="B31" s="22"/>
      <c r="D31" s="22"/>
      <c r="E31" s="22"/>
      <c r="F31" s="22"/>
      <c r="G31" s="4"/>
      <c r="H31" s="4"/>
      <c r="I31" s="4"/>
      <c r="J31" s="4"/>
      <c r="K31" s="4"/>
    </row>
    <row r="32" spans="1:11" ht="20.25" customHeight="1">
      <c r="A32" s="32" t="s">
        <v>224</v>
      </c>
      <c r="B32" s="32"/>
      <c r="D32" s="32"/>
      <c r="E32" s="32"/>
      <c r="F32" s="32"/>
    </row>
    <row r="33" spans="1:11" s="76" customFormat="1" ht="19.649999999999999" customHeight="1">
      <c r="A33" s="32"/>
      <c r="B33" s="32"/>
      <c r="C33" s="97"/>
      <c r="D33" s="32"/>
      <c r="E33" s="32"/>
      <c r="F33" s="32"/>
      <c r="G33" s="7"/>
      <c r="H33" s="31"/>
      <c r="I33" s="31"/>
      <c r="J33" s="31"/>
      <c r="K33" s="31"/>
    </row>
    <row r="34" spans="1:11" s="76" customFormat="1" ht="20.25" customHeight="1">
      <c r="A34" s="22" t="s">
        <v>27</v>
      </c>
      <c r="B34" s="31"/>
      <c r="C34" s="97"/>
      <c r="D34" s="22"/>
      <c r="E34" s="5"/>
      <c r="F34" s="22"/>
      <c r="G34" s="5"/>
      <c r="H34" s="31"/>
      <c r="I34" s="31"/>
      <c r="J34" s="31"/>
      <c r="K34" s="31"/>
    </row>
    <row r="35" spans="1:11" ht="20.25" customHeight="1">
      <c r="A35" s="75"/>
      <c r="B35" s="75"/>
      <c r="D35" s="76"/>
      <c r="E35" s="120" t="s">
        <v>54</v>
      </c>
      <c r="F35" s="120"/>
      <c r="G35" s="120"/>
      <c r="H35" s="120"/>
      <c r="I35" s="120"/>
      <c r="J35" s="120"/>
      <c r="K35" s="120"/>
    </row>
    <row r="36" spans="1:11" ht="20.25" customHeight="1">
      <c r="A36" s="77"/>
      <c r="B36" s="77"/>
      <c r="D36" s="78"/>
      <c r="E36" s="121" t="s">
        <v>105</v>
      </c>
      <c r="F36" s="121"/>
      <c r="G36" s="121"/>
      <c r="H36" s="56"/>
      <c r="I36" s="122" t="s">
        <v>106</v>
      </c>
      <c r="J36" s="122"/>
      <c r="K36" s="122"/>
    </row>
    <row r="37" spans="1:11" ht="20.25" customHeight="1">
      <c r="A37" s="22"/>
      <c r="D37" s="23"/>
      <c r="E37" s="65" t="s">
        <v>225</v>
      </c>
      <c r="F37" s="65"/>
      <c r="G37" s="65" t="s">
        <v>59</v>
      </c>
      <c r="I37" s="65" t="s">
        <v>225</v>
      </c>
      <c r="J37" s="65"/>
      <c r="K37" s="65" t="s">
        <v>59</v>
      </c>
    </row>
    <row r="38" spans="1:11" ht="20.25" customHeight="1">
      <c r="A38" s="22"/>
      <c r="D38" s="23"/>
      <c r="E38" s="65" t="s">
        <v>51</v>
      </c>
      <c r="F38" s="65"/>
      <c r="G38" s="65"/>
      <c r="I38" s="65" t="s">
        <v>51</v>
      </c>
      <c r="J38" s="65"/>
      <c r="K38" s="65"/>
    </row>
    <row r="39" spans="1:11" ht="20.25" customHeight="1">
      <c r="A39" s="22"/>
      <c r="C39" s="99" t="s">
        <v>4</v>
      </c>
      <c r="D39" s="23"/>
      <c r="E39" s="112" t="s">
        <v>52</v>
      </c>
      <c r="F39" s="6"/>
      <c r="G39" s="112" t="s">
        <v>53</v>
      </c>
      <c r="I39" s="112" t="s">
        <v>52</v>
      </c>
      <c r="J39" s="6"/>
      <c r="K39" s="112" t="s">
        <v>53</v>
      </c>
    </row>
    <row r="40" spans="1:11" ht="20.25" customHeight="1">
      <c r="A40" s="32" t="s">
        <v>0</v>
      </c>
      <c r="D40" s="30"/>
      <c r="E40" s="8"/>
      <c r="F40" s="30"/>
      <c r="G40" s="8"/>
    </row>
    <row r="41" spans="1:11" ht="20.25" customHeight="1">
      <c r="A41" s="30" t="s">
        <v>31</v>
      </c>
      <c r="C41" s="97" t="s">
        <v>267</v>
      </c>
      <c r="D41" s="30"/>
      <c r="E41" s="50">
        <v>1034324</v>
      </c>
      <c r="F41" s="50"/>
      <c r="G41" s="50">
        <v>960912</v>
      </c>
      <c r="H41" s="50"/>
      <c r="I41" s="50">
        <v>419969</v>
      </c>
      <c r="J41" s="50"/>
      <c r="K41" s="50">
        <v>627588</v>
      </c>
    </row>
    <row r="42" spans="1:11" ht="20.25" customHeight="1">
      <c r="A42" s="30" t="s">
        <v>173</v>
      </c>
      <c r="C42" s="97">
        <v>4</v>
      </c>
      <c r="D42" s="30"/>
      <c r="E42" s="50">
        <v>0</v>
      </c>
      <c r="F42" s="50"/>
      <c r="G42" s="50">
        <v>0</v>
      </c>
      <c r="H42" s="50"/>
      <c r="I42" s="50">
        <v>0</v>
      </c>
      <c r="J42" s="50"/>
      <c r="K42" s="50">
        <v>91700</v>
      </c>
    </row>
    <row r="43" spans="1:11" ht="20.25" customHeight="1">
      <c r="A43" s="30" t="s">
        <v>67</v>
      </c>
      <c r="C43" s="97" t="s">
        <v>167</v>
      </c>
      <c r="E43" s="51">
        <v>1426319</v>
      </c>
      <c r="F43" s="51"/>
      <c r="G43" s="50">
        <v>1428345</v>
      </c>
      <c r="H43" s="50"/>
      <c r="I43" s="50">
        <v>1120170</v>
      </c>
      <c r="J43" s="50"/>
      <c r="K43" s="50">
        <v>1099897</v>
      </c>
    </row>
    <row r="44" spans="1:11" ht="20.25" customHeight="1">
      <c r="A44" s="25" t="s">
        <v>68</v>
      </c>
      <c r="B44" s="30"/>
      <c r="C44" s="97">
        <v>4</v>
      </c>
      <c r="E44" s="52">
        <v>92544</v>
      </c>
      <c r="F44" s="52"/>
      <c r="G44" s="50">
        <v>130672</v>
      </c>
      <c r="H44" s="50"/>
      <c r="I44" s="50">
        <v>43694</v>
      </c>
      <c r="J44" s="50"/>
      <c r="K44" s="50">
        <v>110872</v>
      </c>
    </row>
    <row r="45" spans="1:11" ht="20.25" customHeight="1">
      <c r="A45" s="30" t="s">
        <v>69</v>
      </c>
      <c r="C45" s="97" t="s">
        <v>168</v>
      </c>
      <c r="E45" s="52">
        <v>1157805</v>
      </c>
      <c r="F45" s="52"/>
      <c r="G45" s="50">
        <v>693557</v>
      </c>
      <c r="H45" s="50"/>
      <c r="I45" s="50">
        <v>1006309</v>
      </c>
      <c r="J45" s="50"/>
      <c r="K45" s="50">
        <v>864950</v>
      </c>
    </row>
    <row r="46" spans="1:11" ht="20.25" customHeight="1">
      <c r="A46" s="30" t="s">
        <v>108</v>
      </c>
      <c r="E46" s="52"/>
      <c r="F46" s="52"/>
      <c r="G46" s="50"/>
      <c r="H46" s="50"/>
      <c r="I46" s="50"/>
      <c r="J46" s="50"/>
      <c r="K46" s="50"/>
    </row>
    <row r="47" spans="1:11" ht="20.25" customHeight="1">
      <c r="A47" s="30" t="s">
        <v>109</v>
      </c>
      <c r="C47" s="97" t="s">
        <v>208</v>
      </c>
      <c r="E47" s="52">
        <v>344996</v>
      </c>
      <c r="F47" s="52"/>
      <c r="G47" s="50">
        <v>487934</v>
      </c>
      <c r="H47" s="50"/>
      <c r="I47" s="50">
        <v>171484</v>
      </c>
      <c r="J47" s="50"/>
      <c r="K47" s="50">
        <v>317810</v>
      </c>
    </row>
    <row r="48" spans="1:11" ht="20.25" customHeight="1">
      <c r="A48" s="30" t="s">
        <v>172</v>
      </c>
      <c r="B48" s="30"/>
      <c r="E48" s="52"/>
      <c r="F48" s="52"/>
      <c r="G48" s="50"/>
      <c r="H48" s="50"/>
      <c r="I48" s="50"/>
      <c r="J48" s="50"/>
      <c r="K48" s="50"/>
    </row>
    <row r="49" spans="1:19" ht="20.25" customHeight="1">
      <c r="A49" s="30" t="s">
        <v>97</v>
      </c>
      <c r="B49" s="30"/>
      <c r="C49" s="97" t="s">
        <v>273</v>
      </c>
      <c r="E49" s="52">
        <v>595438</v>
      </c>
      <c r="F49" s="52"/>
      <c r="G49" s="50">
        <v>314000</v>
      </c>
      <c r="H49" s="50"/>
      <c r="I49" s="50">
        <v>314000</v>
      </c>
      <c r="J49" s="50"/>
      <c r="K49" s="50">
        <v>314000</v>
      </c>
    </row>
    <row r="50" spans="1:19" ht="20.25" customHeight="1">
      <c r="A50" s="30" t="s">
        <v>117</v>
      </c>
      <c r="B50" s="30"/>
      <c r="C50" s="97">
        <v>16</v>
      </c>
      <c r="E50" s="52">
        <v>493696</v>
      </c>
      <c r="F50" s="52"/>
      <c r="G50" s="50">
        <v>470512</v>
      </c>
      <c r="H50" s="50"/>
      <c r="I50" s="50">
        <v>493696</v>
      </c>
      <c r="J50" s="50"/>
      <c r="K50" s="50">
        <v>470512</v>
      </c>
    </row>
    <row r="51" spans="1:19" ht="20.25" customHeight="1">
      <c r="A51" s="30" t="s">
        <v>64</v>
      </c>
      <c r="C51" s="97">
        <v>11</v>
      </c>
      <c r="E51" s="52">
        <v>11961</v>
      </c>
      <c r="F51" s="52"/>
      <c r="G51" s="50">
        <v>439</v>
      </c>
      <c r="H51" s="50"/>
      <c r="I51" s="50">
        <v>6403</v>
      </c>
      <c r="J51" s="50"/>
      <c r="K51" s="50">
        <v>0</v>
      </c>
    </row>
    <row r="52" spans="1:19" ht="20.25" customHeight="1">
      <c r="A52" s="30" t="s">
        <v>174</v>
      </c>
      <c r="C52" s="97" t="s">
        <v>273</v>
      </c>
      <c r="E52" s="52">
        <v>1510005</v>
      </c>
      <c r="F52" s="52"/>
      <c r="G52" s="50">
        <v>811362</v>
      </c>
      <c r="H52" s="50"/>
      <c r="I52" s="50">
        <v>1510005</v>
      </c>
      <c r="J52" s="50"/>
      <c r="K52" s="50">
        <v>1124319</v>
      </c>
    </row>
    <row r="53" spans="1:19" ht="20.25" customHeight="1">
      <c r="A53" s="30" t="s">
        <v>110</v>
      </c>
      <c r="C53" s="97">
        <v>4</v>
      </c>
      <c r="E53" s="52">
        <v>0</v>
      </c>
      <c r="F53" s="52"/>
      <c r="G53" s="50">
        <v>3850</v>
      </c>
      <c r="H53" s="50"/>
      <c r="I53" s="50">
        <v>0</v>
      </c>
      <c r="J53" s="50"/>
      <c r="K53" s="50">
        <v>3850</v>
      </c>
    </row>
    <row r="54" spans="1:19" ht="20.25" customHeight="1">
      <c r="A54" s="30" t="s">
        <v>200</v>
      </c>
      <c r="E54" s="50">
        <v>3850</v>
      </c>
      <c r="F54" s="52"/>
      <c r="G54" s="52">
        <v>0</v>
      </c>
      <c r="H54" s="50"/>
      <c r="I54" s="50">
        <v>3850</v>
      </c>
      <c r="J54" s="50"/>
      <c r="K54" s="52">
        <v>0</v>
      </c>
    </row>
    <row r="55" spans="1:19" s="24" customFormat="1" ht="20.25" customHeight="1">
      <c r="A55" s="31" t="s">
        <v>104</v>
      </c>
      <c r="B55" s="94"/>
      <c r="C55" s="97" t="s">
        <v>207</v>
      </c>
      <c r="D55" s="30"/>
      <c r="E55" s="52">
        <v>0</v>
      </c>
      <c r="F55" s="50"/>
      <c r="G55" s="50">
        <v>106292</v>
      </c>
      <c r="H55" s="50"/>
      <c r="I55" s="50">
        <v>0</v>
      </c>
      <c r="J55" s="50"/>
      <c r="K55" s="50">
        <v>87117</v>
      </c>
    </row>
    <row r="56" spans="1:19" s="24" customFormat="1" ht="20.25" customHeight="1">
      <c r="A56" s="30" t="s">
        <v>11</v>
      </c>
      <c r="B56" s="31"/>
      <c r="C56" s="97" t="s">
        <v>169</v>
      </c>
      <c r="D56" s="30"/>
      <c r="E56" s="53">
        <v>321435</v>
      </c>
      <c r="F56" s="50"/>
      <c r="G56" s="50">
        <v>336523</v>
      </c>
      <c r="H56" s="50"/>
      <c r="I56" s="50">
        <v>52271</v>
      </c>
      <c r="J56" s="50"/>
      <c r="K56" s="50">
        <v>66350</v>
      </c>
    </row>
    <row r="57" spans="1:19" s="24" customFormat="1" ht="20.25" customHeight="1">
      <c r="A57" s="32" t="s">
        <v>14</v>
      </c>
      <c r="B57" s="31"/>
      <c r="C57" s="97"/>
      <c r="D57" s="30"/>
      <c r="E57" s="54">
        <f>SUM(E41:E56)</f>
        <v>6992373</v>
      </c>
      <c r="F57" s="50"/>
      <c r="G57" s="54">
        <f>SUM(G41:G56)</f>
        <v>5744398</v>
      </c>
      <c r="H57" s="31"/>
      <c r="I57" s="54">
        <f>SUM(I41:I56)</f>
        <v>5141851</v>
      </c>
      <c r="J57" s="31"/>
      <c r="K57" s="54">
        <f>SUM(K41:K56)</f>
        <v>5178965</v>
      </c>
      <c r="M57" s="51"/>
      <c r="O57" s="51"/>
      <c r="Q57" s="51"/>
      <c r="S57" s="51"/>
    </row>
    <row r="58" spans="1:19" s="24" customFormat="1" ht="20.25" customHeight="1">
      <c r="A58" s="32"/>
      <c r="B58" s="31"/>
      <c r="C58" s="97"/>
      <c r="D58" s="30"/>
      <c r="E58" s="55"/>
      <c r="F58" s="55"/>
      <c r="G58" s="55"/>
      <c r="H58" s="31"/>
      <c r="I58" s="55"/>
      <c r="J58" s="31"/>
      <c r="K58" s="55"/>
    </row>
    <row r="59" spans="1:19" s="24" customFormat="1" ht="20.25" customHeight="1">
      <c r="A59" s="9" t="s">
        <v>25</v>
      </c>
      <c r="C59" s="97"/>
      <c r="E59" s="56"/>
      <c r="F59" s="56"/>
      <c r="G59" s="50"/>
      <c r="H59" s="50"/>
      <c r="I59" s="50"/>
      <c r="J59" s="50"/>
      <c r="K59" s="50"/>
    </row>
    <row r="60" spans="1:19" s="24" customFormat="1" ht="20.25" customHeight="1">
      <c r="A60" s="30" t="s">
        <v>67</v>
      </c>
      <c r="C60" s="97" t="s">
        <v>167</v>
      </c>
      <c r="E60" s="56">
        <v>1193248</v>
      </c>
      <c r="F60" s="56"/>
      <c r="G60" s="50">
        <v>1137215</v>
      </c>
      <c r="H60" s="50"/>
      <c r="I60" s="50">
        <v>1193248</v>
      </c>
      <c r="J60" s="50"/>
      <c r="K60" s="50">
        <v>1137215</v>
      </c>
    </row>
    <row r="61" spans="1:19" s="24" customFormat="1" ht="20.25" customHeight="1">
      <c r="A61" s="30" t="s">
        <v>111</v>
      </c>
      <c r="B61" s="31"/>
      <c r="C61" s="97"/>
      <c r="E61" s="56"/>
      <c r="F61" s="56"/>
      <c r="G61" s="50"/>
      <c r="H61" s="50"/>
      <c r="I61" s="50"/>
      <c r="J61" s="50"/>
      <c r="K61" s="50"/>
    </row>
    <row r="62" spans="1:19" s="24" customFormat="1" ht="20.25" customHeight="1">
      <c r="A62" s="30" t="s">
        <v>121</v>
      </c>
      <c r="B62" s="31"/>
      <c r="C62" s="97" t="s">
        <v>208</v>
      </c>
      <c r="E62" s="56">
        <v>302169</v>
      </c>
      <c r="F62" s="56"/>
      <c r="G62" s="50">
        <v>217752</v>
      </c>
      <c r="H62" s="50"/>
      <c r="I62" s="50">
        <v>302169</v>
      </c>
      <c r="J62" s="50"/>
      <c r="K62" s="50">
        <v>217752</v>
      </c>
    </row>
    <row r="63" spans="1:19" s="24" customFormat="1" ht="20.25" customHeight="1">
      <c r="A63" s="30" t="s">
        <v>175</v>
      </c>
      <c r="C63" s="97" t="s">
        <v>273</v>
      </c>
      <c r="E63" s="56">
        <v>1758505</v>
      </c>
      <c r="F63" s="56"/>
      <c r="G63" s="50">
        <v>1934156</v>
      </c>
      <c r="H63" s="50"/>
      <c r="I63" s="50">
        <v>934275</v>
      </c>
      <c r="J63" s="50"/>
      <c r="K63" s="50">
        <v>885132</v>
      </c>
    </row>
    <row r="64" spans="1:19" ht="20.25" customHeight="1">
      <c r="A64" s="24" t="s">
        <v>65</v>
      </c>
      <c r="B64" s="24"/>
      <c r="C64" s="97">
        <v>11</v>
      </c>
      <c r="D64" s="24"/>
      <c r="E64" s="56">
        <v>7618</v>
      </c>
      <c r="F64" s="56"/>
      <c r="G64" s="50">
        <v>950</v>
      </c>
      <c r="H64" s="50"/>
      <c r="I64" s="50">
        <v>4506</v>
      </c>
      <c r="J64" s="50"/>
      <c r="K64" s="50">
        <v>0</v>
      </c>
    </row>
    <row r="65" spans="1:11" ht="20.25" customHeight="1">
      <c r="A65" s="24" t="s">
        <v>122</v>
      </c>
      <c r="B65" s="24"/>
      <c r="D65" s="24"/>
      <c r="E65" s="56"/>
      <c r="F65" s="56"/>
      <c r="G65" s="50"/>
      <c r="H65" s="50"/>
      <c r="I65" s="50"/>
      <c r="J65" s="50"/>
      <c r="K65" s="50"/>
    </row>
    <row r="66" spans="1:11" ht="20.25" customHeight="1">
      <c r="A66" s="24" t="s">
        <v>123</v>
      </c>
      <c r="B66" s="24"/>
      <c r="C66" s="97">
        <v>24</v>
      </c>
      <c r="D66" s="24"/>
      <c r="E66" s="57">
        <v>183324</v>
      </c>
      <c r="F66" s="56"/>
      <c r="G66" s="53">
        <v>184065</v>
      </c>
      <c r="H66" s="50"/>
      <c r="I66" s="53">
        <v>83987</v>
      </c>
      <c r="J66" s="50"/>
      <c r="K66" s="53">
        <v>78379</v>
      </c>
    </row>
    <row r="67" spans="1:11" ht="20.25" customHeight="1">
      <c r="A67" s="32" t="s">
        <v>30</v>
      </c>
      <c r="B67" s="24"/>
      <c r="D67" s="24"/>
      <c r="E67" s="57">
        <f>SUM(E60:E66)</f>
        <v>3444864</v>
      </c>
      <c r="F67" s="56"/>
      <c r="G67" s="57">
        <f>SUM(G60:G66)</f>
        <v>3474138</v>
      </c>
      <c r="H67" s="24"/>
      <c r="I67" s="57">
        <f>SUM(I60:I66)</f>
        <v>2518185</v>
      </c>
      <c r="J67" s="24"/>
      <c r="K67" s="57">
        <f>SUM(K60:K66)</f>
        <v>2318478</v>
      </c>
    </row>
    <row r="68" spans="1:11" ht="20.25" customHeight="1">
      <c r="A68" s="32"/>
      <c r="B68" s="24"/>
      <c r="D68" s="29"/>
      <c r="E68" s="56"/>
      <c r="F68" s="56"/>
      <c r="G68" s="56"/>
      <c r="H68" s="24"/>
      <c r="I68" s="56"/>
      <c r="J68" s="24"/>
      <c r="K68" s="56"/>
    </row>
    <row r="69" spans="1:11" ht="20.25" customHeight="1">
      <c r="A69" s="32" t="s">
        <v>15</v>
      </c>
      <c r="D69" s="30"/>
      <c r="E69" s="53">
        <f>SUM(E67,E57)</f>
        <v>10437237</v>
      </c>
      <c r="F69" s="50"/>
      <c r="G69" s="53">
        <f>SUM(G67,G57)</f>
        <v>9218536</v>
      </c>
      <c r="H69" s="24"/>
      <c r="I69" s="53">
        <f>SUM(I67,I57)</f>
        <v>7660036</v>
      </c>
      <c r="J69" s="24"/>
      <c r="K69" s="53">
        <f>SUM(K67,K57)</f>
        <v>7497443</v>
      </c>
    </row>
    <row r="70" spans="1:11" ht="20.25" customHeight="1">
      <c r="A70" s="3" t="s">
        <v>107</v>
      </c>
      <c r="B70" s="24"/>
      <c r="D70" s="24"/>
      <c r="E70" s="24"/>
      <c r="F70" s="24"/>
      <c r="G70" s="24"/>
    </row>
    <row r="71" spans="1:11" ht="20.25" customHeight="1">
      <c r="A71" s="4" t="s">
        <v>22</v>
      </c>
      <c r="B71" s="22"/>
      <c r="D71" s="22"/>
      <c r="E71" s="22"/>
      <c r="F71" s="22"/>
      <c r="G71" s="4"/>
      <c r="H71" s="4"/>
      <c r="I71" s="4"/>
      <c r="J71" s="4"/>
      <c r="K71" s="4"/>
    </row>
    <row r="72" spans="1:11" ht="20.25" customHeight="1">
      <c r="A72" s="32" t="s">
        <v>224</v>
      </c>
      <c r="B72" s="32"/>
      <c r="D72" s="32"/>
      <c r="E72" s="32"/>
      <c r="F72" s="32"/>
    </row>
    <row r="73" spans="1:11" s="76" customFormat="1" ht="19.649999999999999" customHeight="1">
      <c r="A73" s="32"/>
      <c r="B73" s="32"/>
      <c r="C73" s="97"/>
      <c r="D73" s="32"/>
      <c r="E73" s="32"/>
      <c r="F73" s="32"/>
      <c r="G73" s="7"/>
      <c r="H73" s="31"/>
      <c r="I73" s="31"/>
      <c r="J73" s="31"/>
      <c r="K73" s="31"/>
    </row>
    <row r="74" spans="1:11" s="76" customFormat="1" ht="20.25" customHeight="1">
      <c r="A74" s="22" t="s">
        <v>120</v>
      </c>
      <c r="B74" s="31"/>
      <c r="C74" s="97"/>
      <c r="D74" s="22"/>
      <c r="E74" s="5"/>
      <c r="F74" s="22"/>
      <c r="G74" s="5"/>
      <c r="H74" s="31"/>
      <c r="I74" s="31"/>
      <c r="J74" s="31"/>
      <c r="K74" s="31"/>
    </row>
    <row r="75" spans="1:11" ht="20.25" customHeight="1">
      <c r="A75" s="75"/>
      <c r="B75" s="75"/>
      <c r="D75" s="76"/>
      <c r="E75" s="120" t="s">
        <v>54</v>
      </c>
      <c r="F75" s="120"/>
      <c r="G75" s="120"/>
      <c r="H75" s="120"/>
      <c r="I75" s="120"/>
      <c r="J75" s="120"/>
      <c r="K75" s="120"/>
    </row>
    <row r="76" spans="1:11" ht="20.25" customHeight="1">
      <c r="A76" s="77"/>
      <c r="B76" s="77"/>
      <c r="D76" s="78"/>
      <c r="E76" s="121" t="s">
        <v>105</v>
      </c>
      <c r="F76" s="121"/>
      <c r="G76" s="121"/>
      <c r="H76" s="56"/>
      <c r="I76" s="122" t="s">
        <v>106</v>
      </c>
      <c r="J76" s="122"/>
      <c r="K76" s="122"/>
    </row>
    <row r="77" spans="1:11" ht="20.25" customHeight="1">
      <c r="A77" s="22"/>
      <c r="D77" s="23"/>
      <c r="E77" s="65" t="s">
        <v>225</v>
      </c>
      <c r="F77" s="65"/>
      <c r="G77" s="65" t="s">
        <v>59</v>
      </c>
      <c r="I77" s="65" t="s">
        <v>225</v>
      </c>
      <c r="J77" s="65"/>
      <c r="K77" s="65" t="s">
        <v>59</v>
      </c>
    </row>
    <row r="78" spans="1:11" ht="20.25" customHeight="1">
      <c r="A78" s="22"/>
      <c r="D78" s="23"/>
      <c r="E78" s="65" t="s">
        <v>51</v>
      </c>
      <c r="F78" s="65"/>
      <c r="G78" s="65"/>
      <c r="I78" s="65" t="s">
        <v>51</v>
      </c>
      <c r="J78" s="65"/>
      <c r="K78" s="65"/>
    </row>
    <row r="79" spans="1:11" ht="20.25" customHeight="1">
      <c r="A79" s="22"/>
      <c r="C79" s="98" t="s">
        <v>4</v>
      </c>
      <c r="D79" s="23"/>
      <c r="E79" s="112" t="s">
        <v>52</v>
      </c>
      <c r="F79" s="6"/>
      <c r="G79" s="112" t="s">
        <v>53</v>
      </c>
      <c r="I79" s="112" t="s">
        <v>52</v>
      </c>
      <c r="J79" s="6"/>
      <c r="K79" s="112" t="s">
        <v>53</v>
      </c>
    </row>
    <row r="80" spans="1:11" ht="20.25" customHeight="1">
      <c r="A80" s="32" t="s">
        <v>28</v>
      </c>
      <c r="D80" s="30"/>
      <c r="E80" s="55"/>
      <c r="F80" s="55"/>
      <c r="G80" s="55"/>
      <c r="I80" s="55"/>
      <c r="K80" s="55"/>
    </row>
    <row r="81" spans="1:11" ht="20.25" customHeight="1">
      <c r="A81" s="30" t="s">
        <v>12</v>
      </c>
      <c r="D81" s="30"/>
      <c r="E81" s="50"/>
      <c r="F81" s="50"/>
      <c r="G81" s="50"/>
      <c r="I81" s="50"/>
      <c r="K81" s="50"/>
    </row>
    <row r="82" spans="1:11" ht="20.25" customHeight="1">
      <c r="A82" s="31" t="s">
        <v>79</v>
      </c>
      <c r="B82" s="25" t="s">
        <v>70</v>
      </c>
      <c r="D82" s="30"/>
      <c r="E82" s="50"/>
      <c r="F82" s="50"/>
      <c r="G82" s="50"/>
      <c r="I82" s="50"/>
      <c r="K82" s="50"/>
    </row>
    <row r="83" spans="1:11" ht="20.25" customHeight="1" thickBot="1">
      <c r="B83" s="31" t="s">
        <v>187</v>
      </c>
      <c r="D83" s="30"/>
      <c r="E83" s="58">
        <v>158059755</v>
      </c>
      <c r="F83" s="50"/>
      <c r="G83" s="58">
        <v>158059755</v>
      </c>
      <c r="I83" s="58">
        <v>158059755</v>
      </c>
      <c r="K83" s="58">
        <v>158059755</v>
      </c>
    </row>
    <row r="84" spans="1:11" ht="20.25" customHeight="1" thickTop="1">
      <c r="A84" s="31" t="s">
        <v>79</v>
      </c>
      <c r="B84" s="25" t="s">
        <v>71</v>
      </c>
      <c r="D84" s="30"/>
      <c r="E84" s="56"/>
      <c r="F84" s="50"/>
      <c r="G84" s="56"/>
      <c r="I84" s="56"/>
      <c r="K84" s="56"/>
    </row>
    <row r="85" spans="1:11" ht="20.25" customHeight="1">
      <c r="B85" s="31" t="s">
        <v>176</v>
      </c>
      <c r="D85" s="30"/>
      <c r="E85" s="50">
        <v>144643827</v>
      </c>
      <c r="F85" s="55"/>
      <c r="G85" s="50">
        <v>144643827</v>
      </c>
      <c r="H85" s="50"/>
      <c r="I85" s="50">
        <v>144643827</v>
      </c>
      <c r="J85" s="50"/>
      <c r="K85" s="50">
        <v>144643827</v>
      </c>
    </row>
    <row r="86" spans="1:11" ht="20.25" customHeight="1">
      <c r="A86" s="25" t="s">
        <v>163</v>
      </c>
      <c r="C86" s="97">
        <v>25</v>
      </c>
      <c r="D86" s="30"/>
      <c r="E86" s="50">
        <v>0</v>
      </c>
      <c r="F86" s="55"/>
      <c r="G86" s="50">
        <v>0</v>
      </c>
      <c r="H86" s="50"/>
      <c r="I86" s="50">
        <v>0</v>
      </c>
      <c r="J86" s="50"/>
      <c r="K86" s="50">
        <v>0</v>
      </c>
    </row>
    <row r="87" spans="1:11" ht="20.25" customHeight="1">
      <c r="A87" s="25" t="s">
        <v>112</v>
      </c>
      <c r="D87" s="30"/>
      <c r="E87" s="50"/>
      <c r="F87" s="55"/>
      <c r="G87" s="50"/>
      <c r="H87" s="50"/>
      <c r="I87" s="50"/>
      <c r="J87" s="50"/>
      <c r="K87" s="50"/>
    </row>
    <row r="88" spans="1:11" ht="20.25" customHeight="1">
      <c r="A88" s="31" t="s">
        <v>79</v>
      </c>
      <c r="B88" s="31" t="s">
        <v>158</v>
      </c>
      <c r="D88" s="30"/>
      <c r="E88" s="50">
        <v>-116361267</v>
      </c>
      <c r="F88" s="55"/>
      <c r="G88" s="50">
        <v>-116361267</v>
      </c>
      <c r="H88" s="50"/>
      <c r="I88" s="50">
        <v>-116361267</v>
      </c>
      <c r="J88" s="50"/>
      <c r="K88" s="50">
        <v>-116361267</v>
      </c>
    </row>
    <row r="89" spans="1:11" ht="20.25" customHeight="1">
      <c r="A89" s="31" t="s">
        <v>79</v>
      </c>
      <c r="B89" s="31" t="s">
        <v>159</v>
      </c>
      <c r="D89" s="30"/>
      <c r="E89" s="50">
        <v>206307</v>
      </c>
      <c r="F89" s="55"/>
      <c r="G89" s="50">
        <v>206307</v>
      </c>
      <c r="H89" s="50"/>
      <c r="I89" s="50">
        <v>206307</v>
      </c>
      <c r="J89" s="50"/>
      <c r="K89" s="50">
        <v>206307</v>
      </c>
    </row>
    <row r="90" spans="1:11" ht="20.25" customHeight="1">
      <c r="A90" s="30" t="s">
        <v>72</v>
      </c>
      <c r="D90" s="30"/>
      <c r="E90" s="50"/>
      <c r="F90" s="55"/>
      <c r="G90" s="50"/>
      <c r="H90" s="50"/>
      <c r="I90" s="50"/>
      <c r="J90" s="50"/>
      <c r="K90" s="50"/>
    </row>
    <row r="91" spans="1:11" ht="20.25" customHeight="1">
      <c r="A91" s="30" t="s">
        <v>79</v>
      </c>
      <c r="B91" s="31" t="s">
        <v>118</v>
      </c>
      <c r="C91" s="97">
        <v>26</v>
      </c>
      <c r="D91" s="30"/>
      <c r="E91" s="50">
        <v>763977</v>
      </c>
      <c r="F91" s="55"/>
      <c r="G91" s="50">
        <v>763977</v>
      </c>
      <c r="H91" s="50"/>
      <c r="I91" s="50">
        <v>763977</v>
      </c>
      <c r="J91" s="50"/>
      <c r="K91" s="50">
        <v>763977</v>
      </c>
    </row>
    <row r="92" spans="1:11" ht="20.25" customHeight="1">
      <c r="A92" s="30" t="s">
        <v>79</v>
      </c>
      <c r="B92" s="31" t="s">
        <v>73</v>
      </c>
      <c r="D92" s="30"/>
      <c r="E92" s="56">
        <f>'EQ-Conso'!N36</f>
        <v>-23402405</v>
      </c>
      <c r="F92" s="55"/>
      <c r="G92" s="50">
        <v>-22253295</v>
      </c>
      <c r="H92" s="50"/>
      <c r="I92" s="50">
        <f>'EQ-Separate'!N28</f>
        <v>-25161068</v>
      </c>
      <c r="J92" s="50"/>
      <c r="K92" s="50">
        <v>-24304263</v>
      </c>
    </row>
    <row r="93" spans="1:11" ht="20.25" customHeight="1">
      <c r="A93" s="31" t="s">
        <v>74</v>
      </c>
      <c r="B93" s="30"/>
      <c r="C93" s="97">
        <v>25</v>
      </c>
      <c r="D93" s="30"/>
      <c r="E93" s="53">
        <f>'EQ-Conso'!P36</f>
        <v>14050</v>
      </c>
      <c r="F93" s="55"/>
      <c r="G93" s="53">
        <v>14050</v>
      </c>
      <c r="H93" s="50"/>
      <c r="I93" s="53">
        <f>'EQ-Separate'!P28</f>
        <v>14050</v>
      </c>
      <c r="J93" s="50"/>
      <c r="K93" s="53">
        <v>14050</v>
      </c>
    </row>
    <row r="94" spans="1:11" ht="20.25" customHeight="1">
      <c r="A94" s="32" t="s">
        <v>119</v>
      </c>
      <c r="D94" s="30"/>
      <c r="E94" s="56">
        <f>SUM(E85:E93)</f>
        <v>5864489</v>
      </c>
      <c r="F94" s="55"/>
      <c r="G94" s="56">
        <f>SUM(G85:G93)</f>
        <v>7013599</v>
      </c>
      <c r="I94" s="56">
        <f>SUM(I85:I93)</f>
        <v>4105826</v>
      </c>
      <c r="K94" s="56">
        <f>SUM(K85:K93)</f>
        <v>4962631</v>
      </c>
    </row>
    <row r="95" spans="1:11" ht="20.25" customHeight="1">
      <c r="A95" s="30" t="s">
        <v>113</v>
      </c>
      <c r="D95" s="30"/>
      <c r="E95" s="57">
        <f>'EQ-Conso'!T36</f>
        <v>9547491</v>
      </c>
      <c r="F95" s="55"/>
      <c r="G95" s="57">
        <v>10168321</v>
      </c>
      <c r="H95" s="82"/>
      <c r="I95" s="57">
        <v>0</v>
      </c>
      <c r="J95" s="82"/>
      <c r="K95" s="57">
        <v>0</v>
      </c>
    </row>
    <row r="96" spans="1:11" ht="20.25" customHeight="1">
      <c r="A96" s="32" t="s">
        <v>95</v>
      </c>
      <c r="D96" s="30"/>
      <c r="E96" s="56">
        <f>SUM(E94:E95)</f>
        <v>15411980</v>
      </c>
      <c r="F96" s="55"/>
      <c r="G96" s="57">
        <f>SUM(G94:G95)</f>
        <v>17181920</v>
      </c>
      <c r="I96" s="57">
        <f>SUM(I94:I95)</f>
        <v>4105826</v>
      </c>
      <c r="K96" s="57">
        <f>SUM(K94:K95)</f>
        <v>4962631</v>
      </c>
    </row>
    <row r="97" spans="1:11" ht="20.25" customHeight="1">
      <c r="A97" s="30"/>
      <c r="D97" s="30"/>
      <c r="E97" s="59"/>
      <c r="F97" s="55"/>
      <c r="G97" s="56"/>
      <c r="I97" s="56"/>
      <c r="K97" s="56"/>
    </row>
    <row r="98" spans="1:11" ht="20.399999999999999" customHeight="1" thickBot="1">
      <c r="A98" s="32" t="s">
        <v>29</v>
      </c>
      <c r="D98" s="30"/>
      <c r="E98" s="58">
        <f>SUM(E69,E96)</f>
        <v>25849217</v>
      </c>
      <c r="F98" s="56"/>
      <c r="G98" s="58">
        <f>SUM(G69,G96)</f>
        <v>26400456</v>
      </c>
      <c r="I98" s="58">
        <f>SUM(I69,I96)</f>
        <v>11765862</v>
      </c>
      <c r="K98" s="58">
        <f>SUM(K69,K96)</f>
        <v>12460074</v>
      </c>
    </row>
    <row r="99" spans="1:11" ht="20.25" customHeight="1" thickTop="1"/>
    <row r="100" spans="1:11" ht="20.25" customHeight="1">
      <c r="E100" s="33">
        <f>E98-E29</f>
        <v>0</v>
      </c>
      <c r="F100" s="33"/>
      <c r="G100" s="33">
        <f>G98-G29</f>
        <v>0</v>
      </c>
      <c r="I100" s="33">
        <f>I98-I29</f>
        <v>0</v>
      </c>
      <c r="K100" s="33">
        <f>K98-K29</f>
        <v>0</v>
      </c>
    </row>
    <row r="102" spans="1:11" ht="20.25" customHeight="1">
      <c r="I102" s="7"/>
      <c r="K102" s="7"/>
    </row>
  </sheetData>
  <mergeCells count="9">
    <mergeCell ref="E75:K75"/>
    <mergeCell ref="E76:G76"/>
    <mergeCell ref="I76:K76"/>
    <mergeCell ref="E6:K6"/>
    <mergeCell ref="E7:G7"/>
    <mergeCell ref="I7:K7"/>
    <mergeCell ref="E35:K35"/>
    <mergeCell ref="E36:G36"/>
    <mergeCell ref="I36:K36"/>
  </mergeCells>
  <phoneticPr fontId="6" type="noConversion"/>
  <pageMargins left="0.7" right="0.5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0" man="1"/>
    <brk id="69" max="10" man="1"/>
  </rowBreaks>
  <ignoredErrors>
    <ignoredError sqref="G94 K9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6"/>
  <sheetViews>
    <sheetView tabSelected="1" topLeftCell="A16" zoomScale="90" zoomScaleNormal="90" zoomScaleSheetLayoutView="120" workbookViewId="0">
      <selection activeCell="B29" sqref="B29"/>
    </sheetView>
  </sheetViews>
  <sheetFormatPr defaultColWidth="9.125" defaultRowHeight="20.25" customHeight="1"/>
  <cols>
    <col min="1" max="1" width="2.375" style="31" customWidth="1"/>
    <col min="2" max="2" width="46.375" style="31" customWidth="1"/>
    <col min="3" max="3" width="9.125" style="103" customWidth="1"/>
    <col min="4" max="4" width="1.25" style="82" customWidth="1"/>
    <col min="5" max="5" width="14.625" style="7" customWidth="1"/>
    <col min="6" max="6" width="1.25" style="82" customWidth="1"/>
    <col min="7" max="7" width="14.625" style="7" customWidth="1"/>
    <col min="8" max="8" width="1.25" style="85" customWidth="1"/>
    <col min="9" max="9" width="14.625" style="7" customWidth="1"/>
    <col min="10" max="10" width="1.25" style="82" customWidth="1"/>
    <col min="11" max="11" width="14.625" style="7" customWidth="1"/>
    <col min="12" max="16384" width="9.125" style="31"/>
  </cols>
  <sheetData>
    <row r="1" spans="1:11" s="4" customFormat="1" ht="20.25" customHeight="1">
      <c r="A1" s="3" t="s">
        <v>107</v>
      </c>
      <c r="B1" s="26"/>
      <c r="C1" s="74"/>
      <c r="D1" s="79"/>
      <c r="E1" s="14"/>
      <c r="F1" s="79"/>
      <c r="G1" s="14"/>
      <c r="H1" s="83"/>
      <c r="I1" s="14"/>
      <c r="J1" s="79"/>
      <c r="K1" s="14" t="s">
        <v>51</v>
      </c>
    </row>
    <row r="2" spans="1:11" ht="20.25" customHeight="1">
      <c r="A2" s="26" t="s">
        <v>45</v>
      </c>
      <c r="B2" s="26"/>
      <c r="C2" s="74"/>
      <c r="D2" s="79"/>
      <c r="E2" s="14"/>
      <c r="F2" s="79"/>
      <c r="G2" s="14"/>
      <c r="H2" s="83"/>
      <c r="I2" s="14"/>
      <c r="J2" s="79"/>
      <c r="K2" s="14" t="s">
        <v>52</v>
      </c>
    </row>
    <row r="3" spans="1:11" ht="20.25" customHeight="1">
      <c r="A3" s="26" t="s">
        <v>257</v>
      </c>
      <c r="B3" s="26"/>
      <c r="C3" s="74"/>
      <c r="D3" s="79"/>
      <c r="E3" s="19"/>
      <c r="F3" s="79"/>
      <c r="G3" s="19"/>
      <c r="H3" s="84"/>
      <c r="I3" s="19"/>
      <c r="J3" s="79"/>
      <c r="K3" s="19"/>
    </row>
    <row r="4" spans="1:11" ht="6" customHeight="1">
      <c r="A4" s="32"/>
      <c r="C4" s="100"/>
      <c r="D4" s="66"/>
      <c r="E4" s="55"/>
      <c r="F4" s="66"/>
      <c r="G4" s="55"/>
      <c r="H4" s="55"/>
      <c r="I4" s="55"/>
      <c r="J4" s="66"/>
      <c r="K4" s="55"/>
    </row>
    <row r="5" spans="1:11" ht="19.05" customHeight="1">
      <c r="B5" s="26"/>
      <c r="C5" s="74"/>
      <c r="D5" s="79"/>
      <c r="E5" s="123" t="s">
        <v>54</v>
      </c>
      <c r="F5" s="123"/>
      <c r="G5" s="123"/>
      <c r="H5" s="123"/>
      <c r="I5" s="123"/>
      <c r="J5" s="123"/>
      <c r="K5" s="123"/>
    </row>
    <row r="6" spans="1:11" ht="19.05" customHeight="1">
      <c r="B6" s="26"/>
      <c r="C6" s="74"/>
      <c r="D6" s="79"/>
      <c r="E6" s="124" t="s">
        <v>105</v>
      </c>
      <c r="F6" s="124"/>
      <c r="G6" s="124"/>
      <c r="H6" s="74"/>
      <c r="I6" s="124" t="s">
        <v>106</v>
      </c>
      <c r="J6" s="124"/>
      <c r="K6" s="124"/>
    </row>
    <row r="7" spans="1:11" ht="19.05" customHeight="1">
      <c r="B7" s="22"/>
      <c r="C7" s="99" t="s">
        <v>4</v>
      </c>
      <c r="D7" s="80"/>
      <c r="E7" s="112">
        <v>2563</v>
      </c>
      <c r="F7" s="80"/>
      <c r="G7" s="112">
        <v>2562</v>
      </c>
      <c r="H7" s="73"/>
      <c r="I7" s="112">
        <v>2563</v>
      </c>
      <c r="J7" s="80"/>
      <c r="K7" s="112">
        <v>2562</v>
      </c>
    </row>
    <row r="8" spans="1:11" ht="19.05" customHeight="1">
      <c r="A8" s="32" t="s">
        <v>3</v>
      </c>
      <c r="C8" s="100"/>
      <c r="D8" s="66"/>
      <c r="E8" s="2"/>
      <c r="F8" s="66"/>
      <c r="G8" s="2"/>
      <c r="H8" s="2"/>
      <c r="I8" s="2"/>
      <c r="J8" s="66"/>
      <c r="K8" s="2"/>
    </row>
    <row r="9" spans="1:11" ht="19.05" customHeight="1">
      <c r="A9" s="31" t="s">
        <v>75</v>
      </c>
      <c r="B9" s="30"/>
      <c r="C9" s="100">
        <v>4</v>
      </c>
      <c r="D9" s="34"/>
      <c r="E9" s="60">
        <v>5540694</v>
      </c>
      <c r="F9" s="34"/>
      <c r="G9" s="60">
        <v>4519785</v>
      </c>
      <c r="H9" s="60"/>
      <c r="I9" s="60">
        <v>2460336</v>
      </c>
      <c r="J9" s="34"/>
      <c r="K9" s="60">
        <v>1436318</v>
      </c>
    </row>
    <row r="10" spans="1:11" ht="19.05" customHeight="1">
      <c r="A10" s="31" t="s">
        <v>32</v>
      </c>
      <c r="C10" s="100"/>
      <c r="D10" s="66"/>
      <c r="E10" s="60">
        <v>0</v>
      </c>
      <c r="F10" s="66"/>
      <c r="G10" s="55">
        <v>82660</v>
      </c>
      <c r="H10" s="55"/>
      <c r="I10" s="60">
        <v>0</v>
      </c>
      <c r="J10" s="66"/>
      <c r="K10" s="55">
        <v>58481</v>
      </c>
    </row>
    <row r="11" spans="1:11" ht="19.05" customHeight="1">
      <c r="A11" s="31" t="s">
        <v>80</v>
      </c>
      <c r="C11" s="100">
        <v>3</v>
      </c>
      <c r="D11" s="66"/>
      <c r="E11" s="55">
        <v>37917</v>
      </c>
      <c r="F11" s="66"/>
      <c r="G11" s="55">
        <v>0</v>
      </c>
      <c r="H11" s="55"/>
      <c r="I11" s="55">
        <v>24183</v>
      </c>
      <c r="J11" s="66"/>
      <c r="K11" s="55">
        <v>0</v>
      </c>
    </row>
    <row r="12" spans="1:11" ht="19.05" customHeight="1">
      <c r="A12" s="31" t="s">
        <v>213</v>
      </c>
      <c r="C12" s="100"/>
      <c r="D12" s="66"/>
      <c r="E12" s="60">
        <v>0</v>
      </c>
      <c r="F12" s="66"/>
      <c r="G12" s="55">
        <v>486</v>
      </c>
      <c r="H12" s="55"/>
      <c r="I12" s="60">
        <v>0</v>
      </c>
      <c r="J12" s="66"/>
      <c r="K12" s="55">
        <v>5855</v>
      </c>
    </row>
    <row r="13" spans="1:11" ht="19.05" customHeight="1">
      <c r="A13" s="31" t="s">
        <v>253</v>
      </c>
      <c r="B13" s="109"/>
      <c r="C13" s="110">
        <v>4</v>
      </c>
      <c r="D13" s="66"/>
      <c r="E13" s="60">
        <v>0</v>
      </c>
      <c r="F13" s="66"/>
      <c r="G13" s="55">
        <v>0</v>
      </c>
      <c r="H13" s="55"/>
      <c r="I13" s="60">
        <v>292658</v>
      </c>
      <c r="J13" s="66"/>
      <c r="K13" s="55">
        <v>0</v>
      </c>
    </row>
    <row r="14" spans="1:11" ht="19.05" customHeight="1">
      <c r="A14" s="31" t="s">
        <v>226</v>
      </c>
      <c r="C14" s="100">
        <v>9</v>
      </c>
      <c r="D14" s="66"/>
      <c r="E14" s="60">
        <v>0</v>
      </c>
      <c r="F14" s="66"/>
      <c r="G14" s="55">
        <v>0</v>
      </c>
      <c r="H14" s="55"/>
      <c r="I14" s="60">
        <v>0</v>
      </c>
      <c r="J14" s="66"/>
      <c r="K14" s="55">
        <v>638801</v>
      </c>
    </row>
    <row r="15" spans="1:11" ht="19.05" customHeight="1">
      <c r="A15" s="31" t="s">
        <v>228</v>
      </c>
      <c r="C15" s="100">
        <v>9</v>
      </c>
      <c r="D15" s="66"/>
      <c r="E15" s="60">
        <v>0</v>
      </c>
      <c r="F15" s="66"/>
      <c r="G15" s="55">
        <v>0</v>
      </c>
      <c r="H15" s="55"/>
      <c r="I15" s="60">
        <v>0</v>
      </c>
      <c r="J15" s="66"/>
      <c r="K15" s="55">
        <v>455647</v>
      </c>
    </row>
    <row r="16" spans="1:11" ht="19.05" customHeight="1">
      <c r="A16" s="31" t="s">
        <v>229</v>
      </c>
      <c r="C16" s="100">
        <v>9</v>
      </c>
      <c r="D16" s="66"/>
      <c r="E16" s="60">
        <v>0</v>
      </c>
      <c r="F16" s="66"/>
      <c r="G16" s="55">
        <v>0</v>
      </c>
      <c r="H16" s="55"/>
      <c r="I16" s="60">
        <v>0</v>
      </c>
      <c r="J16" s="66"/>
      <c r="K16" s="55">
        <v>242157</v>
      </c>
    </row>
    <row r="17" spans="1:11" ht="19.05" customHeight="1">
      <c r="A17" s="31" t="s">
        <v>227</v>
      </c>
      <c r="C17" s="100">
        <v>27</v>
      </c>
      <c r="D17" s="66"/>
      <c r="E17" s="60">
        <v>0</v>
      </c>
      <c r="F17" s="66"/>
      <c r="G17" s="55">
        <v>336979</v>
      </c>
      <c r="H17" s="55"/>
      <c r="I17" s="60">
        <v>0</v>
      </c>
      <c r="J17" s="66"/>
      <c r="K17" s="55">
        <v>336979</v>
      </c>
    </row>
    <row r="18" spans="1:11" ht="19.05" customHeight="1">
      <c r="A18" s="31" t="s">
        <v>114</v>
      </c>
      <c r="C18" s="100"/>
      <c r="D18" s="66"/>
      <c r="E18" s="60">
        <v>0</v>
      </c>
      <c r="F18" s="66"/>
      <c r="G18" s="55">
        <v>1719</v>
      </c>
      <c r="H18" s="55"/>
      <c r="I18" s="60">
        <v>0</v>
      </c>
      <c r="J18" s="66"/>
      <c r="K18" s="55">
        <v>1719</v>
      </c>
    </row>
    <row r="19" spans="1:11" ht="19.05" customHeight="1">
      <c r="A19" s="31" t="s">
        <v>13</v>
      </c>
      <c r="C19" s="100"/>
      <c r="D19" s="66"/>
      <c r="E19" s="55">
        <v>36861</v>
      </c>
      <c r="F19" s="66"/>
      <c r="G19" s="55">
        <v>52184</v>
      </c>
      <c r="H19" s="55"/>
      <c r="I19" s="55">
        <v>6528</v>
      </c>
      <c r="J19" s="66"/>
      <c r="K19" s="55">
        <v>15289</v>
      </c>
    </row>
    <row r="20" spans="1:11" ht="19.05" customHeight="1">
      <c r="A20" s="32" t="s">
        <v>16</v>
      </c>
      <c r="C20" s="100"/>
      <c r="D20" s="66"/>
      <c r="E20" s="54">
        <f>SUM(E9:E19)</f>
        <v>5615472</v>
      </c>
      <c r="F20" s="66"/>
      <c r="G20" s="54">
        <f>SUM(G9:G19)</f>
        <v>4993813</v>
      </c>
      <c r="H20" s="55"/>
      <c r="I20" s="54">
        <f>SUM(I9:I19)</f>
        <v>2783705</v>
      </c>
      <c r="J20" s="66"/>
      <c r="K20" s="54">
        <f>SUM(K9:K19)</f>
        <v>3191246</v>
      </c>
    </row>
    <row r="21" spans="1:11" ht="5.55" customHeight="1">
      <c r="A21" s="32"/>
      <c r="C21" s="100"/>
      <c r="D21" s="66"/>
      <c r="E21" s="55"/>
      <c r="F21" s="66"/>
      <c r="G21" s="55"/>
      <c r="H21" s="55"/>
      <c r="I21" s="55"/>
      <c r="J21" s="66"/>
      <c r="K21" s="55"/>
    </row>
    <row r="22" spans="1:11" ht="19.05" customHeight="1">
      <c r="A22" s="32" t="s">
        <v>23</v>
      </c>
      <c r="C22" s="100"/>
      <c r="D22" s="66"/>
      <c r="E22" s="55"/>
      <c r="F22" s="66"/>
      <c r="G22" s="55"/>
      <c r="H22" s="55"/>
      <c r="I22" s="55"/>
      <c r="J22" s="66"/>
      <c r="K22" s="55"/>
    </row>
    <row r="23" spans="1:11" ht="19.05" customHeight="1">
      <c r="A23" s="30" t="s">
        <v>33</v>
      </c>
      <c r="B23" s="30"/>
      <c r="C23" s="100" t="s">
        <v>220</v>
      </c>
      <c r="D23" s="66"/>
      <c r="E23" s="55"/>
      <c r="F23" s="66"/>
      <c r="G23" s="55"/>
      <c r="H23" s="55"/>
      <c r="I23" s="55"/>
      <c r="J23" s="66"/>
      <c r="K23" s="55"/>
    </row>
    <row r="24" spans="1:11" ht="19.05" customHeight="1">
      <c r="A24" s="30" t="s">
        <v>79</v>
      </c>
      <c r="B24" s="30" t="s">
        <v>81</v>
      </c>
      <c r="C24" s="100"/>
      <c r="D24" s="66"/>
      <c r="E24" s="55">
        <v>5443342</v>
      </c>
      <c r="F24" s="66"/>
      <c r="G24" s="55">
        <v>4636652</v>
      </c>
      <c r="H24" s="55"/>
      <c r="I24" s="55">
        <v>2403750</v>
      </c>
      <c r="J24" s="66"/>
      <c r="K24" s="55">
        <v>1493589</v>
      </c>
    </row>
    <row r="25" spans="1:11" ht="19.05" customHeight="1">
      <c r="A25" s="30" t="s">
        <v>79</v>
      </c>
      <c r="B25" s="30" t="s">
        <v>209</v>
      </c>
      <c r="C25" s="100"/>
      <c r="D25" s="66"/>
      <c r="E25" s="55">
        <v>26387</v>
      </c>
      <c r="F25" s="66"/>
      <c r="G25" s="55">
        <v>247215</v>
      </c>
      <c r="H25" s="55"/>
      <c r="I25" s="55">
        <v>26387</v>
      </c>
      <c r="J25" s="66"/>
      <c r="K25" s="55">
        <v>247215</v>
      </c>
    </row>
    <row r="26" spans="1:11" ht="19.05" customHeight="1">
      <c r="A26" s="30" t="s">
        <v>79</v>
      </c>
      <c r="B26" s="30" t="s">
        <v>82</v>
      </c>
      <c r="C26" s="100">
        <v>7</v>
      </c>
      <c r="D26" s="66"/>
      <c r="E26" s="53">
        <v>-26093</v>
      </c>
      <c r="F26" s="66"/>
      <c r="G26" s="53">
        <v>328049</v>
      </c>
      <c r="H26" s="55"/>
      <c r="I26" s="53">
        <v>-11817</v>
      </c>
      <c r="J26" s="66"/>
      <c r="K26" s="53">
        <v>168068</v>
      </c>
    </row>
    <row r="27" spans="1:11" ht="19.05" customHeight="1">
      <c r="A27" s="30" t="s">
        <v>76</v>
      </c>
      <c r="B27" s="30"/>
      <c r="C27" s="100"/>
      <c r="D27" s="66"/>
      <c r="E27" s="55">
        <f>SUM(E24:E26)</f>
        <v>5443636</v>
      </c>
      <c r="F27" s="66"/>
      <c r="G27" s="55">
        <f>SUM(G24:G26)</f>
        <v>5211916</v>
      </c>
      <c r="H27" s="55"/>
      <c r="I27" s="55">
        <f>SUM(I24:I26)</f>
        <v>2418320</v>
      </c>
      <c r="J27" s="66"/>
      <c r="K27" s="55">
        <f>SUM(K24:K26)</f>
        <v>1908872</v>
      </c>
    </row>
    <row r="28" spans="1:11" ht="19.05" customHeight="1">
      <c r="A28" s="31" t="s">
        <v>77</v>
      </c>
      <c r="B28" s="30"/>
      <c r="C28" s="100"/>
      <c r="D28" s="66"/>
      <c r="E28" s="55">
        <v>84588</v>
      </c>
      <c r="F28" s="66"/>
      <c r="G28" s="55">
        <v>61713</v>
      </c>
      <c r="H28" s="55"/>
      <c r="I28" s="55">
        <v>39281</v>
      </c>
      <c r="J28" s="66"/>
      <c r="K28" s="55">
        <v>19032</v>
      </c>
    </row>
    <row r="29" spans="1:11" ht="19.05" customHeight="1">
      <c r="A29" s="31" t="s">
        <v>20</v>
      </c>
      <c r="C29" s="100" t="s">
        <v>220</v>
      </c>
      <c r="D29" s="34"/>
      <c r="E29" s="55">
        <v>223838</v>
      </c>
      <c r="F29" s="34"/>
      <c r="G29" s="55">
        <v>218751</v>
      </c>
      <c r="H29" s="55"/>
      <c r="I29" s="55">
        <v>87219</v>
      </c>
      <c r="J29" s="34"/>
      <c r="K29" s="55">
        <v>88869</v>
      </c>
    </row>
    <row r="30" spans="1:11" ht="19.05" customHeight="1">
      <c r="A30" s="31" t="s">
        <v>98</v>
      </c>
      <c r="C30" s="100"/>
      <c r="D30" s="34"/>
      <c r="E30" s="55">
        <v>0</v>
      </c>
      <c r="F30" s="34"/>
      <c r="G30" s="55">
        <v>66213</v>
      </c>
      <c r="H30" s="55"/>
      <c r="I30" s="55">
        <v>0</v>
      </c>
      <c r="J30" s="34"/>
      <c r="K30" s="55">
        <v>36588</v>
      </c>
    </row>
    <row r="31" spans="1:11" s="109" customFormat="1" ht="19.05" customHeight="1">
      <c r="A31" s="109" t="s">
        <v>99</v>
      </c>
      <c r="C31" s="110"/>
      <c r="D31" s="108"/>
      <c r="E31" s="55">
        <v>149047</v>
      </c>
      <c r="F31" s="108"/>
      <c r="G31" s="55">
        <v>0</v>
      </c>
      <c r="H31" s="55"/>
      <c r="I31" s="55">
        <v>121400</v>
      </c>
      <c r="J31" s="108"/>
      <c r="K31" s="55">
        <v>0</v>
      </c>
    </row>
    <row r="32" spans="1:11" ht="19.05" customHeight="1">
      <c r="A32" s="31" t="s">
        <v>115</v>
      </c>
      <c r="C32" s="100">
        <v>28</v>
      </c>
      <c r="D32" s="34"/>
      <c r="E32" s="55">
        <v>2400</v>
      </c>
      <c r="F32" s="34"/>
      <c r="G32" s="55">
        <v>9420</v>
      </c>
      <c r="H32" s="55"/>
      <c r="I32" s="55">
        <v>15465</v>
      </c>
      <c r="J32" s="34"/>
      <c r="K32" s="55">
        <v>286</v>
      </c>
    </row>
    <row r="33" spans="1:11" ht="19.05" customHeight="1">
      <c r="A33" s="30" t="s">
        <v>21</v>
      </c>
      <c r="C33" s="100">
        <v>4</v>
      </c>
      <c r="D33" s="66"/>
      <c r="E33" s="57">
        <v>214821</v>
      </c>
      <c r="F33" s="66"/>
      <c r="G33" s="57">
        <v>295146</v>
      </c>
      <c r="H33" s="56"/>
      <c r="I33" s="57">
        <v>150070</v>
      </c>
      <c r="J33" s="66"/>
      <c r="K33" s="57">
        <v>248059</v>
      </c>
    </row>
    <row r="34" spans="1:11" ht="19.05" customHeight="1">
      <c r="A34" s="32" t="s">
        <v>24</v>
      </c>
      <c r="C34" s="101"/>
      <c r="D34" s="66"/>
      <c r="E34" s="54">
        <f>SUM(E27:E33)</f>
        <v>6118330</v>
      </c>
      <c r="F34" s="66"/>
      <c r="G34" s="54">
        <f>SUM(G27:G33)</f>
        <v>5863159</v>
      </c>
      <c r="H34" s="55"/>
      <c r="I34" s="54">
        <f>SUM(I27:I33)</f>
        <v>2831755</v>
      </c>
      <c r="J34" s="66"/>
      <c r="K34" s="54">
        <f>SUM(K27:K33)</f>
        <v>2301706</v>
      </c>
    </row>
    <row r="35" spans="1:11" ht="5.55" customHeight="1">
      <c r="A35" s="32"/>
      <c r="C35" s="97"/>
      <c r="D35" s="34"/>
      <c r="E35" s="55"/>
      <c r="F35" s="34"/>
      <c r="G35" s="55"/>
      <c r="H35" s="55"/>
      <c r="I35" s="55"/>
      <c r="J35" s="34"/>
      <c r="K35" s="55"/>
    </row>
    <row r="36" spans="1:11" ht="19.05" customHeight="1">
      <c r="A36" s="32" t="s">
        <v>255</v>
      </c>
      <c r="C36" s="100"/>
      <c r="D36" s="66"/>
      <c r="E36" s="56">
        <f>E20-E34</f>
        <v>-502858</v>
      </c>
      <c r="F36" s="66"/>
      <c r="G36" s="56">
        <f>G20-G34</f>
        <v>-869346</v>
      </c>
      <c r="H36" s="56"/>
      <c r="I36" s="56">
        <f>I20-I34</f>
        <v>-48050</v>
      </c>
      <c r="J36" s="66"/>
      <c r="K36" s="56">
        <f>K20-K34</f>
        <v>889540</v>
      </c>
    </row>
    <row r="37" spans="1:11" ht="5.55" customHeight="1">
      <c r="A37" s="32"/>
      <c r="C37" s="97"/>
      <c r="D37" s="34"/>
      <c r="E37" s="55"/>
      <c r="F37" s="34"/>
      <c r="G37" s="55"/>
      <c r="H37" s="55"/>
      <c r="I37" s="55"/>
      <c r="J37" s="34"/>
      <c r="K37" s="55"/>
    </row>
    <row r="38" spans="1:11" ht="19.05" customHeight="1">
      <c r="A38" s="30" t="s">
        <v>254</v>
      </c>
      <c r="C38" s="100"/>
      <c r="D38" s="66"/>
      <c r="E38" s="57">
        <v>-176</v>
      </c>
      <c r="F38" s="66"/>
      <c r="G38" s="57">
        <v>0</v>
      </c>
      <c r="H38" s="56"/>
      <c r="I38" s="57">
        <v>0</v>
      </c>
      <c r="J38" s="66"/>
      <c r="K38" s="57">
        <v>0</v>
      </c>
    </row>
    <row r="39" spans="1:11" ht="5.55" customHeight="1">
      <c r="A39" s="32"/>
      <c r="C39" s="100"/>
      <c r="D39" s="66"/>
      <c r="E39" s="56"/>
      <c r="F39" s="66"/>
      <c r="G39" s="56"/>
      <c r="H39" s="56"/>
      <c r="I39" s="56"/>
      <c r="J39" s="66"/>
      <c r="K39" s="56"/>
    </row>
    <row r="40" spans="1:11" ht="19.05" customHeight="1" thickBot="1">
      <c r="A40" s="32" t="s">
        <v>258</v>
      </c>
      <c r="B40" s="35"/>
      <c r="C40" s="102"/>
      <c r="D40" s="81"/>
      <c r="E40" s="58">
        <f>SUM(E36:E39)</f>
        <v>-503034</v>
      </c>
      <c r="F40" s="81"/>
      <c r="G40" s="58">
        <f>SUM(G36:G39)</f>
        <v>-869346</v>
      </c>
      <c r="H40" s="56"/>
      <c r="I40" s="58">
        <f>SUM(I36:I39)</f>
        <v>-48050</v>
      </c>
      <c r="J40" s="81"/>
      <c r="K40" s="58">
        <f>SUM(K36:K39)</f>
        <v>889540</v>
      </c>
    </row>
    <row r="41" spans="1:11" ht="5.55" customHeight="1" thickTop="1">
      <c r="A41" s="32"/>
      <c r="C41" s="100"/>
      <c r="D41" s="66"/>
      <c r="E41" s="56"/>
      <c r="F41" s="66"/>
      <c r="G41" s="56"/>
      <c r="H41" s="56"/>
      <c r="I41" s="56"/>
      <c r="J41" s="66"/>
      <c r="K41" s="56"/>
    </row>
    <row r="42" spans="1:11" ht="19.05" customHeight="1" thickBot="1">
      <c r="A42" s="32" t="s">
        <v>247</v>
      </c>
      <c r="B42" s="35"/>
      <c r="C42" s="102"/>
      <c r="D42" s="81"/>
      <c r="E42" s="58">
        <f>E40</f>
        <v>-503034</v>
      </c>
      <c r="F42" s="81"/>
      <c r="G42" s="58">
        <f>G40</f>
        <v>-869346</v>
      </c>
      <c r="H42" s="56"/>
      <c r="I42" s="58">
        <f>I40</f>
        <v>-48050</v>
      </c>
      <c r="J42" s="81"/>
      <c r="K42" s="58">
        <f>K40</f>
        <v>889540</v>
      </c>
    </row>
    <row r="43" spans="1:11" ht="5.55" customHeight="1" thickTop="1">
      <c r="A43" s="32"/>
      <c r="C43" s="100"/>
      <c r="D43" s="66"/>
      <c r="E43" s="56"/>
      <c r="F43" s="66"/>
      <c r="G43" s="56"/>
      <c r="H43" s="56"/>
      <c r="I43" s="56"/>
      <c r="J43" s="66"/>
      <c r="K43" s="56"/>
    </row>
    <row r="44" spans="1:11" ht="19.05" customHeight="1">
      <c r="A44" s="75" t="s">
        <v>248</v>
      </c>
      <c r="C44" s="78"/>
      <c r="D44" s="86"/>
      <c r="E44" s="87"/>
      <c r="F44" s="87"/>
      <c r="G44" s="87"/>
      <c r="H44" s="88"/>
      <c r="I44" s="87"/>
      <c r="J44" s="87"/>
      <c r="K44" s="87"/>
    </row>
    <row r="45" spans="1:11" ht="19.05" customHeight="1">
      <c r="A45" s="77"/>
      <c r="B45" s="31" t="s">
        <v>124</v>
      </c>
      <c r="C45" s="78"/>
      <c r="D45" s="86"/>
      <c r="E45" s="52">
        <f>E40-E46</f>
        <v>-339744</v>
      </c>
      <c r="F45" s="89"/>
      <c r="G45" s="52">
        <f>G40-G46</f>
        <v>-477493</v>
      </c>
      <c r="H45" s="88"/>
      <c r="I45" s="52">
        <f>I40-I46</f>
        <v>-48050</v>
      </c>
      <c r="J45" s="89"/>
      <c r="K45" s="52">
        <f>K40-K46</f>
        <v>889540</v>
      </c>
    </row>
    <row r="46" spans="1:11" ht="19.05" customHeight="1">
      <c r="A46" s="77"/>
      <c r="B46" s="31" t="s">
        <v>128</v>
      </c>
      <c r="C46" s="78">
        <v>3</v>
      </c>
      <c r="D46" s="86"/>
      <c r="E46" s="52">
        <v>-163290</v>
      </c>
      <c r="F46" s="90"/>
      <c r="G46" s="52">
        <v>-391853</v>
      </c>
      <c r="H46" s="88"/>
      <c r="I46" s="52">
        <v>0</v>
      </c>
      <c r="J46" s="90"/>
      <c r="K46" s="52">
        <v>0</v>
      </c>
    </row>
    <row r="47" spans="1:11" ht="19.05" customHeight="1" thickBot="1">
      <c r="A47" s="75"/>
      <c r="C47" s="78"/>
      <c r="D47" s="86"/>
      <c r="E47" s="91">
        <f>SUM(E45:E46)</f>
        <v>-503034</v>
      </c>
      <c r="F47" s="89"/>
      <c r="G47" s="91">
        <f>SUM(G45:G46)</f>
        <v>-869346</v>
      </c>
      <c r="H47" s="88"/>
      <c r="I47" s="91">
        <f>SUM(I45:I46)</f>
        <v>-48050</v>
      </c>
      <c r="J47" s="89"/>
      <c r="K47" s="91">
        <f>SUM(K45:K46)</f>
        <v>889540</v>
      </c>
    </row>
    <row r="48" spans="1:11" ht="5.55" customHeight="1" thickTop="1">
      <c r="A48" s="32"/>
      <c r="C48" s="100"/>
      <c r="D48" s="66"/>
      <c r="E48" s="56"/>
      <c r="F48" s="66"/>
      <c r="G48" s="56"/>
      <c r="H48" s="56"/>
      <c r="I48" s="56"/>
      <c r="J48" s="66"/>
      <c r="K48" s="56"/>
    </row>
    <row r="49" spans="1:11" ht="19.05" customHeight="1">
      <c r="A49" s="75" t="s">
        <v>249</v>
      </c>
      <c r="C49" s="78"/>
      <c r="D49" s="86"/>
      <c r="E49" s="87"/>
      <c r="F49" s="87"/>
      <c r="G49" s="87"/>
      <c r="H49" s="88"/>
      <c r="I49" s="87"/>
      <c r="J49" s="87"/>
      <c r="K49" s="87"/>
    </row>
    <row r="50" spans="1:11" ht="19.05" customHeight="1">
      <c r="A50" s="77"/>
      <c r="B50" s="31" t="s">
        <v>124</v>
      </c>
      <c r="C50" s="78"/>
      <c r="D50" s="86"/>
      <c r="E50" s="52">
        <f>E42-E51</f>
        <v>-339744</v>
      </c>
      <c r="F50" s="89"/>
      <c r="G50" s="52">
        <f>G42-G51</f>
        <v>-477493</v>
      </c>
      <c r="H50" s="88"/>
      <c r="I50" s="52">
        <f>I42-I51</f>
        <v>-48050</v>
      </c>
      <c r="J50" s="89"/>
      <c r="K50" s="52">
        <f>K42-K51</f>
        <v>889540</v>
      </c>
    </row>
    <row r="51" spans="1:11" ht="19.05" customHeight="1">
      <c r="A51" s="77"/>
      <c r="B51" s="31" t="s">
        <v>128</v>
      </c>
      <c r="C51" s="78">
        <v>3</v>
      </c>
      <c r="D51" s="86"/>
      <c r="E51" s="57">
        <f>E46</f>
        <v>-163290</v>
      </c>
      <c r="F51" s="90"/>
      <c r="G51" s="57">
        <f>G46</f>
        <v>-391853</v>
      </c>
      <c r="H51" s="88"/>
      <c r="I51" s="57">
        <v>0</v>
      </c>
      <c r="J51" s="90"/>
      <c r="K51" s="57">
        <v>0</v>
      </c>
    </row>
    <row r="52" spans="1:11" ht="19.05" customHeight="1" thickBot="1">
      <c r="B52" s="75"/>
      <c r="C52" s="78"/>
      <c r="D52" s="86"/>
      <c r="E52" s="91">
        <f>SUM(E50:E51)</f>
        <v>-503034</v>
      </c>
      <c r="F52" s="89"/>
      <c r="G52" s="91">
        <f>SUM(G50:G51)</f>
        <v>-869346</v>
      </c>
      <c r="H52" s="88"/>
      <c r="I52" s="91">
        <f>SUM(I50:I51)</f>
        <v>-48050</v>
      </c>
      <c r="J52" s="89"/>
      <c r="K52" s="91">
        <f>SUM(K50:K51)</f>
        <v>889540</v>
      </c>
    </row>
    <row r="53" spans="1:11" ht="5.55" customHeight="1" thickTop="1">
      <c r="A53" s="32"/>
      <c r="C53" s="100"/>
      <c r="D53" s="66"/>
      <c r="E53" s="56"/>
      <c r="F53" s="66"/>
      <c r="G53" s="56"/>
      <c r="H53" s="56"/>
      <c r="I53" s="56"/>
      <c r="J53" s="66"/>
      <c r="K53" s="56"/>
    </row>
    <row r="54" spans="1:11" ht="21.45" customHeight="1">
      <c r="A54" s="32" t="s">
        <v>250</v>
      </c>
      <c r="C54" s="78"/>
      <c r="D54" s="86"/>
      <c r="E54" s="56"/>
      <c r="F54" s="87"/>
      <c r="G54" s="56"/>
      <c r="H54" s="88"/>
      <c r="I54" s="56"/>
      <c r="J54" s="87"/>
      <c r="K54" s="56"/>
    </row>
    <row r="55" spans="1:11" ht="21.45" customHeight="1" thickBot="1">
      <c r="B55" s="92" t="s">
        <v>129</v>
      </c>
      <c r="C55" s="78">
        <v>30</v>
      </c>
      <c r="D55" s="86"/>
      <c r="E55" s="105">
        <f>E45/28928765</f>
        <v>-1.1744158452668131E-2</v>
      </c>
      <c r="F55" s="95"/>
      <c r="G55" s="105">
        <f>G45/6850181</f>
        <v>-6.9705165454752221E-2</v>
      </c>
      <c r="H55" s="96"/>
      <c r="I55" s="105">
        <f>I45/28928765</f>
        <v>-1.660976540132287E-3</v>
      </c>
      <c r="J55" s="95"/>
      <c r="K55" s="105">
        <f>K45/6850181</f>
        <v>0.12985642277189463</v>
      </c>
    </row>
    <row r="56" spans="1:11" ht="20.25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7"/>
  <sheetViews>
    <sheetView zoomScale="90" zoomScaleNormal="90" zoomScaleSheetLayoutView="120" workbookViewId="0">
      <selection activeCell="C33" sqref="C33"/>
    </sheetView>
  </sheetViews>
  <sheetFormatPr defaultColWidth="9.125" defaultRowHeight="20.100000000000001" customHeight="1"/>
  <cols>
    <col min="1" max="1" width="2.375" style="31" customWidth="1"/>
    <col min="2" max="2" width="46.375" style="31" customWidth="1"/>
    <col min="3" max="3" width="9.125" style="103" customWidth="1"/>
    <col min="4" max="4" width="1.25" style="82" customWidth="1"/>
    <col min="5" max="5" width="14.625" style="7" customWidth="1"/>
    <col min="6" max="6" width="1.25" style="82" customWidth="1"/>
    <col min="7" max="7" width="14.625" style="7" customWidth="1"/>
    <col min="8" max="8" width="1.25" style="85" customWidth="1"/>
    <col min="9" max="9" width="14.625" style="7" customWidth="1"/>
    <col min="10" max="10" width="1.25" style="82" customWidth="1"/>
    <col min="11" max="11" width="14.625" style="7" customWidth="1"/>
    <col min="12" max="16384" width="9.125" style="31"/>
  </cols>
  <sheetData>
    <row r="1" spans="1:11" s="4" customFormat="1" ht="20.100000000000001" customHeight="1">
      <c r="A1" s="3" t="s">
        <v>107</v>
      </c>
      <c r="B1" s="26"/>
      <c r="C1" s="74"/>
      <c r="D1" s="79"/>
      <c r="E1" s="14"/>
      <c r="F1" s="79"/>
      <c r="G1" s="14"/>
      <c r="H1" s="83"/>
      <c r="I1" s="14"/>
      <c r="J1" s="79"/>
      <c r="K1" s="14" t="s">
        <v>51</v>
      </c>
    </row>
    <row r="2" spans="1:11" ht="20.100000000000001" customHeight="1">
      <c r="A2" s="26" t="s">
        <v>45</v>
      </c>
      <c r="B2" s="26"/>
      <c r="C2" s="74"/>
      <c r="D2" s="79"/>
      <c r="E2" s="14"/>
      <c r="F2" s="79"/>
      <c r="G2" s="14"/>
      <c r="H2" s="83"/>
      <c r="I2" s="14"/>
      <c r="J2" s="79"/>
      <c r="K2" s="14" t="s">
        <v>52</v>
      </c>
    </row>
    <row r="3" spans="1:11" ht="20.100000000000001" customHeight="1">
      <c r="A3" s="26" t="s">
        <v>221</v>
      </c>
      <c r="B3" s="26"/>
      <c r="C3" s="74"/>
      <c r="D3" s="79"/>
      <c r="E3" s="19"/>
      <c r="F3" s="79"/>
      <c r="G3" s="19"/>
      <c r="H3" s="84"/>
      <c r="I3" s="19"/>
      <c r="J3" s="79"/>
      <c r="K3" s="19"/>
    </row>
    <row r="4" spans="1:11" ht="6" customHeight="1">
      <c r="A4" s="32"/>
      <c r="C4" s="100"/>
      <c r="D4" s="66"/>
      <c r="E4" s="55"/>
      <c r="F4" s="66"/>
      <c r="G4" s="55"/>
      <c r="H4" s="55"/>
      <c r="I4" s="55"/>
      <c r="J4" s="66"/>
      <c r="K4" s="55"/>
    </row>
    <row r="5" spans="1:11" ht="19.05" customHeight="1">
      <c r="B5" s="26"/>
      <c r="C5" s="74"/>
      <c r="D5" s="79"/>
      <c r="E5" s="123" t="s">
        <v>54</v>
      </c>
      <c r="F5" s="123"/>
      <c r="G5" s="123"/>
      <c r="H5" s="123"/>
      <c r="I5" s="123"/>
      <c r="J5" s="123"/>
      <c r="K5" s="123"/>
    </row>
    <row r="6" spans="1:11" ht="19.05" customHeight="1">
      <c r="B6" s="26"/>
      <c r="C6" s="74"/>
      <c r="D6" s="79"/>
      <c r="E6" s="124" t="s">
        <v>105</v>
      </c>
      <c r="F6" s="124"/>
      <c r="G6" s="124"/>
      <c r="H6" s="74"/>
      <c r="I6" s="124" t="s">
        <v>106</v>
      </c>
      <c r="J6" s="124"/>
      <c r="K6" s="124"/>
    </row>
    <row r="7" spans="1:11" ht="19.05" customHeight="1">
      <c r="B7" s="22"/>
      <c r="C7" s="99" t="s">
        <v>4</v>
      </c>
      <c r="D7" s="80"/>
      <c r="E7" s="112">
        <v>2563</v>
      </c>
      <c r="F7" s="80"/>
      <c r="G7" s="112">
        <v>2562</v>
      </c>
      <c r="H7" s="73"/>
      <c r="I7" s="112">
        <v>2563</v>
      </c>
      <c r="J7" s="80"/>
      <c r="K7" s="112">
        <v>2562</v>
      </c>
    </row>
    <row r="8" spans="1:11" ht="19.05" customHeight="1">
      <c r="A8" s="32" t="s">
        <v>3</v>
      </c>
      <c r="C8" s="100"/>
      <c r="D8" s="66"/>
      <c r="E8" s="2"/>
      <c r="F8" s="66"/>
      <c r="G8" s="2"/>
      <c r="H8" s="2"/>
      <c r="I8" s="2"/>
      <c r="J8" s="66"/>
      <c r="K8" s="2"/>
    </row>
    <row r="9" spans="1:11" ht="19.05" customHeight="1">
      <c r="A9" s="31" t="s">
        <v>75</v>
      </c>
      <c r="B9" s="30"/>
      <c r="C9" s="100">
        <v>4</v>
      </c>
      <c r="D9" s="34"/>
      <c r="E9" s="60">
        <v>15073733</v>
      </c>
      <c r="F9" s="34"/>
      <c r="G9" s="60">
        <v>13109390</v>
      </c>
      <c r="H9" s="60"/>
      <c r="I9" s="60">
        <v>6545376</v>
      </c>
      <c r="J9" s="34"/>
      <c r="K9" s="60">
        <v>2700343</v>
      </c>
    </row>
    <row r="10" spans="1:11" ht="19.05" customHeight="1">
      <c r="A10" s="31" t="s">
        <v>218</v>
      </c>
      <c r="B10" s="30"/>
      <c r="C10" s="100">
        <v>4</v>
      </c>
      <c r="D10" s="34"/>
      <c r="E10" s="55">
        <v>0</v>
      </c>
      <c r="F10" s="34"/>
      <c r="G10" s="60">
        <v>0</v>
      </c>
      <c r="H10" s="60"/>
      <c r="I10" s="55">
        <v>0</v>
      </c>
      <c r="J10" s="34"/>
      <c r="K10" s="60">
        <v>274235</v>
      </c>
    </row>
    <row r="11" spans="1:11" ht="19.05" customHeight="1">
      <c r="A11" s="31" t="s">
        <v>32</v>
      </c>
      <c r="C11" s="100"/>
      <c r="D11" s="66"/>
      <c r="E11" s="55">
        <v>0</v>
      </c>
      <c r="F11" s="66"/>
      <c r="G11" s="55">
        <v>803654</v>
      </c>
      <c r="H11" s="55"/>
      <c r="I11" s="55">
        <v>0</v>
      </c>
      <c r="J11" s="66"/>
      <c r="K11" s="55">
        <v>552781</v>
      </c>
    </row>
    <row r="12" spans="1:11" ht="19.05" customHeight="1">
      <c r="A12" s="31" t="s">
        <v>80</v>
      </c>
      <c r="C12" s="78">
        <v>3</v>
      </c>
      <c r="D12" s="66"/>
      <c r="E12" s="55">
        <v>106292</v>
      </c>
      <c r="F12" s="66"/>
      <c r="G12" s="55">
        <v>0</v>
      </c>
      <c r="H12" s="55"/>
      <c r="I12" s="55">
        <v>87117</v>
      </c>
      <c r="J12" s="66"/>
      <c r="K12" s="55">
        <v>0</v>
      </c>
    </row>
    <row r="13" spans="1:11" ht="19.05" customHeight="1">
      <c r="A13" s="31" t="s">
        <v>213</v>
      </c>
      <c r="C13" s="100"/>
      <c r="D13" s="66"/>
      <c r="E13" s="55">
        <v>0</v>
      </c>
      <c r="F13" s="66"/>
      <c r="G13" s="55">
        <v>12177</v>
      </c>
      <c r="H13" s="55"/>
      <c r="I13" s="55">
        <v>0</v>
      </c>
      <c r="J13" s="66"/>
      <c r="K13" s="55">
        <v>73376</v>
      </c>
    </row>
    <row r="14" spans="1:11" ht="19.05" customHeight="1">
      <c r="A14" s="109" t="s">
        <v>253</v>
      </c>
      <c r="B14" s="109"/>
      <c r="C14" s="110">
        <v>4</v>
      </c>
      <c r="D14" s="66"/>
      <c r="E14" s="55">
        <v>0</v>
      </c>
      <c r="F14" s="66"/>
      <c r="G14" s="55">
        <v>0</v>
      </c>
      <c r="H14" s="55"/>
      <c r="I14" s="55">
        <v>292658</v>
      </c>
      <c r="J14" s="66"/>
      <c r="K14" s="55">
        <v>0</v>
      </c>
    </row>
    <row r="15" spans="1:11" ht="19.05" customHeight="1">
      <c r="A15" s="31" t="s">
        <v>226</v>
      </c>
      <c r="C15" s="100">
        <v>9</v>
      </c>
      <c r="D15" s="66"/>
      <c r="E15" s="55">
        <v>0</v>
      </c>
      <c r="F15" s="66"/>
      <c r="G15" s="55">
        <v>0</v>
      </c>
      <c r="H15" s="55"/>
      <c r="I15" s="55">
        <v>0</v>
      </c>
      <c r="J15" s="66"/>
      <c r="K15" s="55">
        <v>638801</v>
      </c>
    </row>
    <row r="16" spans="1:11" ht="19.05" customHeight="1">
      <c r="A16" s="31" t="s">
        <v>229</v>
      </c>
      <c r="C16" s="100">
        <v>9</v>
      </c>
      <c r="D16" s="66"/>
      <c r="E16" s="55">
        <v>0</v>
      </c>
      <c r="F16" s="66"/>
      <c r="G16" s="55">
        <v>0</v>
      </c>
      <c r="H16" s="55"/>
      <c r="I16" s="55">
        <v>0</v>
      </c>
      <c r="J16" s="66"/>
      <c r="K16" s="55">
        <v>242266</v>
      </c>
    </row>
    <row r="17" spans="1:11" ht="19.05" customHeight="1">
      <c r="A17" s="31" t="s">
        <v>227</v>
      </c>
      <c r="C17" s="100">
        <v>27</v>
      </c>
      <c r="D17" s="66"/>
      <c r="E17" s="55">
        <v>0</v>
      </c>
      <c r="F17" s="66"/>
      <c r="G17" s="55">
        <v>336979</v>
      </c>
      <c r="H17" s="55"/>
      <c r="I17" s="55">
        <v>0</v>
      </c>
      <c r="J17" s="66"/>
      <c r="K17" s="55">
        <v>336979</v>
      </c>
    </row>
    <row r="18" spans="1:11" ht="19.05" customHeight="1">
      <c r="A18" s="31" t="s">
        <v>114</v>
      </c>
      <c r="C18" s="100"/>
      <c r="D18" s="66"/>
      <c r="E18" s="55">
        <v>0</v>
      </c>
      <c r="F18" s="66"/>
      <c r="G18" s="55">
        <v>86334</v>
      </c>
      <c r="H18" s="55"/>
      <c r="I18" s="55">
        <v>0</v>
      </c>
      <c r="J18" s="66"/>
      <c r="K18" s="55">
        <v>86334</v>
      </c>
    </row>
    <row r="19" spans="1:11" ht="19.05" customHeight="1">
      <c r="A19" s="31" t="s">
        <v>13</v>
      </c>
      <c r="C19" s="100"/>
      <c r="D19" s="66"/>
      <c r="E19" s="55">
        <v>75678</v>
      </c>
      <c r="F19" s="66"/>
      <c r="G19" s="55">
        <v>105040</v>
      </c>
      <c r="H19" s="55"/>
      <c r="I19" s="55">
        <v>19403</v>
      </c>
      <c r="J19" s="66"/>
      <c r="K19" s="55">
        <v>31358</v>
      </c>
    </row>
    <row r="20" spans="1:11" ht="19.05" customHeight="1">
      <c r="A20" s="32" t="s">
        <v>16</v>
      </c>
      <c r="C20" s="100"/>
      <c r="D20" s="66"/>
      <c r="E20" s="54">
        <f>SUM(E9:E19)</f>
        <v>15255703</v>
      </c>
      <c r="F20" s="66"/>
      <c r="G20" s="54">
        <f>SUM(G9:G19)</f>
        <v>14453574</v>
      </c>
      <c r="H20" s="55"/>
      <c r="I20" s="54">
        <f>SUM(I9:I19)</f>
        <v>6944554</v>
      </c>
      <c r="J20" s="66"/>
      <c r="K20" s="54">
        <f>SUM(K9:K19)</f>
        <v>4936473</v>
      </c>
    </row>
    <row r="21" spans="1:11" ht="5.55" customHeight="1">
      <c r="A21" s="32"/>
      <c r="C21" s="100"/>
      <c r="D21" s="66"/>
      <c r="E21" s="55"/>
      <c r="F21" s="66"/>
      <c r="G21" s="55"/>
      <c r="H21" s="55"/>
      <c r="I21" s="55"/>
      <c r="J21" s="66"/>
      <c r="K21" s="55"/>
    </row>
    <row r="22" spans="1:11" ht="19.05" customHeight="1">
      <c r="A22" s="32" t="s">
        <v>23</v>
      </c>
      <c r="C22" s="100"/>
      <c r="D22" s="66"/>
      <c r="E22" s="55"/>
      <c r="F22" s="66"/>
      <c r="G22" s="55"/>
      <c r="H22" s="55"/>
      <c r="I22" s="55"/>
      <c r="J22" s="66"/>
      <c r="K22" s="55"/>
    </row>
    <row r="23" spans="1:11" ht="19.05" customHeight="1">
      <c r="A23" s="30" t="s">
        <v>33</v>
      </c>
      <c r="B23" s="30"/>
      <c r="C23" s="100" t="s">
        <v>220</v>
      </c>
      <c r="D23" s="66"/>
      <c r="E23" s="55"/>
      <c r="F23" s="66"/>
      <c r="G23" s="55"/>
      <c r="H23" s="55"/>
      <c r="I23" s="55"/>
      <c r="J23" s="66"/>
      <c r="K23" s="55"/>
    </row>
    <row r="24" spans="1:11" ht="19.05" customHeight="1">
      <c r="A24" s="30" t="s">
        <v>79</v>
      </c>
      <c r="B24" s="30" t="s">
        <v>81</v>
      </c>
      <c r="C24" s="100"/>
      <c r="D24" s="66"/>
      <c r="E24" s="55">
        <v>15178104</v>
      </c>
      <c r="F24" s="66"/>
      <c r="G24" s="55">
        <v>13427419</v>
      </c>
      <c r="H24" s="55"/>
      <c r="I24" s="55">
        <v>6596197</v>
      </c>
      <c r="J24" s="66"/>
      <c r="K24" s="55">
        <v>2741130</v>
      </c>
    </row>
    <row r="25" spans="1:11" ht="19.05" customHeight="1">
      <c r="A25" s="30" t="s">
        <v>79</v>
      </c>
      <c r="B25" s="30" t="s">
        <v>209</v>
      </c>
      <c r="C25" s="100"/>
      <c r="D25" s="66"/>
      <c r="E25" s="55">
        <v>182045</v>
      </c>
      <c r="F25" s="66"/>
      <c r="G25" s="55">
        <v>803700</v>
      </c>
      <c r="H25" s="55"/>
      <c r="I25" s="55">
        <v>144900</v>
      </c>
      <c r="J25" s="66"/>
      <c r="K25" s="55">
        <v>622832</v>
      </c>
    </row>
    <row r="26" spans="1:11" ht="19.05" customHeight="1">
      <c r="A26" s="30" t="s">
        <v>79</v>
      </c>
      <c r="B26" s="30" t="s">
        <v>82</v>
      </c>
      <c r="C26" s="100">
        <v>7</v>
      </c>
      <c r="D26" s="66"/>
      <c r="E26" s="53">
        <v>-174157</v>
      </c>
      <c r="F26" s="66"/>
      <c r="G26" s="53">
        <v>299854</v>
      </c>
      <c r="H26" s="55"/>
      <c r="I26" s="53">
        <v>-92296</v>
      </c>
      <c r="J26" s="66"/>
      <c r="K26" s="53">
        <v>274666</v>
      </c>
    </row>
    <row r="27" spans="1:11" ht="19.05" customHeight="1">
      <c r="A27" s="30" t="s">
        <v>76</v>
      </c>
      <c r="B27" s="30"/>
      <c r="C27" s="100"/>
      <c r="D27" s="66"/>
      <c r="E27" s="55">
        <f>SUM(E24:E26)</f>
        <v>15185992</v>
      </c>
      <c r="F27" s="66"/>
      <c r="G27" s="55">
        <f>SUM(G24:G26)</f>
        <v>14530973</v>
      </c>
      <c r="H27" s="55"/>
      <c r="I27" s="55">
        <f>SUM(I24:I26)</f>
        <v>6648801</v>
      </c>
      <c r="J27" s="66"/>
      <c r="K27" s="55">
        <f>SUM(K24:K26)</f>
        <v>3638628</v>
      </c>
    </row>
    <row r="28" spans="1:11" ht="19.05" customHeight="1">
      <c r="A28" s="30" t="s">
        <v>219</v>
      </c>
      <c r="B28" s="30"/>
      <c r="C28" s="100"/>
      <c r="D28" s="66"/>
      <c r="E28" s="55">
        <v>0</v>
      </c>
      <c r="F28" s="66"/>
      <c r="G28" s="55">
        <v>0</v>
      </c>
      <c r="H28" s="55"/>
      <c r="I28" s="55">
        <v>0</v>
      </c>
      <c r="J28" s="66"/>
      <c r="K28" s="55">
        <v>283876</v>
      </c>
    </row>
    <row r="29" spans="1:11" ht="19.05" customHeight="1">
      <c r="A29" s="31" t="s">
        <v>77</v>
      </c>
      <c r="B29" s="30"/>
      <c r="C29" s="100"/>
      <c r="D29" s="66"/>
      <c r="E29" s="55">
        <v>236621</v>
      </c>
      <c r="F29" s="66"/>
      <c r="G29" s="55">
        <v>171267</v>
      </c>
      <c r="H29" s="55"/>
      <c r="I29" s="55">
        <v>106728</v>
      </c>
      <c r="J29" s="66"/>
      <c r="K29" s="55">
        <v>35978</v>
      </c>
    </row>
    <row r="30" spans="1:11" ht="19.05" customHeight="1">
      <c r="A30" s="31" t="s">
        <v>20</v>
      </c>
      <c r="C30" s="100" t="s">
        <v>220</v>
      </c>
      <c r="D30" s="34"/>
      <c r="E30" s="55">
        <v>638371</v>
      </c>
      <c r="F30" s="34"/>
      <c r="G30" s="55">
        <v>679188</v>
      </c>
      <c r="H30" s="55"/>
      <c r="I30" s="55">
        <v>263595</v>
      </c>
      <c r="J30" s="34"/>
      <c r="K30" s="55">
        <v>258006</v>
      </c>
    </row>
    <row r="31" spans="1:11" ht="19.05" customHeight="1">
      <c r="A31" s="31" t="s">
        <v>98</v>
      </c>
      <c r="C31" s="100"/>
      <c r="D31" s="34"/>
      <c r="E31" s="55">
        <v>0</v>
      </c>
      <c r="F31" s="34"/>
      <c r="G31" s="55">
        <v>36961</v>
      </c>
      <c r="H31" s="55"/>
      <c r="I31" s="55">
        <v>0</v>
      </c>
      <c r="J31" s="34"/>
      <c r="K31" s="55">
        <v>47901</v>
      </c>
    </row>
    <row r="32" spans="1:11" ht="19.05" customHeight="1">
      <c r="A32" s="31" t="s">
        <v>99</v>
      </c>
      <c r="C32" s="100"/>
      <c r="D32" s="34"/>
      <c r="E32" s="55">
        <v>273506</v>
      </c>
      <c r="F32" s="34"/>
      <c r="G32" s="55">
        <v>0</v>
      </c>
      <c r="H32" s="55"/>
      <c r="I32" s="55">
        <v>224696</v>
      </c>
      <c r="J32" s="34"/>
      <c r="K32" s="55">
        <v>0</v>
      </c>
    </row>
    <row r="33" spans="1:11" ht="19.05" customHeight="1">
      <c r="A33" s="31" t="s">
        <v>115</v>
      </c>
      <c r="C33" s="100" t="s">
        <v>276</v>
      </c>
      <c r="D33" s="34"/>
      <c r="E33" s="55">
        <v>24613</v>
      </c>
      <c r="F33" s="34"/>
      <c r="G33" s="55">
        <v>59276</v>
      </c>
      <c r="H33" s="55"/>
      <c r="I33" s="55">
        <v>82263</v>
      </c>
      <c r="J33" s="34"/>
      <c r="K33" s="55">
        <v>431400</v>
      </c>
    </row>
    <row r="34" spans="1:11" ht="19.05" customHeight="1">
      <c r="A34" s="30" t="s">
        <v>21</v>
      </c>
      <c r="C34" s="100">
        <v>4</v>
      </c>
      <c r="D34" s="66"/>
      <c r="E34" s="57">
        <v>666364</v>
      </c>
      <c r="F34" s="66"/>
      <c r="G34" s="57">
        <v>871377</v>
      </c>
      <c r="H34" s="56"/>
      <c r="I34" s="57">
        <v>475276</v>
      </c>
      <c r="J34" s="66"/>
      <c r="K34" s="57">
        <v>623716</v>
      </c>
    </row>
    <row r="35" spans="1:11" ht="19.05" customHeight="1">
      <c r="A35" s="32" t="s">
        <v>24</v>
      </c>
      <c r="C35" s="101"/>
      <c r="D35" s="66"/>
      <c r="E35" s="54">
        <f>SUM(E27:E34)</f>
        <v>17025467</v>
      </c>
      <c r="F35" s="66"/>
      <c r="G35" s="54">
        <f>SUM(G27:G34)</f>
        <v>16349042</v>
      </c>
      <c r="H35" s="55"/>
      <c r="I35" s="54">
        <f>SUM(I27:I34)</f>
        <v>7801359</v>
      </c>
      <c r="J35" s="66"/>
      <c r="K35" s="54">
        <f>SUM(K27:K34)</f>
        <v>5319505</v>
      </c>
    </row>
    <row r="36" spans="1:11" ht="5.55" customHeight="1">
      <c r="A36" s="32"/>
      <c r="C36" s="100"/>
      <c r="D36" s="66"/>
      <c r="E36" s="55"/>
      <c r="F36" s="66"/>
      <c r="G36" s="55"/>
      <c r="H36" s="55"/>
      <c r="I36" s="55"/>
      <c r="J36" s="66"/>
      <c r="K36" s="55"/>
    </row>
    <row r="37" spans="1:11" ht="19.05" customHeight="1">
      <c r="A37" s="32" t="s">
        <v>256</v>
      </c>
      <c r="C37" s="100"/>
      <c r="D37" s="66"/>
      <c r="E37" s="56">
        <f>E20-E35</f>
        <v>-1769764</v>
      </c>
      <c r="F37" s="66"/>
      <c r="G37" s="56">
        <f>G20-G35</f>
        <v>-1895468</v>
      </c>
      <c r="H37" s="56"/>
      <c r="I37" s="56">
        <f>I20-I35</f>
        <v>-856805</v>
      </c>
      <c r="J37" s="66"/>
      <c r="K37" s="56">
        <f>K20-K35</f>
        <v>-383032</v>
      </c>
    </row>
    <row r="38" spans="1:11" ht="5.55" customHeight="1">
      <c r="A38" s="32"/>
      <c r="C38" s="100"/>
      <c r="D38" s="66"/>
      <c r="E38" s="55"/>
      <c r="F38" s="66"/>
      <c r="G38" s="55"/>
      <c r="H38" s="55"/>
      <c r="I38" s="55"/>
      <c r="J38" s="66"/>
      <c r="K38" s="55"/>
    </row>
    <row r="39" spans="1:11" ht="19.05" customHeight="1">
      <c r="A39" s="31" t="s">
        <v>254</v>
      </c>
      <c r="C39" s="100"/>
      <c r="D39" s="66"/>
      <c r="E39" s="57">
        <v>-176</v>
      </c>
      <c r="F39" s="66"/>
      <c r="G39" s="57">
        <v>0</v>
      </c>
      <c r="H39" s="56"/>
      <c r="I39" s="57">
        <v>0</v>
      </c>
      <c r="J39" s="66"/>
      <c r="K39" s="57">
        <v>0</v>
      </c>
    </row>
    <row r="40" spans="1:11" ht="5.55" customHeight="1">
      <c r="A40" s="32"/>
      <c r="C40" s="100"/>
      <c r="D40" s="66"/>
      <c r="E40" s="55"/>
      <c r="F40" s="66"/>
      <c r="G40" s="55"/>
      <c r="H40" s="55"/>
      <c r="I40" s="55"/>
      <c r="J40" s="66"/>
      <c r="K40" s="55"/>
    </row>
    <row r="41" spans="1:11" ht="19.05" customHeight="1" thickBot="1">
      <c r="A41" s="32" t="s">
        <v>83</v>
      </c>
      <c r="C41" s="100"/>
      <c r="D41" s="66"/>
      <c r="E41" s="58">
        <f>SUM(E37:E40)</f>
        <v>-1769940</v>
      </c>
      <c r="F41" s="66"/>
      <c r="G41" s="58">
        <f>SUM(G37:G40)</f>
        <v>-1895468</v>
      </c>
      <c r="H41" s="56"/>
      <c r="I41" s="58">
        <f>SUM(I37:I40)</f>
        <v>-856805</v>
      </c>
      <c r="J41" s="66"/>
      <c r="K41" s="58">
        <f>SUM(K37:K40)</f>
        <v>-383032</v>
      </c>
    </row>
    <row r="42" spans="1:11" ht="5.55" customHeight="1" thickTop="1">
      <c r="A42" s="32"/>
      <c r="C42" s="100"/>
      <c r="D42" s="66"/>
      <c r="E42" s="55"/>
      <c r="F42" s="66"/>
      <c r="G42" s="55"/>
      <c r="H42" s="55"/>
      <c r="I42" s="55"/>
      <c r="J42" s="66"/>
      <c r="K42" s="55"/>
    </row>
    <row r="43" spans="1:11" ht="19.05" customHeight="1" thickBot="1">
      <c r="A43" s="32" t="s">
        <v>84</v>
      </c>
      <c r="B43" s="35"/>
      <c r="C43" s="102"/>
      <c r="D43" s="81"/>
      <c r="E43" s="58">
        <f>E41</f>
        <v>-1769940</v>
      </c>
      <c r="F43" s="81"/>
      <c r="G43" s="58">
        <f>G41</f>
        <v>-1895468</v>
      </c>
      <c r="H43" s="56"/>
      <c r="I43" s="58">
        <f>I41</f>
        <v>-856805</v>
      </c>
      <c r="J43" s="81"/>
      <c r="K43" s="58">
        <f>K41</f>
        <v>-383032</v>
      </c>
    </row>
    <row r="44" spans="1:11" ht="5.55" customHeight="1" thickTop="1">
      <c r="A44" s="32"/>
      <c r="C44" s="100"/>
      <c r="D44" s="66"/>
      <c r="E44" s="55"/>
      <c r="F44" s="66"/>
      <c r="G44" s="55"/>
      <c r="H44" s="55"/>
      <c r="I44" s="55"/>
      <c r="J44" s="66"/>
      <c r="K44" s="55"/>
    </row>
    <row r="45" spans="1:11" ht="19.05" customHeight="1">
      <c r="A45" s="75" t="s">
        <v>125</v>
      </c>
      <c r="C45" s="78"/>
      <c r="D45" s="86"/>
      <c r="E45" s="87"/>
      <c r="F45" s="87"/>
      <c r="G45" s="87"/>
      <c r="H45" s="88"/>
      <c r="I45" s="87"/>
      <c r="J45" s="87"/>
      <c r="K45" s="87"/>
    </row>
    <row r="46" spans="1:11" ht="19.05" customHeight="1">
      <c r="A46" s="77"/>
      <c r="B46" s="31" t="s">
        <v>124</v>
      </c>
      <c r="C46" s="78"/>
      <c r="D46" s="86"/>
      <c r="E46" s="52">
        <f>E41-E47</f>
        <v>-1149110</v>
      </c>
      <c r="F46" s="89"/>
      <c r="G46" s="52">
        <f>G41-G47</f>
        <v>-1082935</v>
      </c>
      <c r="H46" s="88"/>
      <c r="I46" s="52">
        <f>I41-I47</f>
        <v>-856805</v>
      </c>
      <c r="J46" s="89"/>
      <c r="K46" s="52">
        <f>K41-K47</f>
        <v>-383032</v>
      </c>
    </row>
    <row r="47" spans="1:11" ht="19.05" customHeight="1">
      <c r="A47" s="77"/>
      <c r="B47" s="31" t="s">
        <v>128</v>
      </c>
      <c r="C47" s="78">
        <v>3</v>
      </c>
      <c r="D47" s="86"/>
      <c r="E47" s="52">
        <v>-620830</v>
      </c>
      <c r="F47" s="90"/>
      <c r="G47" s="52">
        <v>-812533</v>
      </c>
      <c r="H47" s="88"/>
      <c r="I47" s="52">
        <v>0</v>
      </c>
      <c r="J47" s="90"/>
      <c r="K47" s="52">
        <v>0</v>
      </c>
    </row>
    <row r="48" spans="1:11" ht="19.05" customHeight="1" thickBot="1">
      <c r="A48" s="75"/>
      <c r="C48" s="78"/>
      <c r="D48" s="86"/>
      <c r="E48" s="91">
        <f>SUM(E46:E47)</f>
        <v>-1769940</v>
      </c>
      <c r="F48" s="89"/>
      <c r="G48" s="91">
        <f>SUM(G46:G47)</f>
        <v>-1895468</v>
      </c>
      <c r="H48" s="88"/>
      <c r="I48" s="91">
        <f>SUM(I46:I47)</f>
        <v>-856805</v>
      </c>
      <c r="J48" s="89"/>
      <c r="K48" s="91">
        <f>SUM(K46:K47)</f>
        <v>-383032</v>
      </c>
    </row>
    <row r="49" spans="1:11" ht="5.55" customHeight="1" thickTop="1">
      <c r="A49" s="32"/>
      <c r="C49" s="100"/>
      <c r="D49" s="66"/>
      <c r="E49" s="55"/>
      <c r="F49" s="66"/>
      <c r="G49" s="55"/>
      <c r="H49" s="55"/>
      <c r="I49" s="55"/>
      <c r="J49" s="66"/>
      <c r="K49" s="55"/>
    </row>
    <row r="50" spans="1:11" ht="19.05" customHeight="1">
      <c r="A50" s="75" t="s">
        <v>126</v>
      </c>
      <c r="C50" s="78"/>
      <c r="D50" s="86"/>
      <c r="E50" s="87"/>
      <c r="F50" s="87"/>
      <c r="G50" s="87"/>
      <c r="H50" s="88"/>
      <c r="I50" s="87"/>
      <c r="J50" s="87"/>
      <c r="K50" s="87"/>
    </row>
    <row r="51" spans="1:11" ht="19.05" customHeight="1">
      <c r="A51" s="77"/>
      <c r="B51" s="31" t="s">
        <v>124</v>
      </c>
      <c r="C51" s="78"/>
      <c r="D51" s="86"/>
      <c r="E51" s="52">
        <f>E43-E52</f>
        <v>-1149110</v>
      </c>
      <c r="F51" s="89"/>
      <c r="G51" s="52">
        <f>G43-G52</f>
        <v>-1082935</v>
      </c>
      <c r="H51" s="88"/>
      <c r="I51" s="52">
        <f>I43-I52</f>
        <v>-856805</v>
      </c>
      <c r="J51" s="89"/>
      <c r="K51" s="52">
        <f>K43-K52</f>
        <v>-383032</v>
      </c>
    </row>
    <row r="52" spans="1:11" ht="19.05" customHeight="1">
      <c r="A52" s="77"/>
      <c r="B52" s="31" t="s">
        <v>128</v>
      </c>
      <c r="C52" s="78">
        <v>3</v>
      </c>
      <c r="D52" s="86"/>
      <c r="E52" s="57">
        <f>E47</f>
        <v>-620830</v>
      </c>
      <c r="F52" s="90"/>
      <c r="G52" s="57">
        <f>G47</f>
        <v>-812533</v>
      </c>
      <c r="H52" s="88"/>
      <c r="I52" s="57">
        <v>0</v>
      </c>
      <c r="J52" s="90"/>
      <c r="K52" s="57">
        <v>0</v>
      </c>
    </row>
    <row r="53" spans="1:11" ht="19.05" customHeight="1" thickBot="1">
      <c r="B53" s="75"/>
      <c r="C53" s="78"/>
      <c r="D53" s="86"/>
      <c r="E53" s="91">
        <f>SUM(E51:E52)</f>
        <v>-1769940</v>
      </c>
      <c r="F53" s="89"/>
      <c r="G53" s="91">
        <f>SUM(G51:G52)</f>
        <v>-1895468</v>
      </c>
      <c r="H53" s="88"/>
      <c r="I53" s="91">
        <f>SUM(I51:I52)</f>
        <v>-856805</v>
      </c>
      <c r="J53" s="89"/>
      <c r="K53" s="91">
        <f>SUM(K51:K52)</f>
        <v>-383032</v>
      </c>
    </row>
    <row r="54" spans="1:11" ht="5.55" customHeight="1" thickTop="1">
      <c r="A54" s="32"/>
      <c r="C54" s="100"/>
      <c r="D54" s="66"/>
      <c r="E54" s="55"/>
      <c r="F54" s="66"/>
      <c r="G54" s="55"/>
      <c r="H54" s="55"/>
      <c r="I54" s="55"/>
      <c r="J54" s="66"/>
      <c r="K54" s="55"/>
    </row>
    <row r="55" spans="1:11" ht="21.45" customHeight="1">
      <c r="A55" s="32" t="s">
        <v>127</v>
      </c>
      <c r="C55" s="78"/>
      <c r="D55" s="86"/>
      <c r="E55" s="56"/>
      <c r="F55" s="87"/>
      <c r="G55" s="56"/>
      <c r="H55" s="88"/>
      <c r="I55" s="56"/>
      <c r="J55" s="87"/>
      <c r="K55" s="56"/>
    </row>
    <row r="56" spans="1:11" ht="21.45" customHeight="1" thickBot="1">
      <c r="B56" s="92" t="s">
        <v>129</v>
      </c>
      <c r="C56" s="78">
        <v>30</v>
      </c>
      <c r="D56" s="86"/>
      <c r="E56" s="105">
        <f>E46/28928765</f>
        <v>-3.9722055193161548E-2</v>
      </c>
      <c r="F56" s="95"/>
      <c r="G56" s="105">
        <f>G46/6850181</f>
        <v>-0.15808852350032795</v>
      </c>
      <c r="H56" s="96"/>
      <c r="I56" s="105">
        <f>I46/28928765</f>
        <v>-2.9617752434298525E-2</v>
      </c>
      <c r="J56" s="95"/>
      <c r="K56" s="105">
        <f>K46/6850181</f>
        <v>-5.5915602813998634E-2</v>
      </c>
    </row>
    <row r="57" spans="1:11" ht="20.100000000000001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37"/>
  <sheetViews>
    <sheetView zoomScale="80" zoomScaleNormal="80" zoomScaleSheetLayoutView="100" workbookViewId="0">
      <selection activeCell="D138" sqref="D138"/>
    </sheetView>
  </sheetViews>
  <sheetFormatPr defaultColWidth="9.125" defaultRowHeight="20.25" customHeight="1"/>
  <cols>
    <col min="1" max="1" width="46.25" style="15" customWidth="1"/>
    <col min="2" max="2" width="7.375" style="15" customWidth="1"/>
    <col min="3" max="3" width="1.125" style="15" customWidth="1"/>
    <col min="4" max="4" width="10.875" style="19" customWidth="1"/>
    <col min="5" max="5" width="1.125" style="19" customWidth="1"/>
    <col min="6" max="6" width="10.875" style="19" customWidth="1"/>
    <col min="7" max="7" width="1.125" style="19" customWidth="1"/>
    <col min="8" max="8" width="11.375" style="19" customWidth="1"/>
    <col min="9" max="9" width="1.125" style="19" customWidth="1"/>
    <col min="10" max="10" width="11.375" style="19" customWidth="1"/>
    <col min="11" max="11" width="1.125" style="19" customWidth="1"/>
    <col min="12" max="12" width="11.375" style="19" customWidth="1"/>
    <col min="13" max="13" width="1.125" style="19" customWidth="1"/>
    <col min="14" max="14" width="11.375" style="19" customWidth="1"/>
    <col min="15" max="15" width="1.125" style="19" customWidth="1"/>
    <col min="16" max="16" width="19.5" style="19" customWidth="1"/>
    <col min="17" max="17" width="1.125" style="19" customWidth="1"/>
    <col min="18" max="18" width="10.875" style="19" customWidth="1"/>
    <col min="19" max="19" width="1.125" style="19" customWidth="1"/>
    <col min="20" max="20" width="10.875" style="19" customWidth="1"/>
    <col min="21" max="21" width="1.125" style="19" customWidth="1"/>
    <col min="22" max="22" width="11.375" style="19" customWidth="1"/>
    <col min="23" max="23" width="11.625" style="33" bestFit="1" customWidth="1"/>
    <col min="24" max="16384" width="9.125" style="15"/>
  </cols>
  <sheetData>
    <row r="1" spans="1:51" ht="20.25" customHeight="1">
      <c r="A1" s="3" t="s">
        <v>107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3"/>
      <c r="R1" s="14"/>
      <c r="S1" s="13"/>
      <c r="T1" s="14"/>
      <c r="U1" s="13"/>
      <c r="V1" s="14" t="s">
        <v>51</v>
      </c>
    </row>
    <row r="2" spans="1:51" ht="20.25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3"/>
      <c r="R2" s="14"/>
      <c r="S2" s="13"/>
      <c r="T2" s="14"/>
      <c r="U2" s="13"/>
      <c r="V2" s="14" t="s">
        <v>52</v>
      </c>
    </row>
    <row r="3" spans="1:51" s="31" customFormat="1" ht="20.25" customHeight="1">
      <c r="A3" s="26" t="s">
        <v>221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33"/>
    </row>
    <row r="4" spans="1:51" s="31" customFormat="1" ht="13.0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33"/>
    </row>
    <row r="5" spans="1:51" ht="20.25" customHeight="1">
      <c r="A5" s="11"/>
      <c r="B5" s="11"/>
      <c r="D5" s="125" t="s">
        <v>130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28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1:51" s="20" customFormat="1" ht="20.25" customHeight="1">
      <c r="A6" s="16"/>
      <c r="B6" s="16"/>
      <c r="D6" s="84"/>
      <c r="E6" s="84"/>
      <c r="F6" s="84"/>
      <c r="G6" s="84"/>
      <c r="H6" s="125" t="s">
        <v>96</v>
      </c>
      <c r="I6" s="125"/>
      <c r="J6" s="125"/>
      <c r="K6" s="84"/>
      <c r="L6" s="125" t="s">
        <v>72</v>
      </c>
      <c r="M6" s="125"/>
      <c r="N6" s="125"/>
      <c r="O6" s="84"/>
      <c r="P6" s="13" t="s">
        <v>85</v>
      </c>
      <c r="Q6" s="84"/>
      <c r="R6" s="84"/>
      <c r="S6" s="84"/>
      <c r="T6" s="84"/>
      <c r="U6" s="84"/>
      <c r="V6" s="84"/>
      <c r="W6" s="28"/>
    </row>
    <row r="7" spans="1:51" ht="20.25" customHeight="1">
      <c r="A7" s="11"/>
      <c r="B7" s="16"/>
      <c r="D7" s="18" t="s">
        <v>12</v>
      </c>
      <c r="E7" s="18"/>
      <c r="F7" s="18" t="s">
        <v>140</v>
      </c>
      <c r="G7" s="18"/>
      <c r="H7" s="93"/>
      <c r="I7" s="15"/>
      <c r="J7" s="15"/>
      <c r="K7" s="18"/>
      <c r="L7" s="93" t="s">
        <v>132</v>
      </c>
      <c r="M7" s="93"/>
      <c r="N7" s="93"/>
      <c r="O7" s="18"/>
      <c r="P7" s="113" t="s">
        <v>86</v>
      </c>
      <c r="Q7" s="18"/>
      <c r="R7" s="13" t="s">
        <v>135</v>
      </c>
      <c r="S7" s="18"/>
      <c r="T7" s="13" t="s">
        <v>133</v>
      </c>
      <c r="U7" s="18"/>
      <c r="V7" s="13"/>
    </row>
    <row r="8" spans="1:51" ht="20.25" customHeight="1">
      <c r="A8" s="11"/>
      <c r="B8" s="16"/>
      <c r="D8" s="13" t="s">
        <v>17</v>
      </c>
      <c r="E8" s="13"/>
      <c r="F8" s="18" t="s">
        <v>141</v>
      </c>
      <c r="G8" s="18"/>
      <c r="H8" s="18" t="s">
        <v>160</v>
      </c>
      <c r="I8" s="18"/>
      <c r="J8" s="18" t="s">
        <v>131</v>
      </c>
      <c r="K8" s="18"/>
      <c r="L8" s="18" t="s">
        <v>134</v>
      </c>
      <c r="M8" s="18"/>
      <c r="N8" s="18"/>
      <c r="O8" s="18"/>
      <c r="P8" s="13" t="s">
        <v>145</v>
      </c>
      <c r="Q8" s="18"/>
      <c r="R8" s="13" t="s">
        <v>147</v>
      </c>
      <c r="S8" s="18"/>
      <c r="T8" s="13" t="s">
        <v>136</v>
      </c>
      <c r="U8" s="18"/>
      <c r="V8" s="13" t="s">
        <v>148</v>
      </c>
    </row>
    <row r="9" spans="1:51" ht="20.25" customHeight="1">
      <c r="A9" s="11"/>
      <c r="B9" s="99" t="s">
        <v>4</v>
      </c>
      <c r="D9" s="113" t="s">
        <v>18</v>
      </c>
      <c r="E9" s="18"/>
      <c r="F9" s="113" t="s">
        <v>142</v>
      </c>
      <c r="G9" s="18"/>
      <c r="H9" s="113" t="s">
        <v>143</v>
      </c>
      <c r="I9" s="18"/>
      <c r="J9" s="113" t="s">
        <v>144</v>
      </c>
      <c r="K9" s="18"/>
      <c r="L9" s="113" t="s">
        <v>137</v>
      </c>
      <c r="M9" s="18"/>
      <c r="N9" s="113" t="s">
        <v>73</v>
      </c>
      <c r="O9" s="18"/>
      <c r="P9" s="113" t="s">
        <v>146</v>
      </c>
      <c r="Q9" s="18"/>
      <c r="R9" s="113" t="s">
        <v>138</v>
      </c>
      <c r="S9" s="18"/>
      <c r="T9" s="113" t="s">
        <v>139</v>
      </c>
      <c r="U9" s="18"/>
      <c r="V9" s="113" t="s">
        <v>149</v>
      </c>
    </row>
    <row r="10" spans="1:51" ht="13.05" customHeight="1">
      <c r="A10" s="11"/>
      <c r="B10" s="1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51" ht="20.25" customHeight="1">
      <c r="A11" s="27" t="s">
        <v>62</v>
      </c>
      <c r="B11" s="16"/>
      <c r="D11" s="62">
        <v>34250905</v>
      </c>
      <c r="E11" s="62"/>
      <c r="F11" s="56">
        <v>14050</v>
      </c>
      <c r="G11" s="62"/>
      <c r="H11" s="56">
        <v>-10163276</v>
      </c>
      <c r="I11" s="62"/>
      <c r="J11" s="56">
        <v>206307</v>
      </c>
      <c r="K11" s="62"/>
      <c r="L11" s="56">
        <v>763977</v>
      </c>
      <c r="M11" s="62"/>
      <c r="N11" s="56">
        <v>-24899544</v>
      </c>
      <c r="O11" s="62"/>
      <c r="P11" s="62">
        <v>0</v>
      </c>
      <c r="Q11" s="62"/>
      <c r="R11" s="56">
        <f>SUM(D11:P11)</f>
        <v>172419</v>
      </c>
      <c r="S11" s="62"/>
      <c r="T11" s="56">
        <v>9928102</v>
      </c>
      <c r="U11" s="62"/>
      <c r="V11" s="56">
        <f>SUM(R11:T11)</f>
        <v>10100521</v>
      </c>
    </row>
    <row r="12" spans="1:51" ht="9" customHeight="1">
      <c r="A12" s="27"/>
      <c r="B12" s="16"/>
      <c r="D12" s="62"/>
      <c r="E12" s="62"/>
      <c r="F12" s="56"/>
      <c r="G12" s="62"/>
      <c r="H12" s="56"/>
      <c r="I12" s="62"/>
      <c r="J12" s="56"/>
      <c r="K12" s="62"/>
      <c r="L12" s="56"/>
      <c r="M12" s="62"/>
      <c r="N12" s="56"/>
      <c r="O12" s="62"/>
      <c r="P12" s="62"/>
      <c r="Q12" s="62"/>
      <c r="R12" s="56"/>
      <c r="S12" s="62"/>
      <c r="T12" s="56"/>
      <c r="U12" s="62"/>
      <c r="V12" s="56"/>
    </row>
    <row r="13" spans="1:51" ht="20.25" customHeight="1">
      <c r="A13" s="20" t="s">
        <v>191</v>
      </c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56"/>
      <c r="O13" s="62"/>
      <c r="P13" s="62"/>
      <c r="Q13" s="62"/>
      <c r="R13" s="56"/>
      <c r="S13" s="62"/>
      <c r="T13" s="56"/>
      <c r="U13" s="62"/>
      <c r="V13" s="56"/>
    </row>
    <row r="14" spans="1:51" ht="20.25" customHeight="1">
      <c r="A14" s="106" t="s">
        <v>192</v>
      </c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56"/>
      <c r="O14" s="62"/>
      <c r="P14" s="62"/>
      <c r="Q14" s="62"/>
      <c r="R14" s="56"/>
      <c r="S14" s="62"/>
      <c r="T14" s="56"/>
      <c r="U14" s="62"/>
      <c r="V14" s="56"/>
    </row>
    <row r="15" spans="1:51" ht="20.25" customHeight="1">
      <c r="A15" s="107" t="s">
        <v>232</v>
      </c>
      <c r="B15" s="16"/>
      <c r="D15" s="62"/>
      <c r="E15" s="62"/>
      <c r="F15" s="56"/>
      <c r="G15" s="62"/>
      <c r="H15" s="56"/>
      <c r="I15" s="62"/>
      <c r="J15" s="56"/>
      <c r="K15" s="62"/>
      <c r="L15" s="56"/>
      <c r="M15" s="62"/>
      <c r="N15" s="56"/>
      <c r="O15" s="62"/>
      <c r="P15" s="62"/>
      <c r="Q15" s="62"/>
      <c r="R15" s="56"/>
      <c r="S15" s="62"/>
      <c r="T15" s="56"/>
      <c r="U15" s="62"/>
      <c r="V15" s="56"/>
    </row>
    <row r="16" spans="1:51" ht="20.25" customHeight="1">
      <c r="A16" s="20" t="s">
        <v>233</v>
      </c>
      <c r="B16" s="16"/>
      <c r="D16" s="62"/>
      <c r="E16" s="62"/>
      <c r="F16" s="56"/>
      <c r="G16" s="62"/>
      <c r="H16" s="56"/>
      <c r="I16" s="62"/>
      <c r="J16" s="56"/>
      <c r="K16" s="62"/>
      <c r="L16" s="56"/>
      <c r="M16" s="62"/>
      <c r="N16" s="56"/>
      <c r="O16" s="62"/>
      <c r="P16" s="62"/>
      <c r="Q16" s="62"/>
      <c r="R16" s="56"/>
      <c r="S16" s="62"/>
      <c r="T16" s="56"/>
      <c r="U16" s="62"/>
      <c r="V16" s="56"/>
    </row>
    <row r="17" spans="1:51" ht="20.25" customHeight="1">
      <c r="A17" s="20" t="s">
        <v>234</v>
      </c>
      <c r="B17" s="16"/>
      <c r="D17" s="62"/>
      <c r="E17" s="62"/>
      <c r="F17" s="56"/>
      <c r="G17" s="62"/>
      <c r="H17" s="56"/>
      <c r="I17" s="62"/>
      <c r="J17" s="56"/>
      <c r="K17" s="62"/>
      <c r="L17" s="56"/>
      <c r="M17" s="62"/>
      <c r="N17" s="56"/>
      <c r="O17" s="62"/>
      <c r="P17" s="62"/>
      <c r="Q17" s="62"/>
      <c r="R17" s="56"/>
      <c r="S17" s="62"/>
      <c r="T17" s="56"/>
      <c r="U17" s="62"/>
      <c r="V17" s="56"/>
    </row>
    <row r="18" spans="1:51" ht="20.25" customHeight="1">
      <c r="A18" s="15" t="s">
        <v>235</v>
      </c>
      <c r="B18" s="16">
        <v>9</v>
      </c>
      <c r="D18" s="111">
        <v>0</v>
      </c>
      <c r="E18" s="62"/>
      <c r="F18" s="111">
        <v>0</v>
      </c>
      <c r="G18" s="62"/>
      <c r="H18" s="111">
        <v>0</v>
      </c>
      <c r="I18" s="62"/>
      <c r="J18" s="111">
        <v>0</v>
      </c>
      <c r="K18" s="62"/>
      <c r="L18" s="111">
        <v>0</v>
      </c>
      <c r="M18" s="62"/>
      <c r="N18" s="111">
        <v>0</v>
      </c>
      <c r="O18" s="62"/>
      <c r="P18" s="111">
        <v>0</v>
      </c>
      <c r="Q18" s="62"/>
      <c r="R18" s="57">
        <f>SUM(D18:P18)</f>
        <v>0</v>
      </c>
      <c r="S18" s="62"/>
      <c r="T18" s="111">
        <v>1429157</v>
      </c>
      <c r="U18" s="62"/>
      <c r="V18" s="57">
        <f>SUM(R18:T18)</f>
        <v>1429157</v>
      </c>
    </row>
    <row r="19" spans="1:51" ht="20.25" customHeight="1">
      <c r="A19" s="20" t="s">
        <v>236</v>
      </c>
      <c r="B19" s="16"/>
      <c r="D19" s="111">
        <f>SUM(D18)</f>
        <v>0</v>
      </c>
      <c r="E19" s="62"/>
      <c r="F19" s="111">
        <f>SUM(F18)</f>
        <v>0</v>
      </c>
      <c r="G19" s="62"/>
      <c r="H19" s="111">
        <f>SUM(H18)</f>
        <v>0</v>
      </c>
      <c r="I19" s="62"/>
      <c r="J19" s="111">
        <f>SUM(J18)</f>
        <v>0</v>
      </c>
      <c r="K19" s="62"/>
      <c r="L19" s="111">
        <f>SUM(L18)</f>
        <v>0</v>
      </c>
      <c r="M19" s="62"/>
      <c r="N19" s="111">
        <f>SUM(N18)</f>
        <v>0</v>
      </c>
      <c r="O19" s="62"/>
      <c r="P19" s="111">
        <f>SUM(P18)</f>
        <v>0</v>
      </c>
      <c r="Q19" s="62"/>
      <c r="R19" s="111">
        <f>SUM(R18)</f>
        <v>0</v>
      </c>
      <c r="S19" s="62"/>
      <c r="T19" s="111">
        <f>SUM(T18)</f>
        <v>1429157</v>
      </c>
      <c r="U19" s="62"/>
      <c r="V19" s="111">
        <f>SUM(V18)</f>
        <v>1429157</v>
      </c>
    </row>
    <row r="20" spans="1:51" ht="9" customHeight="1">
      <c r="A20" s="27"/>
      <c r="B20" s="16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</row>
    <row r="21" spans="1:51" ht="19.95" customHeight="1">
      <c r="A21" s="106" t="s">
        <v>231</v>
      </c>
      <c r="B21" s="16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</row>
    <row r="22" spans="1:51" ht="19.95" customHeight="1">
      <c r="A22" s="15" t="s">
        <v>237</v>
      </c>
      <c r="B22" s="16">
        <v>25</v>
      </c>
      <c r="D22" s="111">
        <v>0</v>
      </c>
      <c r="E22" s="62"/>
      <c r="F22" s="111">
        <v>-14050</v>
      </c>
      <c r="G22" s="62"/>
      <c r="H22" s="111">
        <v>0</v>
      </c>
      <c r="I22" s="62"/>
      <c r="J22" s="111">
        <v>0</v>
      </c>
      <c r="K22" s="62"/>
      <c r="L22" s="111">
        <v>0</v>
      </c>
      <c r="M22" s="62"/>
      <c r="N22" s="111">
        <v>0</v>
      </c>
      <c r="O22" s="62"/>
      <c r="P22" s="111">
        <v>14050</v>
      </c>
      <c r="Q22" s="62"/>
      <c r="R22" s="57">
        <f>SUM(D22:P22)</f>
        <v>0</v>
      </c>
      <c r="S22" s="62"/>
      <c r="T22" s="111">
        <v>0</v>
      </c>
      <c r="U22" s="62"/>
      <c r="V22" s="57">
        <f>SUM(R22:T22)</f>
        <v>0</v>
      </c>
    </row>
    <row r="23" spans="1:51" ht="20.25" customHeight="1">
      <c r="A23" s="20" t="s">
        <v>238</v>
      </c>
      <c r="B23" s="72"/>
      <c r="D23" s="57">
        <f>SUM(D22:D22)</f>
        <v>0</v>
      </c>
      <c r="E23" s="56"/>
      <c r="F23" s="57">
        <f>SUM(F22:F22)</f>
        <v>-14050</v>
      </c>
      <c r="G23" s="56"/>
      <c r="H23" s="57">
        <f>SUM(H22:H22)</f>
        <v>0</v>
      </c>
      <c r="I23" s="56"/>
      <c r="J23" s="57">
        <f>SUM(J22:J22)</f>
        <v>0</v>
      </c>
      <c r="K23" s="56"/>
      <c r="L23" s="57">
        <f>SUM(L22:L22)</f>
        <v>0</v>
      </c>
      <c r="M23" s="56"/>
      <c r="N23" s="57">
        <f>SUM(N22:N22)</f>
        <v>0</v>
      </c>
      <c r="O23" s="56"/>
      <c r="P23" s="57">
        <f>SUM(P22:P22)</f>
        <v>14050</v>
      </c>
      <c r="Q23" s="56"/>
      <c r="R23" s="57">
        <f>SUM(D23:P23)</f>
        <v>0</v>
      </c>
      <c r="S23" s="56"/>
      <c r="T23" s="57">
        <f>'PL9'!G49</f>
        <v>0</v>
      </c>
      <c r="U23" s="56"/>
      <c r="V23" s="57">
        <f t="shared" ref="V23" si="0">SUM(R23:T23)</f>
        <v>0</v>
      </c>
      <c r="W23" s="28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</row>
    <row r="24" spans="1:51" ht="9" customHeight="1">
      <c r="A24" s="20"/>
      <c r="B24" s="72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28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</row>
    <row r="25" spans="1:51" ht="20.25" customHeight="1">
      <c r="A25" s="106" t="s">
        <v>239</v>
      </c>
      <c r="B25" s="72"/>
      <c r="D25" s="57">
        <f>D23+D19</f>
        <v>0</v>
      </c>
      <c r="E25" s="56"/>
      <c r="F25" s="57">
        <f>F23+F19</f>
        <v>-14050</v>
      </c>
      <c r="G25" s="56"/>
      <c r="H25" s="57">
        <f>H23+H19</f>
        <v>0</v>
      </c>
      <c r="I25" s="56"/>
      <c r="J25" s="57">
        <f>J23+J19</f>
        <v>0</v>
      </c>
      <c r="K25" s="56"/>
      <c r="L25" s="57">
        <f>L23+L19</f>
        <v>0</v>
      </c>
      <c r="M25" s="56"/>
      <c r="N25" s="57">
        <f>N23+N19</f>
        <v>0</v>
      </c>
      <c r="O25" s="56"/>
      <c r="P25" s="57">
        <f>P23+P19</f>
        <v>14050</v>
      </c>
      <c r="Q25" s="56"/>
      <c r="R25" s="57">
        <f>R23+R19</f>
        <v>0</v>
      </c>
      <c r="S25" s="56"/>
      <c r="T25" s="57">
        <f>T23+T19</f>
        <v>1429157</v>
      </c>
      <c r="U25" s="56"/>
      <c r="V25" s="57">
        <f t="shared" ref="V25" si="1">SUM(R25:T25)</f>
        <v>1429157</v>
      </c>
      <c r="W25" s="28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</row>
    <row r="26" spans="1:51" ht="9" customHeight="1">
      <c r="A26" s="27"/>
      <c r="B26" s="16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</row>
    <row r="27" spans="1:51" ht="20.25" customHeight="1">
      <c r="A27" s="20" t="s">
        <v>84</v>
      </c>
      <c r="B27" s="72"/>
      <c r="D27" s="57">
        <v>0</v>
      </c>
      <c r="E27" s="56"/>
      <c r="F27" s="57">
        <v>0</v>
      </c>
      <c r="G27" s="56"/>
      <c r="H27" s="57">
        <v>0</v>
      </c>
      <c r="I27" s="56"/>
      <c r="J27" s="57">
        <v>0</v>
      </c>
      <c r="K27" s="56"/>
      <c r="L27" s="57">
        <v>0</v>
      </c>
      <c r="M27" s="56"/>
      <c r="N27" s="57">
        <f>'PL9'!G51</f>
        <v>-1082935</v>
      </c>
      <c r="O27" s="56"/>
      <c r="P27" s="57">
        <v>0</v>
      </c>
      <c r="Q27" s="56"/>
      <c r="R27" s="57">
        <f>SUM(D27:P27)</f>
        <v>-1082935</v>
      </c>
      <c r="S27" s="56"/>
      <c r="T27" s="57">
        <f>'PL9'!G52</f>
        <v>-812533</v>
      </c>
      <c r="U27" s="56"/>
      <c r="V27" s="57">
        <f t="shared" ref="V27" si="2">SUM(R27:T27)</f>
        <v>-1895468</v>
      </c>
      <c r="W27" s="28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</row>
    <row r="28" spans="1:51" ht="9" customHeight="1">
      <c r="A28" s="20"/>
      <c r="B28" s="72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28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</row>
    <row r="29" spans="1:51" ht="20.25" customHeight="1" thickBot="1">
      <c r="A29" s="27" t="s">
        <v>222</v>
      </c>
      <c r="B29" s="20"/>
      <c r="D29" s="58">
        <f>D11+D25+D27</f>
        <v>34250905</v>
      </c>
      <c r="E29" s="56"/>
      <c r="F29" s="58">
        <f>F11+F25+F27</f>
        <v>0</v>
      </c>
      <c r="G29" s="56"/>
      <c r="H29" s="58">
        <f>H11+H25+H27</f>
        <v>-10163276</v>
      </c>
      <c r="I29" s="56"/>
      <c r="J29" s="58">
        <f>J11+J25+J27</f>
        <v>206307</v>
      </c>
      <c r="K29" s="56"/>
      <c r="L29" s="58">
        <f>L11+L25+L27</f>
        <v>763977</v>
      </c>
      <c r="M29" s="56"/>
      <c r="N29" s="58">
        <f>N11+N25+N27</f>
        <v>-25982479</v>
      </c>
      <c r="O29" s="56"/>
      <c r="P29" s="58">
        <f>P11+P25+P27</f>
        <v>14050</v>
      </c>
      <c r="Q29" s="56"/>
      <c r="R29" s="58">
        <f>R11+R25+R27</f>
        <v>-910516</v>
      </c>
      <c r="S29" s="56"/>
      <c r="T29" s="58">
        <f>T11+T25+T27</f>
        <v>10544726</v>
      </c>
      <c r="U29" s="56"/>
      <c r="V29" s="58">
        <f>V11+V25+V27</f>
        <v>9634210</v>
      </c>
      <c r="W29" s="28">
        <f>V29-9634210</f>
        <v>0</v>
      </c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</row>
    <row r="30" spans="1:51" ht="13.05" customHeight="1" thickTop="1"/>
    <row r="31" spans="1:51" ht="13.05" customHeight="1">
      <c r="A31" s="11"/>
      <c r="B31" s="1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spans="1:51" ht="20.25" customHeight="1">
      <c r="A32" s="27" t="s">
        <v>63</v>
      </c>
      <c r="B32" s="16"/>
      <c r="D32" s="62">
        <v>144643827</v>
      </c>
      <c r="E32" s="62"/>
      <c r="F32" s="56">
        <v>0</v>
      </c>
      <c r="G32" s="62"/>
      <c r="H32" s="56">
        <v>-116361267</v>
      </c>
      <c r="I32" s="62"/>
      <c r="J32" s="56">
        <v>206307</v>
      </c>
      <c r="K32" s="62"/>
      <c r="L32" s="56">
        <v>763977</v>
      </c>
      <c r="M32" s="62"/>
      <c r="N32" s="56">
        <v>-22253295</v>
      </c>
      <c r="O32" s="62"/>
      <c r="P32" s="56">
        <v>14050</v>
      </c>
      <c r="Q32" s="62"/>
      <c r="R32" s="56">
        <f t="shared" ref="R32" si="3">SUM(D32:P32)</f>
        <v>7013599</v>
      </c>
      <c r="S32" s="62"/>
      <c r="T32" s="56">
        <v>10168321</v>
      </c>
      <c r="U32" s="62"/>
      <c r="V32" s="56">
        <f t="shared" ref="V32:V34" si="4">SUM(R32:T32)</f>
        <v>17181920</v>
      </c>
      <c r="W32" s="33">
        <f>R32-BS!G94</f>
        <v>0</v>
      </c>
    </row>
    <row r="33" spans="1:23" ht="9" customHeight="1">
      <c r="A33" s="27"/>
      <c r="B33" s="16"/>
      <c r="D33" s="62"/>
      <c r="E33" s="62"/>
      <c r="F33" s="56"/>
      <c r="G33" s="62"/>
      <c r="H33" s="56"/>
      <c r="I33" s="62"/>
      <c r="J33" s="56"/>
      <c r="K33" s="62"/>
      <c r="L33" s="56"/>
      <c r="M33" s="62"/>
      <c r="N33" s="56"/>
      <c r="O33" s="62"/>
      <c r="P33" s="56"/>
      <c r="Q33" s="62"/>
      <c r="R33" s="56"/>
      <c r="S33" s="62"/>
      <c r="T33" s="56"/>
      <c r="U33" s="62"/>
      <c r="V33" s="56"/>
    </row>
    <row r="34" spans="1:23" ht="19.95" customHeight="1">
      <c r="A34" s="20" t="s">
        <v>84</v>
      </c>
      <c r="B34" s="21"/>
      <c r="D34" s="57">
        <v>0</v>
      </c>
      <c r="E34" s="56"/>
      <c r="F34" s="57">
        <v>0</v>
      </c>
      <c r="G34" s="56"/>
      <c r="H34" s="57">
        <v>0</v>
      </c>
      <c r="I34" s="56"/>
      <c r="J34" s="57">
        <v>0</v>
      </c>
      <c r="K34" s="56"/>
      <c r="L34" s="57">
        <v>0</v>
      </c>
      <c r="M34" s="56"/>
      <c r="N34" s="57">
        <f>'PL9'!E51</f>
        <v>-1149110</v>
      </c>
      <c r="O34" s="56"/>
      <c r="P34" s="57">
        <v>0</v>
      </c>
      <c r="Q34" s="56"/>
      <c r="R34" s="57">
        <f>SUM(D34:P34)</f>
        <v>-1149110</v>
      </c>
      <c r="S34" s="56"/>
      <c r="T34" s="57">
        <f>'PL9'!E52</f>
        <v>-620830</v>
      </c>
      <c r="U34" s="56"/>
      <c r="V34" s="57">
        <f t="shared" si="4"/>
        <v>-1769940</v>
      </c>
    </row>
    <row r="35" spans="1:23" ht="9" customHeight="1">
      <c r="A35" s="20"/>
      <c r="B35" s="21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</row>
    <row r="36" spans="1:23" ht="20.25" customHeight="1" thickBot="1">
      <c r="A36" s="27" t="s">
        <v>223</v>
      </c>
      <c r="B36" s="20"/>
      <c r="D36" s="58">
        <f>SUM(D32:D34)</f>
        <v>144643827</v>
      </c>
      <c r="E36" s="56"/>
      <c r="F36" s="58">
        <f>SUM(F32:F34)</f>
        <v>0</v>
      </c>
      <c r="G36" s="56"/>
      <c r="H36" s="58">
        <f>SUM(H32:H34)</f>
        <v>-116361267</v>
      </c>
      <c r="I36" s="56"/>
      <c r="J36" s="58">
        <f>SUM(J32:J34)</f>
        <v>206307</v>
      </c>
      <c r="K36" s="56"/>
      <c r="L36" s="58">
        <f>SUM(L32:L34)</f>
        <v>763977</v>
      </c>
      <c r="M36" s="56"/>
      <c r="N36" s="58">
        <f>SUM(N32:N34)</f>
        <v>-23402405</v>
      </c>
      <c r="O36" s="56"/>
      <c r="P36" s="58">
        <f>SUM(P32:P34)</f>
        <v>14050</v>
      </c>
      <c r="Q36" s="56"/>
      <c r="R36" s="58">
        <f>SUM(R32:R34)</f>
        <v>5864489</v>
      </c>
      <c r="S36" s="56"/>
      <c r="T36" s="58">
        <f>SUM(T32:T34)</f>
        <v>9547491</v>
      </c>
      <c r="U36" s="56"/>
      <c r="V36" s="58">
        <f>SUM(V32:V34)</f>
        <v>15411980</v>
      </c>
      <c r="W36" s="33">
        <f>V36-BS!E96</f>
        <v>0</v>
      </c>
    </row>
    <row r="37" spans="1:23" ht="19.95" customHeight="1" thickTop="1"/>
  </sheetData>
  <mergeCells count="3">
    <mergeCell ref="L6:N6"/>
    <mergeCell ref="H6:J6"/>
    <mergeCell ref="D5:V5"/>
  </mergeCells>
  <phoneticPr fontId="6" type="noConversion"/>
  <pageMargins left="0.5" right="0.5" top="0.8" bottom="0.4" header="0.4" footer="0.33"/>
  <pageSetup paperSize="9" scale="80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29"/>
  <sheetViews>
    <sheetView topLeftCell="A4" zoomScale="80" zoomScaleNormal="80" zoomScaleSheetLayoutView="100" workbookViewId="0">
      <selection activeCell="A21" sqref="A20:A21"/>
    </sheetView>
  </sheetViews>
  <sheetFormatPr defaultColWidth="9.125" defaultRowHeight="20.25" customHeight="1"/>
  <cols>
    <col min="1" max="1" width="47.375" style="15" customWidth="1"/>
    <col min="2" max="2" width="7.375" style="15" customWidth="1"/>
    <col min="3" max="3" width="1.25" style="15" customWidth="1"/>
    <col min="4" max="4" width="13.875" style="19" customWidth="1"/>
    <col min="5" max="5" width="1.25" style="19" customWidth="1"/>
    <col min="6" max="6" width="13.875" style="19" customWidth="1"/>
    <col min="7" max="7" width="1.25" style="19" customWidth="1"/>
    <col min="8" max="8" width="13.875" style="19" customWidth="1"/>
    <col min="9" max="9" width="1.25" style="19" customWidth="1"/>
    <col min="10" max="10" width="13.875" style="19" customWidth="1"/>
    <col min="11" max="11" width="1.25" style="19" customWidth="1"/>
    <col min="12" max="12" width="13.875" style="19" customWidth="1"/>
    <col min="13" max="13" width="1.25" style="19" customWidth="1"/>
    <col min="14" max="14" width="13.875" style="19" customWidth="1"/>
    <col min="15" max="15" width="1.25" style="19" customWidth="1"/>
    <col min="16" max="16" width="20.5" style="19" customWidth="1"/>
    <col min="17" max="17" width="1.25" style="19" customWidth="1"/>
    <col min="18" max="18" width="15.625" style="19" customWidth="1"/>
    <col min="19" max="19" width="11.625" style="33" bestFit="1" customWidth="1"/>
    <col min="20" max="20" width="10.875" style="15" customWidth="1"/>
    <col min="21" max="21" width="9.125" style="15"/>
    <col min="22" max="22" width="11.375" style="15" customWidth="1"/>
    <col min="23" max="16384" width="9.125" style="15"/>
  </cols>
  <sheetData>
    <row r="1" spans="1:48" ht="20.25" customHeight="1">
      <c r="A1" s="3" t="s">
        <v>107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3"/>
      <c r="R1" s="14" t="s">
        <v>51</v>
      </c>
    </row>
    <row r="2" spans="1:48" ht="20.25" customHeight="1">
      <c r="A2" s="26" t="s">
        <v>151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3"/>
      <c r="R2" s="14" t="s">
        <v>52</v>
      </c>
    </row>
    <row r="3" spans="1:48" s="31" customFormat="1" ht="20.25" customHeight="1">
      <c r="A3" s="26" t="s">
        <v>221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33"/>
    </row>
    <row r="4" spans="1:48" s="31" customFormat="1" ht="13.0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33"/>
    </row>
    <row r="5" spans="1:48" ht="20.25" customHeight="1">
      <c r="A5" s="11"/>
      <c r="B5" s="11"/>
      <c r="D5" s="125" t="s">
        <v>150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28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</row>
    <row r="6" spans="1:48" s="20" customFormat="1" ht="20.25" customHeight="1">
      <c r="A6" s="16"/>
      <c r="B6" s="16"/>
      <c r="D6" s="84"/>
      <c r="E6" s="84"/>
      <c r="F6" s="84"/>
      <c r="G6" s="84"/>
      <c r="H6" s="125" t="s">
        <v>96</v>
      </c>
      <c r="I6" s="125"/>
      <c r="J6" s="125"/>
      <c r="K6" s="84"/>
      <c r="L6" s="125" t="s">
        <v>72</v>
      </c>
      <c r="M6" s="125"/>
      <c r="N6" s="125"/>
      <c r="O6" s="84"/>
      <c r="P6" s="13" t="s">
        <v>85</v>
      </c>
      <c r="Q6" s="84"/>
      <c r="S6" s="28"/>
    </row>
    <row r="7" spans="1:48" ht="20.25" customHeight="1">
      <c r="A7" s="11"/>
      <c r="B7" s="16"/>
      <c r="D7" s="18" t="s">
        <v>12</v>
      </c>
      <c r="E7" s="18"/>
      <c r="F7" s="18" t="s">
        <v>140</v>
      </c>
      <c r="G7" s="18"/>
      <c r="H7" s="93"/>
      <c r="I7" s="15"/>
      <c r="J7" s="15"/>
      <c r="K7" s="18"/>
      <c r="L7" s="93" t="s">
        <v>132</v>
      </c>
      <c r="M7" s="93"/>
      <c r="N7" s="93"/>
      <c r="O7" s="18"/>
      <c r="P7" s="113" t="s">
        <v>86</v>
      </c>
      <c r="Q7" s="18"/>
      <c r="R7" s="18" t="s">
        <v>148</v>
      </c>
    </row>
    <row r="8" spans="1:48" ht="20.25" customHeight="1">
      <c r="A8" s="11"/>
      <c r="B8" s="16"/>
      <c r="D8" s="13" t="s">
        <v>17</v>
      </c>
      <c r="E8" s="13"/>
      <c r="F8" s="18" t="s">
        <v>141</v>
      </c>
      <c r="G8" s="18"/>
      <c r="H8" s="18" t="s">
        <v>160</v>
      </c>
      <c r="I8" s="18"/>
      <c r="J8" s="18" t="s">
        <v>131</v>
      </c>
      <c r="K8" s="18"/>
      <c r="L8" s="18" t="s">
        <v>134</v>
      </c>
      <c r="M8" s="18"/>
      <c r="N8" s="18"/>
      <c r="O8" s="18"/>
      <c r="P8" s="13" t="s">
        <v>145</v>
      </c>
      <c r="Q8" s="18"/>
      <c r="R8" s="13" t="s">
        <v>149</v>
      </c>
    </row>
    <row r="9" spans="1:48" ht="20.25" customHeight="1">
      <c r="A9" s="11"/>
      <c r="B9" s="99" t="s">
        <v>4</v>
      </c>
      <c r="D9" s="113" t="s">
        <v>18</v>
      </c>
      <c r="E9" s="18"/>
      <c r="F9" s="113" t="s">
        <v>142</v>
      </c>
      <c r="G9" s="18"/>
      <c r="H9" s="113" t="s">
        <v>143</v>
      </c>
      <c r="I9" s="18"/>
      <c r="J9" s="113" t="s">
        <v>144</v>
      </c>
      <c r="K9" s="18"/>
      <c r="L9" s="113" t="s">
        <v>137</v>
      </c>
      <c r="M9" s="18"/>
      <c r="N9" s="113" t="s">
        <v>73</v>
      </c>
      <c r="O9" s="18"/>
      <c r="P9" s="113" t="s">
        <v>146</v>
      </c>
      <c r="Q9" s="18"/>
      <c r="R9" s="113" t="s">
        <v>161</v>
      </c>
    </row>
    <row r="10" spans="1:48" ht="20.25" customHeight="1">
      <c r="A10" s="11"/>
      <c r="B10" s="1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48" ht="20.25" customHeight="1">
      <c r="A11" s="27" t="s">
        <v>62</v>
      </c>
      <c r="B11" s="16"/>
      <c r="D11" s="62">
        <v>34250905</v>
      </c>
      <c r="E11" s="62"/>
      <c r="F11" s="56">
        <v>14050</v>
      </c>
      <c r="G11" s="62"/>
      <c r="H11" s="56">
        <v>-10163276</v>
      </c>
      <c r="I11" s="62"/>
      <c r="J11" s="56">
        <v>206307</v>
      </c>
      <c r="K11" s="62"/>
      <c r="L11" s="56">
        <v>763977</v>
      </c>
      <c r="M11" s="62"/>
      <c r="N11" s="56">
        <v>-27649332</v>
      </c>
      <c r="O11" s="62"/>
      <c r="P11" s="62">
        <v>0</v>
      </c>
      <c r="Q11" s="62"/>
      <c r="R11" s="56">
        <f>SUM(D11:P11)</f>
        <v>-2577369</v>
      </c>
    </row>
    <row r="12" spans="1:48" ht="20.25" customHeight="1">
      <c r="A12" s="27"/>
      <c r="B12" s="16"/>
      <c r="D12" s="62"/>
      <c r="E12" s="62"/>
      <c r="F12" s="56"/>
      <c r="G12" s="62"/>
      <c r="H12" s="56"/>
      <c r="I12" s="62"/>
      <c r="J12" s="56"/>
      <c r="K12" s="62"/>
      <c r="L12" s="56"/>
      <c r="M12" s="62"/>
      <c r="N12" s="56"/>
      <c r="O12" s="62"/>
      <c r="P12" s="62"/>
      <c r="Q12" s="62"/>
      <c r="R12" s="56"/>
    </row>
    <row r="13" spans="1:48" ht="20.25" customHeight="1">
      <c r="A13" s="20" t="s">
        <v>191</v>
      </c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56"/>
      <c r="O13" s="62"/>
      <c r="P13" s="62"/>
      <c r="Q13" s="62"/>
      <c r="R13" s="56"/>
    </row>
    <row r="14" spans="1:48" ht="20.25" customHeight="1">
      <c r="A14" s="20" t="s">
        <v>240</v>
      </c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56"/>
      <c r="O14" s="62"/>
      <c r="P14" s="62"/>
      <c r="Q14" s="62"/>
      <c r="R14" s="56"/>
    </row>
    <row r="15" spans="1:48" ht="20.25" customHeight="1">
      <c r="A15" s="20" t="s">
        <v>230</v>
      </c>
      <c r="B15" s="16">
        <v>25</v>
      </c>
      <c r="D15" s="111">
        <v>0</v>
      </c>
      <c r="E15" s="62"/>
      <c r="F15" s="57">
        <v>-14050</v>
      </c>
      <c r="G15" s="62"/>
      <c r="H15" s="57">
        <v>0</v>
      </c>
      <c r="I15" s="62"/>
      <c r="J15" s="57">
        <v>0</v>
      </c>
      <c r="K15" s="62"/>
      <c r="L15" s="57">
        <v>0</v>
      </c>
      <c r="M15" s="62"/>
      <c r="N15" s="57">
        <v>0</v>
      </c>
      <c r="O15" s="62"/>
      <c r="P15" s="111">
        <v>14050</v>
      </c>
      <c r="Q15" s="62"/>
      <c r="R15" s="57">
        <f>SUM(D15:P15)</f>
        <v>0</v>
      </c>
    </row>
    <row r="16" spans="1:48" ht="20.25" customHeight="1">
      <c r="A16" s="20" t="s">
        <v>241</v>
      </c>
      <c r="B16" s="16"/>
      <c r="D16" s="111">
        <f>SUM(D14:D15)</f>
        <v>0</v>
      </c>
      <c r="E16" s="62"/>
      <c r="F16" s="111">
        <f>SUM(F14:F15)</f>
        <v>-14050</v>
      </c>
      <c r="G16" s="62"/>
      <c r="H16" s="111">
        <f>SUM(H14:H15)</f>
        <v>0</v>
      </c>
      <c r="I16" s="62"/>
      <c r="J16" s="111">
        <f>SUM(J14:J15)</f>
        <v>0</v>
      </c>
      <c r="K16" s="62"/>
      <c r="L16" s="111">
        <f>SUM(L14:L15)</f>
        <v>0</v>
      </c>
      <c r="M16" s="62"/>
      <c r="N16" s="111">
        <f>SUM(N14:N15)</f>
        <v>0</v>
      </c>
      <c r="O16" s="62"/>
      <c r="P16" s="111">
        <f>SUM(P14:P15)</f>
        <v>14050</v>
      </c>
      <c r="Q16" s="62"/>
      <c r="R16" s="57">
        <f>SUM(D16:P16)</f>
        <v>0</v>
      </c>
    </row>
    <row r="17" spans="1:48" ht="20.25" customHeight="1">
      <c r="A17" s="20" t="s">
        <v>239</v>
      </c>
      <c r="B17" s="16"/>
      <c r="D17" s="111">
        <f>D16</f>
        <v>0</v>
      </c>
      <c r="E17" s="62"/>
      <c r="F17" s="111">
        <f>F16</f>
        <v>-14050</v>
      </c>
      <c r="G17" s="62"/>
      <c r="H17" s="111">
        <f>H16</f>
        <v>0</v>
      </c>
      <c r="I17" s="62"/>
      <c r="J17" s="111">
        <f>J16</f>
        <v>0</v>
      </c>
      <c r="K17" s="62"/>
      <c r="L17" s="111">
        <f>L16</f>
        <v>0</v>
      </c>
      <c r="M17" s="62"/>
      <c r="N17" s="111">
        <f>N16</f>
        <v>0</v>
      </c>
      <c r="O17" s="62"/>
      <c r="P17" s="111">
        <f>P16</f>
        <v>14050</v>
      </c>
      <c r="Q17" s="62"/>
      <c r="R17" s="111">
        <f>R16</f>
        <v>0</v>
      </c>
    </row>
    <row r="18" spans="1:48" ht="20.25" customHeight="1">
      <c r="A18" s="27"/>
      <c r="B18" s="16"/>
      <c r="D18" s="62"/>
      <c r="E18" s="62"/>
      <c r="F18" s="56"/>
      <c r="G18" s="62"/>
      <c r="H18" s="56"/>
      <c r="I18" s="62"/>
      <c r="J18" s="56"/>
      <c r="K18" s="62"/>
      <c r="L18" s="56"/>
      <c r="M18" s="62"/>
      <c r="N18" s="56"/>
      <c r="O18" s="62"/>
      <c r="P18" s="62"/>
      <c r="Q18" s="62"/>
      <c r="R18" s="56"/>
    </row>
    <row r="19" spans="1:48" ht="20.25" customHeight="1">
      <c r="A19" s="20" t="s">
        <v>84</v>
      </c>
      <c r="B19" s="72"/>
      <c r="D19" s="57">
        <v>0</v>
      </c>
      <c r="E19" s="56"/>
      <c r="F19" s="57">
        <v>0</v>
      </c>
      <c r="G19" s="56"/>
      <c r="H19" s="57">
        <v>0</v>
      </c>
      <c r="I19" s="56"/>
      <c r="J19" s="57">
        <v>0</v>
      </c>
      <c r="K19" s="56"/>
      <c r="L19" s="57">
        <v>0</v>
      </c>
      <c r="M19" s="56"/>
      <c r="N19" s="57">
        <f>'PL9'!K51</f>
        <v>-383032</v>
      </c>
      <c r="O19" s="56"/>
      <c r="P19" s="57">
        <v>0</v>
      </c>
      <c r="Q19" s="56"/>
      <c r="R19" s="57">
        <f>SUM(D19:P19)</f>
        <v>-383032</v>
      </c>
      <c r="S19" s="28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</row>
    <row r="20" spans="1:48" ht="20.25" customHeight="1">
      <c r="A20" s="20"/>
      <c r="B20" s="72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28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</row>
    <row r="21" spans="1:48" ht="20.25" customHeight="1" thickBot="1">
      <c r="A21" s="27" t="s">
        <v>222</v>
      </c>
      <c r="B21" s="20"/>
      <c r="D21" s="58">
        <f>D11+D17+D19</f>
        <v>34250905</v>
      </c>
      <c r="E21" s="56"/>
      <c r="F21" s="58">
        <f>F11+F17+F19</f>
        <v>0</v>
      </c>
      <c r="G21" s="56"/>
      <c r="H21" s="58">
        <f>H11+H17+H19</f>
        <v>-10163276</v>
      </c>
      <c r="I21" s="56"/>
      <c r="J21" s="58">
        <f>SUM(J11:J19)</f>
        <v>206307</v>
      </c>
      <c r="K21" s="56"/>
      <c r="L21" s="58">
        <f>L11+L17+L19</f>
        <v>763977</v>
      </c>
      <c r="M21" s="56"/>
      <c r="N21" s="58">
        <f>N11+N17+N19</f>
        <v>-28032364</v>
      </c>
      <c r="O21" s="56"/>
      <c r="P21" s="58">
        <f>P11+P17+P19</f>
        <v>14050</v>
      </c>
      <c r="Q21" s="56"/>
      <c r="R21" s="58">
        <f>R11+R17+R19</f>
        <v>-2960401</v>
      </c>
      <c r="S21" s="28">
        <f>R21+2960401</f>
        <v>0</v>
      </c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</row>
    <row r="22" spans="1:48" ht="20.25" customHeight="1" thickTop="1"/>
    <row r="24" spans="1:48" ht="20.25" customHeight="1">
      <c r="A24" s="27" t="s">
        <v>63</v>
      </c>
      <c r="B24" s="16"/>
      <c r="D24" s="62">
        <v>144643827</v>
      </c>
      <c r="E24" s="62"/>
      <c r="F24" s="56">
        <v>0</v>
      </c>
      <c r="G24" s="62"/>
      <c r="H24" s="56">
        <v>-116361267</v>
      </c>
      <c r="I24" s="62"/>
      <c r="J24" s="56">
        <v>206307</v>
      </c>
      <c r="K24" s="62"/>
      <c r="L24" s="56">
        <v>763977</v>
      </c>
      <c r="M24" s="62"/>
      <c r="N24" s="56">
        <v>-24304263</v>
      </c>
      <c r="O24" s="62"/>
      <c r="P24" s="56">
        <v>14050</v>
      </c>
      <c r="Q24" s="62"/>
      <c r="R24" s="56">
        <f t="shared" ref="R24" si="0">SUM(D24:P24)</f>
        <v>4962631</v>
      </c>
      <c r="S24" s="33">
        <f>R24-BS!K96</f>
        <v>0</v>
      </c>
    </row>
    <row r="25" spans="1:48" ht="20.25" customHeight="1">
      <c r="A25" s="27"/>
      <c r="B25" s="16"/>
      <c r="D25" s="62"/>
      <c r="E25" s="62"/>
      <c r="F25" s="56"/>
      <c r="G25" s="62"/>
      <c r="H25" s="56"/>
      <c r="I25" s="62"/>
      <c r="J25" s="56"/>
      <c r="K25" s="62"/>
      <c r="L25" s="56"/>
      <c r="M25" s="62"/>
      <c r="N25" s="56"/>
      <c r="O25" s="62"/>
      <c r="P25" s="56"/>
      <c r="Q25" s="62"/>
      <c r="R25" s="56"/>
    </row>
    <row r="26" spans="1:48" ht="20.25" customHeight="1">
      <c r="A26" s="20" t="s">
        <v>84</v>
      </c>
      <c r="B26" s="21"/>
      <c r="D26" s="57">
        <v>0</v>
      </c>
      <c r="E26" s="56"/>
      <c r="F26" s="57">
        <v>0</v>
      </c>
      <c r="G26" s="56"/>
      <c r="H26" s="57">
        <v>0</v>
      </c>
      <c r="I26" s="56"/>
      <c r="J26" s="57">
        <v>0</v>
      </c>
      <c r="K26" s="56"/>
      <c r="L26" s="57">
        <v>0</v>
      </c>
      <c r="M26" s="56"/>
      <c r="N26" s="57">
        <f>'PL9'!I51</f>
        <v>-856805</v>
      </c>
      <c r="O26" s="56"/>
      <c r="P26" s="57">
        <v>0</v>
      </c>
      <c r="Q26" s="56"/>
      <c r="R26" s="57">
        <f>SUM(D26:P26)</f>
        <v>-856805</v>
      </c>
    </row>
    <row r="27" spans="1:48" ht="20.25" customHeight="1">
      <c r="A27" s="20"/>
      <c r="B27" s="21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</row>
    <row r="28" spans="1:48" ht="20.25" customHeight="1" thickBot="1">
      <c r="A28" s="27" t="s">
        <v>223</v>
      </c>
      <c r="B28" s="20"/>
      <c r="D28" s="58">
        <f>SUM(D24:D26)</f>
        <v>144643827</v>
      </c>
      <c r="E28" s="56"/>
      <c r="F28" s="58">
        <f>SUM(F24:F26)</f>
        <v>0</v>
      </c>
      <c r="G28" s="56"/>
      <c r="H28" s="58">
        <f>SUM(H24:H26)</f>
        <v>-116361267</v>
      </c>
      <c r="I28" s="56"/>
      <c r="J28" s="58">
        <f>SUM(J24:J26)</f>
        <v>206307</v>
      </c>
      <c r="K28" s="56"/>
      <c r="L28" s="58">
        <f>SUM(L24:L26)</f>
        <v>763977</v>
      </c>
      <c r="M28" s="56"/>
      <c r="N28" s="58">
        <f>SUM(N24:N26)</f>
        <v>-25161068</v>
      </c>
      <c r="O28" s="56"/>
      <c r="P28" s="58">
        <f>SUM(P24:P26)</f>
        <v>14050</v>
      </c>
      <c r="Q28" s="56"/>
      <c r="R28" s="58">
        <f>SUM(R24:R26)</f>
        <v>4105826</v>
      </c>
      <c r="S28" s="33">
        <f>R28-BS!I96</f>
        <v>0</v>
      </c>
    </row>
    <row r="29" spans="1:48" ht="20.25" customHeight="1" thickTop="1"/>
  </sheetData>
  <mergeCells count="3">
    <mergeCell ref="D5:R5"/>
    <mergeCell ref="H6:J6"/>
    <mergeCell ref="L6:N6"/>
  </mergeCells>
  <pageMargins left="0.5" right="0.5" top="0.8" bottom="0.4" header="0.4" footer="0.33"/>
  <pageSetup paperSize="9" scale="80" firstPageNumber="9" orientation="landscape" useFirstPageNumber="1" horizontalDpi="4294967293" verticalDpi="4294967293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33"/>
  <sheetViews>
    <sheetView topLeftCell="A37" zoomScaleNormal="100" zoomScaleSheetLayoutView="110" workbookViewId="0">
      <selection activeCell="B42" sqref="B42"/>
    </sheetView>
  </sheetViews>
  <sheetFormatPr defaultColWidth="9.125" defaultRowHeight="20.100000000000001" customHeight="1"/>
  <cols>
    <col min="1" max="1" width="3" style="39" customWidth="1"/>
    <col min="2" max="2" width="56.375" style="39" customWidth="1"/>
    <col min="3" max="3" width="14.5" style="71" customWidth="1"/>
    <col min="4" max="4" width="1.125" style="71" customWidth="1"/>
    <col min="5" max="5" width="14.5" style="39" customWidth="1"/>
    <col min="6" max="6" width="1.125" style="71" customWidth="1"/>
    <col min="7" max="7" width="14.5" style="71" customWidth="1"/>
    <col min="8" max="8" width="1.125" style="71" customWidth="1"/>
    <col min="9" max="9" width="14.5" style="39" customWidth="1"/>
    <col min="10" max="16384" width="9.125" style="39"/>
  </cols>
  <sheetData>
    <row r="1" spans="1:9" s="42" customFormat="1" ht="20.100000000000001" customHeight="1">
      <c r="A1" s="3" t="s">
        <v>107</v>
      </c>
      <c r="B1" s="36"/>
      <c r="C1" s="67"/>
      <c r="D1" s="68"/>
      <c r="E1" s="37"/>
      <c r="F1" s="68"/>
      <c r="G1" s="67"/>
      <c r="H1" s="68"/>
      <c r="I1" s="37" t="s">
        <v>51</v>
      </c>
    </row>
    <row r="2" spans="1:9" s="42" customFormat="1" ht="20.100000000000001" customHeight="1">
      <c r="A2" s="36" t="s">
        <v>36</v>
      </c>
      <c r="B2" s="36"/>
      <c r="C2" s="69"/>
      <c r="D2" s="68"/>
      <c r="E2" s="37"/>
      <c r="F2" s="68"/>
      <c r="G2" s="69"/>
      <c r="H2" s="68"/>
      <c r="I2" s="37" t="s">
        <v>52</v>
      </c>
    </row>
    <row r="3" spans="1:9" s="68" customFormat="1" ht="20.100000000000001" customHeight="1">
      <c r="A3" s="36" t="s">
        <v>221</v>
      </c>
      <c r="B3" s="36"/>
      <c r="C3" s="69"/>
      <c r="E3" s="69"/>
      <c r="G3" s="69"/>
      <c r="I3" s="69"/>
    </row>
    <row r="4" spans="1:9" s="68" customFormat="1" ht="18" customHeight="1">
      <c r="A4" s="36"/>
      <c r="B4" s="36"/>
      <c r="C4" s="69"/>
      <c r="E4" s="69"/>
      <c r="G4" s="69"/>
      <c r="I4" s="69"/>
    </row>
    <row r="5" spans="1:9" s="68" customFormat="1" ht="20.100000000000001" customHeight="1">
      <c r="C5" s="123" t="s">
        <v>54</v>
      </c>
      <c r="D5" s="123"/>
      <c r="E5" s="123"/>
      <c r="F5" s="123"/>
      <c r="G5" s="123"/>
      <c r="H5" s="123"/>
      <c r="I5" s="123"/>
    </row>
    <row r="6" spans="1:9" s="68" customFormat="1" ht="20.100000000000001" customHeight="1">
      <c r="C6" s="124" t="s">
        <v>105</v>
      </c>
      <c r="D6" s="124"/>
      <c r="E6" s="124"/>
      <c r="F6" s="74"/>
      <c r="G6" s="124" t="s">
        <v>106</v>
      </c>
      <c r="H6" s="124"/>
      <c r="I6" s="124"/>
    </row>
    <row r="7" spans="1:9" s="42" customFormat="1" ht="20.100000000000001" customHeight="1">
      <c r="A7" s="70"/>
      <c r="B7" s="70"/>
      <c r="C7" s="112">
        <v>2563</v>
      </c>
      <c r="D7" s="80"/>
      <c r="E7" s="112">
        <v>2562</v>
      </c>
      <c r="F7" s="73"/>
      <c r="G7" s="112">
        <v>2563</v>
      </c>
      <c r="H7" s="80"/>
      <c r="I7" s="112">
        <v>2562</v>
      </c>
    </row>
    <row r="8" spans="1:9" ht="20.100000000000001" customHeight="1">
      <c r="A8" s="38" t="s">
        <v>37</v>
      </c>
      <c r="B8" s="38"/>
      <c r="C8" s="68"/>
      <c r="D8" s="68"/>
      <c r="E8" s="42"/>
      <c r="F8" s="68"/>
      <c r="G8" s="68"/>
      <c r="H8" s="68"/>
      <c r="I8" s="42"/>
    </row>
    <row r="9" spans="1:9" ht="20.100000000000001" customHeight="1">
      <c r="A9" s="39" t="s">
        <v>83</v>
      </c>
      <c r="C9" s="55">
        <f>'PL9'!E43</f>
        <v>-1769940</v>
      </c>
      <c r="D9" s="55"/>
      <c r="E9" s="55">
        <f>'PL9'!G43</f>
        <v>-1895468</v>
      </c>
      <c r="F9" s="55"/>
      <c r="G9" s="55">
        <f>'PL9'!I43</f>
        <v>-856805</v>
      </c>
      <c r="H9" s="55"/>
      <c r="I9" s="55">
        <f>'PL9'!K43</f>
        <v>-383032</v>
      </c>
    </row>
    <row r="10" spans="1:9" ht="20.100000000000001" customHeight="1">
      <c r="A10" s="41" t="s">
        <v>178</v>
      </c>
      <c r="B10" s="41"/>
      <c r="C10" s="55"/>
      <c r="D10" s="55"/>
      <c r="E10" s="55"/>
      <c r="F10" s="55"/>
      <c r="G10" s="55"/>
      <c r="H10" s="55"/>
      <c r="I10" s="55"/>
    </row>
    <row r="11" spans="1:9" ht="20.100000000000001" customHeight="1">
      <c r="A11" s="41" t="s">
        <v>193</v>
      </c>
      <c r="B11" s="41"/>
      <c r="C11" s="55"/>
      <c r="D11" s="55"/>
      <c r="E11" s="55"/>
      <c r="F11" s="55"/>
      <c r="G11" s="55"/>
      <c r="H11" s="55"/>
      <c r="I11" s="55"/>
    </row>
    <row r="12" spans="1:9" ht="20.100000000000001" customHeight="1">
      <c r="A12" s="48" t="s">
        <v>38</v>
      </c>
      <c r="B12" s="48"/>
      <c r="C12" s="55">
        <v>729891</v>
      </c>
      <c r="D12" s="55"/>
      <c r="E12" s="55">
        <v>1274874</v>
      </c>
      <c r="F12" s="55"/>
      <c r="G12" s="55">
        <v>333349</v>
      </c>
      <c r="H12" s="55"/>
      <c r="I12" s="55">
        <v>611684</v>
      </c>
    </row>
    <row r="13" spans="1:9" ht="20.100000000000001" customHeight="1">
      <c r="A13" s="48" t="s">
        <v>206</v>
      </c>
      <c r="B13" s="48"/>
      <c r="C13" s="55">
        <v>96565</v>
      </c>
      <c r="D13" s="55"/>
      <c r="E13" s="55">
        <v>74713</v>
      </c>
      <c r="F13" s="55"/>
      <c r="G13" s="55">
        <v>36035</v>
      </c>
      <c r="H13" s="55"/>
      <c r="I13" s="55">
        <v>19562</v>
      </c>
    </row>
    <row r="14" spans="1:9" ht="20.100000000000001" customHeight="1">
      <c r="A14" s="48" t="s">
        <v>90</v>
      </c>
      <c r="B14" s="48"/>
      <c r="C14" s="55">
        <v>255930</v>
      </c>
      <c r="D14" s="55"/>
      <c r="E14" s="55">
        <v>-667404</v>
      </c>
      <c r="F14" s="55"/>
      <c r="G14" s="55">
        <v>190418</v>
      </c>
      <c r="H14" s="55"/>
      <c r="I14" s="55">
        <v>-530294</v>
      </c>
    </row>
    <row r="15" spans="1:9" ht="20.100000000000001" customHeight="1">
      <c r="A15" s="39" t="s">
        <v>203</v>
      </c>
      <c r="C15" s="55">
        <v>-586</v>
      </c>
      <c r="D15" s="55"/>
      <c r="E15" s="55">
        <v>4920</v>
      </c>
      <c r="F15" s="55"/>
      <c r="G15" s="55">
        <v>-586</v>
      </c>
      <c r="H15" s="55"/>
      <c r="I15" s="55">
        <v>4920</v>
      </c>
    </row>
    <row r="16" spans="1:9" ht="20.100000000000001" customHeight="1">
      <c r="A16" s="39" t="s">
        <v>253</v>
      </c>
      <c r="C16" s="55">
        <f>-'PL9'!E14</f>
        <v>0</v>
      </c>
      <c r="D16" s="55"/>
      <c r="E16" s="55">
        <f>-'PL9'!G14</f>
        <v>0</v>
      </c>
      <c r="F16" s="55"/>
      <c r="G16" s="55">
        <f>-'PL9'!I14</f>
        <v>-292658</v>
      </c>
      <c r="H16" s="55"/>
      <c r="I16" s="55">
        <f>-'PL9'!K14</f>
        <v>0</v>
      </c>
    </row>
    <row r="17" spans="1:9" ht="20.100000000000001" customHeight="1">
      <c r="A17" s="39" t="s">
        <v>227</v>
      </c>
      <c r="C17" s="55">
        <f>-'PL9'!E17</f>
        <v>0</v>
      </c>
      <c r="D17" s="55"/>
      <c r="E17" s="55">
        <f>-'PL9'!G17</f>
        <v>-336979</v>
      </c>
      <c r="F17" s="55"/>
      <c r="G17" s="55">
        <f>-'PL9'!I17</f>
        <v>0</v>
      </c>
      <c r="H17" s="55"/>
      <c r="I17" s="55">
        <f>-'PL9'!K17</f>
        <v>-336979</v>
      </c>
    </row>
    <row r="18" spans="1:9" ht="20.100000000000001" customHeight="1">
      <c r="A18" s="39" t="s">
        <v>114</v>
      </c>
      <c r="C18" s="55">
        <f>-'PL9'!E18</f>
        <v>0</v>
      </c>
      <c r="D18" s="55"/>
      <c r="E18" s="55">
        <f>-'PL9'!G18</f>
        <v>-86334</v>
      </c>
      <c r="F18" s="55"/>
      <c r="G18" s="55">
        <f>-'PL9'!I18</f>
        <v>0</v>
      </c>
      <c r="H18" s="55"/>
      <c r="I18" s="55">
        <f>-'PL9'!K18</f>
        <v>-86334</v>
      </c>
    </row>
    <row r="19" spans="1:9" ht="20.100000000000001" customHeight="1">
      <c r="A19" s="39" t="s">
        <v>213</v>
      </c>
      <c r="C19" s="55">
        <v>0</v>
      </c>
      <c r="D19" s="55"/>
      <c r="E19" s="55">
        <v>-12177</v>
      </c>
      <c r="F19" s="55"/>
      <c r="G19" s="55">
        <v>0</v>
      </c>
      <c r="H19" s="55"/>
      <c r="I19" s="55">
        <v>-73376</v>
      </c>
    </row>
    <row r="20" spans="1:9" ht="20.100000000000001" customHeight="1">
      <c r="A20" s="39" t="s">
        <v>177</v>
      </c>
      <c r="C20" s="55">
        <f>'PL9'!E26</f>
        <v>-174157</v>
      </c>
      <c r="D20" s="55"/>
      <c r="E20" s="55">
        <f>'PL9'!G26</f>
        <v>299854</v>
      </c>
      <c r="F20" s="55"/>
      <c r="G20" s="55">
        <f>'PL9'!I26</f>
        <v>-92296</v>
      </c>
      <c r="H20" s="55"/>
      <c r="I20" s="55">
        <f>'PL9'!K26</f>
        <v>274666</v>
      </c>
    </row>
    <row r="21" spans="1:9" ht="20.100000000000001" customHeight="1">
      <c r="A21" s="39" t="s">
        <v>91</v>
      </c>
      <c r="C21" s="55">
        <f>-'PL9'!E12</f>
        <v>-106292</v>
      </c>
      <c r="D21" s="55"/>
      <c r="E21" s="55">
        <f>'PL9'!G31</f>
        <v>36961</v>
      </c>
      <c r="F21" s="55"/>
      <c r="G21" s="55">
        <f>-'PL9'!I12</f>
        <v>-87117</v>
      </c>
      <c r="H21" s="55"/>
      <c r="I21" s="55">
        <f>'PL9'!K31</f>
        <v>47901</v>
      </c>
    </row>
    <row r="22" spans="1:9" ht="20.100000000000001" customHeight="1">
      <c r="A22" s="39" t="s">
        <v>226</v>
      </c>
      <c r="C22" s="55">
        <v>0</v>
      </c>
      <c r="D22" s="55"/>
      <c r="E22" s="55">
        <v>0</v>
      </c>
      <c r="F22" s="55"/>
      <c r="G22" s="55">
        <v>0</v>
      </c>
      <c r="H22" s="55"/>
      <c r="I22" s="55">
        <v>-638801</v>
      </c>
    </row>
    <row r="23" spans="1:9" ht="20.100000000000001" customHeight="1">
      <c r="A23" s="39" t="s">
        <v>229</v>
      </c>
      <c r="C23" s="55">
        <v>0</v>
      </c>
      <c r="D23" s="55"/>
      <c r="E23" s="55">
        <v>0</v>
      </c>
      <c r="F23" s="55"/>
      <c r="G23" s="55">
        <v>0</v>
      </c>
      <c r="H23" s="55"/>
      <c r="I23" s="55">
        <v>-242266</v>
      </c>
    </row>
    <row r="24" spans="1:9" ht="20.100000000000001" customHeight="1">
      <c r="A24" s="39" t="s">
        <v>274</v>
      </c>
      <c r="C24" s="55">
        <v>0</v>
      </c>
      <c r="D24" s="55"/>
      <c r="E24" s="55">
        <v>0</v>
      </c>
      <c r="F24" s="55"/>
      <c r="G24" s="55">
        <v>58500</v>
      </c>
      <c r="H24" s="55"/>
      <c r="I24" s="55">
        <v>372124</v>
      </c>
    </row>
    <row r="25" spans="1:9" ht="20.100000000000001" customHeight="1">
      <c r="A25" s="39" t="s">
        <v>265</v>
      </c>
      <c r="C25" s="55">
        <v>0</v>
      </c>
      <c r="D25" s="55"/>
      <c r="E25" s="55">
        <v>0</v>
      </c>
      <c r="F25" s="55"/>
      <c r="G25" s="55">
        <v>484</v>
      </c>
      <c r="H25" s="55"/>
      <c r="I25" s="55">
        <v>0</v>
      </c>
    </row>
    <row r="26" spans="1:9" ht="20.100000000000001" customHeight="1">
      <c r="A26" s="39" t="s">
        <v>201</v>
      </c>
      <c r="C26" s="55">
        <v>2</v>
      </c>
      <c r="D26" s="55"/>
      <c r="E26" s="55">
        <v>0</v>
      </c>
      <c r="F26" s="55"/>
      <c r="G26" s="55">
        <v>1237</v>
      </c>
      <c r="H26" s="55"/>
      <c r="I26" s="55">
        <v>0</v>
      </c>
    </row>
    <row r="27" spans="1:9" ht="20.100000000000001" customHeight="1">
      <c r="A27" s="39" t="s">
        <v>211</v>
      </c>
      <c r="C27" s="55">
        <v>-175</v>
      </c>
      <c r="D27" s="55"/>
      <c r="E27" s="55">
        <v>0</v>
      </c>
      <c r="F27" s="55"/>
      <c r="G27" s="55">
        <v>0</v>
      </c>
      <c r="H27" s="55"/>
      <c r="I27" s="55">
        <v>0</v>
      </c>
    </row>
    <row r="28" spans="1:9" ht="20.100000000000001" customHeight="1">
      <c r="A28" s="39" t="s">
        <v>183</v>
      </c>
      <c r="C28" s="55">
        <v>22213</v>
      </c>
      <c r="D28" s="55"/>
      <c r="E28" s="55">
        <v>0</v>
      </c>
      <c r="F28" s="39"/>
      <c r="G28" s="19">
        <v>22213</v>
      </c>
      <c r="H28" s="39"/>
      <c r="I28" s="55">
        <v>0</v>
      </c>
    </row>
    <row r="29" spans="1:9" ht="20.100000000000001" customHeight="1">
      <c r="A29" s="39" t="s">
        <v>182</v>
      </c>
      <c r="C29" s="55">
        <v>2137</v>
      </c>
      <c r="D29" s="55"/>
      <c r="E29" s="55">
        <v>528</v>
      </c>
      <c r="F29" s="55"/>
      <c r="G29" s="55">
        <v>0</v>
      </c>
      <c r="H29" s="55"/>
      <c r="I29" s="55">
        <v>373</v>
      </c>
    </row>
    <row r="30" spans="1:9" ht="20.100000000000001" customHeight="1">
      <c r="A30" s="39" t="s">
        <v>259</v>
      </c>
      <c r="C30" s="55">
        <v>-1836</v>
      </c>
      <c r="D30" s="55"/>
      <c r="E30" s="55">
        <v>0</v>
      </c>
      <c r="F30" s="55"/>
      <c r="G30" s="55">
        <v>0</v>
      </c>
      <c r="H30" s="55"/>
      <c r="I30" s="55">
        <v>0</v>
      </c>
    </row>
    <row r="31" spans="1:9" ht="20.100000000000001" customHeight="1">
      <c r="A31" s="39" t="s">
        <v>210</v>
      </c>
      <c r="C31" s="55">
        <v>2451</v>
      </c>
      <c r="D31" s="55"/>
      <c r="E31" s="55">
        <v>1</v>
      </c>
      <c r="F31" s="55"/>
      <c r="G31" s="55">
        <v>2451</v>
      </c>
      <c r="H31" s="55"/>
      <c r="I31" s="55">
        <v>1</v>
      </c>
    </row>
    <row r="32" spans="1:9" ht="20.100000000000001" customHeight="1">
      <c r="A32" s="39" t="s">
        <v>152</v>
      </c>
      <c r="C32" s="55">
        <v>0</v>
      </c>
      <c r="D32" s="55"/>
      <c r="E32" s="55">
        <v>45150</v>
      </c>
      <c r="F32" s="55"/>
      <c r="G32" s="55">
        <v>0</v>
      </c>
      <c r="H32" s="55"/>
      <c r="I32" s="55">
        <v>45150</v>
      </c>
    </row>
    <row r="33" spans="1:9" ht="20.100000000000001" customHeight="1">
      <c r="A33" s="39" t="s">
        <v>263</v>
      </c>
      <c r="C33" s="55">
        <v>0</v>
      </c>
      <c r="D33" s="55"/>
      <c r="E33" s="55">
        <v>-10328</v>
      </c>
      <c r="F33" s="55"/>
      <c r="G33" s="55">
        <v>0</v>
      </c>
      <c r="H33" s="55"/>
      <c r="I33" s="55">
        <v>-10328</v>
      </c>
    </row>
    <row r="34" spans="1:9" ht="20.100000000000001" customHeight="1">
      <c r="A34" s="39" t="s">
        <v>35</v>
      </c>
      <c r="B34" s="41"/>
      <c r="C34" s="55">
        <v>13362</v>
      </c>
      <c r="D34" s="55"/>
      <c r="E34" s="55">
        <v>52006</v>
      </c>
      <c r="F34" s="55"/>
      <c r="G34" s="55">
        <v>5608</v>
      </c>
      <c r="H34" s="55"/>
      <c r="I34" s="55">
        <v>25262</v>
      </c>
    </row>
    <row r="35" spans="1:9" ht="20.100000000000001" customHeight="1">
      <c r="A35" s="49" t="s">
        <v>21</v>
      </c>
      <c r="B35" s="49"/>
      <c r="C35" s="55">
        <f>'PL9'!E34</f>
        <v>666364</v>
      </c>
      <c r="D35" s="55"/>
      <c r="E35" s="55">
        <f>'PL9'!G34</f>
        <v>871377</v>
      </c>
      <c r="F35" s="55"/>
      <c r="G35" s="55">
        <f>'PL9'!I34</f>
        <v>475276</v>
      </c>
      <c r="H35" s="55"/>
      <c r="I35" s="55">
        <f>'PL9'!K34</f>
        <v>623716</v>
      </c>
    </row>
    <row r="36" spans="1:9" ht="20.100000000000001" customHeight="1">
      <c r="A36" s="49" t="s">
        <v>39</v>
      </c>
      <c r="B36" s="49"/>
      <c r="C36" s="55">
        <v>-1601</v>
      </c>
      <c r="D36" s="55"/>
      <c r="E36" s="55">
        <v>-1687</v>
      </c>
      <c r="F36" s="55"/>
      <c r="G36" s="55">
        <v>-152</v>
      </c>
      <c r="H36" s="55"/>
      <c r="I36" s="55">
        <v>-126</v>
      </c>
    </row>
    <row r="37" spans="1:9" ht="20.100000000000001" customHeight="1">
      <c r="A37" s="49" t="s">
        <v>202</v>
      </c>
      <c r="B37" s="49"/>
      <c r="C37" s="55">
        <v>-2158</v>
      </c>
      <c r="D37" s="55"/>
      <c r="E37" s="55">
        <v>0</v>
      </c>
      <c r="F37" s="55"/>
      <c r="G37" s="55">
        <v>-2158</v>
      </c>
      <c r="H37" s="55"/>
      <c r="I37" s="55">
        <v>0</v>
      </c>
    </row>
    <row r="38" spans="1:9" ht="20.100000000000001" customHeight="1">
      <c r="A38" s="49" t="s">
        <v>254</v>
      </c>
      <c r="B38" s="49"/>
      <c r="C38" s="55">
        <f>-'PL9'!E39</f>
        <v>176</v>
      </c>
      <c r="D38" s="55"/>
      <c r="E38" s="55">
        <v>0</v>
      </c>
      <c r="F38" s="55"/>
      <c r="G38" s="55">
        <v>0</v>
      </c>
      <c r="H38" s="55"/>
      <c r="I38" s="55">
        <v>0</v>
      </c>
    </row>
    <row r="39" spans="1:9" ht="20.100000000000001" customHeight="1">
      <c r="A39" s="38" t="s">
        <v>268</v>
      </c>
      <c r="C39" s="55"/>
      <c r="D39" s="55"/>
      <c r="E39" s="55"/>
      <c r="F39" s="55"/>
      <c r="G39" s="55"/>
      <c r="H39" s="55"/>
      <c r="I39" s="55"/>
    </row>
    <row r="40" spans="1:9" ht="20.100000000000001" customHeight="1">
      <c r="A40" s="39" t="s">
        <v>50</v>
      </c>
      <c r="C40" s="55">
        <v>-122860</v>
      </c>
      <c r="D40" s="55"/>
      <c r="E40" s="55">
        <v>-19503</v>
      </c>
      <c r="F40" s="55"/>
      <c r="G40" s="55">
        <v>-72178</v>
      </c>
      <c r="H40" s="55"/>
      <c r="I40" s="55">
        <v>5738</v>
      </c>
    </row>
    <row r="41" spans="1:9" ht="20.100000000000001" customHeight="1">
      <c r="A41" s="39" t="s">
        <v>40</v>
      </c>
      <c r="C41" s="55">
        <v>126315</v>
      </c>
      <c r="D41" s="55"/>
      <c r="E41" s="55">
        <v>1129933</v>
      </c>
      <c r="F41" s="55"/>
      <c r="G41" s="55">
        <v>153465</v>
      </c>
      <c r="H41" s="55"/>
      <c r="I41" s="55">
        <v>-1066337</v>
      </c>
    </row>
    <row r="42" spans="1:9" ht="20.100000000000001" customHeight="1">
      <c r="A42" s="39" t="s">
        <v>7</v>
      </c>
      <c r="C42" s="55">
        <v>-79306</v>
      </c>
      <c r="D42" s="55"/>
      <c r="E42" s="55">
        <v>81517</v>
      </c>
      <c r="F42" s="55"/>
      <c r="G42" s="55">
        <v>-49595</v>
      </c>
      <c r="H42" s="55"/>
      <c r="I42" s="55">
        <v>-41101</v>
      </c>
    </row>
    <row r="43" spans="1:9" ht="20.100000000000001" customHeight="1">
      <c r="A43" s="39" t="s">
        <v>9</v>
      </c>
      <c r="C43" s="55">
        <v>-67823</v>
      </c>
      <c r="D43" s="55"/>
      <c r="E43" s="55">
        <v>-249985</v>
      </c>
      <c r="F43" s="55"/>
      <c r="G43" s="55">
        <v>-5756</v>
      </c>
      <c r="H43" s="55"/>
      <c r="I43" s="55">
        <v>-183084</v>
      </c>
    </row>
    <row r="44" spans="1:9" s="42" customFormat="1" ht="20.100000000000001" customHeight="1">
      <c r="A44" s="3" t="s">
        <v>107</v>
      </c>
      <c r="B44" s="36"/>
      <c r="C44" s="67"/>
      <c r="D44" s="68"/>
      <c r="E44" s="37"/>
      <c r="F44" s="68"/>
      <c r="G44" s="67"/>
      <c r="H44" s="68"/>
      <c r="I44" s="37" t="s">
        <v>51</v>
      </c>
    </row>
    <row r="45" spans="1:9" s="42" customFormat="1" ht="20.100000000000001" customHeight="1">
      <c r="A45" s="36" t="s">
        <v>42</v>
      </c>
      <c r="B45" s="36"/>
      <c r="C45" s="69"/>
      <c r="D45" s="68"/>
      <c r="E45" s="37"/>
      <c r="F45" s="68"/>
      <c r="G45" s="69"/>
      <c r="H45" s="68"/>
      <c r="I45" s="37" t="s">
        <v>52</v>
      </c>
    </row>
    <row r="46" spans="1:9" s="68" customFormat="1" ht="20.100000000000001" customHeight="1">
      <c r="A46" s="36" t="str">
        <f>A3</f>
        <v>สำหรับงวดเก้าเดือนสิ้นสุดวันที่ 30 กันยายน 2563</v>
      </c>
      <c r="B46" s="36"/>
      <c r="C46" s="69"/>
      <c r="E46" s="69"/>
      <c r="G46" s="69"/>
      <c r="I46" s="69"/>
    </row>
    <row r="47" spans="1:9" s="68" customFormat="1" ht="18" customHeight="1">
      <c r="A47" s="36"/>
      <c r="B47" s="36"/>
      <c r="C47" s="69"/>
      <c r="E47" s="69"/>
      <c r="G47" s="69"/>
      <c r="I47" s="69"/>
    </row>
    <row r="48" spans="1:9" s="68" customFormat="1" ht="20.100000000000001" customHeight="1">
      <c r="C48" s="123" t="s">
        <v>54</v>
      </c>
      <c r="D48" s="123"/>
      <c r="E48" s="123"/>
      <c r="F48" s="123"/>
      <c r="G48" s="123"/>
      <c r="H48" s="123"/>
      <c r="I48" s="123"/>
    </row>
    <row r="49" spans="1:9" s="68" customFormat="1" ht="20.100000000000001" customHeight="1">
      <c r="C49" s="124" t="s">
        <v>105</v>
      </c>
      <c r="D49" s="124"/>
      <c r="E49" s="124"/>
      <c r="F49" s="74"/>
      <c r="G49" s="124" t="s">
        <v>106</v>
      </c>
      <c r="H49" s="124"/>
      <c r="I49" s="124"/>
    </row>
    <row r="50" spans="1:9" s="42" customFormat="1" ht="20.100000000000001" customHeight="1">
      <c r="A50" s="70"/>
      <c r="B50" s="70"/>
      <c r="C50" s="112">
        <v>2563</v>
      </c>
      <c r="D50" s="80"/>
      <c r="E50" s="112">
        <v>2562</v>
      </c>
      <c r="F50" s="73"/>
      <c r="G50" s="112">
        <v>2563</v>
      </c>
      <c r="H50" s="80"/>
      <c r="I50" s="112">
        <v>2562</v>
      </c>
    </row>
    <row r="51" spans="1:9" ht="20.100000000000001" customHeight="1">
      <c r="A51" s="104" t="s">
        <v>41</v>
      </c>
      <c r="B51" s="41"/>
      <c r="C51" s="55"/>
      <c r="D51" s="55"/>
      <c r="E51" s="55"/>
      <c r="F51" s="55"/>
      <c r="G51" s="55"/>
      <c r="H51" s="55"/>
      <c r="I51" s="55"/>
    </row>
    <row r="52" spans="1:9" s="42" customFormat="1" ht="20.100000000000001" customHeight="1">
      <c r="A52" s="39" t="s">
        <v>31</v>
      </c>
      <c r="B52" s="39"/>
      <c r="C52" s="55">
        <v>714997</v>
      </c>
      <c r="D52" s="55"/>
      <c r="E52" s="55">
        <v>-651479</v>
      </c>
      <c r="F52" s="55"/>
      <c r="G52" s="55">
        <v>439331</v>
      </c>
      <c r="H52" s="55"/>
      <c r="I52" s="55">
        <v>751353</v>
      </c>
    </row>
    <row r="53" spans="1:9" ht="20.100000000000001" customHeight="1">
      <c r="A53" s="39" t="s">
        <v>68</v>
      </c>
      <c r="C53" s="55">
        <v>-38128</v>
      </c>
      <c r="D53" s="55"/>
      <c r="E53" s="55">
        <v>118063</v>
      </c>
      <c r="F53" s="55"/>
      <c r="G53" s="55">
        <v>-67178</v>
      </c>
      <c r="H53" s="55"/>
      <c r="I53" s="55">
        <v>96982</v>
      </c>
    </row>
    <row r="54" spans="1:9" s="43" customFormat="1" ht="20.100000000000001" customHeight="1">
      <c r="A54" s="39" t="s">
        <v>67</v>
      </c>
      <c r="B54" s="39"/>
      <c r="C54" s="55">
        <v>-77914</v>
      </c>
      <c r="D54" s="55"/>
      <c r="E54" s="55">
        <v>-489494</v>
      </c>
      <c r="F54" s="55"/>
      <c r="G54" s="55">
        <v>-46685</v>
      </c>
      <c r="H54" s="55"/>
      <c r="I54" s="55">
        <v>-173741</v>
      </c>
    </row>
    <row r="55" spans="1:9" ht="20.100000000000001" customHeight="1">
      <c r="A55" s="39" t="s">
        <v>11</v>
      </c>
      <c r="C55" s="55">
        <v>-16831</v>
      </c>
      <c r="D55" s="55"/>
      <c r="E55" s="55">
        <v>-24836</v>
      </c>
      <c r="F55" s="55"/>
      <c r="G55" s="55">
        <v>-18343</v>
      </c>
      <c r="H55" s="55"/>
      <c r="I55" s="55">
        <v>-10466</v>
      </c>
    </row>
    <row r="56" spans="1:9" ht="20.100000000000001" customHeight="1">
      <c r="A56" s="39" t="s">
        <v>190</v>
      </c>
      <c r="C56" s="55">
        <v>-7625</v>
      </c>
      <c r="D56" s="55"/>
      <c r="E56" s="55">
        <v>-3506</v>
      </c>
      <c r="F56" s="55"/>
      <c r="G56" s="55">
        <v>0</v>
      </c>
      <c r="H56" s="55"/>
      <c r="I56" s="55">
        <v>0</v>
      </c>
    </row>
    <row r="57" spans="1:9" ht="20.100000000000001" customHeight="1">
      <c r="A57" s="39" t="s">
        <v>212</v>
      </c>
      <c r="C57" s="55">
        <v>130398</v>
      </c>
      <c r="D57" s="55"/>
      <c r="E57" s="55">
        <v>0</v>
      </c>
      <c r="F57" s="55"/>
      <c r="G57" s="55">
        <v>130398</v>
      </c>
      <c r="H57" s="55"/>
      <c r="I57" s="55">
        <v>0</v>
      </c>
    </row>
    <row r="58" spans="1:9" ht="20.100000000000001" customHeight="1">
      <c r="A58" s="39" t="s">
        <v>153</v>
      </c>
      <c r="C58" s="53">
        <v>-2</v>
      </c>
      <c r="D58" s="55"/>
      <c r="E58" s="55">
        <v>-8647</v>
      </c>
      <c r="F58" s="55"/>
      <c r="G58" s="55">
        <v>-2</v>
      </c>
      <c r="H58" s="55"/>
      <c r="I58" s="55">
        <v>-8951</v>
      </c>
    </row>
    <row r="59" spans="1:9" ht="20.100000000000001" customHeight="1">
      <c r="A59" s="38" t="s">
        <v>217</v>
      </c>
      <c r="C59" s="54">
        <f>SUM(C9:C43)+SUM(C52:C58)</f>
        <v>293567</v>
      </c>
      <c r="D59" s="55"/>
      <c r="E59" s="54">
        <f>SUM(E9:E43)+SUM(E52:E58)</f>
        <v>-467930</v>
      </c>
      <c r="F59" s="55"/>
      <c r="G59" s="54">
        <f>SUM(G9:G43)+SUM(G52:G58)</f>
        <v>257256</v>
      </c>
      <c r="H59" s="55"/>
      <c r="I59" s="54">
        <f>SUM(I9:I43)+SUM(I52:I58)</f>
        <v>-905784</v>
      </c>
    </row>
    <row r="60" spans="1:9" s="43" customFormat="1" ht="12.9" customHeight="1">
      <c r="A60" s="39"/>
      <c r="B60" s="39"/>
      <c r="C60" s="55"/>
      <c r="D60" s="55"/>
      <c r="E60" s="55"/>
      <c r="F60" s="55"/>
      <c r="G60" s="55"/>
      <c r="H60" s="55"/>
      <c r="I60" s="55"/>
    </row>
    <row r="61" spans="1:9" ht="20.100000000000001" customHeight="1">
      <c r="A61" s="38" t="s">
        <v>48</v>
      </c>
      <c r="C61" s="55"/>
      <c r="D61" s="55"/>
      <c r="E61" s="55"/>
      <c r="F61" s="55"/>
      <c r="G61" s="55"/>
      <c r="H61" s="55"/>
      <c r="I61" s="55"/>
    </row>
    <row r="62" spans="1:9" s="43" customFormat="1" ht="20.25" customHeight="1">
      <c r="A62" s="39" t="s">
        <v>179</v>
      </c>
      <c r="B62" s="39"/>
      <c r="C62" s="55">
        <v>0</v>
      </c>
      <c r="D62" s="55"/>
      <c r="E62" s="55">
        <v>417</v>
      </c>
      <c r="F62" s="55"/>
      <c r="G62" s="55">
        <v>0</v>
      </c>
      <c r="H62" s="55"/>
      <c r="I62" s="55">
        <v>417</v>
      </c>
    </row>
    <row r="63" spans="1:9" s="43" customFormat="1" ht="20.100000000000001" customHeight="1">
      <c r="A63" s="39" t="s">
        <v>188</v>
      </c>
      <c r="B63" s="39"/>
      <c r="C63" s="55">
        <v>0</v>
      </c>
      <c r="D63" s="55"/>
      <c r="E63" s="55">
        <v>0</v>
      </c>
      <c r="F63" s="55"/>
      <c r="G63" s="55">
        <v>-2123</v>
      </c>
      <c r="H63" s="55"/>
      <c r="I63" s="55">
        <v>0</v>
      </c>
    </row>
    <row r="64" spans="1:9" s="71" customFormat="1" ht="20.100000000000001" customHeight="1">
      <c r="A64" s="39" t="s">
        <v>162</v>
      </c>
      <c r="B64" s="39"/>
      <c r="C64" s="55">
        <v>1033</v>
      </c>
      <c r="D64" s="55"/>
      <c r="E64" s="55">
        <v>16836</v>
      </c>
      <c r="F64" s="55"/>
      <c r="G64" s="55">
        <v>1033</v>
      </c>
      <c r="H64" s="55"/>
      <c r="I64" s="55">
        <v>16836</v>
      </c>
    </row>
    <row r="65" spans="1:9" s="71" customFormat="1" ht="20.100000000000001" customHeight="1">
      <c r="A65" s="39" t="s">
        <v>260</v>
      </c>
      <c r="B65" s="39"/>
      <c r="C65" s="55">
        <v>12629</v>
      </c>
      <c r="D65" s="55"/>
      <c r="E65" s="55">
        <v>0</v>
      </c>
      <c r="F65" s="55"/>
      <c r="G65" s="55">
        <v>0</v>
      </c>
      <c r="H65" s="55"/>
      <c r="I65" s="55">
        <v>0</v>
      </c>
    </row>
    <row r="66" spans="1:9" s="45" customFormat="1" ht="20.100000000000001" customHeight="1">
      <c r="A66" s="39" t="s">
        <v>66</v>
      </c>
      <c r="B66" s="39"/>
      <c r="C66" s="55">
        <v>-130321</v>
      </c>
      <c r="D66" s="55"/>
      <c r="E66" s="55">
        <v>-136266</v>
      </c>
      <c r="F66" s="55"/>
      <c r="G66" s="55">
        <v>-18013</v>
      </c>
      <c r="H66" s="55"/>
      <c r="I66" s="55">
        <v>-42212</v>
      </c>
    </row>
    <row r="67" spans="1:9" s="43" customFormat="1" ht="20.100000000000001" customHeight="1">
      <c r="A67" s="39" t="s">
        <v>92</v>
      </c>
      <c r="B67" s="39"/>
      <c r="C67" s="55">
        <v>-1567</v>
      </c>
      <c r="D67" s="55"/>
      <c r="E67" s="55">
        <v>-1617</v>
      </c>
      <c r="F67" s="55"/>
      <c r="G67" s="55">
        <v>0</v>
      </c>
      <c r="H67" s="55"/>
      <c r="I67" s="55">
        <v>-116</v>
      </c>
    </row>
    <row r="68" spans="1:9" s="43" customFormat="1" ht="20.100000000000001" customHeight="1">
      <c r="A68" s="39" t="s">
        <v>87</v>
      </c>
      <c r="B68" s="39"/>
      <c r="C68" s="55">
        <v>1601</v>
      </c>
      <c r="D68" s="55"/>
      <c r="E68" s="55">
        <v>1687</v>
      </c>
      <c r="F68" s="55"/>
      <c r="G68" s="55">
        <v>152</v>
      </c>
      <c r="H68" s="55"/>
      <c r="I68" s="55">
        <v>126</v>
      </c>
    </row>
    <row r="69" spans="1:9" s="43" customFormat="1" ht="20.100000000000001" customHeight="1">
      <c r="A69" s="39" t="s">
        <v>170</v>
      </c>
      <c r="B69" s="39"/>
      <c r="C69" s="55">
        <v>1220</v>
      </c>
      <c r="D69" s="55"/>
      <c r="E69" s="55">
        <v>0</v>
      </c>
      <c r="F69" s="55"/>
      <c r="G69" s="55">
        <v>1220</v>
      </c>
      <c r="H69" s="55"/>
      <c r="I69" s="55">
        <v>0</v>
      </c>
    </row>
    <row r="70" spans="1:9" s="45" customFormat="1" ht="20.100000000000001" customHeight="1">
      <c r="A70" s="38" t="s">
        <v>264</v>
      </c>
      <c r="B70" s="39"/>
      <c r="C70" s="54">
        <f>SUM(C62:C69)</f>
        <v>-115405</v>
      </c>
      <c r="D70" s="55"/>
      <c r="E70" s="54">
        <f>SUM(E62:E69)</f>
        <v>-118943</v>
      </c>
      <c r="F70" s="55"/>
      <c r="G70" s="54">
        <f>SUM(G62:G69)</f>
        <v>-17731</v>
      </c>
      <c r="H70" s="55"/>
      <c r="I70" s="54">
        <f>SUM(I62:I69)</f>
        <v>-24949</v>
      </c>
    </row>
    <row r="71" spans="1:9" s="43" customFormat="1" ht="12.9" customHeight="1">
      <c r="A71" s="39"/>
      <c r="B71" s="39"/>
      <c r="C71" s="55"/>
      <c r="D71" s="55"/>
      <c r="E71" s="55"/>
      <c r="F71" s="55"/>
      <c r="G71" s="55"/>
      <c r="H71" s="55"/>
      <c r="I71" s="55"/>
    </row>
    <row r="72" spans="1:9" s="43" customFormat="1" ht="20.100000000000001" customHeight="1">
      <c r="A72" s="44" t="s">
        <v>49</v>
      </c>
      <c r="B72" s="39"/>
      <c r="C72" s="55"/>
      <c r="D72" s="55"/>
      <c r="E72" s="55"/>
      <c r="F72" s="55"/>
      <c r="G72" s="55"/>
      <c r="H72" s="55"/>
      <c r="I72" s="55"/>
    </row>
    <row r="73" spans="1:9" s="43" customFormat="1" ht="20.100000000000001" customHeight="1">
      <c r="A73" s="115" t="s">
        <v>196</v>
      </c>
      <c r="B73" s="39"/>
      <c r="C73" s="55"/>
      <c r="D73" s="55"/>
      <c r="E73" s="55"/>
      <c r="F73" s="55"/>
      <c r="G73" s="55"/>
      <c r="H73" s="55"/>
      <c r="I73" s="55"/>
    </row>
    <row r="74" spans="1:9" s="43" customFormat="1" ht="20.100000000000001" customHeight="1">
      <c r="A74" s="115" t="s">
        <v>197</v>
      </c>
      <c r="B74" s="39"/>
      <c r="C74" s="55">
        <v>0</v>
      </c>
      <c r="D74" s="55"/>
      <c r="E74" s="55">
        <v>1429157</v>
      </c>
      <c r="F74" s="55"/>
      <c r="G74" s="55">
        <v>0</v>
      </c>
      <c r="H74" s="55"/>
      <c r="I74" s="55">
        <v>0</v>
      </c>
    </row>
    <row r="75" spans="1:9" s="43" customFormat="1" ht="20.100000000000001" customHeight="1">
      <c r="A75" s="39" t="s">
        <v>154</v>
      </c>
      <c r="B75" s="39"/>
      <c r="C75" s="55">
        <v>-41416</v>
      </c>
      <c r="D75" s="55"/>
      <c r="E75" s="55">
        <v>-43037</v>
      </c>
      <c r="F75" s="55"/>
      <c r="G75" s="55">
        <v>-39775</v>
      </c>
      <c r="H75" s="55"/>
      <c r="I75" s="55">
        <v>-40800</v>
      </c>
    </row>
    <row r="76" spans="1:9" s="43" customFormat="1" ht="20.100000000000001" customHeight="1">
      <c r="A76" s="39" t="s">
        <v>242</v>
      </c>
      <c r="B76" s="39"/>
      <c r="C76" s="55">
        <v>0</v>
      </c>
      <c r="D76" s="55"/>
      <c r="E76" s="55">
        <v>-106252</v>
      </c>
      <c r="F76" s="55"/>
      <c r="G76" s="55">
        <v>0</v>
      </c>
      <c r="H76" s="55"/>
      <c r="I76" s="55">
        <v>-106252</v>
      </c>
    </row>
    <row r="77" spans="1:9" s="43" customFormat="1" ht="20.100000000000001" customHeight="1">
      <c r="A77" s="39" t="s">
        <v>180</v>
      </c>
      <c r="B77" s="39"/>
      <c r="C77" s="55">
        <v>0</v>
      </c>
      <c r="D77" s="55"/>
      <c r="E77" s="55">
        <v>-816242</v>
      </c>
      <c r="F77" s="55"/>
      <c r="G77" s="55">
        <v>0</v>
      </c>
      <c r="H77" s="55"/>
      <c r="I77" s="55">
        <v>329121</v>
      </c>
    </row>
    <row r="78" spans="1:9" s="43" customFormat="1" ht="20.100000000000001" customHeight="1">
      <c r="A78" s="39" t="s">
        <v>204</v>
      </c>
      <c r="B78" s="39"/>
      <c r="C78" s="55">
        <v>0</v>
      </c>
      <c r="D78" s="55"/>
      <c r="E78" s="55">
        <v>929310</v>
      </c>
      <c r="F78" s="55"/>
      <c r="G78" s="55">
        <v>0</v>
      </c>
      <c r="H78" s="55"/>
      <c r="I78" s="55">
        <v>929310</v>
      </c>
    </row>
    <row r="79" spans="1:9" s="43" customFormat="1" ht="20.100000000000001" customHeight="1">
      <c r="A79" s="39" t="s">
        <v>60</v>
      </c>
      <c r="B79" s="39"/>
      <c r="C79" s="55">
        <v>-8293</v>
      </c>
      <c r="D79" s="55"/>
      <c r="E79" s="55">
        <v>-376</v>
      </c>
      <c r="F79" s="55"/>
      <c r="G79" s="55">
        <v>-4264</v>
      </c>
      <c r="H79" s="55"/>
      <c r="I79" s="55">
        <v>0</v>
      </c>
    </row>
    <row r="80" spans="1:9" s="43" customFormat="1" ht="20.100000000000001" customHeight="1">
      <c r="A80" s="39" t="s">
        <v>46</v>
      </c>
      <c r="B80" s="39"/>
      <c r="C80" s="55">
        <v>-204221</v>
      </c>
      <c r="D80" s="55"/>
      <c r="E80" s="55">
        <v>-340580</v>
      </c>
      <c r="F80" s="55"/>
      <c r="G80" s="55">
        <v>-23945</v>
      </c>
      <c r="H80" s="55"/>
      <c r="I80" s="55">
        <v>-88254</v>
      </c>
    </row>
    <row r="81" spans="1:9" s="43" customFormat="1" ht="20.100000000000001" customHeight="1">
      <c r="A81" s="38" t="s">
        <v>214</v>
      </c>
      <c r="B81" s="39"/>
      <c r="C81" s="54">
        <f>SUM(C74:C80)</f>
        <v>-253930</v>
      </c>
      <c r="D81" s="55"/>
      <c r="E81" s="54">
        <f>SUM(E74:E80)</f>
        <v>1051980</v>
      </c>
      <c r="F81" s="55"/>
      <c r="G81" s="54">
        <f>SUM(G74:G80)</f>
        <v>-67984</v>
      </c>
      <c r="H81" s="55"/>
      <c r="I81" s="54">
        <f>SUM(I74:I80)</f>
        <v>1023125</v>
      </c>
    </row>
    <row r="82" spans="1:9" s="43" customFormat="1" ht="12.9" customHeight="1">
      <c r="A82" s="39"/>
      <c r="B82" s="39"/>
      <c r="C82" s="55"/>
      <c r="D82" s="55"/>
      <c r="E82" s="55"/>
      <c r="F82" s="55"/>
      <c r="G82" s="55"/>
      <c r="H82" s="55"/>
      <c r="I82" s="55"/>
    </row>
    <row r="83" spans="1:9" s="43" customFormat="1" ht="20.100000000000001" customHeight="1">
      <c r="A83" s="44" t="s">
        <v>251</v>
      </c>
      <c r="B83" s="39"/>
      <c r="C83" s="55">
        <f>SUM(C81,C70,C59)</f>
        <v>-75768</v>
      </c>
      <c r="D83" s="55"/>
      <c r="E83" s="55">
        <f>SUM(E81,E70,E59)</f>
        <v>465107</v>
      </c>
      <c r="F83" s="55"/>
      <c r="G83" s="55">
        <f>SUM(G81,G70,G59)</f>
        <v>171541</v>
      </c>
      <c r="H83" s="55"/>
      <c r="I83" s="55">
        <f>SUM(I81,I70,I59)</f>
        <v>92392</v>
      </c>
    </row>
    <row r="84" spans="1:9" s="43" customFormat="1" ht="12.9" customHeight="1">
      <c r="A84" s="44"/>
      <c r="B84" s="39"/>
      <c r="C84" s="55"/>
      <c r="D84" s="55"/>
      <c r="E84" s="55"/>
      <c r="F84" s="55"/>
      <c r="G84" s="55"/>
      <c r="H84" s="55"/>
      <c r="I84" s="55"/>
    </row>
    <row r="85" spans="1:9" s="43" customFormat="1" ht="20.100000000000001" customHeight="1">
      <c r="A85" s="38" t="s">
        <v>55</v>
      </c>
      <c r="B85" s="39"/>
      <c r="C85" s="55">
        <v>464124</v>
      </c>
      <c r="D85" s="55"/>
      <c r="E85" s="55">
        <v>258184</v>
      </c>
      <c r="F85" s="55"/>
      <c r="G85" s="55">
        <v>39825</v>
      </c>
      <c r="H85" s="55"/>
      <c r="I85" s="55">
        <v>56910</v>
      </c>
    </row>
    <row r="86" spans="1:9" s="43" customFormat="1" ht="12.9" customHeight="1">
      <c r="A86" s="38"/>
      <c r="B86" s="39"/>
      <c r="C86" s="55"/>
      <c r="D86" s="55"/>
      <c r="E86" s="55"/>
      <c r="F86" s="55"/>
      <c r="G86" s="55"/>
      <c r="H86" s="55"/>
      <c r="I86" s="55"/>
    </row>
    <row r="87" spans="1:9" s="43" customFormat="1" ht="20.100000000000001" customHeight="1">
      <c r="A87" s="39" t="s">
        <v>93</v>
      </c>
      <c r="B87" s="38"/>
      <c r="C87" s="55"/>
      <c r="D87" s="55"/>
      <c r="E87" s="55"/>
      <c r="F87" s="55"/>
      <c r="G87" s="55"/>
      <c r="H87" s="55"/>
      <c r="I87" s="55"/>
    </row>
    <row r="88" spans="1:9" ht="20.100000000000001" customHeight="1">
      <c r="A88" s="43" t="s">
        <v>94</v>
      </c>
      <c r="B88" s="38"/>
      <c r="C88" s="53">
        <v>20</v>
      </c>
      <c r="D88" s="55"/>
      <c r="E88" s="53">
        <v>-827</v>
      </c>
      <c r="F88" s="55"/>
      <c r="G88" s="53">
        <v>14</v>
      </c>
      <c r="H88" s="55"/>
      <c r="I88" s="53">
        <v>0</v>
      </c>
    </row>
    <row r="89" spans="1:9" ht="12.9" customHeight="1">
      <c r="A89" s="43"/>
      <c r="B89" s="38"/>
      <c r="C89" s="55"/>
      <c r="D89" s="55"/>
      <c r="E89" s="55"/>
      <c r="F89" s="55"/>
      <c r="G89" s="55"/>
      <c r="H89" s="55"/>
      <c r="I89" s="55"/>
    </row>
    <row r="90" spans="1:9" ht="20.55" customHeight="1" thickBot="1">
      <c r="A90" s="44" t="s">
        <v>56</v>
      </c>
      <c r="C90" s="64">
        <f>SUM(C83:C88)</f>
        <v>388376</v>
      </c>
      <c r="D90" s="55"/>
      <c r="E90" s="64">
        <f>SUM(E83:E88)</f>
        <v>722464</v>
      </c>
      <c r="F90" s="55"/>
      <c r="G90" s="64">
        <f>SUM(G83:G88)</f>
        <v>211380</v>
      </c>
      <c r="H90" s="55"/>
      <c r="I90" s="64">
        <f>SUM(I83:I88)</f>
        <v>149302</v>
      </c>
    </row>
    <row r="91" spans="1:9" s="42" customFormat="1" ht="20.100000000000001" customHeight="1" thickTop="1">
      <c r="A91" s="3" t="s">
        <v>107</v>
      </c>
      <c r="B91" s="36"/>
      <c r="C91" s="67"/>
      <c r="D91" s="68"/>
      <c r="E91" s="37"/>
      <c r="F91" s="68"/>
      <c r="G91" s="67"/>
      <c r="H91" s="68"/>
      <c r="I91" s="37" t="s">
        <v>51</v>
      </c>
    </row>
    <row r="92" spans="1:9" s="42" customFormat="1" ht="20.100000000000001" customHeight="1">
      <c r="A92" s="36" t="s">
        <v>42</v>
      </c>
      <c r="B92" s="36"/>
      <c r="C92" s="69"/>
      <c r="D92" s="68"/>
      <c r="E92" s="37"/>
      <c r="F92" s="68"/>
      <c r="G92" s="69"/>
      <c r="H92" s="68"/>
      <c r="I92" s="37" t="s">
        <v>52</v>
      </c>
    </row>
    <row r="93" spans="1:9" s="68" customFormat="1" ht="20.100000000000001" customHeight="1">
      <c r="A93" s="36" t="str">
        <f>A3</f>
        <v>สำหรับงวดเก้าเดือนสิ้นสุดวันที่ 30 กันยายน 2563</v>
      </c>
      <c r="B93" s="36"/>
      <c r="C93" s="69"/>
      <c r="E93" s="69"/>
      <c r="G93" s="69"/>
      <c r="I93" s="69"/>
    </row>
    <row r="94" spans="1:9" s="68" customFormat="1" ht="18" customHeight="1">
      <c r="A94" s="36"/>
      <c r="B94" s="36"/>
      <c r="C94" s="69"/>
      <c r="E94" s="69"/>
      <c r="G94" s="69"/>
      <c r="I94" s="69"/>
    </row>
    <row r="95" spans="1:9" s="68" customFormat="1" ht="20.100000000000001" customHeight="1">
      <c r="C95" s="123" t="s">
        <v>54</v>
      </c>
      <c r="D95" s="123"/>
      <c r="E95" s="123"/>
      <c r="F95" s="123"/>
      <c r="G95" s="123"/>
      <c r="H95" s="123"/>
      <c r="I95" s="123"/>
    </row>
    <row r="96" spans="1:9" s="68" customFormat="1" ht="20.100000000000001" customHeight="1">
      <c r="C96" s="124" t="s">
        <v>105</v>
      </c>
      <c r="D96" s="124"/>
      <c r="E96" s="124"/>
      <c r="F96" s="74"/>
      <c r="G96" s="124" t="s">
        <v>106</v>
      </c>
      <c r="H96" s="124"/>
      <c r="I96" s="124"/>
    </row>
    <row r="97" spans="1:9" s="42" customFormat="1" ht="20.100000000000001" customHeight="1">
      <c r="A97" s="70"/>
      <c r="B97" s="70"/>
      <c r="C97" s="112">
        <v>2563</v>
      </c>
      <c r="D97" s="80"/>
      <c r="E97" s="112">
        <v>2562</v>
      </c>
      <c r="F97" s="73"/>
      <c r="G97" s="112">
        <v>2563</v>
      </c>
      <c r="H97" s="80"/>
      <c r="I97" s="112">
        <v>2562</v>
      </c>
    </row>
    <row r="98" spans="1:9" ht="20.100000000000001" customHeight="1">
      <c r="A98" s="46" t="s">
        <v>43</v>
      </c>
      <c r="C98" s="55"/>
      <c r="D98" s="55"/>
      <c r="E98" s="55"/>
      <c r="F98" s="55"/>
      <c r="G98" s="55"/>
      <c r="H98" s="55"/>
      <c r="I98" s="55"/>
    </row>
    <row r="99" spans="1:9" ht="20.100000000000001" customHeight="1">
      <c r="A99" s="25" t="s">
        <v>100</v>
      </c>
      <c r="B99" s="30" t="s">
        <v>47</v>
      </c>
      <c r="C99" s="55"/>
      <c r="D99" s="55"/>
      <c r="E99" s="55"/>
      <c r="F99" s="55"/>
      <c r="G99" s="55"/>
      <c r="H99" s="55"/>
      <c r="I99" s="55"/>
    </row>
    <row r="100" spans="1:9" ht="20.100000000000001" customHeight="1">
      <c r="A100" s="30"/>
      <c r="B100" s="114" t="s">
        <v>61</v>
      </c>
      <c r="C100" s="116">
        <v>26624</v>
      </c>
      <c r="D100" s="117"/>
      <c r="E100" s="116">
        <v>0</v>
      </c>
      <c r="F100" s="116"/>
      <c r="G100" s="116">
        <v>15174</v>
      </c>
      <c r="H100" s="116"/>
      <c r="I100" s="116">
        <v>0</v>
      </c>
    </row>
    <row r="101" spans="1:9" ht="20.100000000000001" customHeight="1">
      <c r="A101" s="114"/>
      <c r="B101" s="114" t="s">
        <v>58</v>
      </c>
      <c r="C101" s="116">
        <v>65837</v>
      </c>
      <c r="D101" s="117"/>
      <c r="E101" s="116">
        <v>0</v>
      </c>
      <c r="F101" s="116"/>
      <c r="G101" s="116">
        <v>64000</v>
      </c>
      <c r="H101" s="116"/>
      <c r="I101" s="116">
        <v>0</v>
      </c>
    </row>
    <row r="102" spans="1:9" ht="20.100000000000001" customHeight="1">
      <c r="B102" s="114" t="s">
        <v>57</v>
      </c>
      <c r="C102" s="118">
        <f>-C66</f>
        <v>130321</v>
      </c>
      <c r="D102" s="117"/>
      <c r="E102" s="118">
        <f>-E66</f>
        <v>136266</v>
      </c>
      <c r="F102" s="116"/>
      <c r="G102" s="118">
        <f>-G66</f>
        <v>18013</v>
      </c>
      <c r="H102" s="116"/>
      <c r="I102" s="118">
        <f>-I66</f>
        <v>42212</v>
      </c>
    </row>
    <row r="103" spans="1:9" ht="20.100000000000001" customHeight="1" thickBot="1">
      <c r="B103" s="47" t="s">
        <v>44</v>
      </c>
      <c r="C103" s="119">
        <f>SUM(C100:C102)</f>
        <v>222782</v>
      </c>
      <c r="D103" s="117"/>
      <c r="E103" s="119">
        <f>SUM(E100:E102)</f>
        <v>136266</v>
      </c>
      <c r="F103" s="116"/>
      <c r="G103" s="119">
        <f>SUM(G100:G102)</f>
        <v>97187</v>
      </c>
      <c r="H103" s="116"/>
      <c r="I103" s="119">
        <f>SUM(I100:I102)</f>
        <v>42212</v>
      </c>
    </row>
    <row r="104" spans="1:9" ht="20.100000000000001" customHeight="1" thickTop="1">
      <c r="C104" s="55"/>
      <c r="D104" s="55"/>
      <c r="E104" s="55"/>
      <c r="F104" s="55"/>
      <c r="G104" s="55"/>
      <c r="H104" s="55"/>
      <c r="I104" s="55"/>
    </row>
    <row r="105" spans="1:9" ht="20.100000000000001" customHeight="1">
      <c r="A105" s="39" t="s">
        <v>101</v>
      </c>
      <c r="B105" s="39" t="s">
        <v>185</v>
      </c>
      <c r="C105" s="55"/>
      <c r="D105" s="55"/>
      <c r="E105" s="55"/>
      <c r="F105" s="55"/>
      <c r="G105" s="55"/>
      <c r="H105" s="55"/>
      <c r="I105" s="55"/>
    </row>
    <row r="106" spans="1:9" ht="20.100000000000001" customHeight="1">
      <c r="B106" s="39" t="s">
        <v>186</v>
      </c>
      <c r="C106" s="55">
        <v>23890</v>
      </c>
      <c r="D106" s="55"/>
      <c r="E106" s="55">
        <v>0</v>
      </c>
      <c r="F106" s="55"/>
      <c r="G106" s="55">
        <v>23890</v>
      </c>
      <c r="H106" s="55"/>
      <c r="I106" s="55">
        <v>0</v>
      </c>
    </row>
    <row r="107" spans="1:9" ht="20.100000000000001" customHeight="1">
      <c r="C107" s="55"/>
      <c r="D107" s="55"/>
      <c r="E107" s="55"/>
      <c r="F107" s="55"/>
      <c r="G107" s="55"/>
      <c r="H107" s="55"/>
      <c r="I107" s="55"/>
    </row>
    <row r="108" spans="1:9" ht="20.100000000000001" customHeight="1">
      <c r="A108" s="39" t="s">
        <v>155</v>
      </c>
      <c r="B108" s="39" t="s">
        <v>215</v>
      </c>
      <c r="C108" s="39"/>
      <c r="D108" s="39"/>
      <c r="F108" s="39"/>
      <c r="G108" s="39"/>
      <c r="H108" s="39"/>
    </row>
    <row r="109" spans="1:9" ht="20.100000000000001" customHeight="1">
      <c r="B109" s="39" t="s">
        <v>174</v>
      </c>
      <c r="C109" s="55">
        <v>655365</v>
      </c>
      <c r="D109" s="55"/>
      <c r="E109" s="55">
        <v>0</v>
      </c>
      <c r="F109" s="55"/>
      <c r="G109" s="55">
        <v>655365</v>
      </c>
      <c r="H109" s="55"/>
      <c r="I109" s="55">
        <v>0</v>
      </c>
    </row>
    <row r="110" spans="1:9" ht="20.100000000000001" customHeight="1">
      <c r="C110" s="55"/>
      <c r="D110" s="55"/>
      <c r="E110" s="55"/>
      <c r="F110" s="55"/>
      <c r="G110" s="55"/>
      <c r="H110" s="55"/>
      <c r="I110" s="55"/>
    </row>
    <row r="111" spans="1:9" ht="20.100000000000001" customHeight="1">
      <c r="A111" s="39" t="s">
        <v>184</v>
      </c>
      <c r="B111" s="30" t="s">
        <v>205</v>
      </c>
      <c r="C111" s="55">
        <v>3850</v>
      </c>
      <c r="D111" s="55"/>
      <c r="E111" s="55">
        <v>0</v>
      </c>
      <c r="F111" s="55"/>
      <c r="G111" s="55">
        <v>3850</v>
      </c>
      <c r="H111" s="55"/>
      <c r="I111" s="55">
        <v>0</v>
      </c>
    </row>
    <row r="112" spans="1:9" ht="20.100000000000001" customHeight="1">
      <c r="C112" s="55"/>
      <c r="D112" s="55"/>
      <c r="E112" s="55"/>
      <c r="F112" s="55"/>
      <c r="G112" s="55"/>
      <c r="H112" s="55"/>
      <c r="I112" s="55"/>
    </row>
    <row r="113" spans="1:9" ht="20.100000000000001" customHeight="1">
      <c r="A113" s="39" t="s">
        <v>189</v>
      </c>
      <c r="B113" s="39" t="s">
        <v>261</v>
      </c>
      <c r="C113" s="55"/>
      <c r="D113" s="55"/>
      <c r="E113" s="55"/>
      <c r="F113" s="55"/>
      <c r="G113" s="55"/>
      <c r="H113" s="55"/>
      <c r="I113" s="55"/>
    </row>
    <row r="114" spans="1:9" ht="20.100000000000001" customHeight="1">
      <c r="B114" s="39" t="s">
        <v>262</v>
      </c>
      <c r="C114" s="55">
        <v>6478</v>
      </c>
      <c r="D114" s="55"/>
      <c r="E114" s="55">
        <v>7725</v>
      </c>
      <c r="F114" s="55"/>
      <c r="G114" s="55">
        <v>0</v>
      </c>
      <c r="H114" s="55"/>
      <c r="I114" s="55">
        <v>7725</v>
      </c>
    </row>
    <row r="115" spans="1:9" ht="20.100000000000001" customHeight="1">
      <c r="C115" s="55"/>
      <c r="D115" s="55"/>
      <c r="E115" s="55"/>
      <c r="F115" s="55"/>
      <c r="G115" s="55"/>
      <c r="H115" s="55"/>
      <c r="I115" s="55"/>
    </row>
    <row r="116" spans="1:9" ht="20.100000000000001" customHeight="1">
      <c r="A116" s="39" t="s">
        <v>194</v>
      </c>
      <c r="B116" s="39" t="s">
        <v>269</v>
      </c>
      <c r="C116" s="55"/>
      <c r="D116" s="55"/>
      <c r="E116" s="55"/>
      <c r="F116" s="55"/>
      <c r="G116" s="55"/>
      <c r="H116" s="55"/>
      <c r="I116" s="55"/>
    </row>
    <row r="117" spans="1:9" ht="20.100000000000001" customHeight="1">
      <c r="B117" s="39" t="s">
        <v>270</v>
      </c>
      <c r="C117" s="55">
        <v>0</v>
      </c>
      <c r="D117" s="55"/>
      <c r="E117" s="55">
        <v>0</v>
      </c>
      <c r="F117" s="55"/>
      <c r="G117" s="55">
        <v>624889</v>
      </c>
      <c r="H117" s="55"/>
      <c r="I117" s="55">
        <v>0</v>
      </c>
    </row>
    <row r="118" spans="1:9" ht="20.100000000000001" customHeight="1">
      <c r="C118" s="55"/>
      <c r="D118" s="55"/>
      <c r="E118" s="55"/>
      <c r="F118" s="55"/>
      <c r="G118" s="55"/>
      <c r="H118" s="55"/>
      <c r="I118" s="55"/>
    </row>
    <row r="119" spans="1:9" ht="20.100000000000001" customHeight="1">
      <c r="A119" s="39" t="s">
        <v>198</v>
      </c>
      <c r="B119" s="39" t="s">
        <v>271</v>
      </c>
      <c r="C119" s="55">
        <v>0</v>
      </c>
      <c r="D119" s="55"/>
      <c r="E119" s="55">
        <v>0</v>
      </c>
      <c r="F119" s="55"/>
      <c r="G119" s="55">
        <v>91700</v>
      </c>
      <c r="H119" s="55"/>
      <c r="I119" s="55">
        <v>0</v>
      </c>
    </row>
    <row r="120" spans="1:9" ht="20.100000000000001" customHeight="1">
      <c r="C120" s="55"/>
      <c r="D120" s="55"/>
      <c r="E120" s="55"/>
      <c r="F120" s="55"/>
      <c r="G120" s="55"/>
      <c r="H120" s="55"/>
      <c r="I120" s="55"/>
    </row>
    <row r="121" spans="1:9" ht="20.100000000000001" customHeight="1">
      <c r="A121" s="39" t="s">
        <v>199</v>
      </c>
      <c r="B121" s="39" t="s">
        <v>244</v>
      </c>
      <c r="C121" s="55">
        <v>0</v>
      </c>
      <c r="D121" s="55"/>
      <c r="E121" s="55">
        <v>0</v>
      </c>
      <c r="G121" s="55">
        <v>0</v>
      </c>
      <c r="H121" s="55"/>
      <c r="I121" s="55">
        <v>1800000</v>
      </c>
    </row>
    <row r="122" spans="1:9" ht="20.100000000000001" customHeight="1">
      <c r="C122" s="55"/>
      <c r="D122" s="55"/>
      <c r="E122" s="55"/>
      <c r="F122" s="55"/>
      <c r="G122" s="55"/>
      <c r="H122" s="55"/>
      <c r="I122" s="55"/>
    </row>
    <row r="123" spans="1:9" ht="20.100000000000001" customHeight="1">
      <c r="A123" s="39" t="s">
        <v>216</v>
      </c>
      <c r="B123" s="39" t="s">
        <v>195</v>
      </c>
      <c r="C123" s="55"/>
      <c r="D123" s="55"/>
      <c r="E123" s="55"/>
      <c r="F123" s="55"/>
      <c r="G123" s="55"/>
      <c r="H123" s="55"/>
      <c r="I123" s="55"/>
    </row>
    <row r="124" spans="1:9" ht="20.100000000000001" customHeight="1">
      <c r="B124" s="39" t="s">
        <v>156</v>
      </c>
      <c r="C124" s="55">
        <v>0</v>
      </c>
      <c r="D124" s="55"/>
      <c r="E124" s="55">
        <v>108845</v>
      </c>
      <c r="F124" s="55"/>
      <c r="G124" s="55">
        <v>0</v>
      </c>
      <c r="H124" s="55"/>
      <c r="I124" s="55">
        <v>108845</v>
      </c>
    </row>
    <row r="125" spans="1:9" ht="20.100000000000001" customHeight="1">
      <c r="C125" s="55"/>
      <c r="D125" s="55"/>
      <c r="E125" s="55"/>
      <c r="F125" s="55"/>
      <c r="G125" s="55"/>
      <c r="H125" s="55"/>
      <c r="I125" s="55"/>
    </row>
    <row r="126" spans="1:9" ht="20.100000000000001" customHeight="1">
      <c r="A126" s="39" t="s">
        <v>245</v>
      </c>
      <c r="B126" s="39" t="s">
        <v>243</v>
      </c>
      <c r="C126" s="55"/>
      <c r="D126" s="55"/>
      <c r="E126" s="55"/>
      <c r="F126" s="55"/>
      <c r="G126" s="55"/>
      <c r="H126" s="55"/>
      <c r="I126" s="55"/>
    </row>
    <row r="127" spans="1:9" ht="20.100000000000001" customHeight="1">
      <c r="B127" s="39" t="s">
        <v>156</v>
      </c>
      <c r="C127" s="55">
        <v>0</v>
      </c>
      <c r="D127" s="55"/>
      <c r="E127" s="55">
        <v>107424</v>
      </c>
      <c r="F127" s="55"/>
      <c r="G127" s="55">
        <v>0</v>
      </c>
      <c r="H127" s="55"/>
      <c r="I127" s="55">
        <v>107424</v>
      </c>
    </row>
    <row r="128" spans="1:9" ht="20.100000000000001" customHeight="1">
      <c r="C128" s="55"/>
      <c r="D128" s="55"/>
      <c r="E128" s="55"/>
      <c r="F128" s="55"/>
      <c r="G128" s="55"/>
      <c r="H128" s="55"/>
      <c r="I128" s="55"/>
    </row>
    <row r="129" spans="1:9" ht="20.100000000000001" customHeight="1">
      <c r="A129" s="39" t="s">
        <v>252</v>
      </c>
      <c r="B129" s="39" t="s">
        <v>246</v>
      </c>
      <c r="C129" s="55">
        <v>0</v>
      </c>
      <c r="D129" s="55"/>
      <c r="E129" s="55">
        <v>30000</v>
      </c>
      <c r="F129" s="55"/>
      <c r="G129" s="55">
        <v>0</v>
      </c>
      <c r="H129" s="55"/>
      <c r="I129" s="55">
        <v>30000</v>
      </c>
    </row>
    <row r="130" spans="1:9" ht="20.100000000000001" customHeight="1">
      <c r="B130" s="39" t="s">
        <v>156</v>
      </c>
      <c r="C130" s="55"/>
      <c r="D130" s="55"/>
      <c r="E130" s="55"/>
      <c r="F130" s="55"/>
      <c r="G130" s="55"/>
      <c r="H130" s="55"/>
      <c r="I130" s="55"/>
    </row>
    <row r="131" spans="1:9" ht="20.100000000000001" customHeight="1">
      <c r="C131" s="55"/>
      <c r="D131" s="55"/>
      <c r="E131" s="55"/>
      <c r="F131" s="55"/>
      <c r="G131" s="55"/>
      <c r="H131" s="55"/>
      <c r="I131" s="55"/>
    </row>
    <row r="132" spans="1:9" ht="20.100000000000001" customHeight="1">
      <c r="C132" s="55"/>
      <c r="D132" s="55"/>
      <c r="E132" s="55"/>
      <c r="F132" s="55"/>
      <c r="G132" s="55"/>
      <c r="H132" s="55"/>
      <c r="I132" s="55"/>
    </row>
    <row r="133" spans="1:9" ht="20.100000000000001" customHeight="1">
      <c r="C133" s="40">
        <f>C90-BS!E13</f>
        <v>0</v>
      </c>
      <c r="G133" s="40">
        <f>G90-BS!I13</f>
        <v>0</v>
      </c>
    </row>
  </sheetData>
  <mergeCells count="9">
    <mergeCell ref="C5:I5"/>
    <mergeCell ref="C95:I95"/>
    <mergeCell ref="C96:E96"/>
    <mergeCell ref="G96:I96"/>
    <mergeCell ref="C48:I48"/>
    <mergeCell ref="C49:E49"/>
    <mergeCell ref="G49:I49"/>
    <mergeCell ref="G6:I6"/>
    <mergeCell ref="C6:E6"/>
  </mergeCells>
  <pageMargins left="0.7" right="0.5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43" max="8" man="1"/>
    <brk id="9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2020-11-04T10:42:50Z</cp:lastPrinted>
  <dcterms:created xsi:type="dcterms:W3CDTF">1998-09-16T09:49:24Z</dcterms:created>
  <dcterms:modified xsi:type="dcterms:W3CDTF">2020-11-04T10:49:55Z</dcterms:modified>
</cp:coreProperties>
</file>