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BTA\BTA_WORK\GSteel\Q3\FS GST01120 - Q3\"/>
    </mc:Choice>
  </mc:AlternateContent>
  <xr:revisionPtr revIDLastSave="0" documentId="13_ncr:1_{DDFC465E-D004-4681-8D87-181BD8019FC4}" xr6:coauthVersionLast="45" xr6:coauthVersionMax="45" xr10:uidLastSave="{00000000-0000-0000-0000-000000000000}"/>
  <bookViews>
    <workbookView xWindow="-108" yWindow="-108" windowWidth="23256" windowHeight="12720" tabRatio="530" firstSheet="2" activeTab="2" xr2:uid="{00000000-000D-0000-FFFF-FFFF00000000}"/>
  </bookViews>
  <sheets>
    <sheet name="0000" sheetId="5" state="veryHidden" r:id="rId1"/>
    <sheet name="1000" sheetId="6" state="veryHidden" r:id="rId2"/>
    <sheet name="BS" sheetId="1" r:id="rId3"/>
    <sheet name="PL3" sheetId="13" r:id="rId4"/>
    <sheet name="PL9" sheetId="11" r:id="rId5"/>
    <sheet name="EQ-Conso" sheetId="9" r:id="rId6"/>
    <sheet name="EQ-Separate" sheetId="12" r:id="rId7"/>
    <sheet name="CF" sheetId="10" r:id="rId8"/>
  </sheets>
  <definedNames>
    <definedName name="_xlnm.Print_Area" localSheetId="2">BS!$A$1:$K$101</definedName>
    <definedName name="_xlnm.Print_Area" localSheetId="7">CF!$A$1:$I$135</definedName>
    <definedName name="_xlnm.Print_Area" localSheetId="5">'EQ-Conso'!$A$1:$V$37</definedName>
    <definedName name="_xlnm.Print_Area" localSheetId="6">'EQ-Separate'!$A$1:$R$32</definedName>
    <definedName name="_xlnm.Print_Area" localSheetId="3">'PL3'!$A$1:$K$58</definedName>
    <definedName name="_xlnm.Print_Area" localSheetId="4">'PL9'!$A$1:$K$58</definedName>
  </definedNames>
  <calcPr calcId="191029"/>
</workbook>
</file>

<file path=xl/calcChain.xml><?xml version="1.0" encoding="utf-8"?>
<calcChain xmlns="http://schemas.openxmlformats.org/spreadsheetml/2006/main">
  <c r="E37" i="10" l="1"/>
  <c r="G37" i="10"/>
  <c r="I37" i="10"/>
  <c r="I22" i="10"/>
  <c r="E22" i="10"/>
  <c r="G22" i="10"/>
  <c r="C22" i="10"/>
  <c r="E20" i="10"/>
  <c r="G20" i="10"/>
  <c r="I20" i="10"/>
  <c r="C20" i="10"/>
  <c r="I18" i="10"/>
  <c r="I17" i="10"/>
  <c r="G16" i="10"/>
  <c r="E18" i="10"/>
  <c r="E17" i="10"/>
  <c r="C40" i="10" l="1"/>
  <c r="C37" i="10" l="1"/>
  <c r="K37" i="13" l="1"/>
  <c r="G37" i="13"/>
  <c r="K41" i="13" l="1"/>
  <c r="G41" i="13"/>
  <c r="S39" i="13"/>
  <c r="U39" i="13" s="1"/>
  <c r="R39" i="13"/>
  <c r="T39" i="13" s="1"/>
  <c r="K42" i="11"/>
  <c r="G42" i="11"/>
  <c r="K38" i="11"/>
  <c r="G38" i="11"/>
  <c r="T43" i="13" l="1"/>
  <c r="U43" i="13"/>
  <c r="T59" i="13"/>
  <c r="U59" i="13"/>
  <c r="T60" i="13"/>
  <c r="U60" i="13"/>
  <c r="T61" i="13"/>
  <c r="U61" i="13"/>
  <c r="T18" i="13"/>
  <c r="U18" i="13"/>
  <c r="R9" i="13" l="1"/>
  <c r="T9" i="13" s="1"/>
  <c r="S9" i="13"/>
  <c r="U9" i="13" s="1"/>
  <c r="R10" i="13"/>
  <c r="T10" i="13" s="1"/>
  <c r="S10" i="13"/>
  <c r="U10" i="13" s="1"/>
  <c r="R11" i="13"/>
  <c r="T11" i="13" s="1"/>
  <c r="S11" i="13"/>
  <c r="U11" i="13" s="1"/>
  <c r="R12" i="13"/>
  <c r="T12" i="13" s="1"/>
  <c r="S12" i="13"/>
  <c r="U12" i="13" s="1"/>
  <c r="R13" i="13"/>
  <c r="T13" i="13" s="1"/>
  <c r="S13" i="13"/>
  <c r="U13" i="13" s="1"/>
  <c r="R14" i="13"/>
  <c r="T14" i="13" s="1"/>
  <c r="S14" i="13"/>
  <c r="U14" i="13" s="1"/>
  <c r="R15" i="13"/>
  <c r="T15" i="13" s="1"/>
  <c r="S15" i="13"/>
  <c r="U15" i="13" s="1"/>
  <c r="R16" i="13"/>
  <c r="T16" i="13" s="1"/>
  <c r="S16" i="13"/>
  <c r="U16" i="13" s="1"/>
  <c r="R17" i="13"/>
  <c r="T17" i="13" s="1"/>
  <c r="S17" i="13"/>
  <c r="U17" i="13" s="1"/>
  <c r="R19" i="13"/>
  <c r="T19" i="13" s="1"/>
  <c r="S19" i="13"/>
  <c r="U19" i="13" s="1"/>
  <c r="R20" i="13"/>
  <c r="T20" i="13" s="1"/>
  <c r="S20" i="13"/>
  <c r="U20" i="13" s="1"/>
  <c r="R22" i="13"/>
  <c r="T22" i="13" s="1"/>
  <c r="S22" i="13"/>
  <c r="U22" i="13" s="1"/>
  <c r="R23" i="13"/>
  <c r="T23" i="13" s="1"/>
  <c r="S23" i="13"/>
  <c r="U23" i="13" s="1"/>
  <c r="R24" i="13"/>
  <c r="T24" i="13" s="1"/>
  <c r="S24" i="13"/>
  <c r="U24" i="13" s="1"/>
  <c r="R25" i="13"/>
  <c r="T25" i="13" s="1"/>
  <c r="S25" i="13"/>
  <c r="U25" i="13" s="1"/>
  <c r="R26" i="13"/>
  <c r="T26" i="13" s="1"/>
  <c r="S26" i="13"/>
  <c r="U26" i="13" s="1"/>
  <c r="R27" i="13"/>
  <c r="T27" i="13" s="1"/>
  <c r="S27" i="13"/>
  <c r="U27" i="13" s="1"/>
  <c r="R29" i="13"/>
  <c r="T29" i="13" s="1"/>
  <c r="S29" i="13"/>
  <c r="U29" i="13" s="1"/>
  <c r="R30" i="13"/>
  <c r="T30" i="13" s="1"/>
  <c r="S30" i="13"/>
  <c r="U30" i="13" s="1"/>
  <c r="R31" i="13"/>
  <c r="T31" i="13" s="1"/>
  <c r="S31" i="13"/>
  <c r="U31" i="13" s="1"/>
  <c r="R32" i="13"/>
  <c r="T32" i="13" s="1"/>
  <c r="S32" i="13"/>
  <c r="U32" i="13" s="1"/>
  <c r="R33" i="13"/>
  <c r="T33" i="13" s="1"/>
  <c r="S33" i="13"/>
  <c r="U33" i="13" s="1"/>
  <c r="R34" i="13"/>
  <c r="T34" i="13" s="1"/>
  <c r="S34" i="13"/>
  <c r="U34" i="13" s="1"/>
  <c r="R38" i="13"/>
  <c r="T38" i="13" s="1"/>
  <c r="S38" i="13"/>
  <c r="U38" i="13" s="1"/>
  <c r="R42" i="13"/>
  <c r="T42" i="13" s="1"/>
  <c r="S42" i="13"/>
  <c r="U42" i="13" s="1"/>
  <c r="R45" i="13"/>
  <c r="T45" i="13" s="1"/>
  <c r="S45" i="13"/>
  <c r="U45" i="13" s="1"/>
  <c r="R46" i="13"/>
  <c r="T46" i="13" s="1"/>
  <c r="S46" i="13"/>
  <c r="U46" i="13" s="1"/>
  <c r="R48" i="13"/>
  <c r="T48" i="13" s="1"/>
  <c r="S48" i="13"/>
  <c r="U48" i="13" s="1"/>
  <c r="R50" i="13"/>
  <c r="T50" i="13" s="1"/>
  <c r="S50" i="13"/>
  <c r="U50" i="13" s="1"/>
  <c r="R51" i="13"/>
  <c r="T51" i="13" s="1"/>
  <c r="S51" i="13"/>
  <c r="U51" i="13" s="1"/>
  <c r="R52" i="13"/>
  <c r="T52" i="13" s="1"/>
  <c r="S52" i="13"/>
  <c r="U52" i="13" s="1"/>
  <c r="S54" i="13"/>
  <c r="U54" i="13" s="1"/>
  <c r="R56" i="13"/>
  <c r="T56" i="13" s="1"/>
  <c r="S56" i="13"/>
  <c r="U56" i="13" s="1"/>
  <c r="R57" i="13"/>
  <c r="T57" i="13" s="1"/>
  <c r="S57" i="13"/>
  <c r="U57" i="13" s="1"/>
  <c r="E21" i="13" l="1"/>
  <c r="I106" i="10" l="1"/>
  <c r="G106" i="10"/>
  <c r="E106" i="10"/>
  <c r="C106" i="10"/>
  <c r="R16" i="12" l="1"/>
  <c r="P18" i="12" l="1"/>
  <c r="P20" i="12" s="1"/>
  <c r="P24" i="12" s="1"/>
  <c r="N18" i="12"/>
  <c r="L18" i="12"/>
  <c r="L20" i="12" s="1"/>
  <c r="L24" i="12" s="1"/>
  <c r="J18" i="12"/>
  <c r="J20" i="12" s="1"/>
  <c r="J24" i="12" s="1"/>
  <c r="H18" i="12"/>
  <c r="H20" i="12" s="1"/>
  <c r="H24" i="12" s="1"/>
  <c r="F18" i="12"/>
  <c r="F20" i="12" s="1"/>
  <c r="F24" i="12" s="1"/>
  <c r="D18" i="12"/>
  <c r="D20" i="12" s="1"/>
  <c r="D24" i="12" s="1"/>
  <c r="R18" i="12" l="1"/>
  <c r="N20" i="12"/>
  <c r="R20" i="12" s="1"/>
  <c r="T24" i="9"/>
  <c r="P24" i="9"/>
  <c r="N24" i="9"/>
  <c r="L24" i="9"/>
  <c r="J24" i="9"/>
  <c r="H24" i="9"/>
  <c r="F24" i="9"/>
  <c r="R22" i="9"/>
  <c r="R24" i="9" s="1"/>
  <c r="D24" i="9"/>
  <c r="V22" i="9" l="1"/>
  <c r="V24" i="9" s="1"/>
  <c r="A96" i="10" l="1"/>
  <c r="A48" i="10"/>
  <c r="I73" i="10" l="1"/>
  <c r="G73" i="10"/>
  <c r="E73" i="10"/>
  <c r="C73" i="10"/>
  <c r="T18" i="9" l="1"/>
  <c r="T26" i="9" s="1"/>
  <c r="P18" i="9"/>
  <c r="P26" i="9" s="1"/>
  <c r="P30" i="9" s="1"/>
  <c r="E96" i="1" s="1"/>
  <c r="N18" i="9"/>
  <c r="N26" i="9" s="1"/>
  <c r="L18" i="9"/>
  <c r="L26" i="9" s="1"/>
  <c r="L30" i="9" s="1"/>
  <c r="J18" i="9"/>
  <c r="J26" i="9" s="1"/>
  <c r="J30" i="9" s="1"/>
  <c r="H18" i="9"/>
  <c r="H26" i="9" s="1"/>
  <c r="H30" i="9" s="1"/>
  <c r="F18" i="9"/>
  <c r="F26" i="9" s="1"/>
  <c r="F30" i="9" s="1"/>
  <c r="D18" i="9"/>
  <c r="D26" i="9" s="1"/>
  <c r="D30" i="9" s="1"/>
  <c r="R17" i="9" l="1"/>
  <c r="R18" i="9" s="1"/>
  <c r="R26" i="9" s="1"/>
  <c r="V26" i="9" s="1"/>
  <c r="E83" i="10" l="1"/>
  <c r="V17" i="9"/>
  <c r="V18" i="9" s="1"/>
  <c r="I83" i="10"/>
  <c r="G83" i="10"/>
  <c r="C83" i="10"/>
  <c r="G54" i="13" l="1"/>
  <c r="E54" i="13"/>
  <c r="K28" i="13"/>
  <c r="K35" i="13" s="1"/>
  <c r="I28" i="13"/>
  <c r="G28" i="13"/>
  <c r="G35" i="13" s="1"/>
  <c r="E28" i="13"/>
  <c r="K21" i="13"/>
  <c r="I21" i="13"/>
  <c r="G21" i="13"/>
  <c r="I35" i="13" l="1"/>
  <c r="I37" i="13" s="1"/>
  <c r="I41" i="13" s="1"/>
  <c r="E35" i="13"/>
  <c r="K47" i="13"/>
  <c r="E37" i="13" l="1"/>
  <c r="E41" i="13" s="1"/>
  <c r="E44" i="13" s="1"/>
  <c r="G44" i="13"/>
  <c r="G53" i="13" s="1"/>
  <c r="G55" i="13" s="1"/>
  <c r="G47" i="13"/>
  <c r="G49" i="13" s="1"/>
  <c r="K44" i="13"/>
  <c r="K53" i="13" s="1"/>
  <c r="K55" i="13" s="1"/>
  <c r="K58" i="13"/>
  <c r="K49" i="13"/>
  <c r="I47" i="13" l="1"/>
  <c r="I58" i="13" s="1"/>
  <c r="I44" i="13"/>
  <c r="E47" i="13"/>
  <c r="E58" i="13" s="1"/>
  <c r="G58" i="13"/>
  <c r="E53" i="13"/>
  <c r="I49" i="13" l="1"/>
  <c r="I53" i="13"/>
  <c r="E49" i="13"/>
  <c r="E55" i="13"/>
  <c r="G57" i="1"/>
  <c r="I55" i="13" l="1"/>
  <c r="I28" i="1"/>
  <c r="E28" i="1"/>
  <c r="I107" i="10" l="1"/>
  <c r="G107" i="10"/>
  <c r="E107" i="10"/>
  <c r="C107" i="10"/>
  <c r="P31" i="12" l="1"/>
  <c r="I96" i="1" s="1"/>
  <c r="L31" i="12"/>
  <c r="J31" i="12"/>
  <c r="H31" i="12"/>
  <c r="F31" i="12"/>
  <c r="D31" i="12"/>
  <c r="R27" i="12"/>
  <c r="R11" i="12"/>
  <c r="R33" i="9"/>
  <c r="V33" i="9" s="1"/>
  <c r="R10" i="9" l="1"/>
  <c r="V10" i="9" s="1"/>
  <c r="H37" i="9" l="1"/>
  <c r="F37" i="9"/>
  <c r="G54" i="11" l="1"/>
  <c r="T28" i="9" s="1"/>
  <c r="T30" i="9" s="1"/>
  <c r="E54" i="11"/>
  <c r="K97" i="1"/>
  <c r="K99" i="1" s="1"/>
  <c r="S27" i="12" s="1"/>
  <c r="K68" i="1"/>
  <c r="I68" i="1"/>
  <c r="E68" i="1"/>
  <c r="G68" i="1"/>
  <c r="G97" i="1"/>
  <c r="G99" i="1" s="1"/>
  <c r="K28" i="1"/>
  <c r="G28" i="1"/>
  <c r="T35" i="9" l="1"/>
  <c r="T37" i="9" s="1"/>
  <c r="E98" i="1" s="1"/>
  <c r="R54" i="13"/>
  <c r="T54" i="13" s="1"/>
  <c r="G28" i="11"/>
  <c r="G36" i="11" s="1"/>
  <c r="E28" i="11"/>
  <c r="E36" i="11" s="1"/>
  <c r="G21" i="11"/>
  <c r="E21" i="11"/>
  <c r="R21" i="13" s="1"/>
  <c r="T21" i="13" s="1"/>
  <c r="K58" i="1"/>
  <c r="I58" i="1"/>
  <c r="K19" i="1"/>
  <c r="I19" i="1"/>
  <c r="R28" i="13" l="1"/>
  <c r="T28" i="13" s="1"/>
  <c r="K70" i="1"/>
  <c r="K101" i="1" s="1"/>
  <c r="I30" i="1"/>
  <c r="I70" i="1"/>
  <c r="K30" i="1"/>
  <c r="R35" i="13" l="1"/>
  <c r="T35" i="13" s="1"/>
  <c r="E38" i="11"/>
  <c r="G44" i="11"/>
  <c r="K103" i="1"/>
  <c r="E42" i="11" l="1"/>
  <c r="R41" i="13" s="1"/>
  <c r="T41" i="13" s="1"/>
  <c r="R37" i="13"/>
  <c r="T37" i="13" s="1"/>
  <c r="G53" i="11"/>
  <c r="N28" i="9" s="1"/>
  <c r="N30" i="9" s="1"/>
  <c r="G47" i="11"/>
  <c r="E9" i="10"/>
  <c r="E62" i="10" s="1"/>
  <c r="W33" i="9"/>
  <c r="I21" i="11"/>
  <c r="E44" i="11" l="1"/>
  <c r="S21" i="13"/>
  <c r="U21" i="13" s="1"/>
  <c r="G58" i="11"/>
  <c r="G49" i="11"/>
  <c r="E85" i="10"/>
  <c r="E92" i="10" s="1"/>
  <c r="G55" i="11"/>
  <c r="E47" i="11" l="1"/>
  <c r="E53" i="11"/>
  <c r="C9" i="10"/>
  <c r="C62" i="10" s="1"/>
  <c r="C85" i="10" s="1"/>
  <c r="R44" i="13"/>
  <c r="T44" i="13" s="1"/>
  <c r="R28" i="9"/>
  <c r="R30" i="9" s="1"/>
  <c r="L37" i="9"/>
  <c r="J37" i="9"/>
  <c r="C92" i="10" l="1"/>
  <c r="R53" i="13"/>
  <c r="T53" i="13" s="1"/>
  <c r="N35" i="9"/>
  <c r="R35" i="9" s="1"/>
  <c r="V35" i="9" s="1"/>
  <c r="E55" i="11"/>
  <c r="R55" i="13" s="1"/>
  <c r="T55" i="13" s="1"/>
  <c r="R47" i="13"/>
  <c r="T47" i="13" s="1"/>
  <c r="E49" i="11"/>
  <c r="R49" i="13" s="1"/>
  <c r="T49" i="13" s="1"/>
  <c r="V28" i="9"/>
  <c r="P37" i="9"/>
  <c r="I28" i="11"/>
  <c r="K28" i="11"/>
  <c r="K36" i="11" s="1"/>
  <c r="C137" i="10" l="1"/>
  <c r="I36" i="11"/>
  <c r="S28" i="13"/>
  <c r="U28" i="13" s="1"/>
  <c r="V30" i="9"/>
  <c r="W30" i="9" s="1"/>
  <c r="D37" i="9"/>
  <c r="S35" i="13" l="1"/>
  <c r="U35" i="13" s="1"/>
  <c r="I38" i="11"/>
  <c r="S37" i="13" l="1"/>
  <c r="U37" i="13" s="1"/>
  <c r="I42" i="11"/>
  <c r="S41" i="13" l="1"/>
  <c r="U41" i="13" s="1"/>
  <c r="I44" i="11"/>
  <c r="R37" i="9"/>
  <c r="N37" i="9"/>
  <c r="S44" i="13" l="1"/>
  <c r="U44" i="13" s="1"/>
  <c r="I47" i="11"/>
  <c r="G9" i="10"/>
  <c r="G62" i="10" s="1"/>
  <c r="G85" i="10" s="1"/>
  <c r="G92" i="10" s="1"/>
  <c r="I53" i="11"/>
  <c r="E95" i="1"/>
  <c r="E97" i="1" s="1"/>
  <c r="E99" i="1" s="1"/>
  <c r="V37" i="9"/>
  <c r="K21" i="11"/>
  <c r="G58" i="1"/>
  <c r="G70" i="1" s="1"/>
  <c r="G101" i="1" s="1"/>
  <c r="G19" i="1"/>
  <c r="S53" i="13" l="1"/>
  <c r="U53" i="13" s="1"/>
  <c r="I55" i="11"/>
  <c r="S55" i="13" s="1"/>
  <c r="U55" i="13" s="1"/>
  <c r="N29" i="12"/>
  <c r="S47" i="13"/>
  <c r="U47" i="13" s="1"/>
  <c r="I49" i="11"/>
  <c r="S49" i="13" s="1"/>
  <c r="U49" i="13" s="1"/>
  <c r="I58" i="11"/>
  <c r="S58" i="13" s="1"/>
  <c r="U58" i="13" s="1"/>
  <c r="W37" i="9"/>
  <c r="G137" i="10"/>
  <c r="K44" i="11"/>
  <c r="G30" i="1"/>
  <c r="N31" i="12" l="1"/>
  <c r="I95" i="1" s="1"/>
  <c r="I97" i="1" s="1"/>
  <c r="I99" i="1" s="1"/>
  <c r="R29" i="12"/>
  <c r="R31" i="12" s="1"/>
  <c r="K53" i="11"/>
  <c r="K47" i="11"/>
  <c r="I9" i="10"/>
  <c r="I62" i="10" s="1"/>
  <c r="E58" i="1"/>
  <c r="S31" i="12" l="1"/>
  <c r="I101" i="1"/>
  <c r="I103" i="1" s="1"/>
  <c r="K58" i="11"/>
  <c r="K49" i="11"/>
  <c r="I85" i="10"/>
  <c r="I92" i="10" s="1"/>
  <c r="K55" i="11"/>
  <c r="N22" i="12"/>
  <c r="N24" i="12" s="1"/>
  <c r="E70" i="1"/>
  <c r="E101" i="1" s="1"/>
  <c r="R22" i="12" l="1"/>
  <c r="E19" i="1"/>
  <c r="R24" i="12" l="1"/>
  <c r="S24" i="12" s="1"/>
  <c r="E30" i="1"/>
  <c r="E103" i="1" l="1"/>
  <c r="G103" i="1" l="1"/>
  <c r="E58" i="11"/>
  <c r="R58" i="13" s="1"/>
  <c r="T58" i="13" s="1"/>
</calcChain>
</file>

<file path=xl/sharedStrings.xml><?xml version="1.0" encoding="utf-8"?>
<sst xmlns="http://schemas.openxmlformats.org/spreadsheetml/2006/main" count="521" uniqueCount="296">
  <si>
    <t>-</t>
  </si>
  <si>
    <t>1)</t>
  </si>
  <si>
    <t>2)</t>
  </si>
  <si>
    <t>3)</t>
  </si>
  <si>
    <t>STATEMENT OF FINANCIAL POSITION</t>
  </si>
  <si>
    <t>A S S E T S</t>
  </si>
  <si>
    <t>CURRENT ASSETS</t>
  </si>
  <si>
    <t>Cash and cash equivalents</t>
  </si>
  <si>
    <t>Trade account receivables - net</t>
  </si>
  <si>
    <t>Inventories - net</t>
  </si>
  <si>
    <t>Other current assets - net</t>
  </si>
  <si>
    <t>Total Current Assets</t>
  </si>
  <si>
    <t>NON-CURRENT ASSETS</t>
  </si>
  <si>
    <t>Property, plant and equipment - net</t>
  </si>
  <si>
    <t>Other intangible assets - net</t>
  </si>
  <si>
    <t>Other non-current assets - net</t>
  </si>
  <si>
    <t>Total Non-Current Assets</t>
  </si>
  <si>
    <t>LIABILITIES AND SHAREHOLDERS' EQUITY</t>
  </si>
  <si>
    <t>CURRENT LIABILITIES</t>
  </si>
  <si>
    <t>Trade account payables</t>
  </si>
  <si>
    <t>Other payables and accrued expenses</t>
  </si>
  <si>
    <t>Advances received from customers</t>
  </si>
  <si>
    <t>Accrued interest expense</t>
  </si>
  <si>
    <t>Current portion of lease liabilities</t>
  </si>
  <si>
    <t>Current provision</t>
  </si>
  <si>
    <t>Other current liabilities</t>
  </si>
  <si>
    <t>Total Current Liabilities</t>
  </si>
  <si>
    <t>NON-CURRENT LIABILITIES</t>
  </si>
  <si>
    <t xml:space="preserve">Lease liabilities - net </t>
  </si>
  <si>
    <t>Total Non-Current Liabilities</t>
  </si>
  <si>
    <t>TOTAL LIABILITIES</t>
  </si>
  <si>
    <t>SHAREHOLDERS' EQUITY</t>
  </si>
  <si>
    <t>Share capital</t>
  </si>
  <si>
    <t>Authorized share capital</t>
  </si>
  <si>
    <t>Issued and paid-up share capital</t>
  </si>
  <si>
    <t>Warrants</t>
  </si>
  <si>
    <t>Deficit</t>
  </si>
  <si>
    <t>Other components of equity</t>
  </si>
  <si>
    <t>Shareholders' Equity - Net</t>
  </si>
  <si>
    <t>TOTAL LIABILITIES AND SHAREHOLDERS' EQUITY</t>
  </si>
  <si>
    <t>Short-term investment in trading securities</t>
  </si>
  <si>
    <t>TOTAL ASSETS</t>
  </si>
  <si>
    <t>In Thousand Baht</t>
  </si>
  <si>
    <t>Consolidated Financial Statements</t>
  </si>
  <si>
    <t>Separate Financial Statements</t>
  </si>
  <si>
    <t>"Unaudited"</t>
  </si>
  <si>
    <t>Notes</t>
  </si>
  <si>
    <t>"Reviewed"</t>
  </si>
  <si>
    <t>"Audited"</t>
  </si>
  <si>
    <t>December 31, 2019</t>
  </si>
  <si>
    <t xml:space="preserve">Current portion of liabilities from terminated </t>
  </si>
  <si>
    <t xml:space="preserve">   rehabilitation plan and compromise</t>
  </si>
  <si>
    <t>Current portion of debentures</t>
  </si>
  <si>
    <t>Borrowing from shareholder</t>
  </si>
  <si>
    <t>LIABILITIES AND SHAREHOLDERS' EQUITY (Continued)</t>
  </si>
  <si>
    <t>Share discount</t>
  </si>
  <si>
    <t>Premium on capital reduction</t>
  </si>
  <si>
    <t>Appropriated for legal reserve</t>
  </si>
  <si>
    <t>Additional (discount) paid in capital</t>
  </si>
  <si>
    <t>Retained earnings (deficit)</t>
  </si>
  <si>
    <t>Equity Attributable to Owners of the Parent</t>
  </si>
  <si>
    <t>Non-controlling interests</t>
  </si>
  <si>
    <t xml:space="preserve">Current portion of long-term borrowings from </t>
  </si>
  <si>
    <t>STATEMENT OF COMPREHENSIVE INCOME</t>
  </si>
  <si>
    <t>REVENUES</t>
  </si>
  <si>
    <t>Revenue from sales</t>
  </si>
  <si>
    <t>Gain on foreign exchange - net</t>
  </si>
  <si>
    <t>Other income</t>
  </si>
  <si>
    <t>Total Revenues</t>
  </si>
  <si>
    <t>EXPENSES</t>
  </si>
  <si>
    <t>Cost of sales</t>
  </si>
  <si>
    <t>Cost of goods sold</t>
  </si>
  <si>
    <t>Idle cost</t>
  </si>
  <si>
    <t>Loss on decline in value of inventories (reversal)</t>
  </si>
  <si>
    <t>Total Cost of Sales</t>
  </si>
  <si>
    <t>Selling expenses</t>
  </si>
  <si>
    <t>Administrative expenses</t>
  </si>
  <si>
    <t>Loss on foreign exchange rate - net</t>
  </si>
  <si>
    <t>Finance costs</t>
  </si>
  <si>
    <t>Total Expenses</t>
  </si>
  <si>
    <t>LOSS FOR THE PERIOD</t>
  </si>
  <si>
    <t>TOTAL COMPREHENSIVE LOSS FOR THE PERIOD</t>
  </si>
  <si>
    <t>"UNAUDITED"</t>
  </si>
  <si>
    <t>"REVIEWED"</t>
  </si>
  <si>
    <t>G STEEL PUBLIC COMPANY LIMITED AND ITS SUBSIDIARIES</t>
  </si>
  <si>
    <t>Owners of the parent</t>
  </si>
  <si>
    <t xml:space="preserve">   attributable to:</t>
  </si>
  <si>
    <t>Loss for the period attributable to:</t>
  </si>
  <si>
    <t xml:space="preserve">Total comprehensive loss for the period </t>
  </si>
  <si>
    <t>Basic Loss per Share</t>
  </si>
  <si>
    <t xml:space="preserve">   Attributable to Owners of the Parent (In Baht)</t>
  </si>
  <si>
    <t>Other expenses</t>
  </si>
  <si>
    <t xml:space="preserve">Reversal of loss on confirmed purchase orders for </t>
  </si>
  <si>
    <t>STATEMENT OF CHANGES IN SHAREHOLDERS' EQUITY</t>
  </si>
  <si>
    <t>Consolidated Financial Statements (In Thousand Baht)</t>
  </si>
  <si>
    <t>Issued</t>
  </si>
  <si>
    <t>and paid-up</t>
  </si>
  <si>
    <t>Non-controlling</t>
  </si>
  <si>
    <t>share capital</t>
  </si>
  <si>
    <t xml:space="preserve"> interests </t>
  </si>
  <si>
    <t>Premium on</t>
  </si>
  <si>
    <t>capital reduction</t>
  </si>
  <si>
    <t>Retained earning (Deficit)</t>
  </si>
  <si>
    <t>Appropriated</t>
  </si>
  <si>
    <t>for legal reserve</t>
  </si>
  <si>
    <t>Shareholders'</t>
  </si>
  <si>
    <t>equity - net</t>
  </si>
  <si>
    <t>Paid in capital from</t>
  </si>
  <si>
    <t>Balance as at January 1, 2020</t>
  </si>
  <si>
    <t>Total comprehensive loss for the period</t>
  </si>
  <si>
    <t>Balance as at January 1, 2019</t>
  </si>
  <si>
    <t>Equity attributable</t>
  </si>
  <si>
    <t>the parent</t>
  </si>
  <si>
    <t>to owners of</t>
  </si>
  <si>
    <t>STATEMENT OF CHANGES IN SHAREHOLDERS' EQUITY (Continued)</t>
  </si>
  <si>
    <t>Separate Financial Statements (In Thousand Baht)</t>
  </si>
  <si>
    <t>(Capital deficiency)</t>
  </si>
  <si>
    <t>STATEMENT OF CASH FLOWS</t>
  </si>
  <si>
    <t>CASH FLOWS FROM OPERATING ACTIVITIES:</t>
  </si>
  <si>
    <t>Loss for the period</t>
  </si>
  <si>
    <t xml:space="preserve">   operating activities:</t>
  </si>
  <si>
    <t>Depreciation and amortization</t>
  </si>
  <si>
    <t>Interest income</t>
  </si>
  <si>
    <t>Unrealized loss (gain) on foreign exchange - net</t>
  </si>
  <si>
    <t>Allowance for decline in value of inventories (reversal)</t>
  </si>
  <si>
    <t>Provision for employee retirement benefit</t>
  </si>
  <si>
    <t>Decrease (Increase) in Operating Assets:</t>
  </si>
  <si>
    <t>Trade account receivables</t>
  </si>
  <si>
    <t>Inventories</t>
  </si>
  <si>
    <t>Other current assets</t>
  </si>
  <si>
    <t>Other non-current assets</t>
  </si>
  <si>
    <t>Increase (Decrease) in Operating Liabilities:</t>
  </si>
  <si>
    <t>Interest received</t>
  </si>
  <si>
    <t>CASH FLOWS FROM INVESTING ACTIVITIES:</t>
  </si>
  <si>
    <t>Purchases of property, plant and equipment</t>
  </si>
  <si>
    <t>Purchases of other intangible assets</t>
  </si>
  <si>
    <t>STATEMENT OF CASH FLOWS (Continued)</t>
  </si>
  <si>
    <t>CASH FLOWS FROM FINANCING ACTIVITIES:</t>
  </si>
  <si>
    <t>Repayment of lease liabilities</t>
  </si>
  <si>
    <t>Finance costs paid</t>
  </si>
  <si>
    <t>CASH AND CASH EQUIVALENTS, AT BEGINNING OF PERIOD</t>
  </si>
  <si>
    <t xml:space="preserve">Effect of exchange rate changes on cash and cash equivalents </t>
  </si>
  <si>
    <t xml:space="preserve">   held in foreign currencies</t>
  </si>
  <si>
    <t>CASH AND CASH EQUIVALENTS, AT END OF PERIOD</t>
  </si>
  <si>
    <t>Additional cash flow information :</t>
  </si>
  <si>
    <t>Property, plant and equipment increased by means of :</t>
  </si>
  <si>
    <t>-  Lease liabilities</t>
  </si>
  <si>
    <t>-  Other account payables - net</t>
  </si>
  <si>
    <t>-  Cash payments</t>
  </si>
  <si>
    <t>Total</t>
  </si>
  <si>
    <t>Tax paid</t>
  </si>
  <si>
    <t>Provision for court case claim</t>
  </si>
  <si>
    <t>Investments in subsidiaries - net</t>
  </si>
  <si>
    <t>Proceeds from sales of fixed assets</t>
  </si>
  <si>
    <t>rehabilitation plan and compromise</t>
  </si>
  <si>
    <t>Repayment of  liabilities from terminated rehabilitation plan and compromise</t>
  </si>
  <si>
    <t xml:space="preserve">Liabilities from terminated rehabilitation plan </t>
  </si>
  <si>
    <t xml:space="preserve">   and compromise - net</t>
  </si>
  <si>
    <t xml:space="preserve">Advance payments for purchase of </t>
  </si>
  <si>
    <t xml:space="preserve">   property, plant and equipment - net</t>
  </si>
  <si>
    <t>4, 8</t>
  </si>
  <si>
    <t>4, 14</t>
  </si>
  <si>
    <t>4, 18</t>
  </si>
  <si>
    <t>4, 19</t>
  </si>
  <si>
    <t>4, 23</t>
  </si>
  <si>
    <t>Gain from compromise debts</t>
  </si>
  <si>
    <t>Loss on sales of fixed assets</t>
  </si>
  <si>
    <t>Other receivables from related parties</t>
  </si>
  <si>
    <t>Other payables to related parties</t>
  </si>
  <si>
    <t xml:space="preserve">   related parties</t>
  </si>
  <si>
    <t>Short-term borrowings from related parties</t>
  </si>
  <si>
    <t>Long-term borrowings from related parties - net</t>
  </si>
  <si>
    <t>Adjustments to reconcile loss for the period to net cash provided by (used in)</t>
  </si>
  <si>
    <t>Proceeds from sales of short-term investment in trading securities</t>
  </si>
  <si>
    <t>4, 10</t>
  </si>
  <si>
    <t>4)</t>
  </si>
  <si>
    <t xml:space="preserve">Transfer other non-current assets (cash guarantee for electricity usage) </t>
  </si>
  <si>
    <t>to settle with liabilities under rehabilitation plan and compromise</t>
  </si>
  <si>
    <t xml:space="preserve">(ordinary share 28,928,765 thousand shares </t>
  </si>
  <si>
    <t>at Baht 5 par value)</t>
  </si>
  <si>
    <t>at Baht 5 per share)</t>
  </si>
  <si>
    <t xml:space="preserve">(ordinary share 31,611,951 thousand shares </t>
  </si>
  <si>
    <t>Increase in loans to subsidiaries</t>
  </si>
  <si>
    <t>Employee benefit paid</t>
  </si>
  <si>
    <t>Proceeds of long-term borrowings from related parties</t>
  </si>
  <si>
    <t>5)</t>
  </si>
  <si>
    <t xml:space="preserve">   Total changes in ownership interests in subsidiaries</t>
  </si>
  <si>
    <t>Changes in ownership interests in subsidiaries</t>
  </si>
  <si>
    <t>Acquisition of non-controlling interests</t>
  </si>
  <si>
    <t xml:space="preserve"> without a change in control</t>
  </si>
  <si>
    <t xml:space="preserve">   Issue of ordinary shares of subsidiary to </t>
  </si>
  <si>
    <t xml:space="preserve">   non-controlling interests</t>
  </si>
  <si>
    <t>6)</t>
  </si>
  <si>
    <t>Transfer other payables and accrued expenses to liabilities under</t>
  </si>
  <si>
    <t>7)</t>
  </si>
  <si>
    <t>Loss on confirmed purchase orders for undelivered raw materials</t>
  </si>
  <si>
    <t xml:space="preserve">   undelivered raw materials</t>
  </si>
  <si>
    <t>8)</t>
  </si>
  <si>
    <t>Borrowing from other party</t>
  </si>
  <si>
    <t>Cash refunded from withholding income tax deducted at sources</t>
  </si>
  <si>
    <t>Dividend income</t>
  </si>
  <si>
    <t>Loss on write-off of fixed assets</t>
  </si>
  <si>
    <t>Unrealized loss (gain) on revaluation of short-term investment in trading securities</t>
  </si>
  <si>
    <t>4, 20</t>
  </si>
  <si>
    <t>3, 22</t>
  </si>
  <si>
    <t>Work roll amortization</t>
  </si>
  <si>
    <t>Repayment of short-term borrowings from related parties</t>
  </si>
  <si>
    <t>Transfer borrowing from shareholder to borrowing from other party</t>
  </si>
  <si>
    <t>Allowance for impairment losses on assets</t>
  </si>
  <si>
    <t>Reversal of allowance for doubtful debts expenses</t>
  </si>
  <si>
    <t xml:space="preserve">Allowance for loss on confirmed purchase orders </t>
  </si>
  <si>
    <t>Dividend received</t>
  </si>
  <si>
    <t>Net Cash Provided by (Used in) Financing Activities</t>
  </si>
  <si>
    <t xml:space="preserve">Transfer standby letter of credit which settlement with </t>
  </si>
  <si>
    <t>trade account payables to short-term borrowings from related party</t>
  </si>
  <si>
    <t>9)</t>
  </si>
  <si>
    <t>Net Cash Provided by (Used in) Operating Activities</t>
  </si>
  <si>
    <t>expired warrants</t>
  </si>
  <si>
    <t>Revenue from service</t>
  </si>
  <si>
    <t>Cost of service</t>
  </si>
  <si>
    <t>3, 4</t>
  </si>
  <si>
    <t>FOR THE NINE-MONTH PERIOD ENDED SEPTEMBER 30, 2020</t>
  </si>
  <si>
    <t>Balance as at September 30, 2019</t>
  </si>
  <si>
    <t>Balance as at September 30, 2020</t>
  </si>
  <si>
    <t>FOR THE THREE-MONTH PERIOD ENDED SEPTEMBER 30, 2020</t>
  </si>
  <si>
    <t>AS AT SEPTEMBER 30, 2020</t>
  </si>
  <si>
    <t>September 30, 2020</t>
  </si>
  <si>
    <t>Gain from debt restructuring</t>
  </si>
  <si>
    <t>Gain from decreased capital of investment in subsidiary</t>
  </si>
  <si>
    <t>Reversal of provision for a guarantee of subsidiary</t>
  </si>
  <si>
    <t>Reversal of loss on impairment of investment in subsidiaries</t>
  </si>
  <si>
    <t xml:space="preserve">   Termination of warrants</t>
  </si>
  <si>
    <t xml:space="preserve">Contributions by and distributions to owners </t>
  </si>
  <si>
    <t>of the Company</t>
  </si>
  <si>
    <t xml:space="preserve">   Total contributions by and distributions </t>
  </si>
  <si>
    <t xml:space="preserve">     to owners of the Company</t>
  </si>
  <si>
    <t xml:space="preserve">Total transactions with owners, recorded  </t>
  </si>
  <si>
    <t xml:space="preserve">   directly in equity</t>
  </si>
  <si>
    <t>Note</t>
  </si>
  <si>
    <t>Transactions with owners, recorded directly in equity</t>
  </si>
  <si>
    <t>Total transactions with owners, recorded</t>
  </si>
  <si>
    <t>Reversal of provision for court case claim</t>
  </si>
  <si>
    <t>of investment in subsidiary</t>
  </si>
  <si>
    <t>10)</t>
  </si>
  <si>
    <t>Basic Earnings (Loss) per Share</t>
  </si>
  <si>
    <t xml:space="preserve">Total comprehensive income (loss) for the period </t>
  </si>
  <si>
    <t>PROFIT (LOSS) FOR THE PERIOD</t>
  </si>
  <si>
    <t xml:space="preserve">   for undelivered raw materials (reversal)</t>
  </si>
  <si>
    <t>สามารถเปิด NFS?</t>
  </si>
  <si>
    <t xml:space="preserve">TOTAL COMPREHENSIVE INCOME (LOSS) </t>
  </si>
  <si>
    <t xml:space="preserve">   FOR THE PERIOD</t>
  </si>
  <si>
    <t>why amount in conso f/s lower than separate f/s</t>
  </si>
  <si>
    <t>NET INCREASE (DECREASE) IN CASH AND CASH EQUIVALENTS</t>
  </si>
  <si>
    <t>other payables and accrued expenses</t>
  </si>
  <si>
    <t>11)</t>
  </si>
  <si>
    <t>FOR THE SIX-MONTH PERIOD ENDED JUNE 30, 2020</t>
  </si>
  <si>
    <t>Q3' (3 M)</t>
  </si>
  <si>
    <t>Conso</t>
  </si>
  <si>
    <t>Separate</t>
  </si>
  <si>
    <t>Checking diff</t>
  </si>
  <si>
    <t>Income from forgiveness of other payable to subsidiary</t>
  </si>
  <si>
    <t>Decrease in other payables to subsidiary from debt forgiveness</t>
  </si>
  <si>
    <t>Income from forgiveness of other payables to subsidiary</t>
  </si>
  <si>
    <t>Loss before Tax</t>
  </si>
  <si>
    <t>Tax expense</t>
  </si>
  <si>
    <t>Profit (Loss) before Tax</t>
  </si>
  <si>
    <t>Profit (loss) for the period attributable to:</t>
  </si>
  <si>
    <t>Insurance compensation income - net</t>
  </si>
  <si>
    <t>Proceeds from insurance claim</t>
  </si>
  <si>
    <t xml:space="preserve">Non-current provision for employee retirement benefit transferred to </t>
  </si>
  <si>
    <t>Net Cash Used in Investing Activities</t>
  </si>
  <si>
    <t>Write-off unclaimed withholding income tax deducted at source</t>
  </si>
  <si>
    <t>Reversal of provision for guarantee of subsidiary</t>
  </si>
  <si>
    <t>Reversal of allowance for impairment losses on property, plant and equipment</t>
  </si>
  <si>
    <t>Repayment from short-term borrowings from financial institution</t>
  </si>
  <si>
    <t xml:space="preserve">   Owners of the Parent (In Baht)</t>
  </si>
  <si>
    <t>Basic Loss per Share Attributable to</t>
  </si>
  <si>
    <t>Write-off other account receivables and loans to subsidiaries</t>
  </si>
  <si>
    <t>3, 7, 17</t>
  </si>
  <si>
    <t>4, 7, 17</t>
  </si>
  <si>
    <t>Reversal of allowance for doubtful accounts</t>
  </si>
  <si>
    <t>Proceeds from non-controling interests from increase capital of subsidiary</t>
  </si>
  <si>
    <t>Receivables from related party increase from decreased capital</t>
  </si>
  <si>
    <t>Transfer short-term borrowings from other parties to liabilities under</t>
  </si>
  <si>
    <t>Transfer short-term borrowings from related party to liabilities under</t>
  </si>
  <si>
    <t>4, 9</t>
  </si>
  <si>
    <t>3, 11, 15, 16, 21</t>
  </si>
  <si>
    <t>4, 15, 21</t>
  </si>
  <si>
    <t>Non-current provision for employee</t>
  </si>
  <si>
    <t xml:space="preserve">   retirement benefit</t>
  </si>
  <si>
    <t>Gain from debts restructuring</t>
  </si>
  <si>
    <t>Allowance for impairment loss on investments in subsidiaries and</t>
  </si>
  <si>
    <t xml:space="preserve">  write-off investments in subsidiaries</t>
  </si>
  <si>
    <t xml:space="preserve">Short-term borrowings from and interest payable to subsidiary decreased </t>
  </si>
  <si>
    <t>from settlement of capital reduction of investment in subsidiary</t>
  </si>
  <si>
    <t>9, 28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</si>
</sst>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8"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-* #,##0_-;\-* #,##0_-;_-* &quot;-&quot;??_-;_-@_-"/>
    <numFmt numFmtId="167" formatCode="_(* #,##0_);_(* \(#,##0\);_(* &quot;-&quot;??_);_(@_)"/>
    <numFmt numFmtId="168" formatCode="_-* #,##0.0_-;\-* #,##0.0_-;_-* &quot;-&quot;??_-;_-@_-"/>
    <numFmt numFmtId="169" formatCode="\t&quot;฿&quot;#,##0_);[Red]\(\t&quot;฿&quot;#,##0\)"/>
    <numFmt numFmtId="170" formatCode="\t&quot;$&quot;#,##0_);\(\t&quot;$&quot;#,##0\)"/>
    <numFmt numFmtId="171" formatCode="\t&quot;$&quot;#,##0.00_);[Red]\(\t&quot;$&quot;#,##0.00\)"/>
    <numFmt numFmtId="172" formatCode="_(* #,##0.0000_);_(* \(#,##0.0000\);_(* &quot;-&quot;??_);_(@_)"/>
    <numFmt numFmtId="173" formatCode="_(&quot;฿&quot;* #,##0_);_(&quot;฿&quot;* \(#,##0\);_(&quot;฿&quot;* &quot;-&quot;_);_(@_)"/>
    <numFmt numFmtId="174" formatCode="_(&quot;฿&quot;* #,##0.00_);_(&quot;฿&quot;* \(#,##0.00\);_(&quot;฿&quot;* &quot;-&quot;??_);_(@_)"/>
    <numFmt numFmtId="175" formatCode="_-&quot;£&quot;* #,##0_-;\-&quot;£&quot;* #,##0_-;_-&quot;£&quot;* &quot;-&quot;_-;_-@_-"/>
    <numFmt numFmtId="176" formatCode="_-&quot;£&quot;* #,##0.00_-;\-&quot;£&quot;* #,##0.00_-;_-&quot;£&quot;* &quot;-&quot;??_-;_-@_-"/>
    <numFmt numFmtId="177" formatCode="mmmm\ d\,\ yyyy"/>
    <numFmt numFmtId="178" formatCode="0.0%"/>
    <numFmt numFmtId="179" formatCode="0_);\(0\)"/>
    <numFmt numFmtId="180" formatCode="#,##0.0000"/>
    <numFmt numFmtId="181" formatCode="_(* #,##0.0_);_(* \(#,##0.0\);_(* &quot;-&quot;?_);_(@_)"/>
    <numFmt numFmtId="182" formatCode="&quot;฿&quot;\t#,##0_);[Red]\(&quot;฿&quot;\t#,##0\)"/>
    <numFmt numFmtId="183" formatCode="_-* #,##0\ _F_B_-;\-* #,##0\ _F_B_-;_-* &quot;-&quot;\ _F_B_-;_-@_-"/>
    <numFmt numFmtId="184" formatCode="_-* #,##0.00\ _F_B_-;\-* #,##0.00\ _F_B_-;_-* &quot;-&quot;??\ _F_B_-;_-@_-"/>
    <numFmt numFmtId="185" formatCode="_-&quot;S$&quot;* #,##0.00_-;\-&quot;S$&quot;* #,##0.00_-;_-&quot;S$&quot;* &quot;-&quot;??_-;_-@_-"/>
    <numFmt numFmtId="186" formatCode="_-&quot;$&quot;* #,##0_-;\-&quot;$&quot;* #,##0_-;_-&quot;$&quot;* &quot;-&quot;_-;_-@_-"/>
    <numFmt numFmtId="187" formatCode="_-&quot;$&quot;* #,##0.00_-;\-&quot;$&quot;* #,##0.00_-;_-&quot;$&quot;* &quot;-&quot;??_-;_-@_-"/>
    <numFmt numFmtId="188" formatCode="_-* #,##0&quot; F&quot;_-;\-* #,##0&quot; F&quot;_-;_-* &quot;-&quot;&quot; F&quot;_-;_-@_-"/>
    <numFmt numFmtId="189" formatCode="_-* #,##0.00&quot; F&quot;_-;\-* #,##0.00&quot; F&quot;_-;_-* &quot;-&quot;??&quot; F&quot;_-;_-@_-"/>
    <numFmt numFmtId="190" formatCode="#,##0&quot;£&quot;_);[Red]\(#,##0&quot;£&quot;\)"/>
    <numFmt numFmtId="191" formatCode="###0_);[Red]\(###0\)"/>
    <numFmt numFmtId="192" formatCode="_-&quot;Dfl.&quot;\ * #,##0.00_-;_-&quot;Dfl.&quot;\ * #,##0.00\-;_-&quot;Dfl.&quot;\ * &quot;-&quot;??_-;_-@_-"/>
    <numFmt numFmtId="193" formatCode="_-* #,##0.00_-;_-* #,##0.00\-;_-* &quot;-&quot;??_-;_-@_-"/>
    <numFmt numFmtId="194" formatCode="_-* #,##0_-;_-* #,##0\-;_-* &quot;-&quot;_-;_-@_-"/>
    <numFmt numFmtId="195" formatCode="&quot;\&quot;#,##0;[Red]&quot;\&quot;\-#,##0"/>
    <numFmt numFmtId="196" formatCode="&quot;\&quot;#,##0.00;[Red]&quot;\&quot;\-#,##0.00"/>
    <numFmt numFmtId="197" formatCode="#,##0\ \ ;\(#,##0\)\ ;\—\ \ \ \ "/>
    <numFmt numFmtId="198" formatCode="#,##0.00;[Red]\(#,##0.00\)"/>
    <numFmt numFmtId="199" formatCode="#,##0.00_ ;[Red]\(#,##0.00\)"/>
    <numFmt numFmtId="200" formatCode="#,##0.00&quot; $&quot;;\-#,##0.00&quot; $&quot;"/>
    <numFmt numFmtId="201" formatCode="_-* #,##0.00_-;\-* #,##0.00_-;_-* &quot;0&quot;??_-;_-@_-"/>
    <numFmt numFmtId="202" formatCode="_-&quot;?&quot;* #,##0_-;\-&quot;?&quot;* #,##0_-;_-&quot;?&quot;* &quot;-&quot;_-;_-@_-"/>
    <numFmt numFmtId="203" formatCode="_-&quot;?&quot;* #,##0.00_-;\-&quot;?&quot;* #,##0.00_-;_-&quot;?&quot;* &quot;-&quot;??_-;_-@_-"/>
    <numFmt numFmtId="204" formatCode="#,##0.00;[Red]#,##0.00;\ "/>
    <numFmt numFmtId="205" formatCode="[$-409]mmmm\ d\,\ yyyy;@"/>
    <numFmt numFmtId="206" formatCode="[$-107041E]d\ mmm\ yy;@"/>
    <numFmt numFmtId="207" formatCode="0.00000&quot;  &quot;"/>
    <numFmt numFmtId="208" formatCode="#,##0.0_);\(#,##0.0\)"/>
    <numFmt numFmtId="209" formatCode="0.0%;\(0.0%\)"/>
    <numFmt numFmtId="210" formatCode="#,##0.00\ &quot;F&quot;;\-#,##0.00\ &quot;F&quot;"/>
    <numFmt numFmtId="211" formatCode="dd\-mmm\-yy_)"/>
    <numFmt numFmtId="212" formatCode="_([$€]* #,##0.00_);_([$€]* \(#,##0.00\);_([$€]* &quot;-&quot;??_);_(@_)"/>
    <numFmt numFmtId="213" formatCode="0."/>
    <numFmt numFmtId="214" formatCode="0000.0"/>
    <numFmt numFmtId="215" formatCode="0.00_)"/>
    <numFmt numFmtId="216" formatCode="#,##0,000_);\(#,##0,000\)"/>
    <numFmt numFmtId="217" formatCode="#,##0.00;\-\ #,##0.00"/>
    <numFmt numFmtId="218" formatCode="_(\฿* #,##0_);_(\฿* \(#,##0\);_(\฿* &quot;-&quot;??_);_(@_)"/>
    <numFmt numFmtId="219" formatCode="\ \ \ General"/>
    <numFmt numFmtId="220" formatCode="#,##0;\-\ #,##0"/>
    <numFmt numFmtId="221" formatCode="#,##0.0;\-\ #,##0.0"/>
    <numFmt numFmtId="222" formatCode="B1d\-mmm\-yy"/>
    <numFmt numFmtId="223" formatCode="#,##0;[Red]\(#,##0\)"/>
    <numFmt numFmtId="224" formatCode="[$-1010000]d/m/yy;@"/>
    <numFmt numFmtId="225" formatCode="_(* #,##0.000_);_(* \(#,##0.000\);_(* &quot;-&quot;??_);_(@_)"/>
  </numFmts>
  <fonts count="136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2"/>
      <name val="Helv"/>
      <charset val="222"/>
    </font>
    <font>
      <sz val="8"/>
      <name val="Cordia New"/>
      <family val="2"/>
    </font>
    <font>
      <sz val="14"/>
      <name val="AngsanaUPC"/>
      <family val="1"/>
      <charset val="222"/>
    </font>
    <font>
      <sz val="11"/>
      <name val="Times New Roman"/>
      <family val="1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CordiaUPC"/>
      <family val="2"/>
    </font>
    <font>
      <sz val="11"/>
      <color indexed="8"/>
      <name val="Calibri"/>
      <family val="2"/>
      <charset val="222"/>
    </font>
    <font>
      <sz val="10"/>
      <name val="Tahoma"/>
      <family val="2"/>
    </font>
    <font>
      <b/>
      <sz val="10"/>
      <name val="Tahoma"/>
      <family val="2"/>
    </font>
    <font>
      <b/>
      <sz val="14"/>
      <name val="Cordia New"/>
      <family val="2"/>
      <charset val="222"/>
    </font>
    <font>
      <sz val="14"/>
      <name val="Cordia New"/>
      <family val="2"/>
      <charset val="222"/>
    </font>
    <font>
      <sz val="12"/>
      <name val="Helv"/>
    </font>
    <font>
      <sz val="8"/>
      <name val="Arial"/>
      <family val="2"/>
    </font>
    <font>
      <sz val="7"/>
      <name val="Small Fonts"/>
      <family val="2"/>
    </font>
    <font>
      <sz val="11"/>
      <name val="?l?r ?o?S?V?b?N"/>
      <family val="1"/>
    </font>
    <font>
      <b/>
      <sz val="10"/>
      <name val="Tms Rmn"/>
      <family val="1"/>
    </font>
    <font>
      <sz val="10"/>
      <name val="MS Serif"/>
      <family val="1"/>
    </font>
    <font>
      <sz val="10"/>
      <color indexed="16"/>
      <name val="MS Serif"/>
      <family val="1"/>
    </font>
    <font>
      <b/>
      <sz val="12"/>
      <name val="Arial"/>
      <family val="2"/>
    </font>
    <font>
      <sz val="10"/>
      <name val="Times New Roman"/>
      <family val="1"/>
    </font>
    <font>
      <sz val="10"/>
      <name val="MS Sans Serif"/>
      <family val="2"/>
    </font>
    <font>
      <sz val="10"/>
      <name val="Geneva"/>
      <family val="2"/>
    </font>
    <font>
      <b/>
      <sz val="8"/>
      <color indexed="8"/>
      <name val="Helv"/>
      <family val="2"/>
    </font>
    <font>
      <sz val="12"/>
      <name val="新細明體"/>
      <family val="1"/>
      <charset val="136"/>
    </font>
    <font>
      <sz val="10"/>
      <name val="Verdana"/>
      <family val="2"/>
    </font>
    <font>
      <sz val="14"/>
      <name val="AngsanaUPC"/>
      <family val="1"/>
    </font>
    <font>
      <sz val="12"/>
      <name val="Times New Roman"/>
      <family val="1"/>
    </font>
    <font>
      <sz val="12"/>
      <name val="宋体"/>
      <charset val="134"/>
    </font>
    <font>
      <b/>
      <sz val="10"/>
      <name val="Arial"/>
      <family val="2"/>
    </font>
    <font>
      <sz val="14"/>
      <name val="CordiaUPC"/>
      <family val="2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10"/>
      <color indexed="8"/>
      <name val="MS Sans Serif"/>
      <family val="2"/>
      <charset val="222"/>
    </font>
    <font>
      <sz val="11"/>
      <color indexed="36"/>
      <name val="Tahoma"/>
      <family val="2"/>
      <charset val="222"/>
    </font>
    <font>
      <b/>
      <sz val="11"/>
      <color indexed="1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name val="??"/>
      <family val="3"/>
      <charset val="129"/>
    </font>
    <font>
      <b/>
      <sz val="11"/>
      <color indexed="8"/>
      <name val="Cordia New"/>
      <family val="2"/>
    </font>
    <font>
      <i/>
      <sz val="11"/>
      <color indexed="23"/>
      <name val="Tahoma"/>
      <family val="2"/>
      <charset val="222"/>
    </font>
    <font>
      <sz val="11"/>
      <color indexed="38"/>
      <name val="Tahoma"/>
      <family val="2"/>
      <charset val="222"/>
    </font>
    <font>
      <b/>
      <u/>
      <sz val="11"/>
      <color indexed="37"/>
      <name val="Arial"/>
      <family val="2"/>
    </font>
    <font>
      <b/>
      <sz val="15"/>
      <color indexed="30"/>
      <name val="Tahoma"/>
      <family val="2"/>
      <charset val="222"/>
    </font>
    <font>
      <b/>
      <sz val="13"/>
      <color indexed="30"/>
      <name val="Tahoma"/>
      <family val="2"/>
      <charset val="222"/>
    </font>
    <font>
      <b/>
      <sz val="11"/>
      <color indexed="30"/>
      <name val="Tahoma"/>
      <family val="2"/>
      <charset val="222"/>
    </font>
    <font>
      <sz val="10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16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8"/>
      <color indexed="62"/>
      <name val="Angsana New"/>
      <family val="2"/>
    </font>
    <font>
      <b/>
      <sz val="18"/>
      <color indexed="30"/>
      <name val="Tahoma"/>
      <family val="2"/>
      <charset val="222"/>
    </font>
    <font>
      <sz val="8"/>
      <color indexed="12"/>
      <name val="Arial"/>
      <family val="2"/>
    </font>
    <font>
      <sz val="10"/>
      <color indexed="8"/>
      <name val="Tahoma"/>
      <family val="2"/>
    </font>
    <font>
      <sz val="12"/>
      <name val="???"/>
      <family val="1"/>
      <charset val="129"/>
    </font>
    <font>
      <sz val="12"/>
      <name val="Tms Rmn"/>
      <charset val="222"/>
    </font>
    <font>
      <u/>
      <sz val="10"/>
      <color indexed="12"/>
      <name val="Arial"/>
      <family val="2"/>
    </font>
    <font>
      <sz val="12"/>
      <name val="????"/>
      <family val="1"/>
      <charset val="136"/>
    </font>
    <font>
      <sz val="12"/>
      <name val="??"/>
      <charset val="134"/>
    </font>
    <font>
      <b/>
      <u/>
      <sz val="10"/>
      <name val="Arial"/>
      <family val="2"/>
    </font>
    <font>
      <sz val="11"/>
      <color indexed="8"/>
      <name val="Tahoma"/>
      <family val="2"/>
    </font>
    <font>
      <b/>
      <sz val="10"/>
      <name val="Times New Roman"/>
      <family val="1"/>
    </font>
    <font>
      <sz val="9"/>
      <name val="Arial"/>
      <family val="2"/>
    </font>
    <font>
      <sz val="10"/>
      <color indexed="8"/>
      <name val="Arial"/>
      <family val="2"/>
    </font>
    <font>
      <i/>
      <sz val="9"/>
      <name val="Arial"/>
      <family val="2"/>
    </font>
    <font>
      <sz val="14"/>
      <name val="?? ??"/>
      <charset val="222"/>
    </font>
    <font>
      <sz val="11"/>
      <color indexed="9"/>
      <name val="Tahoma"/>
      <family val="2"/>
    </font>
    <font>
      <sz val="10"/>
      <name val="Helv"/>
      <family val="2"/>
    </font>
    <font>
      <sz val="10"/>
      <color indexed="8"/>
      <name val="Impact"/>
      <family val="2"/>
    </font>
    <font>
      <b/>
      <sz val="8"/>
      <name val="Arial"/>
      <family val="2"/>
    </font>
    <font>
      <sz val="13"/>
      <color indexed="8"/>
      <name val="Cordia New"/>
      <family val="2"/>
    </font>
    <font>
      <sz val="14"/>
      <name val="AngsanaUPC"/>
      <family val="2"/>
    </font>
    <font>
      <b/>
      <sz val="11"/>
      <color indexed="8"/>
      <name val="Tahoma"/>
      <family val="2"/>
    </font>
    <font>
      <b/>
      <sz val="12"/>
      <name val="Tahoma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i/>
      <sz val="16"/>
      <name val="Helv"/>
    </font>
    <font>
      <b/>
      <sz val="18"/>
      <color indexed="30"/>
      <name val="Angsana New"/>
      <family val="2"/>
    </font>
    <font>
      <b/>
      <sz val="18"/>
      <color indexed="30"/>
      <name val="Tahoma"/>
      <family val="2"/>
    </font>
    <font>
      <sz val="11"/>
      <name val="Arial"/>
      <family val="2"/>
    </font>
    <font>
      <b/>
      <sz val="11"/>
      <name val="Helv"/>
    </font>
    <font>
      <b/>
      <sz val="10"/>
      <color indexed="10"/>
      <name val="Arial"/>
      <family val="2"/>
    </font>
    <font>
      <b/>
      <sz val="13"/>
      <name val="Arial"/>
      <family val="2"/>
    </font>
    <font>
      <sz val="12"/>
      <name val="Arial"/>
      <family val="2"/>
    </font>
    <font>
      <b/>
      <i/>
      <sz val="11"/>
      <name val="Arial"/>
      <family val="2"/>
    </font>
    <font>
      <sz val="11"/>
      <name val="Arial Narrow"/>
      <family val="2"/>
      <charset val="222"/>
    </font>
    <font>
      <sz val="11"/>
      <color indexed="14"/>
      <name val="Calibri"/>
      <family val="2"/>
    </font>
    <font>
      <b/>
      <sz val="18"/>
      <color indexed="62"/>
      <name val="Cambria"/>
      <family val="2"/>
    </font>
    <font>
      <u/>
      <sz val="11.9"/>
      <color indexed="36"/>
      <name val="CordiaUPC"/>
      <family val="2"/>
    </font>
    <font>
      <sz val="12"/>
      <name val="นูลมรผ"/>
      <charset val="129"/>
    </font>
    <font>
      <sz val="12"/>
      <name val="นูลมรผ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2"/>
      <name val="돋움체"/>
      <family val="3"/>
      <charset val="129"/>
    </font>
    <font>
      <sz val="14"/>
      <name val="ＭＳ 明朝"/>
      <family val="1"/>
      <charset val="128"/>
    </font>
    <font>
      <sz val="10"/>
      <name val="ＭＳ Ｐゴシック"/>
      <family val="3"/>
      <charset val="128"/>
    </font>
    <font>
      <b/>
      <sz val="15"/>
      <color indexed="56"/>
      <name val="Tahoma"/>
      <family val="2"/>
    </font>
    <font>
      <sz val="12"/>
      <name val="LotusBusakorn"/>
      <charset val="222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sz val="11"/>
      <color theme="1"/>
      <name val="Tahoma"/>
      <family val="2"/>
    </font>
    <font>
      <sz val="11"/>
      <color theme="1"/>
      <name val="Tahoma"/>
      <family val="2"/>
      <charset val="222"/>
    </font>
    <font>
      <sz val="10"/>
      <name val="ApFont"/>
      <charset val="222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9"/>
      <name val="Times New Roman"/>
      <family val="1"/>
    </font>
    <font>
      <sz val="14"/>
      <name val="FreesiaUPC"/>
      <family val="2"/>
      <charset val="222"/>
    </font>
    <font>
      <sz val="14"/>
      <name val="FreesiaUPC"/>
      <family val="2"/>
    </font>
    <font>
      <b/>
      <sz val="9"/>
      <name val="Times New Roman"/>
      <family val="1"/>
    </font>
    <font>
      <i/>
      <sz val="9"/>
      <name val="Times New Roman"/>
      <family val="1"/>
    </font>
    <font>
      <sz val="13"/>
      <name val="Angsana New"/>
      <family val="1"/>
    </font>
  </fonts>
  <fills count="7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9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10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11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1"/>
      </patternFill>
    </fill>
    <fill>
      <patternFill patternType="solid">
        <fgColor indexed="47"/>
      </patternFill>
    </fill>
    <fill>
      <patternFill patternType="solid">
        <fgColor indexed="47"/>
        <bgColor indexed="22"/>
      </patternFill>
    </fill>
    <fill>
      <patternFill patternType="solid">
        <fgColor indexed="52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22"/>
      </patternFill>
    </fill>
    <fill>
      <patternFill patternType="solid">
        <fgColor indexed="15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9"/>
        <bgColor indexed="9"/>
      </patternFill>
    </fill>
    <fill>
      <patternFill patternType="solid">
        <fgColor indexed="21"/>
        <bgColor indexed="21"/>
      </patternFill>
    </fill>
    <fill>
      <patternFill patternType="solid">
        <fgColor indexed="44"/>
        <bgColor indexed="44"/>
      </patternFill>
    </fill>
    <fill>
      <patternFill patternType="solid">
        <fgColor indexed="62"/>
        <bgColor indexed="56"/>
      </patternFill>
    </fill>
    <fill>
      <patternFill patternType="solid">
        <fgColor indexed="23"/>
      </patternFill>
    </fill>
    <fill>
      <patternFill patternType="solid">
        <fgColor indexed="26"/>
        <bgColor indexed="26"/>
      </patternFill>
    </fill>
    <fill>
      <patternFill patternType="solid">
        <fgColor indexed="10"/>
        <bgColor indexed="10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  <bgColor indexed="60"/>
      </patternFill>
    </fill>
    <fill>
      <patternFill patternType="solid">
        <fgColor indexed="56"/>
      </patternFill>
    </fill>
    <fill>
      <patternFill patternType="solid">
        <fgColor indexed="11"/>
        <bgColor indexed="11"/>
      </patternFill>
    </fill>
    <fill>
      <patternFill patternType="solid">
        <fgColor indexed="42"/>
        <bgColor indexed="42"/>
      </patternFill>
    </fill>
    <fill>
      <patternFill patternType="solid">
        <fgColor indexed="57"/>
        <bgColor indexed="21"/>
      </patternFill>
    </fill>
    <fill>
      <patternFill patternType="solid">
        <fgColor indexed="58"/>
      </patternFill>
    </fill>
    <fill>
      <patternFill patternType="solid">
        <fgColor indexed="27"/>
        <bgColor indexed="27"/>
      </patternFill>
    </fill>
    <fill>
      <patternFill patternType="solid">
        <fgColor indexed="41"/>
        <bgColor indexed="41"/>
      </patternFill>
    </fill>
    <fill>
      <patternFill patternType="solid">
        <fgColor indexed="15"/>
        <bgColor indexed="15"/>
      </patternFill>
    </fill>
    <fill>
      <patternFill patternType="solid">
        <fgColor indexed="53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2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1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22"/>
      </patternFill>
    </fill>
    <fill>
      <patternFill patternType="lightUp">
        <fgColor indexed="9"/>
        <bgColor indexed="11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9"/>
      </patternFill>
    </fill>
    <fill>
      <patternFill patternType="solid">
        <fgColor indexed="54"/>
      </patternFill>
    </fill>
  </fills>
  <borders count="4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1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1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6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45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45"/>
      </bottom>
      <diagonal/>
    </border>
    <border>
      <left/>
      <right/>
      <top style="medium">
        <color indexed="45"/>
      </top>
      <bottom/>
      <diagonal/>
    </border>
    <border>
      <left/>
      <right/>
      <top/>
      <bottom style="double">
        <color indexed="45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23"/>
      </top>
      <bottom style="double">
        <color indexed="2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</borders>
  <cellStyleXfs count="1310">
    <xf numFmtId="0" fontId="0" fillId="0" borderId="0"/>
    <xf numFmtId="165" fontId="3" fillId="0" borderId="0" applyFont="0" applyFill="0" applyBorder="0" applyAlignment="0" applyProtection="0"/>
    <xf numFmtId="0" fontId="6" fillId="0" borderId="0"/>
    <xf numFmtId="39" fontId="4" fillId="0" borderId="0"/>
    <xf numFmtId="0" fontId="3" fillId="0" borderId="0"/>
    <xf numFmtId="165" fontId="3" fillId="0" borderId="0" applyFont="0" applyFill="0" applyBorder="0" applyAlignment="0" applyProtection="0"/>
    <xf numFmtId="0" fontId="7" fillId="0" borderId="0"/>
    <xf numFmtId="20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205" fontId="9" fillId="0" borderId="0"/>
    <xf numFmtId="205" fontId="9" fillId="0" borderId="0"/>
    <xf numFmtId="192" fontId="9" fillId="0" borderId="0" applyFont="0" applyFill="0" applyBorder="0" applyAlignment="0" applyProtection="0"/>
    <xf numFmtId="201" fontId="46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205" fontId="9" fillId="0" borderId="0"/>
    <xf numFmtId="0" fontId="87" fillId="0" borderId="0"/>
    <xf numFmtId="193" fontId="9" fillId="0" borderId="0" applyFont="0" applyFill="0" applyBorder="0" applyAlignment="0" applyProtection="0"/>
    <xf numFmtId="41" fontId="80" fillId="0" borderId="0" applyFont="0" applyFill="0" applyBorder="0" applyAlignment="0" applyProtection="0"/>
    <xf numFmtId="194" fontId="9" fillId="0" borderId="0" applyFont="0" applyFill="0" applyBorder="0" applyAlignment="0" applyProtection="0"/>
    <xf numFmtId="41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205" fontId="76" fillId="0" borderId="0"/>
    <xf numFmtId="41" fontId="4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42" fontId="46" fillId="0" borderId="0" applyFont="0" applyFill="0" applyBorder="0" applyAlignment="0" applyProtection="0"/>
    <xf numFmtId="42" fontId="46" fillId="0" borderId="0" applyFont="0" applyFill="0" applyBorder="0" applyAlignment="0" applyProtection="0"/>
    <xf numFmtId="42" fontId="46" fillId="0" borderId="0" applyFont="0" applyFill="0" applyBorder="0" applyAlignment="0" applyProtection="0"/>
    <xf numFmtId="42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202" fontId="46" fillId="0" borderId="0" applyFont="0" applyFill="0" applyBorder="0" applyAlignment="0" applyProtection="0"/>
    <xf numFmtId="202" fontId="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44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203" fontId="46" fillId="0" borderId="0" applyFont="0" applyFill="0" applyBorder="0" applyAlignment="0" applyProtection="0"/>
    <xf numFmtId="20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205" fontId="4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46" fillId="0" borderId="0"/>
    <xf numFmtId="0" fontId="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46" fillId="0" borderId="0"/>
    <xf numFmtId="0" fontId="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46" fillId="0" borderId="0"/>
    <xf numFmtId="0" fontId="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6" fillId="0" borderId="0"/>
    <xf numFmtId="0" fontId="6" fillId="0" borderId="0"/>
    <xf numFmtId="0" fontId="46" fillId="0" borderId="0"/>
    <xf numFmtId="0" fontId="4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205" fontId="9" fillId="0" borderId="0"/>
    <xf numFmtId="205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195" fontId="35" fillId="0" borderId="0" applyFont="0" applyFill="0" applyBorder="0" applyAlignment="0" applyProtection="0"/>
    <xf numFmtId="196" fontId="35" fillId="0" borderId="0" applyFont="0" applyFill="0" applyBorder="0" applyAlignment="0" applyProtection="0"/>
    <xf numFmtId="205" fontId="35" fillId="0" borderId="0"/>
    <xf numFmtId="0" fontId="8" fillId="3" borderId="0" applyNumberFormat="0" applyBorder="0" applyAlignment="0" applyProtection="0"/>
    <xf numFmtId="205" fontId="51" fillId="4" borderId="0" applyNumberFormat="0" applyBorder="0" applyAlignment="0" applyProtection="0"/>
    <xf numFmtId="0" fontId="8" fillId="6" borderId="0" applyNumberFormat="0" applyBorder="0" applyAlignment="0" applyProtection="0"/>
    <xf numFmtId="205" fontId="51" fillId="7" borderId="0" applyNumberFormat="0" applyBorder="0" applyAlignment="0" applyProtection="0"/>
    <xf numFmtId="0" fontId="8" fillId="9" borderId="0" applyNumberFormat="0" applyBorder="0" applyAlignment="0" applyProtection="0"/>
    <xf numFmtId="205" fontId="51" fillId="10" borderId="0" applyNumberFormat="0" applyBorder="0" applyAlignment="0" applyProtection="0"/>
    <xf numFmtId="0" fontId="8" fillId="11" borderId="0" applyNumberFormat="0" applyBorder="0" applyAlignment="0" applyProtection="0"/>
    <xf numFmtId="205" fontId="51" fillId="4" borderId="0" applyNumberFormat="0" applyBorder="0" applyAlignment="0" applyProtection="0"/>
    <xf numFmtId="0" fontId="8" fillId="12" borderId="0" applyNumberFormat="0" applyBorder="0" applyAlignment="0" applyProtection="0"/>
    <xf numFmtId="205" fontId="51" fillId="13" borderId="0" applyNumberFormat="0" applyBorder="0" applyAlignment="0" applyProtection="0"/>
    <xf numFmtId="0" fontId="8" fillId="15" borderId="0" applyNumberFormat="0" applyBorder="0" applyAlignment="0" applyProtection="0"/>
    <xf numFmtId="205" fontId="51" fillId="16" borderId="0" applyNumberFormat="0" applyBorder="0" applyAlignment="0" applyProtection="0"/>
    <xf numFmtId="0" fontId="8" fillId="4" borderId="0" applyNumberFormat="0" applyBorder="0" applyAlignment="0" applyProtection="0"/>
    <xf numFmtId="0" fontId="8" fillId="14" borderId="0" applyNumberFormat="0" applyBorder="0" applyAlignment="0" applyProtection="0"/>
    <xf numFmtId="0" fontId="8" fillId="2" borderId="0" applyNumberFormat="0" applyBorder="0" applyAlignment="0" applyProtection="0"/>
    <xf numFmtId="0" fontId="8" fillId="4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8" borderId="0" applyNumberFormat="0" applyBorder="0" applyAlignment="0" applyProtection="0"/>
    <xf numFmtId="205" fontId="51" fillId="19" borderId="0" applyNumberFormat="0" applyBorder="0" applyAlignment="0" applyProtection="0"/>
    <xf numFmtId="0" fontId="8" fillId="21" borderId="0" applyNumberFormat="0" applyBorder="0" applyAlignment="0" applyProtection="0"/>
    <xf numFmtId="205" fontId="51" fillId="7" borderId="0" applyNumberFormat="0" applyBorder="0" applyAlignment="0" applyProtection="0"/>
    <xf numFmtId="0" fontId="8" fillId="22" borderId="0" applyNumberFormat="0" applyBorder="0" applyAlignment="0" applyProtection="0"/>
    <xf numFmtId="205" fontId="51" fillId="10" borderId="0" applyNumberFormat="0" applyBorder="0" applyAlignment="0" applyProtection="0"/>
    <xf numFmtId="0" fontId="8" fillId="11" borderId="0" applyNumberFormat="0" applyBorder="0" applyAlignment="0" applyProtection="0"/>
    <xf numFmtId="205" fontId="51" fillId="23" borderId="0" applyNumberFormat="0" applyBorder="0" applyAlignment="0" applyProtection="0"/>
    <xf numFmtId="0" fontId="8" fillId="18" borderId="0" applyNumberFormat="0" applyBorder="0" applyAlignment="0" applyProtection="0"/>
    <xf numFmtId="205" fontId="51" fillId="24" borderId="0" applyNumberFormat="0" applyBorder="0" applyAlignment="0" applyProtection="0"/>
    <xf numFmtId="0" fontId="8" fillId="26" borderId="0" applyNumberFormat="0" applyBorder="0" applyAlignment="0" applyProtection="0"/>
    <xf numFmtId="205" fontId="51" fillId="16" borderId="0" applyNumberFormat="0" applyBorder="0" applyAlignment="0" applyProtection="0"/>
    <xf numFmtId="0" fontId="8" fillId="23" borderId="0" applyNumberFormat="0" applyBorder="0" applyAlignment="0" applyProtection="0"/>
    <xf numFmtId="0" fontId="8" fillId="14" borderId="0" applyNumberFormat="0" applyBorder="0" applyAlignment="0" applyProtection="0"/>
    <xf numFmtId="0" fontId="8" fillId="2" borderId="0" applyNumberFormat="0" applyBorder="0" applyAlignment="0" applyProtection="0"/>
    <xf numFmtId="0" fontId="8" fillId="23" borderId="0" applyNumberFormat="0" applyBorder="0" applyAlignment="0" applyProtection="0"/>
    <xf numFmtId="0" fontId="8" fillId="17" borderId="0" applyNumberFormat="0" applyBorder="0" applyAlignment="0" applyProtection="0"/>
    <xf numFmtId="0" fontId="8" fillId="14" borderId="0" applyNumberFormat="0" applyBorder="0" applyAlignment="0" applyProtection="0"/>
    <xf numFmtId="0" fontId="10" fillId="27" borderId="0" applyNumberFormat="0" applyBorder="0" applyAlignment="0" applyProtection="0"/>
    <xf numFmtId="205" fontId="52" fillId="19" borderId="0" applyNumberFormat="0" applyBorder="0" applyAlignment="0" applyProtection="0"/>
    <xf numFmtId="0" fontId="10" fillId="21" borderId="0" applyNumberFormat="0" applyBorder="0" applyAlignment="0" applyProtection="0"/>
    <xf numFmtId="205" fontId="52" fillId="7" borderId="0" applyNumberFormat="0" applyBorder="0" applyAlignment="0" applyProtection="0"/>
    <xf numFmtId="0" fontId="10" fillId="22" borderId="0" applyNumberFormat="0" applyBorder="0" applyAlignment="0" applyProtection="0"/>
    <xf numFmtId="205" fontId="52" fillId="10" borderId="0" applyNumberFormat="0" applyBorder="0" applyAlignment="0" applyProtection="0"/>
    <xf numFmtId="0" fontId="10" fillId="28" borderId="0" applyNumberFormat="0" applyBorder="0" applyAlignment="0" applyProtection="0"/>
    <xf numFmtId="205" fontId="52" fillId="23" borderId="0" applyNumberFormat="0" applyBorder="0" applyAlignment="0" applyProtection="0"/>
    <xf numFmtId="0" fontId="10" fillId="30" borderId="0" applyNumberFormat="0" applyBorder="0" applyAlignment="0" applyProtection="0"/>
    <xf numFmtId="205" fontId="52" fillId="24" borderId="0" applyNumberFormat="0" applyBorder="0" applyAlignment="0" applyProtection="0"/>
    <xf numFmtId="0" fontId="10" fillId="31" borderId="0" applyNumberFormat="0" applyBorder="0" applyAlignment="0" applyProtection="0"/>
    <xf numFmtId="205" fontId="52" fillId="25" borderId="0" applyNumberFormat="0" applyBorder="0" applyAlignment="0" applyProtection="0"/>
    <xf numFmtId="0" fontId="10" fillId="29" borderId="0" applyNumberFormat="0" applyBorder="0" applyAlignment="0" applyProtection="0"/>
    <xf numFmtId="0" fontId="10" fillId="20" borderId="0" applyNumberFormat="0" applyBorder="0" applyAlignment="0" applyProtection="0"/>
    <xf numFmtId="0" fontId="10" fillId="2" borderId="0" applyNumberFormat="0" applyBorder="0" applyAlignment="0" applyProtection="0"/>
    <xf numFmtId="0" fontId="10" fillId="23" borderId="0" applyNumberFormat="0" applyBorder="0" applyAlignment="0" applyProtection="0"/>
    <xf numFmtId="0" fontId="10" fillId="29" borderId="0" applyNumberFormat="0" applyBorder="0" applyAlignment="0" applyProtection="0"/>
    <xf numFmtId="0" fontId="10" fillId="14" borderId="0" applyNumberFormat="0" applyBorder="0" applyAlignment="0" applyProtection="0"/>
    <xf numFmtId="9" fontId="46" fillId="0" borderId="0"/>
    <xf numFmtId="205" fontId="53" fillId="33" borderId="0" applyNumberFormat="0" applyBorder="0" applyAlignment="0" applyProtection="0"/>
    <xf numFmtId="0" fontId="53" fillId="34" borderId="0" applyNumberFormat="0" applyBorder="0" applyAlignment="0" applyProtection="0"/>
    <xf numFmtId="0" fontId="53" fillId="34" borderId="0" applyNumberFormat="0" applyBorder="0" applyAlignment="0" applyProtection="0"/>
    <xf numFmtId="0" fontId="82" fillId="34" borderId="0" applyNumberFormat="0" applyBorder="0" applyAlignment="0" applyProtection="0"/>
    <xf numFmtId="0" fontId="82" fillId="34" borderId="0" applyNumberFormat="0" applyBorder="0" applyAlignment="0" applyProtection="0"/>
    <xf numFmtId="205" fontId="53" fillId="33" borderId="0" applyNumberFormat="0" applyBorder="0" applyAlignment="0" applyProtection="0"/>
    <xf numFmtId="0" fontId="53" fillId="35" borderId="0" applyNumberFormat="0" applyBorder="0" applyAlignment="0" applyProtection="0"/>
    <xf numFmtId="0" fontId="53" fillId="35" borderId="0" applyNumberFormat="0" applyBorder="0" applyAlignment="0" applyProtection="0"/>
    <xf numFmtId="0" fontId="82" fillId="35" borderId="0" applyNumberFormat="0" applyBorder="0" applyAlignment="0" applyProtection="0"/>
    <xf numFmtId="0" fontId="82" fillId="35" borderId="0" applyNumberFormat="0" applyBorder="0" applyAlignment="0" applyProtection="0"/>
    <xf numFmtId="205" fontId="54" fillId="36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88" fillId="35" borderId="0" applyNumberFormat="0" applyBorder="0" applyAlignment="0" applyProtection="0"/>
    <xf numFmtId="0" fontId="88" fillId="35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205" fontId="52" fillId="38" borderId="0" applyNumberFormat="0" applyBorder="0" applyAlignment="0" applyProtection="0"/>
    <xf numFmtId="205" fontId="52" fillId="38" borderId="0" applyNumberFormat="0" applyBorder="0" applyAlignment="0" applyProtection="0"/>
    <xf numFmtId="205" fontId="52" fillId="38" borderId="0" applyNumberFormat="0" applyBorder="0" applyAlignment="0" applyProtection="0"/>
    <xf numFmtId="205" fontId="52" fillId="38" borderId="0" applyNumberFormat="0" applyBorder="0" applyAlignment="0" applyProtection="0"/>
    <xf numFmtId="205" fontId="52" fillId="38" borderId="0" applyNumberFormat="0" applyBorder="0" applyAlignment="0" applyProtection="0"/>
    <xf numFmtId="205" fontId="52" fillId="38" borderId="0" applyNumberFormat="0" applyBorder="0" applyAlignment="0" applyProtection="0"/>
    <xf numFmtId="205" fontId="52" fillId="38" borderId="0" applyNumberFormat="0" applyBorder="0" applyAlignment="0" applyProtection="0"/>
    <xf numFmtId="205" fontId="53" fillId="39" borderId="0" applyNumberFormat="0" applyBorder="0" applyAlignment="0" applyProtection="0"/>
    <xf numFmtId="0" fontId="53" fillId="40" borderId="0" applyNumberFormat="0" applyBorder="0" applyAlignment="0" applyProtection="0"/>
    <xf numFmtId="0" fontId="53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205" fontId="53" fillId="41" borderId="0" applyNumberFormat="0" applyBorder="0" applyAlignment="0" applyProtection="0"/>
    <xf numFmtId="0" fontId="53" fillId="40" borderId="0" applyNumberFormat="0" applyBorder="0" applyAlignment="0" applyProtection="0"/>
    <xf numFmtId="0" fontId="53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205" fontId="54" fillId="42" borderId="0" applyNumberFormat="0" applyBorder="0" applyAlignment="0" applyProtection="0"/>
    <xf numFmtId="0" fontId="54" fillId="40" borderId="0" applyNumberFormat="0" applyBorder="0" applyAlignment="0" applyProtection="0"/>
    <xf numFmtId="0" fontId="54" fillId="40" borderId="0" applyNumberFormat="0" applyBorder="0" applyAlignment="0" applyProtection="0"/>
    <xf numFmtId="0" fontId="88" fillId="40" borderId="0" applyNumberFormat="0" applyBorder="0" applyAlignment="0" applyProtection="0"/>
    <xf numFmtId="0" fontId="88" fillId="40" borderId="0" applyNumberFormat="0" applyBorder="0" applyAlignment="0" applyProtection="0"/>
    <xf numFmtId="0" fontId="10" fillId="43" borderId="0" applyNumberFormat="0" applyBorder="0" applyAlignment="0" applyProtection="0"/>
    <xf numFmtId="0" fontId="10" fillId="43" borderId="0" applyNumberFormat="0" applyBorder="0" applyAlignment="0" applyProtection="0"/>
    <xf numFmtId="0" fontId="10" fillId="43" borderId="0" applyNumberFormat="0" applyBorder="0" applyAlignment="0" applyProtection="0"/>
    <xf numFmtId="205" fontId="52" fillId="44" borderId="0" applyNumberFormat="0" applyBorder="0" applyAlignment="0" applyProtection="0"/>
    <xf numFmtId="205" fontId="52" fillId="44" borderId="0" applyNumberFormat="0" applyBorder="0" applyAlignment="0" applyProtection="0"/>
    <xf numFmtId="205" fontId="52" fillId="44" borderId="0" applyNumberFormat="0" applyBorder="0" applyAlignment="0" applyProtection="0"/>
    <xf numFmtId="205" fontId="52" fillId="44" borderId="0" applyNumberFormat="0" applyBorder="0" applyAlignment="0" applyProtection="0"/>
    <xf numFmtId="205" fontId="52" fillId="44" borderId="0" applyNumberFormat="0" applyBorder="0" applyAlignment="0" applyProtection="0"/>
    <xf numFmtId="205" fontId="52" fillId="44" borderId="0" applyNumberFormat="0" applyBorder="0" applyAlignment="0" applyProtection="0"/>
    <xf numFmtId="205" fontId="52" fillId="44" borderId="0" applyNumberFormat="0" applyBorder="0" applyAlignment="0" applyProtection="0"/>
    <xf numFmtId="205" fontId="53" fillId="39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82" fillId="45" borderId="0" applyNumberFormat="0" applyBorder="0" applyAlignment="0" applyProtection="0"/>
    <xf numFmtId="0" fontId="82" fillId="45" borderId="0" applyNumberFormat="0" applyBorder="0" applyAlignment="0" applyProtection="0"/>
    <xf numFmtId="205" fontId="53" fillId="46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205" fontId="54" fillId="41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10" fillId="47" borderId="0" applyNumberFormat="0" applyBorder="0" applyAlignment="0" applyProtection="0"/>
    <xf numFmtId="0" fontId="10" fillId="47" borderId="0" applyNumberFormat="0" applyBorder="0" applyAlignment="0" applyProtection="0"/>
    <xf numFmtId="0" fontId="10" fillId="47" borderId="0" applyNumberFormat="0" applyBorder="0" applyAlignment="0" applyProtection="0"/>
    <xf numFmtId="205" fontId="52" fillId="48" borderId="0" applyNumberFormat="0" applyBorder="0" applyAlignment="0" applyProtection="0"/>
    <xf numFmtId="205" fontId="52" fillId="48" borderId="0" applyNumberFormat="0" applyBorder="0" applyAlignment="0" applyProtection="0"/>
    <xf numFmtId="205" fontId="52" fillId="48" borderId="0" applyNumberFormat="0" applyBorder="0" applyAlignment="0" applyProtection="0"/>
    <xf numFmtId="205" fontId="52" fillId="48" borderId="0" applyNumberFormat="0" applyBorder="0" applyAlignment="0" applyProtection="0"/>
    <xf numFmtId="205" fontId="52" fillId="48" borderId="0" applyNumberFormat="0" applyBorder="0" applyAlignment="0" applyProtection="0"/>
    <xf numFmtId="205" fontId="52" fillId="48" borderId="0" applyNumberFormat="0" applyBorder="0" applyAlignment="0" applyProtection="0"/>
    <xf numFmtId="205" fontId="52" fillId="48" borderId="0" applyNumberFormat="0" applyBorder="0" applyAlignment="0" applyProtection="0"/>
    <xf numFmtId="205" fontId="53" fillId="33" borderId="0" applyNumberFormat="0" applyBorder="0" applyAlignment="0" applyProtection="0"/>
    <xf numFmtId="0" fontId="53" fillId="34" borderId="0" applyNumberFormat="0" applyBorder="0" applyAlignment="0" applyProtection="0"/>
    <xf numFmtId="0" fontId="53" fillId="34" borderId="0" applyNumberFormat="0" applyBorder="0" applyAlignment="0" applyProtection="0"/>
    <xf numFmtId="0" fontId="82" fillId="34" borderId="0" applyNumberFormat="0" applyBorder="0" applyAlignment="0" applyProtection="0"/>
    <xf numFmtId="0" fontId="82" fillId="34" borderId="0" applyNumberFormat="0" applyBorder="0" applyAlignment="0" applyProtection="0"/>
    <xf numFmtId="205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82" fillId="41" borderId="0" applyNumberFormat="0" applyBorder="0" applyAlignment="0" applyProtection="0"/>
    <xf numFmtId="0" fontId="82" fillId="41" borderId="0" applyNumberFormat="0" applyBorder="0" applyAlignment="0" applyProtection="0"/>
    <xf numFmtId="205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88" fillId="41" borderId="0" applyNumberFormat="0" applyBorder="0" applyAlignment="0" applyProtection="0"/>
    <xf numFmtId="0" fontId="88" fillId="41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205" fontId="52" fillId="32" borderId="0" applyNumberFormat="0" applyBorder="0" applyAlignment="0" applyProtection="0"/>
    <xf numFmtId="205" fontId="52" fillId="32" borderId="0" applyNumberFormat="0" applyBorder="0" applyAlignment="0" applyProtection="0"/>
    <xf numFmtId="205" fontId="52" fillId="32" borderId="0" applyNumberFormat="0" applyBorder="0" applyAlignment="0" applyProtection="0"/>
    <xf numFmtId="205" fontId="52" fillId="32" borderId="0" applyNumberFormat="0" applyBorder="0" applyAlignment="0" applyProtection="0"/>
    <xf numFmtId="205" fontId="52" fillId="32" borderId="0" applyNumberFormat="0" applyBorder="0" applyAlignment="0" applyProtection="0"/>
    <xf numFmtId="205" fontId="52" fillId="32" borderId="0" applyNumberFormat="0" applyBorder="0" applyAlignment="0" applyProtection="0"/>
    <xf numFmtId="205" fontId="52" fillId="32" borderId="0" applyNumberFormat="0" applyBorder="0" applyAlignment="0" applyProtection="0"/>
    <xf numFmtId="205" fontId="53" fillId="49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82" fillId="50" borderId="0" applyNumberFormat="0" applyBorder="0" applyAlignment="0" applyProtection="0"/>
    <xf numFmtId="0" fontId="82" fillId="50" borderId="0" applyNumberFormat="0" applyBorder="0" applyAlignment="0" applyProtection="0"/>
    <xf numFmtId="205" fontId="53" fillId="33" borderId="0" applyNumberFormat="0" applyBorder="0" applyAlignment="0" applyProtection="0"/>
    <xf numFmtId="0" fontId="53" fillId="51" borderId="0" applyNumberFormat="0" applyBorder="0" applyAlignment="0" applyProtection="0"/>
    <xf numFmtId="0" fontId="53" fillId="51" borderId="0" applyNumberFormat="0" applyBorder="0" applyAlignment="0" applyProtection="0"/>
    <xf numFmtId="0" fontId="82" fillId="51" borderId="0" applyNumberFormat="0" applyBorder="0" applyAlignment="0" applyProtection="0"/>
    <xf numFmtId="0" fontId="82" fillId="51" borderId="0" applyNumberFormat="0" applyBorder="0" applyAlignment="0" applyProtection="0"/>
    <xf numFmtId="205" fontId="54" fillId="36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88" fillId="51" borderId="0" applyNumberFormat="0" applyBorder="0" applyAlignment="0" applyProtection="0"/>
    <xf numFmtId="0" fontId="88" fillId="51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205" fontId="52" fillId="24" borderId="0" applyNumberFormat="0" applyBorder="0" applyAlignment="0" applyProtection="0"/>
    <xf numFmtId="205" fontId="52" fillId="24" borderId="0" applyNumberFormat="0" applyBorder="0" applyAlignment="0" applyProtection="0"/>
    <xf numFmtId="205" fontId="52" fillId="24" borderId="0" applyNumberFormat="0" applyBorder="0" applyAlignment="0" applyProtection="0"/>
    <xf numFmtId="205" fontId="52" fillId="24" borderId="0" applyNumberFormat="0" applyBorder="0" applyAlignment="0" applyProtection="0"/>
    <xf numFmtId="205" fontId="52" fillId="24" borderId="0" applyNumberFormat="0" applyBorder="0" applyAlignment="0" applyProtection="0"/>
    <xf numFmtId="205" fontId="52" fillId="24" borderId="0" applyNumberFormat="0" applyBorder="0" applyAlignment="0" applyProtection="0"/>
    <xf numFmtId="205" fontId="52" fillId="24" borderId="0" applyNumberFormat="0" applyBorder="0" applyAlignment="0" applyProtection="0"/>
    <xf numFmtId="205" fontId="53" fillId="39" borderId="0" applyNumberFormat="0" applyBorder="0" applyAlignment="0" applyProtection="0"/>
    <xf numFmtId="0" fontId="53" fillId="53" borderId="0" applyNumberFormat="0" applyBorder="0" applyAlignment="0" applyProtection="0"/>
    <xf numFmtId="0" fontId="53" fillId="53" borderId="0" applyNumberFormat="0" applyBorder="0" applyAlignment="0" applyProtection="0"/>
    <xf numFmtId="0" fontId="82" fillId="53" borderId="0" applyNumberFormat="0" applyBorder="0" applyAlignment="0" applyProtection="0"/>
    <xf numFmtId="0" fontId="82" fillId="53" borderId="0" applyNumberFormat="0" applyBorder="0" applyAlignment="0" applyProtection="0"/>
    <xf numFmtId="205" fontId="53" fillId="54" borderId="0" applyNumberFormat="0" applyBorder="0" applyAlignment="0" applyProtection="0"/>
    <xf numFmtId="0" fontId="53" fillId="53" borderId="0" applyNumberFormat="0" applyBorder="0" applyAlignment="0" applyProtection="0"/>
    <xf numFmtId="0" fontId="53" fillId="53" borderId="0" applyNumberFormat="0" applyBorder="0" applyAlignment="0" applyProtection="0"/>
    <xf numFmtId="0" fontId="82" fillId="53" borderId="0" applyNumberFormat="0" applyBorder="0" applyAlignment="0" applyProtection="0"/>
    <xf numFmtId="0" fontId="82" fillId="53" borderId="0" applyNumberFormat="0" applyBorder="0" applyAlignment="0" applyProtection="0"/>
    <xf numFmtId="205" fontId="54" fillId="54" borderId="0" applyNumberFormat="0" applyBorder="0" applyAlignment="0" applyProtection="0"/>
    <xf numFmtId="0" fontId="54" fillId="55" borderId="0" applyNumberFormat="0" applyBorder="0" applyAlignment="0" applyProtection="0"/>
    <xf numFmtId="0" fontId="54" fillId="55" borderId="0" applyNumberFormat="0" applyBorder="0" applyAlignment="0" applyProtection="0"/>
    <xf numFmtId="0" fontId="88" fillId="55" borderId="0" applyNumberFormat="0" applyBorder="0" applyAlignment="0" applyProtection="0"/>
    <xf numFmtId="0" fontId="88" fillId="55" borderId="0" applyNumberFormat="0" applyBorder="0" applyAlignment="0" applyProtection="0"/>
    <xf numFmtId="0" fontId="10" fillId="56" borderId="0" applyNumberFormat="0" applyBorder="0" applyAlignment="0" applyProtection="0"/>
    <xf numFmtId="0" fontId="10" fillId="56" borderId="0" applyNumberFormat="0" applyBorder="0" applyAlignment="0" applyProtection="0"/>
    <xf numFmtId="0" fontId="10" fillId="56" borderId="0" applyNumberFormat="0" applyBorder="0" applyAlignment="0" applyProtection="0"/>
    <xf numFmtId="205" fontId="52" fillId="52" borderId="0" applyNumberFormat="0" applyBorder="0" applyAlignment="0" applyProtection="0"/>
    <xf numFmtId="205" fontId="52" fillId="52" borderId="0" applyNumberFormat="0" applyBorder="0" applyAlignment="0" applyProtection="0"/>
    <xf numFmtId="205" fontId="52" fillId="52" borderId="0" applyNumberFormat="0" applyBorder="0" applyAlignment="0" applyProtection="0"/>
    <xf numFmtId="205" fontId="52" fillId="52" borderId="0" applyNumberFormat="0" applyBorder="0" applyAlignment="0" applyProtection="0"/>
    <xf numFmtId="205" fontId="52" fillId="52" borderId="0" applyNumberFormat="0" applyBorder="0" applyAlignment="0" applyProtection="0"/>
    <xf numFmtId="205" fontId="52" fillId="52" borderId="0" applyNumberFormat="0" applyBorder="0" applyAlignment="0" applyProtection="0"/>
    <xf numFmtId="205" fontId="52" fillId="52" borderId="0" applyNumberFormat="0" applyBorder="0" applyAlignment="0" applyProtection="0"/>
    <xf numFmtId="205" fontId="55" fillId="17" borderId="5">
      <alignment horizontal="center" vertical="center"/>
    </xf>
    <xf numFmtId="0" fontId="55" fillId="57" borderId="5">
      <alignment horizontal="center" vertical="center"/>
    </xf>
    <xf numFmtId="0" fontId="55" fillId="57" borderId="5">
      <alignment horizontal="center" vertical="center"/>
    </xf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205" fontId="56" fillId="5" borderId="0" applyNumberFormat="0" applyBorder="0" applyAlignment="0" applyProtection="0"/>
    <xf numFmtId="191" fontId="9" fillId="0" borderId="0" applyFill="0" applyBorder="0" applyAlignment="0"/>
    <xf numFmtId="207" fontId="9" fillId="0" borderId="0" applyFill="0" applyBorder="0" applyAlignment="0"/>
    <xf numFmtId="207" fontId="9" fillId="0" borderId="0" applyFill="0" applyBorder="0" applyAlignment="0"/>
    <xf numFmtId="191" fontId="9" fillId="0" borderId="0" applyFill="0" applyBorder="0" applyAlignment="0"/>
    <xf numFmtId="191" fontId="9" fillId="0" borderId="0" applyFill="0" applyBorder="0" applyAlignment="0"/>
    <xf numFmtId="207" fontId="9" fillId="0" borderId="0" applyFill="0" applyBorder="0" applyAlignment="0"/>
    <xf numFmtId="208" fontId="89" fillId="0" borderId="0" applyFill="0" applyBorder="0" applyAlignment="0"/>
    <xf numFmtId="172" fontId="8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187" fontId="89" fillId="0" borderId="0" applyFill="0" applyBorder="0" applyAlignment="0"/>
    <xf numFmtId="209" fontId="89" fillId="0" borderId="0" applyFill="0" applyBorder="0" applyAlignment="0"/>
    <xf numFmtId="208" fontId="89" fillId="0" borderId="0" applyFill="0" applyBorder="0" applyAlignment="0"/>
    <xf numFmtId="0" fontId="12" fillId="58" borderId="6" applyNumberFormat="0" applyAlignment="0" applyProtection="0"/>
    <xf numFmtId="0" fontId="12" fillId="58" borderId="6" applyNumberFormat="0" applyAlignment="0" applyProtection="0"/>
    <xf numFmtId="0" fontId="12" fillId="58" borderId="6" applyNumberFormat="0" applyAlignment="0" applyProtection="0"/>
    <xf numFmtId="205" fontId="57" fillId="4" borderId="6" applyNumberFormat="0" applyAlignment="0" applyProtection="0"/>
    <xf numFmtId="0" fontId="13" fillId="60" borderId="7" applyNumberFormat="0" applyAlignment="0" applyProtection="0"/>
    <xf numFmtId="0" fontId="13" fillId="60" borderId="7" applyNumberFormat="0" applyAlignment="0" applyProtection="0"/>
    <xf numFmtId="0" fontId="13" fillId="60" borderId="7" applyNumberFormat="0" applyAlignment="0" applyProtection="0"/>
    <xf numFmtId="205" fontId="58" fillId="23" borderId="8" applyNumberFormat="0" applyAlignment="0" applyProtection="0"/>
    <xf numFmtId="0" fontId="90" fillId="61" borderId="9">
      <alignment horizontal="center" wrapText="1"/>
    </xf>
    <xf numFmtId="0" fontId="91" fillId="0" borderId="10">
      <alignment horizontal="center"/>
    </xf>
    <xf numFmtId="43" fontId="9" fillId="0" borderId="0" applyFont="0" applyFill="0" applyBorder="0" applyAlignment="0" applyProtection="0"/>
    <xf numFmtId="205" fontId="3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87" fontId="89" fillId="0" borderId="0" applyFont="0" applyFill="0" applyBorder="0" applyAlignment="0" applyProtection="0"/>
    <xf numFmtId="41" fontId="50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41" fontId="50" fillId="0" borderId="0" applyFont="0" applyFill="0" applyBorder="0" applyAlignment="0" applyProtection="0"/>
    <xf numFmtId="165" fontId="27" fillId="0" borderId="0" applyFont="0" applyFill="0" applyBorder="0" applyAlignment="0" applyProtection="0"/>
    <xf numFmtId="41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165" fontId="27" fillId="0" borderId="0" applyFont="0" applyFill="0" applyBorder="0" applyAlignment="0" applyProtection="0"/>
    <xf numFmtId="41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6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50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181" fontId="26" fillId="0" borderId="0" applyFont="0" applyFill="0" applyBorder="0" applyAlignment="0" applyProtection="0"/>
    <xf numFmtId="181" fontId="26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1" fontId="5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17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92" fillId="0" borderId="0" applyFont="0" applyFill="0" applyBorder="0" applyAlignment="0" applyProtection="0"/>
    <xf numFmtId="165" fontId="3" fillId="0" borderId="0" applyFont="0" applyFill="0" applyBorder="0" applyAlignment="0" applyProtection="0"/>
    <xf numFmtId="177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5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1" fontId="50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65" fontId="93" fillId="0" borderId="0" applyFont="0" applyFill="0" applyBorder="0" applyAlignment="0" applyProtection="0"/>
    <xf numFmtId="0" fontId="9" fillId="0" borderId="0" applyFont="0" applyFill="0" applyBorder="0" applyAlignment="0" applyProtection="0"/>
    <xf numFmtId="167" fontId="31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176" fontId="31" fillId="0" borderId="0" applyFont="0" applyFill="0" applyBorder="0" applyAlignment="0" applyProtection="0"/>
    <xf numFmtId="179" fontId="51" fillId="0" borderId="0" applyFont="0" applyFill="0" applyBorder="0" applyAlignment="0" applyProtection="0"/>
    <xf numFmtId="179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1" fontId="50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9" fillId="0" borderId="0" applyFont="0" applyFill="0" applyBorder="0" applyAlignment="0" applyProtection="0"/>
    <xf numFmtId="169" fontId="9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1" fontId="5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1" fontId="50" fillId="0" borderId="0" applyFont="0" applyFill="0" applyBorder="0" applyAlignment="0" applyProtection="0"/>
    <xf numFmtId="180" fontId="50" fillId="0" borderId="0" applyFont="0" applyFill="0" applyBorder="0" applyAlignment="0" applyProtection="0"/>
    <xf numFmtId="165" fontId="9" fillId="0" borderId="0" applyFont="0" applyFill="0" applyBorder="0" applyAlignment="0" applyProtection="0"/>
    <xf numFmtId="41" fontId="50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185" fontId="32" fillId="0" borderId="0"/>
    <xf numFmtId="185" fontId="32" fillId="0" borderId="0"/>
    <xf numFmtId="185" fontId="32" fillId="0" borderId="0"/>
    <xf numFmtId="185" fontId="32" fillId="0" borderId="0"/>
    <xf numFmtId="210" fontId="46" fillId="0" borderId="0"/>
    <xf numFmtId="210" fontId="46" fillId="0" borderId="0"/>
    <xf numFmtId="210" fontId="6" fillId="0" borderId="0"/>
    <xf numFmtId="205" fontId="37" fillId="0" borderId="0" applyNumberFormat="0" applyAlignment="0">
      <alignment horizontal="left"/>
    </xf>
    <xf numFmtId="205" fontId="36" fillId="0" borderId="0"/>
    <xf numFmtId="205" fontId="36" fillId="0" borderId="0"/>
    <xf numFmtId="208" fontId="89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183" fontId="32" fillId="0" borderId="0"/>
    <xf numFmtId="183" fontId="32" fillId="0" borderId="0"/>
    <xf numFmtId="183" fontId="32" fillId="0" borderId="0"/>
    <xf numFmtId="183" fontId="32" fillId="0" borderId="0"/>
    <xf numFmtId="211" fontId="46" fillId="0" borderId="0"/>
    <xf numFmtId="211" fontId="46" fillId="0" borderId="0"/>
    <xf numFmtId="211" fontId="6" fillId="0" borderId="0"/>
    <xf numFmtId="0" fontId="49" fillId="62" borderId="0" applyNumberFormat="0" applyFont="0" applyFill="0" applyBorder="0" applyProtection="0">
      <alignment horizontal="left"/>
    </xf>
    <xf numFmtId="6" fontId="59" fillId="0" borderId="0">
      <protection locked="0"/>
    </xf>
    <xf numFmtId="15" fontId="9" fillId="0" borderId="0"/>
    <xf numFmtId="15" fontId="9" fillId="0" borderId="0"/>
    <xf numFmtId="14" fontId="85" fillId="0" borderId="0" applyFill="0" applyBorder="0" applyAlignment="0"/>
    <xf numFmtId="6" fontId="59" fillId="0" borderId="0">
      <protection locked="0"/>
    </xf>
    <xf numFmtId="205" fontId="9" fillId="0" borderId="0" applyFont="0" applyFill="0" applyBorder="0" applyAlignment="0" applyProtection="0"/>
    <xf numFmtId="205" fontId="9" fillId="0" borderId="0" applyFont="0" applyFill="0" applyBorder="0" applyAlignment="0" applyProtection="0"/>
    <xf numFmtId="184" fontId="32" fillId="0" borderId="0"/>
    <xf numFmtId="184" fontId="32" fillId="0" borderId="0"/>
    <xf numFmtId="184" fontId="32" fillId="0" borderId="0"/>
    <xf numFmtId="184" fontId="32" fillId="0" borderId="0"/>
    <xf numFmtId="178" fontId="46" fillId="0" borderId="0"/>
    <xf numFmtId="178" fontId="46" fillId="0" borderId="0"/>
    <xf numFmtId="178" fontId="6" fillId="0" borderId="0"/>
    <xf numFmtId="205" fontId="77" fillId="0" borderId="0" applyNumberFormat="0" applyFill="0" applyBorder="0" applyAlignment="0" applyProtection="0"/>
    <xf numFmtId="205" fontId="60" fillId="63" borderId="0" applyNumberFormat="0" applyBorder="0" applyAlignment="0" applyProtection="0"/>
    <xf numFmtId="0" fontId="60" fillId="64" borderId="0" applyNumberFormat="0" applyBorder="0" applyAlignment="0" applyProtection="0"/>
    <xf numFmtId="0" fontId="60" fillId="64" borderId="0" applyNumberFormat="0" applyBorder="0" applyAlignment="0" applyProtection="0"/>
    <xf numFmtId="0" fontId="94" fillId="64" borderId="0" applyNumberFormat="0" applyBorder="0" applyAlignment="0" applyProtection="0"/>
    <xf numFmtId="0" fontId="94" fillId="64" borderId="0" applyNumberFormat="0" applyBorder="0" applyAlignment="0" applyProtection="0"/>
    <xf numFmtId="205" fontId="60" fillId="65" borderId="0" applyNumberFormat="0" applyBorder="0" applyAlignment="0" applyProtection="0"/>
    <xf numFmtId="0" fontId="60" fillId="66" borderId="0" applyNumberFormat="0" applyBorder="0" applyAlignment="0" applyProtection="0"/>
    <xf numFmtId="0" fontId="60" fillId="66" borderId="0" applyNumberFormat="0" applyBorder="0" applyAlignment="0" applyProtection="0"/>
    <xf numFmtId="205" fontId="60" fillId="67" borderId="0" applyNumberFormat="0" applyBorder="0" applyAlignment="0" applyProtection="0"/>
    <xf numFmtId="0" fontId="60" fillId="68" borderId="0" applyNumberFormat="0" applyBorder="0" applyAlignment="0" applyProtection="0"/>
    <xf numFmtId="0" fontId="60" fillId="68" borderId="0" applyNumberFormat="0" applyBorder="0" applyAlignment="0" applyProtection="0"/>
    <xf numFmtId="0" fontId="94" fillId="68" borderId="0" applyNumberFormat="0" applyBorder="0" applyAlignment="0" applyProtection="0"/>
    <xf numFmtId="0" fontId="94" fillId="68" borderId="0" applyNumberFormat="0" applyBorder="0" applyAlignment="0" applyProtection="0"/>
    <xf numFmtId="187" fontId="89" fillId="0" borderId="0" applyFill="0" applyBorder="0" applyAlignment="0"/>
    <xf numFmtId="208" fontId="89" fillId="0" borderId="0" applyFill="0" applyBorder="0" applyAlignment="0"/>
    <xf numFmtId="187" fontId="89" fillId="0" borderId="0" applyFill="0" applyBorder="0" applyAlignment="0"/>
    <xf numFmtId="209" fontId="89" fillId="0" borderId="0" applyFill="0" applyBorder="0" applyAlignment="0"/>
    <xf numFmtId="208" fontId="89" fillId="0" borderId="0" applyFill="0" applyBorder="0" applyAlignment="0"/>
    <xf numFmtId="205" fontId="38" fillId="0" borderId="0" applyNumberFormat="0" applyAlignment="0">
      <alignment horizontal="left"/>
    </xf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0" fontId="14" fillId="0" borderId="0" applyNumberFormat="0" applyFill="0" applyBorder="0" applyAlignment="0" applyProtection="0"/>
    <xf numFmtId="205" fontId="61" fillId="0" borderId="0" applyNumberFormat="0" applyFill="0" applyBorder="0" applyAlignment="0" applyProtection="0"/>
    <xf numFmtId="168" fontId="9" fillId="0" borderId="0">
      <protection locked="0"/>
    </xf>
    <xf numFmtId="168" fontId="9" fillId="0" borderId="0">
      <protection locked="0"/>
    </xf>
    <xf numFmtId="168" fontId="9" fillId="0" borderId="0">
      <protection locked="0"/>
    </xf>
    <xf numFmtId="197" fontId="7" fillId="0" borderId="0">
      <alignment horizontal="right"/>
    </xf>
    <xf numFmtId="197" fontId="7" fillId="0" borderId="0">
      <alignment horizontal="right"/>
    </xf>
    <xf numFmtId="197" fontId="7" fillId="0" borderId="0">
      <alignment horizontal="right"/>
    </xf>
    <xf numFmtId="197" fontId="7" fillId="0" borderId="0">
      <alignment horizontal="right"/>
    </xf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205" fontId="62" fillId="10" borderId="0" applyNumberFormat="0" applyBorder="0" applyAlignment="0" applyProtection="0"/>
    <xf numFmtId="38" fontId="33" fillId="62" borderId="0" applyNumberFormat="0" applyBorder="0" applyAlignment="0" applyProtection="0"/>
    <xf numFmtId="38" fontId="33" fillId="62" borderId="0" applyNumberFormat="0" applyBorder="0" applyAlignment="0" applyProtection="0"/>
    <xf numFmtId="38" fontId="33" fillId="62" borderId="0" applyNumberFormat="0" applyBorder="0" applyAlignment="0" applyProtection="0"/>
    <xf numFmtId="38" fontId="33" fillId="62" borderId="0" applyNumberFormat="0" applyBorder="0" applyAlignment="0" applyProtection="0"/>
    <xf numFmtId="38" fontId="33" fillId="23" borderId="0" applyNumberFormat="0" applyBorder="0" applyAlignment="0" applyProtection="0"/>
    <xf numFmtId="38" fontId="33" fillId="62" borderId="0" applyNumberFormat="0" applyBorder="0" applyAlignment="0" applyProtection="0"/>
    <xf numFmtId="38" fontId="33" fillId="23" borderId="0" applyNumberFormat="0" applyBorder="0" applyAlignment="0" applyProtection="0"/>
    <xf numFmtId="38" fontId="33" fillId="23" borderId="0" applyNumberFormat="0" applyBorder="0" applyAlignment="0" applyProtection="0"/>
    <xf numFmtId="38" fontId="33" fillId="62" borderId="0" applyNumberFormat="0" applyBorder="0" applyAlignment="0" applyProtection="0"/>
    <xf numFmtId="205" fontId="63" fillId="0" borderId="0" applyNumberFormat="0" applyFill="0" applyBorder="0" applyAlignment="0" applyProtection="0"/>
    <xf numFmtId="205" fontId="39" fillId="0" borderId="11" applyNumberFormat="0" applyAlignment="0" applyProtection="0">
      <alignment horizontal="left" vertical="center"/>
    </xf>
    <xf numFmtId="205" fontId="39" fillId="0" borderId="2">
      <alignment horizontal="left" vertical="center"/>
    </xf>
    <xf numFmtId="213" fontId="95" fillId="61" borderId="0">
      <alignment horizontal="left" vertical="top"/>
    </xf>
    <xf numFmtId="0" fontId="49" fillId="57" borderId="2">
      <alignment horizontal="left" vertical="top" wrapText="1"/>
    </xf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121" fillId="0" borderId="12" applyNumberFormat="0" applyFill="0" applyAlignment="0" applyProtection="0"/>
    <xf numFmtId="205" fontId="64" fillId="0" borderId="13" applyNumberFormat="0" applyFill="0" applyAlignment="0" applyProtection="0"/>
    <xf numFmtId="0" fontId="17" fillId="0" borderId="14" applyNumberFormat="0" applyFill="0" applyAlignment="0" applyProtection="0"/>
    <xf numFmtId="0" fontId="17" fillId="0" borderId="14" applyNumberFormat="0" applyFill="0" applyAlignment="0" applyProtection="0"/>
    <xf numFmtId="0" fontId="17" fillId="0" borderId="14" applyNumberFormat="0" applyFill="0" applyAlignment="0" applyProtection="0"/>
    <xf numFmtId="205" fontId="65" fillId="0" borderId="15" applyNumberFormat="0" applyFill="0" applyAlignment="0" applyProtection="0"/>
    <xf numFmtId="0" fontId="18" fillId="0" borderId="16" applyNumberFormat="0" applyFill="0" applyAlignment="0" applyProtection="0"/>
    <xf numFmtId="0" fontId="18" fillId="0" borderId="16" applyNumberFormat="0" applyFill="0" applyAlignment="0" applyProtection="0"/>
    <xf numFmtId="0" fontId="18" fillId="0" borderId="16" applyNumberFormat="0" applyFill="0" applyAlignment="0" applyProtection="0"/>
    <xf numFmtId="205" fontId="66" fillId="0" borderId="17" applyNumberFormat="0" applyFill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205" fontId="66" fillId="0" borderId="0" applyNumberFormat="0" applyFill="0" applyBorder="0" applyAlignment="0" applyProtection="0"/>
    <xf numFmtId="200" fontId="9" fillId="0" borderId="0">
      <protection locked="0"/>
    </xf>
    <xf numFmtId="200" fontId="9" fillId="0" borderId="0">
      <protection locked="0"/>
    </xf>
    <xf numFmtId="200" fontId="9" fillId="0" borderId="0">
      <protection locked="0"/>
    </xf>
    <xf numFmtId="200" fontId="9" fillId="0" borderId="0">
      <protection locked="0"/>
    </xf>
    <xf numFmtId="200" fontId="9" fillId="0" borderId="0">
      <protection locked="0"/>
    </xf>
    <xf numFmtId="200" fontId="9" fillId="0" borderId="0">
      <protection locked="0"/>
    </xf>
    <xf numFmtId="200" fontId="9" fillId="0" borderId="0">
      <protection locked="0"/>
    </xf>
    <xf numFmtId="205" fontId="67" fillId="0" borderId="18" applyNumberFormat="0" applyFill="0" applyAlignment="0" applyProtection="0"/>
    <xf numFmtId="0" fontId="28" fillId="61" borderId="0">
      <alignment horizontal="left" wrapText="1"/>
    </xf>
    <xf numFmtId="10" fontId="33" fillId="61" borderId="19" applyNumberFormat="0" applyBorder="0" applyAlignment="0" applyProtection="0"/>
    <xf numFmtId="10" fontId="33" fillId="61" borderId="19" applyNumberFormat="0" applyBorder="0" applyAlignment="0" applyProtection="0"/>
    <xf numFmtId="10" fontId="33" fillId="61" borderId="19" applyNumberFormat="0" applyBorder="0" applyAlignment="0" applyProtection="0"/>
    <xf numFmtId="10" fontId="33" fillId="61" borderId="19" applyNumberFormat="0" applyBorder="0" applyAlignment="0" applyProtection="0"/>
    <xf numFmtId="10" fontId="33" fillId="69" borderId="19" applyNumberFormat="0" applyBorder="0" applyAlignment="0" applyProtection="0"/>
    <xf numFmtId="10" fontId="33" fillId="61" borderId="19" applyNumberFormat="0" applyBorder="0" applyAlignment="0" applyProtection="0"/>
    <xf numFmtId="10" fontId="33" fillId="69" borderId="19" applyNumberFormat="0" applyBorder="0" applyAlignment="0" applyProtection="0"/>
    <xf numFmtId="10" fontId="33" fillId="69" borderId="19" applyNumberFormat="0" applyBorder="0" applyAlignment="0" applyProtection="0"/>
    <xf numFmtId="10" fontId="33" fillId="61" borderId="19" applyNumberFormat="0" applyBorder="0" applyAlignment="0" applyProtection="0"/>
    <xf numFmtId="0" fontId="19" fillId="15" borderId="6" applyNumberFormat="0" applyAlignment="0" applyProtection="0"/>
    <xf numFmtId="0" fontId="19" fillId="15" borderId="6" applyNumberFormat="0" applyAlignment="0" applyProtection="0"/>
    <xf numFmtId="0" fontId="19" fillId="15" borderId="6" applyNumberFormat="0" applyAlignment="0" applyProtection="0"/>
    <xf numFmtId="205" fontId="68" fillId="25" borderId="6" applyNumberFormat="0" applyAlignment="0" applyProtection="0"/>
    <xf numFmtId="205" fontId="68" fillId="25" borderId="6" applyNumberFormat="0" applyAlignment="0" applyProtection="0"/>
    <xf numFmtId="205" fontId="68" fillId="25" borderId="6" applyNumberFormat="0" applyAlignment="0" applyProtection="0"/>
    <xf numFmtId="205" fontId="68" fillId="25" borderId="6" applyNumberFormat="0" applyAlignment="0" applyProtection="0"/>
    <xf numFmtId="205" fontId="68" fillId="25" borderId="6" applyNumberFormat="0" applyAlignment="0" applyProtection="0"/>
    <xf numFmtId="205" fontId="68" fillId="25" borderId="6" applyNumberFormat="0" applyAlignment="0" applyProtection="0"/>
    <xf numFmtId="205" fontId="68" fillId="25" borderId="6" applyNumberFormat="0" applyAlignment="0" applyProtection="0"/>
    <xf numFmtId="38" fontId="96" fillId="0" borderId="0"/>
    <xf numFmtId="38" fontId="97" fillId="0" borderId="0"/>
    <xf numFmtId="38" fontId="98" fillId="0" borderId="0"/>
    <xf numFmtId="38" fontId="99" fillId="0" borderId="0"/>
    <xf numFmtId="0" fontId="7" fillId="0" borderId="0"/>
    <xf numFmtId="0" fontId="7" fillId="0" borderId="0"/>
    <xf numFmtId="0" fontId="7" fillId="0" borderId="0"/>
    <xf numFmtId="205" fontId="40" fillId="0" borderId="0" applyNumberFormat="0" applyFont="0" applyFill="0" applyBorder="0" applyProtection="0">
      <alignment horizontal="left" vertical="center"/>
    </xf>
    <xf numFmtId="187" fontId="89" fillId="0" borderId="0" applyFill="0" applyBorder="0" applyAlignment="0"/>
    <xf numFmtId="208" fontId="89" fillId="0" borderId="0" applyFill="0" applyBorder="0" applyAlignment="0"/>
    <xf numFmtId="187" fontId="89" fillId="0" borderId="0" applyFill="0" applyBorder="0" applyAlignment="0"/>
    <xf numFmtId="209" fontId="89" fillId="0" borderId="0" applyFill="0" applyBorder="0" applyAlignment="0"/>
    <xf numFmtId="208" fontId="89" fillId="0" borderId="0" applyFill="0" applyBorder="0" applyAlignment="0"/>
    <xf numFmtId="0" fontId="20" fillId="0" borderId="20" applyNumberFormat="0" applyFill="0" applyAlignment="0" applyProtection="0"/>
    <xf numFmtId="0" fontId="20" fillId="0" borderId="20" applyNumberFormat="0" applyFill="0" applyAlignment="0" applyProtection="0"/>
    <xf numFmtId="0" fontId="20" fillId="0" borderId="20" applyNumberFormat="0" applyFill="0" applyAlignment="0" applyProtection="0"/>
    <xf numFmtId="205" fontId="69" fillId="0" borderId="21" applyNumberFormat="0" applyFill="0" applyAlignment="0" applyProtection="0"/>
    <xf numFmtId="38" fontId="41" fillId="0" borderId="0" applyFont="0" applyFill="0" applyBorder="0" applyAlignment="0" applyProtection="0"/>
    <xf numFmtId="40" fontId="41" fillId="0" borderId="0" applyFont="0" applyFill="0" applyBorder="0" applyAlignment="0" applyProtection="0"/>
    <xf numFmtId="6" fontId="41" fillId="0" borderId="0" applyFont="0" applyFill="0" applyBorder="0" applyAlignment="0" applyProtection="0"/>
    <xf numFmtId="8" fontId="41" fillId="0" borderId="0" applyFont="0" applyFill="0" applyBorder="0" applyAlignment="0" applyProtection="0"/>
    <xf numFmtId="188" fontId="42" fillId="0" borderId="0" applyFont="0" applyFill="0" applyBorder="0" applyAlignment="0" applyProtection="0"/>
    <xf numFmtId="189" fontId="42" fillId="0" borderId="0" applyFont="0" applyFill="0" applyBorder="0" applyAlignment="0" applyProtection="0"/>
    <xf numFmtId="14" fontId="9" fillId="0" borderId="0" applyFill="0" applyBorder="0" applyProtection="0"/>
    <xf numFmtId="14" fontId="9" fillId="0" borderId="0" applyFill="0" applyBorder="0" applyProtection="0"/>
    <xf numFmtId="14" fontId="9" fillId="0" borderId="0" applyFill="0" applyBorder="0" applyProtection="0"/>
    <xf numFmtId="14" fontId="9" fillId="0" borderId="0" applyFill="0" applyBorder="0" applyProtection="0"/>
    <xf numFmtId="198" fontId="9" fillId="0" borderId="0" applyFill="0" applyBorder="0"/>
    <xf numFmtId="198" fontId="9" fillId="0" borderId="0" applyFill="0" applyBorder="0"/>
    <xf numFmtId="198" fontId="9" fillId="0" borderId="0" applyFill="0" applyBorder="0"/>
    <xf numFmtId="199" fontId="9" fillId="0" borderId="0" applyFill="0" applyBorder="0"/>
    <xf numFmtId="199" fontId="9" fillId="0" borderId="0" applyFill="0" applyBorder="0"/>
    <xf numFmtId="199" fontId="9" fillId="0" borderId="0" applyFill="0" applyBorder="0"/>
    <xf numFmtId="199" fontId="9" fillId="0" borderId="0" applyFill="0" applyBorder="0"/>
    <xf numFmtId="198" fontId="9" fillId="0" borderId="0" applyFill="0" applyBorder="0"/>
    <xf numFmtId="10" fontId="9" fillId="0" borderId="0" applyFill="0" applyBorder="0" applyProtection="0"/>
    <xf numFmtId="10" fontId="9" fillId="0" borderId="0" applyFill="0" applyBorder="0" applyProtection="0"/>
    <xf numFmtId="10" fontId="9" fillId="0" borderId="0" applyFill="0" applyBorder="0" applyProtection="0"/>
    <xf numFmtId="10" fontId="9" fillId="0" borderId="0" applyFill="0" applyBorder="0" applyProtection="0"/>
    <xf numFmtId="0" fontId="21" fillId="71" borderId="0" applyNumberFormat="0" applyBorder="0" applyAlignment="0" applyProtection="0"/>
    <xf numFmtId="0" fontId="21" fillId="71" borderId="0" applyNumberFormat="0" applyBorder="0" applyAlignment="0" applyProtection="0"/>
    <xf numFmtId="0" fontId="21" fillId="71" borderId="0" applyNumberFormat="0" applyBorder="0" applyAlignment="0" applyProtection="0"/>
    <xf numFmtId="205" fontId="70" fillId="70" borderId="0" applyNumberFormat="0" applyBorder="0" applyAlignment="0" applyProtection="0"/>
    <xf numFmtId="37" fontId="34" fillId="0" borderId="0"/>
    <xf numFmtId="37" fontId="34" fillId="0" borderId="0"/>
    <xf numFmtId="37" fontId="34" fillId="0" borderId="0"/>
    <xf numFmtId="37" fontId="34" fillId="0" borderId="0"/>
    <xf numFmtId="182" fontId="32" fillId="0" borderId="0"/>
    <xf numFmtId="214" fontId="6" fillId="0" borderId="0"/>
    <xf numFmtId="214" fontId="46" fillId="0" borderId="0"/>
    <xf numFmtId="214" fontId="46" fillId="0" borderId="0"/>
    <xf numFmtId="215" fontId="100" fillId="0" borderId="0"/>
    <xf numFmtId="214" fontId="6" fillId="0" borderId="0"/>
    <xf numFmtId="216" fontId="6" fillId="0" borderId="0"/>
    <xf numFmtId="205" fontId="36" fillId="0" borderId="0"/>
    <xf numFmtId="205" fontId="9" fillId="0" borderId="0"/>
    <xf numFmtId="205" fontId="26" fillId="0" borderId="0"/>
    <xf numFmtId="205" fontId="26" fillId="0" borderId="0"/>
    <xf numFmtId="206" fontId="26" fillId="0" borderId="0"/>
    <xf numFmtId="205" fontId="7" fillId="0" borderId="0"/>
    <xf numFmtId="205" fontId="123" fillId="0" borderId="0"/>
    <xf numFmtId="0" fontId="124" fillId="0" borderId="0"/>
    <xf numFmtId="205" fontId="3" fillId="0" borderId="0"/>
    <xf numFmtId="0" fontId="3" fillId="0" borderId="0"/>
    <xf numFmtId="205" fontId="75" fillId="0" borderId="0"/>
    <xf numFmtId="0" fontId="75" fillId="0" borderId="0"/>
    <xf numFmtId="205" fontId="75" fillId="0" borderId="0"/>
    <xf numFmtId="205" fontId="123" fillId="0" borderId="0"/>
    <xf numFmtId="205" fontId="123" fillId="0" borderId="0"/>
    <xf numFmtId="0" fontId="123" fillId="0" borderId="0"/>
    <xf numFmtId="0" fontId="123" fillId="0" borderId="0"/>
    <xf numFmtId="0" fontId="125" fillId="0" borderId="0"/>
    <xf numFmtId="205" fontId="26" fillId="0" borderId="0"/>
    <xf numFmtId="205" fontId="3" fillId="0" borderId="0"/>
    <xf numFmtId="205" fontId="3" fillId="0" borderId="0"/>
    <xf numFmtId="0" fontId="3" fillId="0" borderId="0"/>
    <xf numFmtId="0" fontId="3" fillId="0" borderId="0"/>
    <xf numFmtId="205" fontId="50" fillId="0" borderId="0"/>
    <xf numFmtId="205" fontId="50" fillId="0" borderId="0"/>
    <xf numFmtId="0" fontId="9" fillId="0" borderId="0"/>
    <xf numFmtId="0" fontId="9" fillId="0" borderId="0"/>
    <xf numFmtId="0" fontId="9" fillId="0" borderId="0"/>
    <xf numFmtId="0" fontId="9" fillId="0" borderId="0"/>
    <xf numFmtId="205" fontId="50" fillId="0" borderId="0"/>
    <xf numFmtId="206" fontId="50" fillId="0" borderId="0"/>
    <xf numFmtId="0" fontId="12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0" fillId="0" borderId="0"/>
    <xf numFmtId="0" fontId="124" fillId="0" borderId="0"/>
    <xf numFmtId="0" fontId="9" fillId="0" borderId="0"/>
    <xf numFmtId="205" fontId="50" fillId="0" borderId="0"/>
    <xf numFmtId="205" fontId="50" fillId="0" borderId="0"/>
    <xf numFmtId="205" fontId="9" fillId="0" borderId="0"/>
    <xf numFmtId="204" fontId="50" fillId="0" borderId="0"/>
    <xf numFmtId="204" fontId="50" fillId="0" borderId="0"/>
    <xf numFmtId="204" fontId="50" fillId="0" borderId="0"/>
    <xf numFmtId="0" fontId="26" fillId="0" borderId="0"/>
    <xf numFmtId="204" fontId="50" fillId="0" borderId="0"/>
    <xf numFmtId="0" fontId="124" fillId="0" borderId="0"/>
    <xf numFmtId="0" fontId="9" fillId="0" borderId="0"/>
    <xf numFmtId="205" fontId="26" fillId="0" borderId="0"/>
    <xf numFmtId="204" fontId="50" fillId="0" borderId="0"/>
    <xf numFmtId="206" fontId="50" fillId="0" borderId="0"/>
    <xf numFmtId="206" fontId="50" fillId="0" borderId="0"/>
    <xf numFmtId="0" fontId="75" fillId="0" borderId="0"/>
    <xf numFmtId="0" fontId="75" fillId="0" borderId="0"/>
    <xf numFmtId="205" fontId="9" fillId="0" borderId="0"/>
    <xf numFmtId="0" fontId="9" fillId="0" borderId="0"/>
    <xf numFmtId="0" fontId="9" fillId="0" borderId="0"/>
    <xf numFmtId="205" fontId="9" fillId="0" borderId="0"/>
    <xf numFmtId="0" fontId="9" fillId="0" borderId="0"/>
    <xf numFmtId="0" fontId="31" fillId="0" borderId="0"/>
    <xf numFmtId="0" fontId="75" fillId="0" borderId="0"/>
    <xf numFmtId="0" fontId="75" fillId="0" borderId="0"/>
    <xf numFmtId="0" fontId="82" fillId="0" borderId="0"/>
    <xf numFmtId="0" fontId="85" fillId="0" borderId="0"/>
    <xf numFmtId="0" fontId="85" fillId="0" borderId="0"/>
    <xf numFmtId="0" fontId="125" fillId="0" borderId="0"/>
    <xf numFmtId="0" fontId="126" fillId="0" borderId="0"/>
    <xf numFmtId="0" fontId="85" fillId="0" borderId="0"/>
    <xf numFmtId="0" fontId="75" fillId="0" borderId="0"/>
    <xf numFmtId="0" fontId="75" fillId="0" borderId="0"/>
    <xf numFmtId="0" fontId="7" fillId="0" borderId="0"/>
    <xf numFmtId="205" fontId="26" fillId="0" borderId="0"/>
    <xf numFmtId="205" fontId="9" fillId="0" borderId="0"/>
    <xf numFmtId="205" fontId="9" fillId="0" borderId="0"/>
    <xf numFmtId="0" fontId="46" fillId="0" borderId="0"/>
    <xf numFmtId="0" fontId="46" fillId="0" borderId="0"/>
    <xf numFmtId="205" fontId="26" fillId="0" borderId="0"/>
    <xf numFmtId="205" fontId="26" fillId="0" borderId="0"/>
    <xf numFmtId="205" fontId="26" fillId="0" borderId="0"/>
    <xf numFmtId="205" fontId="26" fillId="0" borderId="0"/>
    <xf numFmtId="205" fontId="26" fillId="0" borderId="0"/>
    <xf numFmtId="205" fontId="26" fillId="0" borderId="0"/>
    <xf numFmtId="205" fontId="9" fillId="0" borderId="0"/>
    <xf numFmtId="205" fontId="9" fillId="0" borderId="0"/>
    <xf numFmtId="204" fontId="9" fillId="0" borderId="0"/>
    <xf numFmtId="0" fontId="3" fillId="0" borderId="0"/>
    <xf numFmtId="0" fontId="7" fillId="0" borderId="0"/>
    <xf numFmtId="205" fontId="3" fillId="0" borderId="0"/>
    <xf numFmtId="205" fontId="3" fillId="0" borderId="0"/>
    <xf numFmtId="0" fontId="3" fillId="0" borderId="0"/>
    <xf numFmtId="0" fontId="7" fillId="0" borderId="0"/>
    <xf numFmtId="205" fontId="3" fillId="0" borderId="0"/>
    <xf numFmtId="205" fontId="26" fillId="0" borderId="0"/>
    <xf numFmtId="182" fontId="26" fillId="0" borderId="0"/>
    <xf numFmtId="205" fontId="26" fillId="0" borderId="0"/>
    <xf numFmtId="182" fontId="26" fillId="0" borderId="0"/>
    <xf numFmtId="205" fontId="50" fillId="0" borderId="0"/>
    <xf numFmtId="0" fontId="9" fillId="0" borderId="0"/>
    <xf numFmtId="0" fontId="9" fillId="0" borderId="0"/>
    <xf numFmtId="0" fontId="9" fillId="0" borderId="0"/>
    <xf numFmtId="205" fontId="3" fillId="0" borderId="0"/>
    <xf numFmtId="0" fontId="85" fillId="0" borderId="0">
      <alignment vertical="top"/>
    </xf>
    <xf numFmtId="0" fontId="124" fillId="0" borderId="0"/>
    <xf numFmtId="0" fontId="85" fillId="0" borderId="0">
      <alignment vertical="top"/>
    </xf>
    <xf numFmtId="0" fontId="7" fillId="0" borderId="0"/>
    <xf numFmtId="0" fontId="6" fillId="72" borderId="22" applyNumberFormat="0" applyAlignment="0" applyProtection="0"/>
    <xf numFmtId="0" fontId="46" fillId="72" borderId="22" applyNumberFormat="0" applyAlignment="0" applyProtection="0"/>
    <xf numFmtId="0" fontId="46" fillId="72" borderId="22" applyNumberFormat="0" applyAlignment="0" applyProtection="0"/>
    <xf numFmtId="0" fontId="6" fillId="72" borderId="22" applyNumberFormat="0" applyAlignment="0" applyProtection="0"/>
    <xf numFmtId="205" fontId="3" fillId="69" borderId="22" applyNumberFormat="0" applyFont="0" applyAlignment="0" applyProtection="0"/>
    <xf numFmtId="205" fontId="3" fillId="69" borderId="22" applyNumberFormat="0" applyFont="0" applyAlignment="0" applyProtection="0"/>
    <xf numFmtId="205" fontId="3" fillId="69" borderId="22" applyNumberFormat="0" applyFont="0" applyAlignment="0" applyProtection="0"/>
    <xf numFmtId="205" fontId="3" fillId="69" borderId="22" applyNumberFormat="0" applyFont="0" applyAlignment="0" applyProtection="0"/>
    <xf numFmtId="205" fontId="3" fillId="69" borderId="22" applyNumberFormat="0" applyFont="0" applyAlignment="0" applyProtection="0"/>
    <xf numFmtId="205" fontId="3" fillId="69" borderId="22" applyNumberFormat="0" applyFont="0" applyAlignment="0" applyProtection="0"/>
    <xf numFmtId="205" fontId="3" fillId="69" borderId="22" applyNumberFormat="0" applyFont="0" applyAlignment="0" applyProtection="0"/>
    <xf numFmtId="0" fontId="81" fillId="0" borderId="0">
      <alignment vertical="top"/>
    </xf>
    <xf numFmtId="0" fontId="22" fillId="58" borderId="23" applyNumberFormat="0" applyAlignment="0" applyProtection="0"/>
    <xf numFmtId="0" fontId="22" fillId="58" borderId="23" applyNumberFormat="0" applyAlignment="0" applyProtection="0"/>
    <xf numFmtId="0" fontId="22" fillId="58" borderId="23" applyNumberFormat="0" applyAlignment="0" applyProtection="0"/>
    <xf numFmtId="205" fontId="71" fillId="4" borderId="24" applyNumberFormat="0" applyAlignment="0" applyProtection="0"/>
    <xf numFmtId="0" fontId="83" fillId="0" borderId="25" applyNumberFormat="0" applyAlignment="0" applyProtection="0"/>
    <xf numFmtId="0" fontId="40" fillId="73" borderId="0" applyNumberFormat="0" applyFont="0" applyBorder="0" applyAlignment="0" applyProtection="0"/>
    <xf numFmtId="0" fontId="33" fillId="74" borderId="26" applyNumberFormat="0" applyFont="0" applyBorder="0" applyAlignment="0" applyProtection="0">
      <alignment horizontal="center"/>
    </xf>
    <xf numFmtId="0" fontId="33" fillId="57" borderId="26" applyNumberFormat="0" applyFont="0" applyBorder="0" applyAlignment="0" applyProtection="0">
      <alignment horizontal="center"/>
    </xf>
    <xf numFmtId="0" fontId="40" fillId="0" borderId="27" applyNumberFormat="0" applyAlignment="0" applyProtection="0"/>
    <xf numFmtId="0" fontId="40" fillId="0" borderId="28" applyNumberFormat="0" applyAlignment="0" applyProtection="0"/>
    <xf numFmtId="0" fontId="83" fillId="0" borderId="29" applyNumberFormat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84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41" fillId="0" borderId="30" applyNumberFormat="0" applyBorder="0"/>
    <xf numFmtId="187" fontId="89" fillId="0" borderId="0" applyFill="0" applyBorder="0" applyAlignment="0"/>
    <xf numFmtId="208" fontId="89" fillId="0" borderId="0" applyFill="0" applyBorder="0" applyAlignment="0"/>
    <xf numFmtId="187" fontId="89" fillId="0" borderId="0" applyFill="0" applyBorder="0" applyAlignment="0"/>
    <xf numFmtId="209" fontId="89" fillId="0" borderId="0" applyFill="0" applyBorder="0" applyAlignment="0"/>
    <xf numFmtId="208" fontId="89" fillId="0" borderId="0" applyFill="0" applyBorder="0" applyAlignment="0"/>
    <xf numFmtId="37" fontId="47" fillId="0" borderId="0"/>
    <xf numFmtId="1" fontId="9" fillId="0" borderId="26" applyNumberFormat="0" applyFill="0" applyAlignment="0" applyProtection="0">
      <alignment horizontal="center" vertical="center"/>
    </xf>
    <xf numFmtId="1" fontId="9" fillId="0" borderId="26" applyNumberFormat="0" applyFill="0" applyAlignment="0" applyProtection="0">
      <alignment horizontal="center" vertical="center"/>
    </xf>
    <xf numFmtId="1" fontId="9" fillId="0" borderId="26" applyNumberFormat="0" applyFill="0" applyAlignment="0" applyProtection="0">
      <alignment horizontal="center" vertical="center"/>
    </xf>
    <xf numFmtId="1" fontId="9" fillId="0" borderId="26" applyNumberFormat="0" applyFill="0" applyAlignment="0" applyProtection="0">
      <alignment horizontal="center" vertical="center"/>
    </xf>
    <xf numFmtId="1" fontId="9" fillId="0" borderId="26" applyNumberFormat="0" applyFill="0" applyAlignment="0" applyProtection="0">
      <alignment horizontal="center" vertical="center"/>
    </xf>
    <xf numFmtId="1" fontId="9" fillId="0" borderId="26" applyNumberFormat="0" applyFill="0" applyAlignment="0" applyProtection="0">
      <alignment horizontal="center" vertical="center"/>
    </xf>
    <xf numFmtId="190" fontId="9" fillId="0" borderId="0" applyNumberFormat="0" applyFill="0" applyBorder="0" applyAlignment="0" applyProtection="0">
      <alignment horizontal="left"/>
    </xf>
    <xf numFmtId="190" fontId="9" fillId="0" borderId="0" applyNumberFormat="0" applyFill="0" applyBorder="0" applyAlignment="0" applyProtection="0">
      <alignment horizontal="left"/>
    </xf>
    <xf numFmtId="190" fontId="9" fillId="0" borderId="0" applyNumberFormat="0" applyFill="0" applyBorder="0" applyAlignment="0" applyProtection="0">
      <alignment horizontal="left"/>
    </xf>
    <xf numFmtId="190" fontId="9" fillId="0" borderId="0" applyNumberFormat="0" applyFill="0" applyBorder="0" applyAlignment="0" applyProtection="0">
      <alignment horizontal="left"/>
    </xf>
    <xf numFmtId="190" fontId="9" fillId="0" borderId="0" applyNumberFormat="0" applyFill="0" applyBorder="0" applyAlignment="0" applyProtection="0">
      <alignment horizontal="left"/>
    </xf>
    <xf numFmtId="190" fontId="9" fillId="0" borderId="0" applyNumberFormat="0" applyFill="0" applyBorder="0" applyAlignment="0" applyProtection="0">
      <alignment horizontal="left"/>
    </xf>
    <xf numFmtId="38" fontId="40" fillId="0" borderId="0" applyNumberFormat="0" applyFont="0" applyFill="0" applyBorder="0" applyAlignment="0"/>
    <xf numFmtId="205" fontId="72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3" fillId="0" borderId="0"/>
    <xf numFmtId="217" fontId="103" fillId="0" borderId="0">
      <alignment horizontal="left"/>
      <protection locked="0"/>
    </xf>
    <xf numFmtId="14" fontId="103" fillId="0" borderId="31">
      <alignment horizontal="center"/>
      <protection locked="0"/>
    </xf>
    <xf numFmtId="0" fontId="103" fillId="0" borderId="32">
      <alignment horizontal="center"/>
      <protection locked="0"/>
    </xf>
    <xf numFmtId="0" fontId="103" fillId="0" borderId="3">
      <alignment horizontal="left"/>
      <protection locked="0"/>
    </xf>
    <xf numFmtId="205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205" fontId="30" fillId="0" borderId="0" applyNumberFormat="0" applyFont="0" applyBorder="0"/>
    <xf numFmtId="0" fontId="29" fillId="61" borderId="0">
      <alignment wrapText="1"/>
    </xf>
    <xf numFmtId="40" fontId="43" fillId="0" borderId="0" applyBorder="0">
      <alignment horizontal="right"/>
    </xf>
    <xf numFmtId="4" fontId="104" fillId="0" borderId="0">
      <alignment horizontal="left"/>
    </xf>
    <xf numFmtId="49" fontId="85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31">
      <alignment horizontal="center"/>
    </xf>
    <xf numFmtId="0" fontId="9" fillId="0" borderId="31">
      <alignment horizontal="center"/>
    </xf>
    <xf numFmtId="0" fontId="9" fillId="0" borderId="31">
      <alignment horizontal="center"/>
    </xf>
    <xf numFmtId="0" fontId="9" fillId="0" borderId="31">
      <alignment horizontal="center"/>
    </xf>
    <xf numFmtId="218" fontId="84" fillId="0" borderId="0" applyFont="0" applyFill="0" applyBorder="0" applyAlignment="0" applyProtection="0">
      <alignment vertical="center"/>
    </xf>
    <xf numFmtId="0" fontId="105" fillId="0" borderId="0">
      <alignment horizontal="center" vertical="top"/>
    </xf>
    <xf numFmtId="0" fontId="23" fillId="0" borderId="0" applyNumberFormat="0" applyFill="0" applyBorder="0" applyAlignment="0" applyProtection="0"/>
    <xf numFmtId="205" fontId="73" fillId="0" borderId="0" applyNumberFormat="0" applyFill="0" applyBorder="0" applyAlignment="0" applyProtection="0"/>
    <xf numFmtId="0" fontId="24" fillId="0" borderId="33" applyNumberFormat="0" applyFill="0" applyAlignment="0" applyProtection="0"/>
    <xf numFmtId="0" fontId="24" fillId="0" borderId="33" applyNumberFormat="0" applyFill="0" applyAlignment="0" applyProtection="0"/>
    <xf numFmtId="0" fontId="24" fillId="0" borderId="33" applyNumberFormat="0" applyFill="0" applyAlignment="0" applyProtection="0"/>
    <xf numFmtId="205" fontId="71" fillId="0" borderId="34" applyNumberFormat="0" applyFill="0" applyAlignment="0" applyProtection="0"/>
    <xf numFmtId="0" fontId="106" fillId="0" borderId="0">
      <alignment horizontal="left" vertical="center"/>
    </xf>
    <xf numFmtId="49" fontId="107" fillId="0" borderId="0"/>
    <xf numFmtId="0" fontId="108" fillId="0" borderId="0">
      <alignment horizontal="left"/>
    </xf>
    <xf numFmtId="0" fontId="81" fillId="0" borderId="0">
      <alignment vertical="top" wrapText="1"/>
    </xf>
    <xf numFmtId="219" fontId="86" fillId="0" borderId="0">
      <alignment horizontal="left" wrapText="1"/>
    </xf>
    <xf numFmtId="37" fontId="33" fillId="70" borderId="0" applyNumberFormat="0" applyBorder="0" applyAlignment="0" applyProtection="0"/>
    <xf numFmtId="37" fontId="33" fillId="70" borderId="0" applyNumberFormat="0" applyBorder="0" applyAlignment="0" applyProtection="0"/>
    <xf numFmtId="37" fontId="33" fillId="70" borderId="0" applyNumberFormat="0" applyBorder="0" applyAlignment="0" applyProtection="0"/>
    <xf numFmtId="37" fontId="33" fillId="0" borderId="0"/>
    <xf numFmtId="37" fontId="33" fillId="0" borderId="0"/>
    <xf numFmtId="37" fontId="33" fillId="0" borderId="0"/>
    <xf numFmtId="37" fontId="33" fillId="75" borderId="0" applyNumberFormat="0" applyBorder="0" applyAlignment="0" applyProtection="0"/>
    <xf numFmtId="3" fontId="74" fillId="0" borderId="18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205" fontId="69" fillId="0" borderId="0" applyNumberFormat="0" applyFill="0" applyBorder="0" applyAlignment="0" applyProtection="0"/>
    <xf numFmtId="205" fontId="42" fillId="0" borderId="0" applyNumberFormat="0" applyFont="0" applyFill="0" applyBorder="0" applyProtection="0">
      <alignment horizontal="center" vertical="center" wrapText="1"/>
    </xf>
    <xf numFmtId="205" fontId="9" fillId="0" borderId="0" applyFont="0" applyFill="0" applyBorder="0" applyAlignment="0" applyProtection="0"/>
    <xf numFmtId="205" fontId="9" fillId="0" borderId="0" applyFont="0" applyFill="0" applyBorder="0" applyAlignment="0" applyProtection="0"/>
    <xf numFmtId="217" fontId="103" fillId="0" borderId="31">
      <alignment horizontal="right"/>
      <protection locked="0"/>
    </xf>
    <xf numFmtId="220" fontId="103" fillId="0" borderId="31">
      <alignment horizontal="right"/>
      <protection locked="0"/>
    </xf>
    <xf numFmtId="217" fontId="103" fillId="0" borderId="31">
      <alignment horizontal="right"/>
    </xf>
    <xf numFmtId="220" fontId="103" fillId="0" borderId="31">
      <alignment horizontal="right"/>
    </xf>
    <xf numFmtId="221" fontId="103" fillId="0" borderId="31">
      <alignment horizontal="right"/>
    </xf>
    <xf numFmtId="217" fontId="103" fillId="0" borderId="31">
      <alignment horizontal="right"/>
    </xf>
    <xf numFmtId="220" fontId="103" fillId="0" borderId="31">
      <alignment horizontal="right"/>
    </xf>
    <xf numFmtId="217" fontId="103" fillId="0" borderId="35">
      <alignment horizontal="right"/>
    </xf>
    <xf numFmtId="220" fontId="103" fillId="0" borderId="35">
      <alignment horizontal="right"/>
    </xf>
    <xf numFmtId="41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222" fontId="9" fillId="0" borderId="0" applyFont="0" applyFill="0" applyBorder="0" applyAlignment="0" applyProtection="0"/>
    <xf numFmtId="222" fontId="9" fillId="0" borderId="0" applyFont="0" applyFill="0" applyBorder="0" applyAlignment="0" applyProtection="0"/>
    <xf numFmtId="222" fontId="9" fillId="0" borderId="0" applyFont="0" applyFill="0" applyBorder="0" applyAlignment="0" applyProtection="0"/>
    <xf numFmtId="43" fontId="109" fillId="0" borderId="0" applyFill="0" applyBorder="0" applyAlignment="0" applyProtection="0"/>
    <xf numFmtId="173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205" fontId="78" fillId="0" borderId="0" applyNumberFormat="0" applyFill="0" applyBorder="0" applyAlignment="0" applyProtection="0">
      <alignment vertical="top"/>
      <protection locked="0"/>
    </xf>
    <xf numFmtId="0" fontId="13" fillId="59" borderId="7" applyNumberFormat="0" applyAlignment="0" applyProtection="0"/>
    <xf numFmtId="0" fontId="20" fillId="0" borderId="20" applyNumberFormat="0" applyFill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110" fillId="5" borderId="0" applyNumberFormat="0" applyBorder="0" applyAlignment="0" applyProtection="0"/>
    <xf numFmtId="0" fontId="22" fillId="4" borderId="23" applyNumberFormat="0" applyAlignment="0" applyProtection="0"/>
    <xf numFmtId="0" fontId="12" fillId="4" borderId="6" applyNumberFormat="0" applyAlignment="0" applyProtection="0"/>
    <xf numFmtId="0" fontId="2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5" fillId="8" borderId="0" applyNumberFormat="0" applyBorder="0" applyAlignment="0" applyProtection="0"/>
    <xf numFmtId="0" fontId="112" fillId="0" borderId="0" applyNumberFormat="0" applyFill="0" applyBorder="0" applyAlignment="0" applyProtection="0">
      <alignment vertical="top"/>
      <protection locked="0"/>
    </xf>
    <xf numFmtId="9" fontId="113" fillId="0" borderId="0" applyFont="0" applyFill="0" applyBorder="0" applyAlignment="0" applyProtection="0"/>
    <xf numFmtId="0" fontId="9" fillId="0" borderId="0"/>
    <xf numFmtId="0" fontId="55" fillId="0" borderId="0"/>
    <xf numFmtId="0" fontId="19" fillId="14" borderId="6" applyNumberFormat="0" applyAlignment="0" applyProtection="0"/>
    <xf numFmtId="0" fontId="21" fillId="69" borderId="0" applyNumberFormat="0" applyBorder="0" applyAlignment="0" applyProtection="0"/>
    <xf numFmtId="0" fontId="24" fillId="0" borderId="36" applyNumberFormat="0" applyFill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3" fillId="0" borderId="0"/>
    <xf numFmtId="0" fontId="10" fillId="29" borderId="0" applyNumberFormat="0" applyBorder="0" applyAlignment="0" applyProtection="0"/>
    <xf numFmtId="0" fontId="10" fillId="76" borderId="0" applyNumberFormat="0" applyBorder="0" applyAlignment="0" applyProtection="0"/>
    <xf numFmtId="0" fontId="10" fillId="2" borderId="0" applyNumberFormat="0" applyBorder="0" applyAlignment="0" applyProtection="0"/>
    <xf numFmtId="0" fontId="10" fillId="77" borderId="0" applyNumberFormat="0" applyBorder="0" applyAlignment="0" applyProtection="0"/>
    <xf numFmtId="0" fontId="10" fillId="29" borderId="0" applyNumberFormat="0" applyBorder="0" applyAlignment="0" applyProtection="0"/>
    <xf numFmtId="0" fontId="10" fillId="20" borderId="0" applyNumberFormat="0" applyBorder="0" applyAlignment="0" applyProtection="0"/>
    <xf numFmtId="0" fontId="45" fillId="70" borderId="22" applyNumberFormat="0" applyFont="0" applyAlignment="0" applyProtection="0"/>
    <xf numFmtId="0" fontId="45" fillId="70" borderId="22" applyNumberFormat="0" applyFont="0" applyAlignment="0" applyProtection="0"/>
    <xf numFmtId="0" fontId="45" fillId="70" borderId="22" applyNumberFormat="0" applyFont="0" applyAlignment="0" applyProtection="0"/>
    <xf numFmtId="0" fontId="115" fillId="0" borderId="37" applyNumberFormat="0" applyFill="0" applyAlignment="0" applyProtection="0"/>
    <xf numFmtId="0" fontId="116" fillId="0" borderId="14" applyNumberFormat="0" applyFill="0" applyAlignment="0" applyProtection="0"/>
    <xf numFmtId="0" fontId="117" fillId="0" borderId="38" applyNumberFormat="0" applyFill="0" applyAlignment="0" applyProtection="0"/>
    <xf numFmtId="0" fontId="117" fillId="0" borderId="0" applyNumberFormat="0" applyFill="0" applyBorder="0" applyAlignment="0" applyProtection="0"/>
    <xf numFmtId="186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0" fontId="118" fillId="0" borderId="0"/>
    <xf numFmtId="0" fontId="40" fillId="0" borderId="0"/>
    <xf numFmtId="41" fontId="48" fillId="0" borderId="0" applyFont="0" applyFill="0" applyBorder="0" applyAlignment="0" applyProtection="0"/>
    <xf numFmtId="41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19" fillId="0" borderId="0"/>
    <xf numFmtId="41" fontId="3" fillId="0" borderId="0" applyFont="0" applyFill="0" applyBorder="0" applyAlignment="0" applyProtection="0"/>
    <xf numFmtId="0" fontId="120" fillId="0" borderId="0"/>
    <xf numFmtId="186" fontId="44" fillId="0" borderId="0" applyFont="0" applyFill="0" applyBorder="0" applyAlignment="0" applyProtection="0"/>
    <xf numFmtId="187" fontId="4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" fillId="0" borderId="0"/>
    <xf numFmtId="0" fontId="127" fillId="0" borderId="0"/>
    <xf numFmtId="4" fontId="127" fillId="0" borderId="0" applyFont="0" applyFill="0" applyBorder="0" applyAlignment="0" applyProtection="0"/>
    <xf numFmtId="40" fontId="46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217" fontId="103" fillId="0" borderId="40">
      <alignment horizontal="right"/>
    </xf>
    <xf numFmtId="220" fontId="103" fillId="0" borderId="40">
      <alignment horizontal="right"/>
    </xf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28" fillId="0" borderId="0"/>
    <xf numFmtId="43" fontId="128" fillId="0" borderId="0" applyFont="0" applyFill="0" applyBorder="0" applyAlignment="0" applyProtection="0"/>
    <xf numFmtId="220" fontId="103" fillId="0" borderId="35">
      <alignment horizontal="right"/>
    </xf>
    <xf numFmtId="217" fontId="103" fillId="0" borderId="35">
      <alignment horizontal="right"/>
    </xf>
    <xf numFmtId="0" fontId="12" fillId="58" borderId="6" applyNumberFormat="0" applyAlignment="0" applyProtection="0"/>
    <xf numFmtId="0" fontId="12" fillId="58" borderId="6" applyNumberFormat="0" applyAlignment="0" applyProtection="0"/>
    <xf numFmtId="0" fontId="12" fillId="58" borderId="6" applyNumberFormat="0" applyAlignment="0" applyProtection="0"/>
    <xf numFmtId="205" fontId="57" fillId="4" borderId="6" applyNumberFormat="0" applyAlignment="0" applyProtection="0"/>
    <xf numFmtId="0" fontId="19" fillId="15" borderId="6" applyNumberFormat="0" applyAlignment="0" applyProtection="0"/>
    <xf numFmtId="0" fontId="19" fillId="15" borderId="6" applyNumberFormat="0" applyAlignment="0" applyProtection="0"/>
    <xf numFmtId="0" fontId="19" fillId="15" borderId="6" applyNumberFormat="0" applyAlignment="0" applyProtection="0"/>
    <xf numFmtId="205" fontId="68" fillId="25" borderId="6" applyNumberFormat="0" applyAlignment="0" applyProtection="0"/>
    <xf numFmtId="205" fontId="68" fillId="25" borderId="6" applyNumberFormat="0" applyAlignment="0" applyProtection="0"/>
    <xf numFmtId="205" fontId="68" fillId="25" borderId="6" applyNumberFormat="0" applyAlignment="0" applyProtection="0"/>
    <xf numFmtId="205" fontId="68" fillId="25" borderId="6" applyNumberFormat="0" applyAlignment="0" applyProtection="0"/>
    <xf numFmtId="205" fontId="68" fillId="25" borderId="6" applyNumberFormat="0" applyAlignment="0" applyProtection="0"/>
    <xf numFmtId="205" fontId="68" fillId="25" borderId="6" applyNumberFormat="0" applyAlignment="0" applyProtection="0"/>
    <xf numFmtId="205" fontId="68" fillId="25" borderId="6" applyNumberFormat="0" applyAlignment="0" applyProtection="0"/>
    <xf numFmtId="0" fontId="6" fillId="72" borderId="22" applyNumberFormat="0" applyAlignment="0" applyProtection="0"/>
    <xf numFmtId="0" fontId="46" fillId="72" borderId="22" applyNumberFormat="0" applyAlignment="0" applyProtection="0"/>
    <xf numFmtId="0" fontId="46" fillId="72" borderId="22" applyNumberFormat="0" applyAlignment="0" applyProtection="0"/>
    <xf numFmtId="205" fontId="3" fillId="69" borderId="22" applyNumberFormat="0" applyFont="0" applyAlignment="0" applyProtection="0"/>
    <xf numFmtId="205" fontId="3" fillId="69" borderId="22" applyNumberFormat="0" applyFont="0" applyAlignment="0" applyProtection="0"/>
    <xf numFmtId="205" fontId="3" fillId="69" borderId="22" applyNumberFormat="0" applyFont="0" applyAlignment="0" applyProtection="0"/>
    <xf numFmtId="205" fontId="3" fillId="69" borderId="22" applyNumberFormat="0" applyFont="0" applyAlignment="0" applyProtection="0"/>
    <xf numFmtId="205" fontId="3" fillId="69" borderId="22" applyNumberFormat="0" applyFont="0" applyAlignment="0" applyProtection="0"/>
    <xf numFmtId="205" fontId="3" fillId="69" borderId="22" applyNumberFormat="0" applyFont="0" applyAlignment="0" applyProtection="0"/>
    <xf numFmtId="205" fontId="3" fillId="69" borderId="22" applyNumberFormat="0" applyFont="0" applyAlignment="0" applyProtection="0"/>
    <xf numFmtId="0" fontId="22" fillId="58" borderId="23" applyNumberFormat="0" applyAlignment="0" applyProtection="0"/>
    <xf numFmtId="0" fontId="22" fillId="58" borderId="23" applyNumberFormat="0" applyAlignment="0" applyProtection="0"/>
    <xf numFmtId="0" fontId="22" fillId="58" borderId="23" applyNumberFormat="0" applyAlignment="0" applyProtection="0"/>
    <xf numFmtId="205" fontId="71" fillId="4" borderId="24" applyNumberFormat="0" applyAlignment="0" applyProtection="0"/>
    <xf numFmtId="0" fontId="24" fillId="0" borderId="33" applyNumberFormat="0" applyFill="0" applyAlignment="0" applyProtection="0"/>
    <xf numFmtId="0" fontId="24" fillId="0" borderId="33" applyNumberFormat="0" applyFill="0" applyAlignment="0" applyProtection="0"/>
    <xf numFmtId="0" fontId="24" fillId="0" borderId="33" applyNumberFormat="0" applyFill="0" applyAlignment="0" applyProtection="0"/>
    <xf numFmtId="205" fontId="71" fillId="0" borderId="34" applyNumberFormat="0" applyFill="0" applyAlignment="0" applyProtection="0"/>
    <xf numFmtId="0" fontId="22" fillId="4" borderId="23" applyNumberFormat="0" applyAlignment="0" applyProtection="0"/>
    <xf numFmtId="0" fontId="12" fillId="4" borderId="6" applyNumberFormat="0" applyAlignment="0" applyProtection="0"/>
    <xf numFmtId="0" fontId="19" fillId="14" borderId="6" applyNumberFormat="0" applyAlignment="0" applyProtection="0"/>
    <xf numFmtId="0" fontId="24" fillId="0" borderId="36" applyNumberFormat="0" applyFill="0" applyAlignment="0" applyProtection="0"/>
    <xf numFmtId="0" fontId="45" fillId="70" borderId="22" applyNumberFormat="0" applyFont="0" applyAlignment="0" applyProtection="0"/>
    <xf numFmtId="0" fontId="45" fillId="70" borderId="22" applyNumberFormat="0" applyFont="0" applyAlignment="0" applyProtection="0"/>
    <xf numFmtId="0" fontId="45" fillId="70" borderId="22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129" fillId="0" borderId="0" applyFont="0" applyFill="0" applyBorder="0" applyAlignment="0" applyProtection="0"/>
    <xf numFmtId="224" fontId="131" fillId="0" borderId="0"/>
    <xf numFmtId="0" fontId="131" fillId="0" borderId="0"/>
    <xf numFmtId="0" fontId="132" fillId="0" borderId="0"/>
    <xf numFmtId="43" fontId="1" fillId="0" borderId="0" applyFont="0" applyFill="0" applyBorder="0" applyAlignment="0" applyProtection="0"/>
    <xf numFmtId="224" fontId="1" fillId="0" borderId="0"/>
    <xf numFmtId="224" fontId="6" fillId="0" borderId="0"/>
    <xf numFmtId="224" fontId="3" fillId="0" borderId="0"/>
    <xf numFmtId="224" fontId="6" fillId="0" borderId="0"/>
    <xf numFmtId="0" fontId="6" fillId="0" borderId="0"/>
    <xf numFmtId="0" fontId="3" fillId="0" borderId="0"/>
    <xf numFmtId="224" fontId="3" fillId="0" borderId="0"/>
  </cellStyleXfs>
  <cellXfs count="148">
    <xf numFmtId="0" fontId="0" fillId="0" borderId="0" xfId="0"/>
    <xf numFmtId="167" fontId="130" fillId="0" borderId="3" xfId="1" applyNumberFormat="1" applyFont="1" applyFill="1" applyBorder="1" applyAlignment="1"/>
    <xf numFmtId="40" fontId="133" fillId="0" borderId="0" xfId="3" applyNumberFormat="1" applyFont="1" applyFill="1" applyAlignment="1"/>
    <xf numFmtId="40" fontId="130" fillId="0" borderId="0" xfId="0" applyNumberFormat="1" applyFont="1" applyFill="1" applyAlignment="1"/>
    <xf numFmtId="40" fontId="133" fillId="0" borderId="0" xfId="0" applyNumberFormat="1" applyFont="1" applyFill="1" applyAlignment="1"/>
    <xf numFmtId="40" fontId="133" fillId="0" borderId="0" xfId="3" applyNumberFormat="1" applyFont="1" applyFill="1" applyAlignment="1" applyProtection="1"/>
    <xf numFmtId="40" fontId="133" fillId="0" borderId="0" xfId="3" applyNumberFormat="1" applyFont="1" applyFill="1" applyAlignment="1" applyProtection="1">
      <alignment horizontal="left"/>
    </xf>
    <xf numFmtId="38" fontId="133" fillId="0" borderId="0" xfId="3" applyNumberFormat="1" applyFont="1" applyFill="1" applyAlignment="1" applyProtection="1">
      <alignment horizontal="left"/>
    </xf>
    <xf numFmtId="0" fontId="133" fillId="0" borderId="0" xfId="1299" applyNumberFormat="1" applyFont="1" applyFill="1" applyAlignment="1">
      <alignment horizontal="left"/>
    </xf>
    <xf numFmtId="0" fontId="130" fillId="0" borderId="0" xfId="1299" applyNumberFormat="1" applyFont="1" applyFill="1" applyAlignment="1"/>
    <xf numFmtId="0" fontId="130" fillId="0" borderId="0" xfId="1299" applyNumberFormat="1" applyFont="1" applyFill="1" applyAlignment="1">
      <alignment horizontal="left"/>
    </xf>
    <xf numFmtId="167" fontId="130" fillId="0" borderId="0" xfId="1" applyNumberFormat="1" applyFont="1" applyFill="1" applyBorder="1" applyAlignment="1"/>
    <xf numFmtId="40" fontId="130" fillId="0" borderId="0" xfId="3" applyNumberFormat="1" applyFont="1" applyFill="1" applyAlignment="1" applyProtection="1">
      <alignment horizontal="left"/>
    </xf>
    <xf numFmtId="37" fontId="133" fillId="0" borderId="0" xfId="3" applyNumberFormat="1" applyFont="1" applyFill="1" applyAlignment="1" applyProtection="1"/>
    <xf numFmtId="40" fontId="130" fillId="0" borderId="0" xfId="3" applyNumberFormat="1" applyFont="1" applyFill="1" applyAlignment="1" applyProtection="1"/>
    <xf numFmtId="167" fontId="130" fillId="0" borderId="0" xfId="3" applyNumberFormat="1" applyFont="1" applyFill="1" applyAlignment="1" applyProtection="1"/>
    <xf numFmtId="167" fontId="130" fillId="0" borderId="0" xfId="1" applyNumberFormat="1" applyFont="1" applyFill="1" applyAlignment="1" applyProtection="1"/>
    <xf numFmtId="167" fontId="130" fillId="0" borderId="2" xfId="1" applyNumberFormat="1" applyFont="1" applyFill="1" applyBorder="1" applyAlignment="1" applyProtection="1"/>
    <xf numFmtId="40" fontId="130" fillId="0" borderId="0" xfId="3" quotePrefix="1" applyNumberFormat="1" applyFont="1" applyFill="1" applyAlignment="1" applyProtection="1"/>
    <xf numFmtId="167" fontId="130" fillId="0" borderId="0" xfId="1" quotePrefix="1" applyNumberFormat="1" applyFont="1" applyFill="1" applyAlignment="1" applyProtection="1"/>
    <xf numFmtId="167" fontId="130" fillId="0" borderId="3" xfId="1" applyNumberFormat="1" applyFont="1" applyFill="1" applyBorder="1" applyAlignment="1" applyProtection="1"/>
    <xf numFmtId="0" fontId="130" fillId="0" borderId="0" xfId="0" applyFont="1" applyFill="1" applyAlignment="1"/>
    <xf numFmtId="38" fontId="130" fillId="0" borderId="0" xfId="0" applyNumberFormat="1" applyFont="1" applyFill="1" applyAlignment="1"/>
    <xf numFmtId="38" fontId="130" fillId="0" borderId="0" xfId="3" applyNumberFormat="1" applyFont="1" applyFill="1" applyAlignment="1" applyProtection="1"/>
    <xf numFmtId="167" fontId="130" fillId="0" borderId="0" xfId="0" applyNumberFormat="1" applyFont="1" applyFill="1" applyAlignment="1"/>
    <xf numFmtId="167" fontId="130" fillId="0" borderId="0" xfId="1" applyNumberFormat="1" applyFont="1" applyFill="1" applyAlignment="1"/>
    <xf numFmtId="167" fontId="130" fillId="0" borderId="1" xfId="1" applyNumberFormat="1" applyFont="1" applyFill="1" applyBorder="1" applyAlignment="1" applyProtection="1"/>
    <xf numFmtId="167" fontId="130" fillId="0" borderId="0" xfId="1" applyNumberFormat="1" applyFont="1" applyFill="1" applyBorder="1" applyAlignment="1" applyProtection="1"/>
    <xf numFmtId="0" fontId="133" fillId="0" borderId="0" xfId="0" applyFont="1" applyFill="1" applyAlignment="1"/>
    <xf numFmtId="167" fontId="130" fillId="0" borderId="1" xfId="1" applyNumberFormat="1" applyFont="1" applyFill="1" applyBorder="1" applyAlignment="1"/>
    <xf numFmtId="0" fontId="130" fillId="0" borderId="0" xfId="0" applyFont="1" applyFill="1" applyBorder="1" applyAlignment="1"/>
    <xf numFmtId="40" fontId="130" fillId="0" borderId="0" xfId="0" applyNumberFormat="1" applyFont="1" applyFill="1" applyBorder="1" applyAlignment="1"/>
    <xf numFmtId="167" fontId="130" fillId="0" borderId="4" xfId="1" applyNumberFormat="1" applyFont="1" applyFill="1" applyBorder="1" applyAlignment="1" applyProtection="1"/>
    <xf numFmtId="165" fontId="130" fillId="0" borderId="0" xfId="1" applyFont="1" applyFill="1" applyAlignment="1"/>
    <xf numFmtId="38" fontId="133" fillId="0" borderId="0" xfId="1239" applyNumberFormat="1" applyFont="1" applyFill="1" applyAlignment="1">
      <alignment horizontal="left"/>
    </xf>
    <xf numFmtId="37" fontId="133" fillId="0" borderId="0" xfId="1239" applyNumberFormat="1" applyFont="1" applyFill="1" applyBorder="1" applyAlignment="1">
      <alignment horizontal="right"/>
    </xf>
    <xf numFmtId="37" fontId="130" fillId="0" borderId="0" xfId="1239" applyNumberFormat="1" applyFont="1" applyFill="1" applyBorder="1" applyAlignment="1"/>
    <xf numFmtId="0" fontId="130" fillId="0" borderId="0" xfId="1239" applyFont="1" applyFill="1" applyBorder="1" applyAlignment="1">
      <alignment horizontal="right"/>
    </xf>
    <xf numFmtId="37" fontId="130" fillId="0" borderId="0" xfId="1239" applyNumberFormat="1" applyFont="1" applyFill="1" applyAlignment="1"/>
    <xf numFmtId="37" fontId="130" fillId="0" borderId="0" xfId="1239" applyNumberFormat="1" applyFont="1" applyFill="1" applyBorder="1" applyAlignment="1">
      <alignment horizontal="centerContinuous"/>
    </xf>
    <xf numFmtId="0" fontId="130" fillId="0" borderId="1" xfId="0" applyFont="1" applyFill="1" applyBorder="1" applyAlignment="1">
      <alignment horizontal="center" wrapText="1"/>
    </xf>
    <xf numFmtId="37" fontId="130" fillId="0" borderId="0" xfId="1239" applyNumberFormat="1" applyFont="1" applyFill="1" applyAlignment="1">
      <alignment horizontal="centerContinuous"/>
    </xf>
    <xf numFmtId="40" fontId="130" fillId="0" borderId="0" xfId="3" applyNumberFormat="1" applyFont="1" applyFill="1" applyBorder="1" applyAlignment="1" applyProtection="1">
      <alignment horizontal="left"/>
    </xf>
    <xf numFmtId="0" fontId="130" fillId="0" borderId="0" xfId="0" applyFont="1" applyFill="1" applyBorder="1" applyAlignment="1">
      <alignment horizontal="center" wrapText="1"/>
    </xf>
    <xf numFmtId="0" fontId="133" fillId="0" borderId="0" xfId="1239" applyFont="1" applyFill="1" applyAlignment="1"/>
    <xf numFmtId="0" fontId="130" fillId="0" borderId="0" xfId="1239" applyFont="1" applyFill="1" applyAlignment="1"/>
    <xf numFmtId="0" fontId="130" fillId="0" borderId="0" xfId="1239" applyFont="1" applyFill="1" applyAlignment="1">
      <alignment horizontal="left"/>
    </xf>
    <xf numFmtId="40" fontId="130" fillId="0" borderId="0" xfId="1241" applyFont="1" applyFill="1" applyAlignment="1"/>
    <xf numFmtId="39" fontId="130" fillId="0" borderId="0" xfId="1242" applyNumberFormat="1" applyFont="1" applyFill="1" applyAlignment="1"/>
    <xf numFmtId="223" fontId="130" fillId="0" borderId="0" xfId="1239" applyNumberFormat="1" applyFont="1" applyFill="1" applyAlignment="1"/>
    <xf numFmtId="223" fontId="130" fillId="0" borderId="0" xfId="1239" applyNumberFormat="1" applyFont="1" applyFill="1" applyAlignment="1">
      <alignment horizontal="left"/>
    </xf>
    <xf numFmtId="0" fontId="130" fillId="0" borderId="0" xfId="1239" applyFont="1" applyFill="1" applyBorder="1" applyAlignment="1"/>
    <xf numFmtId="40" fontId="130" fillId="0" borderId="0" xfId="1239" applyNumberFormat="1" applyFont="1" applyFill="1" applyAlignment="1"/>
    <xf numFmtId="167" fontId="130" fillId="0" borderId="0" xfId="1239" applyNumberFormat="1" applyFont="1" applyFill="1" applyBorder="1" applyAlignment="1"/>
    <xf numFmtId="0" fontId="133" fillId="0" borderId="0" xfId="2" applyFont="1" applyFill="1" applyAlignment="1">
      <alignment horizontal="centerContinuous"/>
    </xf>
    <xf numFmtId="0" fontId="130" fillId="0" borderId="0" xfId="2" applyFont="1" applyFill="1" applyAlignment="1">
      <alignment horizontal="centerContinuous"/>
    </xf>
    <xf numFmtId="166" fontId="130" fillId="0" borderId="0" xfId="1" applyNumberFormat="1" applyFont="1" applyFill="1" applyAlignment="1">
      <alignment horizontal="centerContinuous"/>
    </xf>
    <xf numFmtId="166" fontId="130" fillId="0" borderId="0" xfId="1" applyNumberFormat="1" applyFont="1" applyFill="1" applyAlignment="1">
      <alignment horizontal="center"/>
    </xf>
    <xf numFmtId="166" fontId="130" fillId="0" borderId="0" xfId="1" applyNumberFormat="1" applyFont="1" applyFill="1" applyAlignment="1">
      <alignment horizontal="right"/>
    </xf>
    <xf numFmtId="0" fontId="130" fillId="0" borderId="0" xfId="2" applyFont="1" applyFill="1" applyAlignment="1"/>
    <xf numFmtId="40" fontId="133" fillId="0" borderId="0" xfId="3" applyNumberFormat="1" applyFont="1" applyFill="1" applyAlignment="1">
      <alignment horizontal="left"/>
    </xf>
    <xf numFmtId="0" fontId="130" fillId="0" borderId="0" xfId="2" applyFont="1" applyFill="1" applyBorder="1" applyAlignment="1">
      <alignment horizontal="centerContinuous"/>
    </xf>
    <xf numFmtId="166" fontId="130" fillId="0" borderId="0" xfId="1" applyNumberFormat="1" applyFont="1" applyFill="1" applyBorder="1" applyAlignment="1">
      <alignment horizontal="centerContinuous"/>
    </xf>
    <xf numFmtId="166" fontId="130" fillId="0" borderId="0" xfId="1" applyNumberFormat="1" applyFont="1" applyFill="1" applyAlignment="1"/>
    <xf numFmtId="165" fontId="130" fillId="0" borderId="0" xfId="1" applyFont="1" applyFill="1" applyBorder="1" applyAlignment="1"/>
    <xf numFmtId="0" fontId="130" fillId="0" borderId="0" xfId="2" applyFont="1" applyFill="1" applyBorder="1" applyAlignment="1"/>
    <xf numFmtId="166" fontId="130" fillId="0" borderId="0" xfId="1" applyNumberFormat="1" applyFont="1" applyFill="1" applyBorder="1" applyAlignment="1"/>
    <xf numFmtId="166" fontId="130" fillId="0" borderId="0" xfId="1" applyNumberFormat="1" applyFont="1" applyFill="1" applyBorder="1" applyAlignment="1">
      <alignment horizontal="center"/>
    </xf>
    <xf numFmtId="0" fontId="133" fillId="0" borderId="0" xfId="2" applyFont="1" applyFill="1" applyBorder="1" applyAlignment="1"/>
    <xf numFmtId="167" fontId="130" fillId="0" borderId="0" xfId="1" applyNumberFormat="1" applyFont="1" applyFill="1" applyBorder="1" applyAlignment="1">
      <alignment horizontal="center"/>
    </xf>
    <xf numFmtId="0" fontId="130" fillId="0" borderId="0" xfId="2" applyNumberFormat="1" applyFont="1" applyFill="1" applyBorder="1" applyAlignment="1">
      <alignment horizontal="center"/>
    </xf>
    <xf numFmtId="0" fontId="130" fillId="0" borderId="0" xfId="2" applyFont="1" applyFill="1" applyBorder="1" applyAlignment="1">
      <alignment horizontal="center"/>
    </xf>
    <xf numFmtId="40" fontId="133" fillId="0" borderId="0" xfId="3" applyNumberFormat="1" applyFont="1" applyFill="1" applyBorder="1" applyAlignment="1">
      <alignment horizontal="left"/>
    </xf>
    <xf numFmtId="166" fontId="130" fillId="0" borderId="0" xfId="1" applyNumberFormat="1" applyFont="1" applyFill="1" applyBorder="1" applyAlignment="1">
      <alignment horizontal="right"/>
    </xf>
    <xf numFmtId="10" fontId="130" fillId="0" borderId="0" xfId="1298" quotePrefix="1" applyNumberFormat="1" applyFont="1" applyFill="1" applyBorder="1" applyAlignment="1" applyProtection="1">
      <alignment horizontal="center"/>
    </xf>
    <xf numFmtId="40" fontId="130" fillId="0" borderId="0" xfId="3" applyNumberFormat="1" applyFont="1" applyFill="1" applyBorder="1" applyAlignment="1" applyProtection="1"/>
    <xf numFmtId="166" fontId="130" fillId="0" borderId="0" xfId="1" applyNumberFormat="1" applyFont="1" applyFill="1" applyBorder="1" applyAlignment="1" applyProtection="1"/>
    <xf numFmtId="40" fontId="130" fillId="0" borderId="0" xfId="3" quotePrefix="1" applyNumberFormat="1" applyFont="1" applyFill="1" applyBorder="1" applyAlignment="1" applyProtection="1"/>
    <xf numFmtId="167" fontId="130" fillId="0" borderId="0" xfId="1" quotePrefix="1" applyNumberFormat="1" applyFont="1" applyFill="1" applyBorder="1" applyAlignment="1" applyProtection="1"/>
    <xf numFmtId="0" fontId="130" fillId="0" borderId="0" xfId="1238" applyFont="1" applyFill="1" applyAlignment="1"/>
    <xf numFmtId="0" fontId="130" fillId="0" borderId="0" xfId="1238" applyFont="1" applyFill="1" applyBorder="1" applyAlignment="1"/>
    <xf numFmtId="0" fontId="134" fillId="0" borderId="0" xfId="1299" applyNumberFormat="1" applyFont="1" applyFill="1" applyAlignment="1">
      <alignment horizontal="center"/>
    </xf>
    <xf numFmtId="167" fontId="130" fillId="0" borderId="0" xfId="1" applyNumberFormat="1" applyFont="1" applyFill="1" applyBorder="1" applyAlignment="1">
      <alignment wrapText="1"/>
    </xf>
    <xf numFmtId="167" fontId="134" fillId="0" borderId="0" xfId="1" applyNumberFormat="1" applyFont="1" applyFill="1" applyAlignment="1">
      <alignment horizontal="center"/>
    </xf>
    <xf numFmtId="167" fontId="130" fillId="0" borderId="0" xfId="1" applyNumberFormat="1" applyFont="1" applyFill="1" applyAlignment="1">
      <alignment wrapText="1"/>
    </xf>
    <xf numFmtId="167" fontId="130" fillId="0" borderId="0" xfId="1" applyNumberFormat="1" applyFont="1" applyFill="1" applyBorder="1" applyAlignment="1">
      <alignment horizontal="right"/>
    </xf>
    <xf numFmtId="167" fontId="130" fillId="0" borderId="39" xfId="1" applyNumberFormat="1" applyFont="1" applyFill="1" applyBorder="1" applyAlignment="1"/>
    <xf numFmtId="38" fontId="130" fillId="0" borderId="0" xfId="0" applyNumberFormat="1" applyFont="1" applyFill="1" applyBorder="1" applyAlignment="1"/>
    <xf numFmtId="38" fontId="133" fillId="0" borderId="0" xfId="3" applyNumberFormat="1" applyFont="1" applyFill="1" applyAlignment="1" applyProtection="1">
      <alignment horizontal="center"/>
    </xf>
    <xf numFmtId="224" fontId="130" fillId="0" borderId="4" xfId="1304" applyFont="1" applyFill="1" applyBorder="1" applyAlignment="1"/>
    <xf numFmtId="40" fontId="130" fillId="0" borderId="0" xfId="1305" applyNumberFormat="1" applyFont="1" applyFill="1" applyAlignment="1"/>
    <xf numFmtId="224" fontId="130" fillId="0" borderId="0" xfId="1304" applyFont="1" applyFill="1" applyBorder="1" applyAlignment="1"/>
    <xf numFmtId="224" fontId="130" fillId="0" borderId="0" xfId="1304" quotePrefix="1" applyFont="1" applyFill="1" applyBorder="1" applyAlignment="1">
      <alignment horizontal="center"/>
    </xf>
    <xf numFmtId="224" fontId="130" fillId="0" borderId="0" xfId="1304" applyFont="1" applyFill="1" applyBorder="1" applyAlignment="1">
      <alignment horizontal="center"/>
    </xf>
    <xf numFmtId="38" fontId="130" fillId="0" borderId="1" xfId="3" applyNumberFormat="1" applyFont="1" applyFill="1" applyBorder="1" applyAlignment="1" applyProtection="1">
      <alignment horizontal="center"/>
    </xf>
    <xf numFmtId="37" fontId="130" fillId="0" borderId="0" xfId="1306" applyNumberFormat="1" applyFont="1" applyFill="1" applyAlignment="1"/>
    <xf numFmtId="37" fontId="130" fillId="0" borderId="1" xfId="1306" applyNumberFormat="1" applyFont="1" applyFill="1" applyBorder="1" applyAlignment="1">
      <alignment horizontal="center"/>
    </xf>
    <xf numFmtId="1" fontId="130" fillId="0" borderId="0" xfId="1306" applyNumberFormat="1" applyFont="1" applyFill="1" applyBorder="1" applyAlignment="1">
      <alignment horizontal="center"/>
    </xf>
    <xf numFmtId="49" fontId="130" fillId="0" borderId="0" xfId="3" applyNumberFormat="1" applyFont="1" applyFill="1" applyAlignment="1" applyProtection="1"/>
    <xf numFmtId="0" fontId="133" fillId="0" borderId="0" xfId="1304" applyNumberFormat="1" applyFont="1" applyFill="1" applyAlignment="1">
      <alignment horizontal="left"/>
    </xf>
    <xf numFmtId="0" fontId="130" fillId="0" borderId="0" xfId="1306" applyNumberFormat="1" applyFont="1" applyFill="1" applyAlignment="1">
      <alignment horizontal="left"/>
    </xf>
    <xf numFmtId="0" fontId="133" fillId="0" borderId="0" xfId="1306" applyNumberFormat="1" applyFont="1" applyFill="1" applyAlignment="1">
      <alignment horizontal="left"/>
    </xf>
    <xf numFmtId="0" fontId="130" fillId="0" borderId="0" xfId="1307" applyFont="1" applyFill="1" applyBorder="1" applyAlignment="1">
      <alignment horizontal="center"/>
    </xf>
    <xf numFmtId="40" fontId="130" fillId="0" borderId="0" xfId="1308" applyNumberFormat="1" applyFont="1" applyFill="1" applyBorder="1" applyAlignment="1">
      <alignment horizontal="center"/>
    </xf>
    <xf numFmtId="40" fontId="130" fillId="0" borderId="0" xfId="1308" applyNumberFormat="1" applyFont="1" applyFill="1" applyAlignment="1">
      <alignment horizontal="center"/>
    </xf>
    <xf numFmtId="40" fontId="130" fillId="0" borderId="1" xfId="1308" applyNumberFormat="1" applyFont="1" applyFill="1" applyBorder="1" applyAlignment="1">
      <alignment horizontal="center"/>
    </xf>
    <xf numFmtId="0" fontId="130" fillId="0" borderId="1" xfId="1307" applyFont="1" applyFill="1" applyBorder="1" applyAlignment="1">
      <alignment horizontal="center"/>
    </xf>
    <xf numFmtId="40" fontId="133" fillId="0" borderId="0" xfId="917" applyNumberFormat="1" applyFont="1" applyFill="1" applyAlignment="1"/>
    <xf numFmtId="40" fontId="130" fillId="0" borderId="0" xfId="917" applyNumberFormat="1" applyFont="1" applyFill="1" applyAlignment="1"/>
    <xf numFmtId="40" fontId="133" fillId="0" borderId="0" xfId="1309" applyNumberFormat="1" applyFont="1" applyFill="1" applyAlignment="1"/>
    <xf numFmtId="40" fontId="130" fillId="0" borderId="0" xfId="917" quotePrefix="1" applyNumberFormat="1" applyFont="1" applyFill="1" applyAlignment="1"/>
    <xf numFmtId="0" fontId="130" fillId="0" borderId="0" xfId="3" quotePrefix="1" applyNumberFormat="1" applyFont="1" applyFill="1" applyAlignment="1" applyProtection="1">
      <alignment horizontal="center"/>
    </xf>
    <xf numFmtId="0" fontId="133" fillId="0" borderId="0" xfId="3" applyNumberFormat="1" applyFont="1" applyFill="1" applyAlignment="1">
      <alignment horizontal="left"/>
    </xf>
    <xf numFmtId="0" fontId="130" fillId="0" borderId="1" xfId="3" applyNumberFormat="1" applyFont="1" applyFill="1" applyBorder="1" applyAlignment="1" applyProtection="1">
      <alignment horizontal="center"/>
    </xf>
    <xf numFmtId="0" fontId="130" fillId="0" borderId="0" xfId="3" applyNumberFormat="1" applyFont="1" applyFill="1" applyAlignment="1" applyProtection="1">
      <alignment horizontal="center"/>
    </xf>
    <xf numFmtId="0" fontId="130" fillId="0" borderId="0" xfId="3" quotePrefix="1" applyNumberFormat="1" applyFont="1" applyFill="1" applyBorder="1" applyAlignment="1" applyProtection="1">
      <alignment horizontal="center"/>
    </xf>
    <xf numFmtId="0" fontId="130" fillId="0" borderId="0" xfId="1238" applyNumberFormat="1" applyFont="1" applyFill="1" applyAlignment="1"/>
    <xf numFmtId="0" fontId="130" fillId="0" borderId="0" xfId="1299" applyNumberFormat="1" applyFont="1" applyFill="1" applyAlignment="1">
      <alignment horizontal="center"/>
    </xf>
    <xf numFmtId="0" fontId="130" fillId="0" borderId="0" xfId="0" applyNumberFormat="1" applyFont="1" applyFill="1" applyAlignment="1">
      <alignment horizontal="center"/>
    </xf>
    <xf numFmtId="0" fontId="130" fillId="0" borderId="1" xfId="2" applyFont="1" applyFill="1" applyBorder="1" applyAlignment="1">
      <alignment horizontal="centerContinuous"/>
    </xf>
    <xf numFmtId="167" fontId="130" fillId="0" borderId="1" xfId="1" applyNumberFormat="1" applyFont="1" applyFill="1" applyBorder="1" applyAlignment="1">
      <alignment horizontal="center"/>
    </xf>
    <xf numFmtId="0" fontId="134" fillId="0" borderId="0" xfId="2" applyFont="1" applyFill="1" applyBorder="1" applyAlignment="1"/>
    <xf numFmtId="167" fontId="135" fillId="0" borderId="0" xfId="1" applyNumberFormat="1" applyFont="1" applyFill="1" applyBorder="1" applyAlignment="1" applyProtection="1"/>
    <xf numFmtId="225" fontId="130" fillId="0" borderId="3" xfId="1" applyNumberFormat="1" applyFont="1" applyFill="1" applyBorder="1" applyAlignment="1"/>
    <xf numFmtId="225" fontId="134" fillId="0" borderId="0" xfId="1" applyNumberFormat="1" applyFont="1" applyFill="1" applyBorder="1" applyAlignment="1">
      <alignment horizontal="center"/>
    </xf>
    <xf numFmtId="225" fontId="134" fillId="0" borderId="0" xfId="1" applyNumberFormat="1" applyFont="1" applyFill="1" applyAlignment="1">
      <alignment horizontal="center"/>
    </xf>
    <xf numFmtId="0" fontId="130" fillId="0" borderId="0" xfId="1238" applyNumberFormat="1" applyFont="1" applyFill="1" applyBorder="1" applyAlignment="1"/>
    <xf numFmtId="0" fontId="133" fillId="0" borderId="0" xfId="1238" applyFont="1" applyFill="1" applyAlignment="1"/>
    <xf numFmtId="0" fontId="130" fillId="0" borderId="0" xfId="3" applyNumberFormat="1" applyFont="1" applyFill="1" applyAlignment="1">
      <alignment horizontal="center"/>
    </xf>
    <xf numFmtId="41" fontId="130" fillId="0" borderId="0" xfId="1" applyNumberFormat="1" applyFont="1" applyFill="1" applyBorder="1" applyAlignment="1" applyProtection="1"/>
    <xf numFmtId="41" fontId="133" fillId="0" borderId="0" xfId="1" applyNumberFormat="1" applyFont="1" applyFill="1" applyAlignment="1"/>
    <xf numFmtId="41" fontId="130" fillId="0" borderId="0" xfId="1" applyNumberFormat="1" applyFont="1" applyFill="1" applyAlignment="1"/>
    <xf numFmtId="166" fontId="130" fillId="0" borderId="1" xfId="1" applyNumberFormat="1" applyFont="1" applyFill="1" applyBorder="1" applyAlignment="1">
      <alignment horizontal="center"/>
    </xf>
    <xf numFmtId="224" fontId="130" fillId="0" borderId="0" xfId="1309" applyFont="1" applyFill="1" applyAlignment="1"/>
    <xf numFmtId="167" fontId="130" fillId="0" borderId="0" xfId="1302" applyNumberFormat="1" applyFont="1" applyFill="1" applyAlignment="1"/>
    <xf numFmtId="167" fontId="130" fillId="0" borderId="0" xfId="1302" applyNumberFormat="1" applyFont="1" applyFill="1" applyAlignment="1" applyProtection="1"/>
    <xf numFmtId="0" fontId="130" fillId="0" borderId="0" xfId="0" quotePrefix="1" applyFont="1" applyFill="1" applyAlignment="1"/>
    <xf numFmtId="167" fontId="130" fillId="0" borderId="1" xfId="1302" applyNumberFormat="1" applyFont="1" applyFill="1" applyBorder="1" applyAlignment="1"/>
    <xf numFmtId="167" fontId="130" fillId="0" borderId="3" xfId="1302" applyNumberFormat="1" applyFont="1" applyFill="1" applyBorder="1" applyAlignment="1"/>
    <xf numFmtId="167" fontId="130" fillId="0" borderId="0" xfId="1239" applyNumberFormat="1" applyFont="1" applyFill="1" applyAlignment="1"/>
    <xf numFmtId="0" fontId="130" fillId="0" borderId="0" xfId="1308" applyFont="1" applyFill="1" applyAlignment="1">
      <alignment horizontal="center"/>
    </xf>
    <xf numFmtId="166" fontId="133" fillId="0" borderId="0" xfId="1" applyNumberFormat="1" applyFont="1" applyFill="1" applyAlignment="1"/>
    <xf numFmtId="165" fontId="130" fillId="0" borderId="0" xfId="1" applyNumberFormat="1" applyFont="1" applyFill="1" applyAlignment="1"/>
    <xf numFmtId="40" fontId="130" fillId="0" borderId="1" xfId="3" applyNumberFormat="1" applyFont="1" applyFill="1" applyBorder="1" applyAlignment="1" applyProtection="1">
      <alignment horizontal="center"/>
    </xf>
    <xf numFmtId="224" fontId="130" fillId="0" borderId="2" xfId="1304" applyFont="1" applyFill="1" applyBorder="1" applyAlignment="1">
      <alignment horizontal="center"/>
    </xf>
    <xf numFmtId="224" fontId="130" fillId="0" borderId="1" xfId="1304" applyFont="1" applyFill="1" applyBorder="1" applyAlignment="1">
      <alignment horizontal="center"/>
    </xf>
    <xf numFmtId="166" fontId="130" fillId="0" borderId="1" xfId="1" applyNumberFormat="1" applyFont="1" applyFill="1" applyBorder="1" applyAlignment="1">
      <alignment horizontal="center"/>
    </xf>
    <xf numFmtId="166" fontId="130" fillId="0" borderId="2" xfId="1" applyNumberFormat="1" applyFont="1" applyFill="1" applyBorder="1" applyAlignment="1">
      <alignment horizontal="center"/>
    </xf>
  </cellXfs>
  <cellStyles count="1310">
    <cellStyle name="_x0007_" xfId="7" xr:uid="{00000000-0005-0000-0000-000000000000}"/>
    <cellStyle name="_x0007_ 2" xfId="8" xr:uid="{00000000-0005-0000-0000-000001000000}"/>
    <cellStyle name="_x0007_ 2 2" xfId="9" xr:uid="{00000000-0005-0000-0000-000002000000}"/>
    <cellStyle name="_x0007_ 2 3" xfId="10" xr:uid="{00000000-0005-0000-0000-000003000000}"/>
    <cellStyle name="_x0007_ 2 4" xfId="11" xr:uid="{00000000-0005-0000-0000-000004000000}"/>
    <cellStyle name="_x0007_ 2_A" xfId="12" xr:uid="{00000000-0005-0000-0000-000005000000}"/>
    <cellStyle name="_x0007_ 3" xfId="13" xr:uid="{00000000-0005-0000-0000-000006000000}"/>
    <cellStyle name="_x0007_ 4" xfId="14" xr:uid="{00000000-0005-0000-0000-000007000000}"/>
    <cellStyle name="_x0007_ 5" xfId="15" xr:uid="{00000000-0005-0000-0000-000008000000}"/>
    <cellStyle name="_x0007_ 6" xfId="16" xr:uid="{00000000-0005-0000-0000-000009000000}"/>
    <cellStyle name="_x0007_ 7" xfId="17" xr:uid="{00000000-0005-0000-0000-00000A000000}"/>
    <cellStyle name="_x0007_ 8" xfId="18" xr:uid="{00000000-0005-0000-0000-00000B000000}"/>
    <cellStyle name="??" xfId="19" xr:uid="{00000000-0005-0000-0000-00000C000000}"/>
    <cellStyle name="?? [0.00]_ADMAG" xfId="20" xr:uid="{00000000-0005-0000-0000-00000D000000}"/>
    <cellStyle name="?? [0]_??" xfId="21" xr:uid="{00000000-0005-0000-0000-00000E000000}"/>
    <cellStyle name="?? 2" xfId="22" xr:uid="{00000000-0005-0000-0000-00000F000000}"/>
    <cellStyle name="?? 3" xfId="23" xr:uid="{00000000-0005-0000-0000-000010000000}"/>
    <cellStyle name="?? 4" xfId="24" xr:uid="{00000000-0005-0000-0000-000011000000}"/>
    <cellStyle name="?? 5" xfId="25" xr:uid="{00000000-0005-0000-0000-000012000000}"/>
    <cellStyle name="?? 6" xfId="26" xr:uid="{00000000-0005-0000-0000-000013000000}"/>
    <cellStyle name="???" xfId="27" xr:uid="{00000000-0005-0000-0000-000014000000}"/>
    <cellStyle name="???? [0.00]_ADMAG" xfId="28" xr:uid="{00000000-0005-0000-0000-000015000000}"/>
    <cellStyle name="????[0]_????" xfId="29" xr:uid="{00000000-0005-0000-0000-000016000000}"/>
    <cellStyle name="????_ADMAG" xfId="30" xr:uid="{00000000-0005-0000-0000-000017000000}"/>
    <cellStyle name="???[0]_liz-ss" xfId="31" xr:uid="{00000000-0005-0000-0000-000018000000}"/>
    <cellStyle name="???_liz-ss" xfId="32" xr:uid="{00000000-0005-0000-0000-000019000000}"/>
    <cellStyle name="??_?.????" xfId="33" xr:uid="{00000000-0005-0000-0000-00001A000000}"/>
    <cellStyle name="_________________ [0]_TAX" xfId="34" xr:uid="{00000000-0005-0000-0000-00001B000000}"/>
    <cellStyle name="_________________ [0]_TAX 2" xfId="35" xr:uid="{00000000-0005-0000-0000-00001C000000}"/>
    <cellStyle name="_________________ [0]_TAX 3" xfId="36" xr:uid="{00000000-0005-0000-0000-00001D000000}"/>
    <cellStyle name="_________________ [0]_TAX_PP_TOP YE07" xfId="37" xr:uid="{00000000-0005-0000-0000-00001E000000}"/>
    <cellStyle name="_________________ [0]_TAX_PP_TOP YE07 2" xfId="38" xr:uid="{00000000-0005-0000-0000-00001F000000}"/>
    <cellStyle name="_________________ [0]_TAX_Top Q106_PP-Yu1-24Oct" xfId="39" xr:uid="{00000000-0005-0000-0000-000020000000}"/>
    <cellStyle name="_________________ [0]_TAX_Top Q106_PP-Yu1-24Oct 2" xfId="40" xr:uid="{00000000-0005-0000-0000-000021000000}"/>
    <cellStyle name="_________________ [0]_TAX_Top Q206_PPby P'Yu1-24Oct06" xfId="41" xr:uid="{00000000-0005-0000-0000-000022000000}"/>
    <cellStyle name="_________________ [0]_TAX_Top Q206_PPby P'Yu1-24Oct06 2" xfId="42" xr:uid="{00000000-0005-0000-0000-000023000000}"/>
    <cellStyle name="_________________ [0]_TAX_Top_Thermotech" xfId="43" xr:uid="{00000000-0005-0000-0000-000024000000}"/>
    <cellStyle name="_________________ [0]_TAX_Top_Thermotech 2" xfId="44" xr:uid="{00000000-0005-0000-0000-000025000000}"/>
    <cellStyle name="_________________ [0]_TAX_Vouch_U_PL 2006" xfId="45" xr:uid="{00000000-0005-0000-0000-000026000000}"/>
    <cellStyle name="_________________ [0]_TAX_Vouch_U_PL 2006 2" xfId="46" xr:uid="{00000000-0005-0000-0000-000027000000}"/>
    <cellStyle name="___________________ [0]_TAX" xfId="47" xr:uid="{00000000-0005-0000-0000-000028000000}"/>
    <cellStyle name="___________________ [0]_TAX 2" xfId="48" xr:uid="{00000000-0005-0000-0000-000029000000}"/>
    <cellStyle name="___________________ [0]_TAX 3" xfId="49" xr:uid="{00000000-0005-0000-0000-00002A000000}"/>
    <cellStyle name="___________________ [0]_TAX_PP_TOP YE07" xfId="50" xr:uid="{00000000-0005-0000-0000-00002B000000}"/>
    <cellStyle name="___________________ [0]_TAX_PP_TOP YE07 2" xfId="51" xr:uid="{00000000-0005-0000-0000-00002C000000}"/>
    <cellStyle name="___________________ [0]_TAX_Top Q106_PP-Yu1-24Oct" xfId="52" xr:uid="{00000000-0005-0000-0000-00002D000000}"/>
    <cellStyle name="___________________ [0]_TAX_Top Q106_PP-Yu1-24Oct 2" xfId="53" xr:uid="{00000000-0005-0000-0000-00002E000000}"/>
    <cellStyle name="___________________ [0]_TAX_Top Q206_PPby P'Yu1-24Oct06" xfId="54" xr:uid="{00000000-0005-0000-0000-00002F000000}"/>
    <cellStyle name="___________________ [0]_TAX_Top Q206_PPby P'Yu1-24Oct06 2" xfId="55" xr:uid="{00000000-0005-0000-0000-000030000000}"/>
    <cellStyle name="___________________ [0]_TAX_Top_Thermotech" xfId="56" xr:uid="{00000000-0005-0000-0000-000031000000}"/>
    <cellStyle name="___________________ [0]_TAX_Top_Thermotech 2" xfId="57" xr:uid="{00000000-0005-0000-0000-000032000000}"/>
    <cellStyle name="___________________ [0]_TAX_Vouch_U_PL 2006" xfId="58" xr:uid="{00000000-0005-0000-0000-000033000000}"/>
    <cellStyle name="___________________ [0]_TAX_Vouch_U_PL 2006 2" xfId="59" xr:uid="{00000000-0005-0000-0000-000034000000}"/>
    <cellStyle name="___________________ [0]_TAX_WP Q209-STHAI" xfId="60" xr:uid="{00000000-0005-0000-0000-000035000000}"/>
    <cellStyle name="___________________ [0]_TAX_Year End_2008" xfId="61" xr:uid="{00000000-0005-0000-0000-000036000000}"/>
    <cellStyle name="____________________TAX" xfId="62" xr:uid="{00000000-0005-0000-0000-000037000000}"/>
    <cellStyle name="____________________TAX 2" xfId="63" xr:uid="{00000000-0005-0000-0000-000038000000}"/>
    <cellStyle name="____________________TAX 3" xfId="64" xr:uid="{00000000-0005-0000-0000-000039000000}"/>
    <cellStyle name="____________________TAX_PP_TOP YE07" xfId="65" xr:uid="{00000000-0005-0000-0000-00003A000000}"/>
    <cellStyle name="____________________TAX_PP_TOP YE07 2" xfId="66" xr:uid="{00000000-0005-0000-0000-00003B000000}"/>
    <cellStyle name="____________________TAX_Top Q106_PP-Yu1-24Oct" xfId="67" xr:uid="{00000000-0005-0000-0000-00003C000000}"/>
    <cellStyle name="____________________TAX_Top Q106_PP-Yu1-24Oct 2" xfId="68" xr:uid="{00000000-0005-0000-0000-00003D000000}"/>
    <cellStyle name="____________________TAX_Top Q206_PPby P'Yu1-24Oct06" xfId="69" xr:uid="{00000000-0005-0000-0000-00003E000000}"/>
    <cellStyle name="____________________TAX_Top Q206_PPby P'Yu1-24Oct06 2" xfId="70" xr:uid="{00000000-0005-0000-0000-00003F000000}"/>
    <cellStyle name="____________________TAX_Top_Thermotech" xfId="71" xr:uid="{00000000-0005-0000-0000-000040000000}"/>
    <cellStyle name="____________________TAX_Top_Thermotech 2" xfId="72" xr:uid="{00000000-0005-0000-0000-000041000000}"/>
    <cellStyle name="____________________TAX_Vouch_U_PL 2006" xfId="73" xr:uid="{00000000-0005-0000-0000-000042000000}"/>
    <cellStyle name="____________________TAX_Vouch_U_PL 2006 2" xfId="74" xr:uid="{00000000-0005-0000-0000-000043000000}"/>
    <cellStyle name="____________________TAX_WP Q209-STHAI" xfId="75" xr:uid="{00000000-0005-0000-0000-000044000000}"/>
    <cellStyle name="____________________TAX_Year End_2008" xfId="76" xr:uid="{00000000-0005-0000-0000-000045000000}"/>
    <cellStyle name="__________________TAX" xfId="77" xr:uid="{00000000-0005-0000-0000-000046000000}"/>
    <cellStyle name="__________________TAX 2" xfId="78" xr:uid="{00000000-0005-0000-0000-000047000000}"/>
    <cellStyle name="__________________TAX 3" xfId="79" xr:uid="{00000000-0005-0000-0000-000048000000}"/>
    <cellStyle name="__________________TAX_PP_TOP YE07" xfId="80" xr:uid="{00000000-0005-0000-0000-000049000000}"/>
    <cellStyle name="__________________TAX_PP_TOP YE07 2" xfId="81" xr:uid="{00000000-0005-0000-0000-00004A000000}"/>
    <cellStyle name="__________________TAX_Top Q106_PP-Yu1-24Oct" xfId="82" xr:uid="{00000000-0005-0000-0000-00004B000000}"/>
    <cellStyle name="__________________TAX_Top Q106_PP-Yu1-24Oct 2" xfId="83" xr:uid="{00000000-0005-0000-0000-00004C000000}"/>
    <cellStyle name="__________________TAX_Top Q206_PPby P'Yu1-24Oct06" xfId="84" xr:uid="{00000000-0005-0000-0000-00004D000000}"/>
    <cellStyle name="__________________TAX_Top Q206_PPby P'Yu1-24Oct06 2" xfId="85" xr:uid="{00000000-0005-0000-0000-00004E000000}"/>
    <cellStyle name="__________________TAX_Top_Thermotech" xfId="86" xr:uid="{00000000-0005-0000-0000-00004F000000}"/>
    <cellStyle name="__________________TAX_Top_Thermotech 2" xfId="87" xr:uid="{00000000-0005-0000-0000-000050000000}"/>
    <cellStyle name="__________________TAX_Vouch_U_PL 2006" xfId="88" xr:uid="{00000000-0005-0000-0000-000051000000}"/>
    <cellStyle name="__________________TAX_Vouch_U_PL 2006 2" xfId="89" xr:uid="{00000000-0005-0000-0000-000052000000}"/>
    <cellStyle name="_____TAX" xfId="90" xr:uid="{00000000-0005-0000-0000-000053000000}"/>
    <cellStyle name="_____TAX 2" xfId="91" xr:uid="{00000000-0005-0000-0000-000054000000}"/>
    <cellStyle name="_____TAX 2_POV-Top FS final" xfId="92" xr:uid="{00000000-0005-0000-0000-000055000000}"/>
    <cellStyle name="_____TAX 3" xfId="93" xr:uid="{00000000-0005-0000-0000-000056000000}"/>
    <cellStyle name="_____TAX 3_POV-Top FS final" xfId="94" xr:uid="{00000000-0005-0000-0000-000057000000}"/>
    <cellStyle name="_____TAX_30.Salary_2008" xfId="95" xr:uid="{00000000-0005-0000-0000-000058000000}"/>
    <cellStyle name="_____TAX_30.Salary_2008 2" xfId="96" xr:uid="{00000000-0005-0000-0000-000059000000}"/>
    <cellStyle name="_____TAX_30.Salary_2008 3" xfId="97" xr:uid="{00000000-0005-0000-0000-00005A000000}"/>
    <cellStyle name="_____TAX_30.Salary_2008_Book2" xfId="98" xr:uid="{00000000-0005-0000-0000-00005B000000}"/>
    <cellStyle name="_____TAX_30.Salary_2008_EMC-Top FS 31032009" xfId="99" xr:uid="{00000000-0005-0000-0000-00005C000000}"/>
    <cellStyle name="_____TAX_30.Salary_2008_EMC-Top FS 31032009.1" xfId="100" xr:uid="{00000000-0005-0000-0000-00005D000000}"/>
    <cellStyle name="_____TAX_30.Salary_2008_EMC-Top FS 31032009New" xfId="101" xr:uid="{00000000-0005-0000-0000-00005E000000}"/>
    <cellStyle name="_____TAX_30.Salary_2008_EMC-Top FS 31122009" xfId="102" xr:uid="{00000000-0005-0000-0000-00005F000000}"/>
    <cellStyle name="_____TAX_30.Salary_2008_Knot_wacker_Q3'2009" xfId="103" xr:uid="{00000000-0005-0000-0000-000060000000}"/>
    <cellStyle name="_____TAX_30.Salary_2008_POV-Top FS final" xfId="104" xr:uid="{00000000-0005-0000-0000-000061000000}"/>
    <cellStyle name="_____TAX_30.Salary_2008_rayWacker-Top+WP" xfId="105" xr:uid="{00000000-0005-0000-0000-000062000000}"/>
    <cellStyle name="_____TAX_30.Salary_2008_Summary Agreement-Gate" xfId="106" xr:uid="{00000000-0005-0000-0000-000063000000}"/>
    <cellStyle name="_____TAX_30.Salary_2008_Wacker - Q3" xfId="107" xr:uid="{00000000-0005-0000-0000-000064000000}"/>
    <cellStyle name="_____TAX_30.Salary_2008_Wacker-Top FS_30062009" xfId="108" xr:uid="{00000000-0005-0000-0000-000065000000}"/>
    <cellStyle name="_____TAX_A" xfId="109" xr:uid="{00000000-0005-0000-0000-000066000000}"/>
    <cellStyle name="_____TAX_A_POV-Top FS final" xfId="110" xr:uid="{00000000-0005-0000-0000-000067000000}"/>
    <cellStyle name="_____TAX_BB Sum" xfId="111" xr:uid="{00000000-0005-0000-0000-000068000000}"/>
    <cellStyle name="_____TAX_BB Sum_POV-Top FS final" xfId="112" xr:uid="{00000000-0005-0000-0000-000069000000}"/>
    <cellStyle name="_____TAX_BB-1" xfId="113" xr:uid="{00000000-0005-0000-0000-00006A000000}"/>
    <cellStyle name="_____TAX_BB-1_POV-Top FS final" xfId="114" xr:uid="{00000000-0005-0000-0000-00006B000000}"/>
    <cellStyle name="_____TAX_CF018_Summary Confirmation" xfId="115" xr:uid="{00000000-0005-0000-0000-00006C000000}"/>
    <cellStyle name="_____TAX_CF018_Summary Confirmation 2" xfId="116" xr:uid="{00000000-0005-0000-0000-00006D000000}"/>
    <cellStyle name="_____TAX_CF018_Summary Confirmation 3" xfId="117" xr:uid="{00000000-0005-0000-0000-00006E000000}"/>
    <cellStyle name="_____TAX_CF018_Summary Confirmation_Book2" xfId="118" xr:uid="{00000000-0005-0000-0000-00006F000000}"/>
    <cellStyle name="_____TAX_CF018_Summary Confirmation_EMC-Top FS 31032009" xfId="119" xr:uid="{00000000-0005-0000-0000-000070000000}"/>
    <cellStyle name="_____TAX_CF018_Summary Confirmation_EMC-Top FS 31032009.1" xfId="120" xr:uid="{00000000-0005-0000-0000-000071000000}"/>
    <cellStyle name="_____TAX_CF018_Summary Confirmation_EMC-Top FS 31032009New" xfId="121" xr:uid="{00000000-0005-0000-0000-000072000000}"/>
    <cellStyle name="_____TAX_CF018_Summary Confirmation_EMC-Top FS 31122009" xfId="122" xr:uid="{00000000-0005-0000-0000-000073000000}"/>
    <cellStyle name="_____TAX_CF018_Summary Confirmation_Exp.U" xfId="123" xr:uid="{00000000-0005-0000-0000-000074000000}"/>
    <cellStyle name="_____TAX_CF018_Summary Confirmation_Knot_wacker_Q3'2009" xfId="124" xr:uid="{00000000-0005-0000-0000-000075000000}"/>
    <cellStyle name="_____TAX_CF018_Summary Confirmation_LKTFeb2009" xfId="125" xr:uid="{00000000-0005-0000-0000-000076000000}"/>
    <cellStyle name="_____TAX_CF018_Summary Confirmation_POV-Top FS final" xfId="126" xr:uid="{00000000-0005-0000-0000-000077000000}"/>
    <cellStyle name="_____TAX_CF018_Summary Confirmation_rayWacker-Top+WP" xfId="127" xr:uid="{00000000-0005-0000-0000-000078000000}"/>
    <cellStyle name="_____TAX_CF018_Summary Confirmation_Summary Agreement-Gate" xfId="128" xr:uid="{00000000-0005-0000-0000-000079000000}"/>
    <cellStyle name="_____TAX_CF018_Summary Confirmation_WAC0108-Top FS 31122008_v20090114-SUT" xfId="129" xr:uid="{00000000-0005-0000-0000-00007A000000}"/>
    <cellStyle name="_____TAX_CF018_Summary Confirmation_Wacker - Q3" xfId="130" xr:uid="{00000000-0005-0000-0000-00007B000000}"/>
    <cellStyle name="_____TAX_CF018_Summary Confirmation_Wacker-Top FS_30062009" xfId="131" xr:uid="{00000000-0005-0000-0000-00007C000000}"/>
    <cellStyle name="_____TAX_Exp.U" xfId="132" xr:uid="{00000000-0005-0000-0000-00007D000000}"/>
    <cellStyle name="_____TAX_Fixed asset siam year.08" xfId="133" xr:uid="{00000000-0005-0000-0000-00007E000000}"/>
    <cellStyle name="_____TAX_IDC (Thailand)-Top FS Y2008_07012009" xfId="134" xr:uid="{00000000-0005-0000-0000-00007F000000}"/>
    <cellStyle name="_____TAX_IDC (Thailand)-Top FS Y2008_07012009 2" xfId="135" xr:uid="{00000000-0005-0000-0000-000080000000}"/>
    <cellStyle name="_____TAX_IDC (Thailand)-Top FS Y2008_07012009 3" xfId="136" xr:uid="{00000000-0005-0000-0000-000081000000}"/>
    <cellStyle name="_____TAX_IDC (Thailand)-Top FS Y2008_07012009_Book2" xfId="137" xr:uid="{00000000-0005-0000-0000-000082000000}"/>
    <cellStyle name="_____TAX_IDC (Thailand)-Top FS Y2008_07012009_EMC-Top FS 31032009" xfId="138" xr:uid="{00000000-0005-0000-0000-000083000000}"/>
    <cellStyle name="_____TAX_IDC (Thailand)-Top FS Y2008_07012009_EMC-Top FS 31032009.1" xfId="139" xr:uid="{00000000-0005-0000-0000-000084000000}"/>
    <cellStyle name="_____TAX_IDC (Thailand)-Top FS Y2008_07012009_EMC-Top FS 31032009New" xfId="140" xr:uid="{00000000-0005-0000-0000-000085000000}"/>
    <cellStyle name="_____TAX_IDC (Thailand)-Top FS Y2008_07012009_EMC-Top FS 31122009" xfId="141" xr:uid="{00000000-0005-0000-0000-000086000000}"/>
    <cellStyle name="_____TAX_IDC (Thailand)-Top FS Y2008_07012009_Exp.U" xfId="142" xr:uid="{00000000-0005-0000-0000-000087000000}"/>
    <cellStyle name="_____TAX_IDC (Thailand)-Top FS Y2008_07012009_Knot_wacker_Q3'2009" xfId="143" xr:uid="{00000000-0005-0000-0000-000088000000}"/>
    <cellStyle name="_____TAX_IDC (Thailand)-Top FS Y2008_07012009_LKTFeb2009" xfId="144" xr:uid="{00000000-0005-0000-0000-000089000000}"/>
    <cellStyle name="_____TAX_IDC (Thailand)-Top FS Y2008_07012009_POV-Top FS final" xfId="145" xr:uid="{00000000-0005-0000-0000-00008A000000}"/>
    <cellStyle name="_____TAX_IDC (Thailand)-Top FS Y2008_07012009_rayWacker-Top+WP" xfId="146" xr:uid="{00000000-0005-0000-0000-00008B000000}"/>
    <cellStyle name="_____TAX_IDC (Thailand)-Top FS Y2008_07012009_Summary Agreement-Gate" xfId="147" xr:uid="{00000000-0005-0000-0000-00008C000000}"/>
    <cellStyle name="_____TAX_IDC (Thailand)-Top FS Y2008_07012009_Wacker - Q3" xfId="148" xr:uid="{00000000-0005-0000-0000-00008D000000}"/>
    <cellStyle name="_____TAX_IDC (Thailand)-Top FS Y2008_07012009_Wacker-Top FS_30062009" xfId="149" xr:uid="{00000000-0005-0000-0000-00008E000000}"/>
    <cellStyle name="_____TAX_KK, cut off purchase" xfId="150" xr:uid="{00000000-0005-0000-0000-00008F000000}"/>
    <cellStyle name="_____TAX_KKcut off purchase_knot" xfId="151" xr:uid="{00000000-0005-0000-0000-000090000000}"/>
    <cellStyle name="_____TAX_Knot_LA2008" xfId="152" xr:uid="{00000000-0005-0000-0000-000091000000}"/>
    <cellStyle name="_____TAX_L-1" xfId="153" xr:uid="{00000000-0005-0000-0000-000092000000}"/>
    <cellStyle name="_____TAX_L-1,L-2_2008" xfId="154" xr:uid="{00000000-0005-0000-0000-000093000000}"/>
    <cellStyle name="_____TAX_L-1,L-2_2008 2" xfId="155" xr:uid="{00000000-0005-0000-0000-000094000000}"/>
    <cellStyle name="_____TAX_L-1,L-2_2008 3" xfId="156" xr:uid="{00000000-0005-0000-0000-000095000000}"/>
    <cellStyle name="_____TAX_L-1,L-2_2008_Book2" xfId="157" xr:uid="{00000000-0005-0000-0000-000096000000}"/>
    <cellStyle name="_____TAX_L-1,L-2_2008_EMC-Top FS 31032009" xfId="158" xr:uid="{00000000-0005-0000-0000-000097000000}"/>
    <cellStyle name="_____TAX_L-1,L-2_2008_EMC-Top FS 31032009.1" xfId="159" xr:uid="{00000000-0005-0000-0000-000098000000}"/>
    <cellStyle name="_____TAX_L-1,L-2_2008_EMC-Top FS 31032009New" xfId="160" xr:uid="{00000000-0005-0000-0000-000099000000}"/>
    <cellStyle name="_____TAX_L-1,L-2_2008_EMC-Top FS 31122009" xfId="161" xr:uid="{00000000-0005-0000-0000-00009A000000}"/>
    <cellStyle name="_____TAX_L-1,L-2_2008_Knot_wacker_Q3'2009" xfId="162" xr:uid="{00000000-0005-0000-0000-00009B000000}"/>
    <cellStyle name="_____TAX_L-1,L-2_2008_POV-Top FS final" xfId="163" xr:uid="{00000000-0005-0000-0000-00009C000000}"/>
    <cellStyle name="_____TAX_L-1,L-2_2008_rayWacker-Top+WP" xfId="164" xr:uid="{00000000-0005-0000-0000-00009D000000}"/>
    <cellStyle name="_____TAX_L-1,L-2_2008_Summary Agreement-Gate" xfId="165" xr:uid="{00000000-0005-0000-0000-00009E000000}"/>
    <cellStyle name="_____TAX_L-1,L-2_2008_Wacker - Q3" xfId="166" xr:uid="{00000000-0005-0000-0000-00009F000000}"/>
    <cellStyle name="_____TAX_L-1,L-2_2008_Wacker-Top FS_30062009" xfId="167" xr:uid="{00000000-0005-0000-0000-0000A0000000}"/>
    <cellStyle name="_____TAX_L-1_POV-Top FS final" xfId="168" xr:uid="{00000000-0005-0000-0000-0000A1000000}"/>
    <cellStyle name="_____TAX_LKTFeb2009" xfId="169" xr:uid="{00000000-0005-0000-0000-0000A2000000}"/>
    <cellStyle name="_____TAX_Revise_U_19.04.09" xfId="170" xr:uid="{00000000-0005-0000-0000-0000A3000000}"/>
    <cellStyle name="_____TAX_Revised_TOP-LA_2008" xfId="171" xr:uid="{00000000-0005-0000-0000-0000A4000000}"/>
    <cellStyle name="_____TAX_Revised_U" xfId="172" xr:uid="{00000000-0005-0000-0000-0000A5000000}"/>
    <cellStyle name="_____TAX_section B and cut off 10 Furama" xfId="173" xr:uid="{00000000-0005-0000-0000-0000A6000000}"/>
    <cellStyle name="_____TAX_TOP_FURAMA(SATHORN)_31DEC08_V120209" xfId="174" xr:uid="{00000000-0005-0000-0000-0000A7000000}"/>
    <cellStyle name="_____TAX_TOP_FURAMA(SATHORN)_31DEC08_V190209_amp" xfId="175" xr:uid="{00000000-0005-0000-0000-0000A8000000}"/>
    <cellStyle name="_____TAX_Top_PL2008 Q3(TAO)" xfId="176" xr:uid="{00000000-0005-0000-0000-0000A9000000}"/>
    <cellStyle name="_____TAX_Top_PL2008 Q3(TAO) 2" xfId="177" xr:uid="{00000000-0005-0000-0000-0000AA000000}"/>
    <cellStyle name="_____TAX_Top_PL2008 Q3(TAO) 3" xfId="178" xr:uid="{00000000-0005-0000-0000-0000AB000000}"/>
    <cellStyle name="_____TAX_Top_PL2008 Q3(TAO)_Book2" xfId="179" xr:uid="{00000000-0005-0000-0000-0000AC000000}"/>
    <cellStyle name="_____TAX_Top_PL2008 Q3(TAO)_EMC-Top FS 31032009" xfId="180" xr:uid="{00000000-0005-0000-0000-0000AD000000}"/>
    <cellStyle name="_____TAX_Top_PL2008 Q3(TAO)_EMC-Top FS 31032009.1" xfId="181" xr:uid="{00000000-0005-0000-0000-0000AE000000}"/>
    <cellStyle name="_____TAX_Top_PL2008 Q3(TAO)_EMC-Top FS 31032009New" xfId="182" xr:uid="{00000000-0005-0000-0000-0000AF000000}"/>
    <cellStyle name="_____TAX_Top_PL2008 Q3(TAO)_EMC-Top FS 31122009" xfId="183" xr:uid="{00000000-0005-0000-0000-0000B0000000}"/>
    <cellStyle name="_____TAX_Top_PL2008 Q3(TAO)_Exp.U" xfId="184" xr:uid="{00000000-0005-0000-0000-0000B1000000}"/>
    <cellStyle name="_____TAX_Top_PL2008 Q3(TAO)_Knot_wacker_Q3'2009" xfId="185" xr:uid="{00000000-0005-0000-0000-0000B2000000}"/>
    <cellStyle name="_____TAX_Top_PL2008 Q3(TAO)_LKTFeb2009" xfId="186" xr:uid="{00000000-0005-0000-0000-0000B3000000}"/>
    <cellStyle name="_____TAX_Top_PL2008 Q3(TAO)_POV-Top FS final" xfId="187" xr:uid="{00000000-0005-0000-0000-0000B4000000}"/>
    <cellStyle name="_____TAX_Top_PL2008 Q3(TAO)_rayWacker-Top+WP" xfId="188" xr:uid="{00000000-0005-0000-0000-0000B5000000}"/>
    <cellStyle name="_____TAX_Top_PL2008 Q3(TAO)_Summary Agreement-Gate" xfId="189" xr:uid="{00000000-0005-0000-0000-0000B6000000}"/>
    <cellStyle name="_____TAX_Top_PL2008 Q3(TAO)_WAC0108-Top FS 31122008_v20090114-SUT" xfId="190" xr:uid="{00000000-0005-0000-0000-0000B7000000}"/>
    <cellStyle name="_____TAX_Top_PL2008 Q3(TAO)_Wacker - Q3" xfId="191" xr:uid="{00000000-0005-0000-0000-0000B8000000}"/>
    <cellStyle name="_____TAX_Top_PL2008 Q3(TAO)_Wacker-Top FS_30062009" xfId="192" xr:uid="{00000000-0005-0000-0000-0000B9000000}"/>
    <cellStyle name="_____TAX_Top_TAS V20090225" xfId="193" xr:uid="{00000000-0005-0000-0000-0000BA000000}"/>
    <cellStyle name="_____TAX_Top_TAS V20090225_POV-Top FS final" xfId="194" xr:uid="{00000000-0005-0000-0000-0000BB000000}"/>
    <cellStyle name="_____TAX_Top31122007 natt" xfId="195" xr:uid="{00000000-0005-0000-0000-0000BC000000}"/>
    <cellStyle name="_____TAX_WP-AOM" xfId="196" xr:uid="{00000000-0005-0000-0000-0000BD000000}"/>
    <cellStyle name="_____TAX_WP-NAN" xfId="197" xr:uid="{00000000-0005-0000-0000-0000BE000000}"/>
    <cellStyle name="_x0007__30 Magic" xfId="198" xr:uid="{00000000-0005-0000-0000-0000BF000000}"/>
    <cellStyle name="_x0007__30.Salary_2008" xfId="199" xr:uid="{00000000-0005-0000-0000-0000C0000000}"/>
    <cellStyle name="_x0007__30.Salary_2008 2" xfId="200" xr:uid="{00000000-0005-0000-0000-0000C1000000}"/>
    <cellStyle name="_x0007__30.Salary_2008 3" xfId="201" xr:uid="{00000000-0005-0000-0000-0000C2000000}"/>
    <cellStyle name="_x0007__30.Salary_2008_Book2" xfId="202" xr:uid="{00000000-0005-0000-0000-0000C3000000}"/>
    <cellStyle name="_x0007__30.Salary_2008_EMC-Top FS 31032009" xfId="203" xr:uid="{00000000-0005-0000-0000-0000C4000000}"/>
    <cellStyle name="_x0007__30.Salary_2008_EMC-Top FS 31032009.1" xfId="204" xr:uid="{00000000-0005-0000-0000-0000C5000000}"/>
    <cellStyle name="_x0007__30.Salary_2008_EMC-Top FS 31032009New" xfId="205" xr:uid="{00000000-0005-0000-0000-0000C6000000}"/>
    <cellStyle name="_x0007__30.Salary_2008_EMC-Top FS 31122009" xfId="206" xr:uid="{00000000-0005-0000-0000-0000C7000000}"/>
    <cellStyle name="_x0007__30.Salary_2008_Knot_wacker_Q3'2009" xfId="207" xr:uid="{00000000-0005-0000-0000-0000C8000000}"/>
    <cellStyle name="_x0007__30.Salary_2008_POV-Top FS final" xfId="208" xr:uid="{00000000-0005-0000-0000-0000C9000000}"/>
    <cellStyle name="_x0007__30.Salary_2008_rayWacker-Top+WP" xfId="209" xr:uid="{00000000-0005-0000-0000-0000CA000000}"/>
    <cellStyle name="_x0007__30.Salary_2008_Summary Agreement-Gate" xfId="210" xr:uid="{00000000-0005-0000-0000-0000CB000000}"/>
    <cellStyle name="_x0007__30.Salary_2008_Wacker - Q3" xfId="211" xr:uid="{00000000-0005-0000-0000-0000CC000000}"/>
    <cellStyle name="_x0007__30.Salary_2008_Wacker-Top FS_30062009" xfId="212" xr:uid="{00000000-0005-0000-0000-0000CD000000}"/>
    <cellStyle name="_x0007__Adjust_TOP-BCI_2008" xfId="213" xr:uid="{00000000-0005-0000-0000-0000CE000000}"/>
    <cellStyle name="_x0007__AF014_Summary of PAJE and PRJE" xfId="214" xr:uid="{00000000-0005-0000-0000-0000CF000000}"/>
    <cellStyle name="_x0007__ALE (T)-AR,AP Confirm" xfId="215" xr:uid="{00000000-0005-0000-0000-0000D0000000}"/>
    <cellStyle name="_x0007__ALE (T)-AR,AP Confirm 2" xfId="216" xr:uid="{00000000-0005-0000-0000-0000D1000000}"/>
    <cellStyle name="_x0007__ALE (T)-AR,AP Confirm 3" xfId="217" xr:uid="{00000000-0005-0000-0000-0000D2000000}"/>
    <cellStyle name="_x0007__ALE (T)-AR,AP Confirm_Knot_wacker_Q3'2009" xfId="218" xr:uid="{00000000-0005-0000-0000-0000D3000000}"/>
    <cellStyle name="_x0007__ALE (T)-AR,AP Confirm_rayWacker-Top+WP" xfId="219" xr:uid="{00000000-0005-0000-0000-0000D4000000}"/>
    <cellStyle name="_x0007__ALE (T)-AR,AP Confirm_Wacker - Q3" xfId="220" xr:uid="{00000000-0005-0000-0000-0000D5000000}"/>
    <cellStyle name="_x0007__BB-1" xfId="221" xr:uid="{00000000-0005-0000-0000-0000D6000000}"/>
    <cellStyle name="_x0007__BB-1 import LA2008" xfId="222" xr:uid="{00000000-0005-0000-0000-0000D7000000}"/>
    <cellStyle name="_x0007__BB-1_POV-Top FS final" xfId="223" xr:uid="{00000000-0005-0000-0000-0000D8000000}"/>
    <cellStyle name="_x0007__BB-2" xfId="224" xr:uid="{00000000-0005-0000-0000-0000D9000000}"/>
    <cellStyle name="_x0007__BB-2008 LA" xfId="225" xr:uid="{00000000-0005-0000-0000-0000DA000000}"/>
    <cellStyle name="_x0007__Exp.U" xfId="226" xr:uid="{00000000-0005-0000-0000-0000DB000000}"/>
    <cellStyle name="_x0007__Fixed asset siam year.08" xfId="227" xr:uid="{00000000-0005-0000-0000-0000DC000000}"/>
    <cellStyle name="_x0007__Knot_wacker_Q3'2009" xfId="228" xr:uid="{00000000-0005-0000-0000-0000DD000000}"/>
    <cellStyle name="_x0007__LKTFeb2009" xfId="229" xr:uid="{00000000-0005-0000-0000-0000DE000000}"/>
    <cellStyle name="_x0007__phing fill" xfId="230" xr:uid="{00000000-0005-0000-0000-0000DF000000}"/>
    <cellStyle name="_x0007__phing fill 2" xfId="231" xr:uid="{00000000-0005-0000-0000-0000E0000000}"/>
    <cellStyle name="_x0007__phing fill 3" xfId="232" xr:uid="{00000000-0005-0000-0000-0000E1000000}"/>
    <cellStyle name="_x0007__phing fill_Knot_wacker_Q3'2009" xfId="233" xr:uid="{00000000-0005-0000-0000-0000E2000000}"/>
    <cellStyle name="_x0007__phing fill_rayWacker-Top+WP" xfId="234" xr:uid="{00000000-0005-0000-0000-0000E3000000}"/>
    <cellStyle name="_x0007__phing fill_Wacker - Q3" xfId="235" xr:uid="{00000000-0005-0000-0000-0000E4000000}"/>
    <cellStyle name="_x0007__Post Date Cheque_LA" xfId="236" xr:uid="{00000000-0005-0000-0000-0000E5000000}"/>
    <cellStyle name="_x0007__rayWacker-Top+WP" xfId="237" xr:uid="{00000000-0005-0000-0000-0000E6000000}"/>
    <cellStyle name="_x0007__Reconcile Balance" xfId="238" xr:uid="{00000000-0005-0000-0000-0000E7000000}"/>
    <cellStyle name="_x0007__Reconcile Balance 2" xfId="239" xr:uid="{00000000-0005-0000-0000-0000E8000000}"/>
    <cellStyle name="_x0007__Reconcile Balance 3" xfId="240" xr:uid="{00000000-0005-0000-0000-0000E9000000}"/>
    <cellStyle name="_x0007__Reconcile Balance_Book2" xfId="241" xr:uid="{00000000-0005-0000-0000-0000EA000000}"/>
    <cellStyle name="_x0007__Reconcile Balance_EMC-Top FS 31032009" xfId="242" xr:uid="{00000000-0005-0000-0000-0000EB000000}"/>
    <cellStyle name="_x0007__Reconcile Balance_EMC-Top FS 31032009.1" xfId="243" xr:uid="{00000000-0005-0000-0000-0000EC000000}"/>
    <cellStyle name="_x0007__Reconcile Balance_EMC-Top FS 31032009New" xfId="244" xr:uid="{00000000-0005-0000-0000-0000ED000000}"/>
    <cellStyle name="_x0007__Reconcile Balance_EMC-Top FS 31122009" xfId="245" xr:uid="{00000000-0005-0000-0000-0000EE000000}"/>
    <cellStyle name="_x0007__Reconcile Balance_Exp.U" xfId="246" xr:uid="{00000000-0005-0000-0000-0000EF000000}"/>
    <cellStyle name="_x0007__Reconcile Balance_Knot_wacker_Q3'2009" xfId="247" xr:uid="{00000000-0005-0000-0000-0000F0000000}"/>
    <cellStyle name="_x0007__Reconcile Balance_LKTFeb2009" xfId="248" xr:uid="{00000000-0005-0000-0000-0000F1000000}"/>
    <cellStyle name="_x0007__Reconcile Balance_POV-Top FS final" xfId="249" xr:uid="{00000000-0005-0000-0000-0000F2000000}"/>
    <cellStyle name="_x0007__Reconcile Balance_rayWacker-Top+WP" xfId="250" xr:uid="{00000000-0005-0000-0000-0000F3000000}"/>
    <cellStyle name="_x0007__Reconcile Balance_Summary Agreement-Gate" xfId="251" xr:uid="{00000000-0005-0000-0000-0000F4000000}"/>
    <cellStyle name="_x0007__Reconcile Balance_Wacker - Q3" xfId="252" xr:uid="{00000000-0005-0000-0000-0000F5000000}"/>
    <cellStyle name="_x0007__Reconcile Balance_Wacker-Top FS_30062009" xfId="253" xr:uid="{00000000-0005-0000-0000-0000F6000000}"/>
    <cellStyle name="_x0007__section B and cut off 10 Furama" xfId="254" xr:uid="{00000000-0005-0000-0000-0000F7000000}"/>
    <cellStyle name="_x0007__Siam Phitiwat WP-2008-12" xfId="255" xr:uid="{00000000-0005-0000-0000-0000F8000000}"/>
    <cellStyle name="_x0007__Siam-Phitiwat-WP-Q1-2007_SUT" xfId="256" xr:uid="{00000000-0005-0000-0000-0000F9000000}"/>
    <cellStyle name="_x0007__TB2007 after ADJ." xfId="257" xr:uid="{00000000-0005-0000-0000-0000FA000000}"/>
    <cellStyle name="_x0007__Test-30-Knot" xfId="258" xr:uid="{00000000-0005-0000-0000-0000FB000000}"/>
    <cellStyle name="_x0007__Test-30-Knot 2" xfId="259" xr:uid="{00000000-0005-0000-0000-0000FC000000}"/>
    <cellStyle name="_x0007__Test-30-Knot 3" xfId="260" xr:uid="{00000000-0005-0000-0000-0000FD000000}"/>
    <cellStyle name="_x0007__Test-30-Knot_Knot_wacker_Q3'2009" xfId="261" xr:uid="{00000000-0005-0000-0000-0000FE000000}"/>
    <cellStyle name="_x0007__Test-30-Knot_rayWacker-Top+WP" xfId="262" xr:uid="{00000000-0005-0000-0000-0000FF000000}"/>
    <cellStyle name="_x0007__Test-30-Knot_Wacker - Q3" xfId="263" xr:uid="{00000000-0005-0000-0000-000000010000}"/>
    <cellStyle name="_x0007__TGR Estate-Top FS Y2008(31.08.08)" xfId="264" xr:uid="{00000000-0005-0000-0000-000001010000}"/>
    <cellStyle name="_x0007__TGR Estate-Top FS Y2008(31.08.08) 2" xfId="265" xr:uid="{00000000-0005-0000-0000-000002010000}"/>
    <cellStyle name="_x0007__TGR Estate-Top FS Y2008(31.08.08) 3" xfId="266" xr:uid="{00000000-0005-0000-0000-000003010000}"/>
    <cellStyle name="_x0007__TGR Estate-Top FS Y2008(31.08.08)_Book2" xfId="267" xr:uid="{00000000-0005-0000-0000-000004010000}"/>
    <cellStyle name="_x0007__TGR Estate-Top FS Y2008(31.08.08)_EMC-Top FS 31032009" xfId="268" xr:uid="{00000000-0005-0000-0000-000005010000}"/>
    <cellStyle name="_x0007__TGR Estate-Top FS Y2008(31.08.08)_EMC-Top FS 31032009.1" xfId="269" xr:uid="{00000000-0005-0000-0000-000006010000}"/>
    <cellStyle name="_x0007__TGR Estate-Top FS Y2008(31.08.08)_EMC-Top FS 31032009New" xfId="270" xr:uid="{00000000-0005-0000-0000-000007010000}"/>
    <cellStyle name="_x0007__TGR Estate-Top FS Y2008(31.08.08)_EMC-Top FS 31122009" xfId="271" xr:uid="{00000000-0005-0000-0000-000008010000}"/>
    <cellStyle name="_x0007__TGR Estate-Top FS Y2008(31.08.08)_Exp.U" xfId="272" xr:uid="{00000000-0005-0000-0000-000009010000}"/>
    <cellStyle name="_x0007__TGR Estate-Top FS Y2008(31.08.08)_Knot_wacker_Q3'2009" xfId="273" xr:uid="{00000000-0005-0000-0000-00000A010000}"/>
    <cellStyle name="_x0007__TGR Estate-Top FS Y2008(31.08.08)_LKTFeb2009" xfId="274" xr:uid="{00000000-0005-0000-0000-00000B010000}"/>
    <cellStyle name="_x0007__TGR Estate-Top FS Y2008(31.08.08)_POV-Top FS final" xfId="275" xr:uid="{00000000-0005-0000-0000-00000C010000}"/>
    <cellStyle name="_x0007__TGR Estate-Top FS Y2008(31.08.08)_rayWacker-Top+WP" xfId="276" xr:uid="{00000000-0005-0000-0000-00000D010000}"/>
    <cellStyle name="_x0007__TGR Estate-Top FS Y2008(31.08.08)_Summary Agreement-Gate" xfId="277" xr:uid="{00000000-0005-0000-0000-00000E010000}"/>
    <cellStyle name="_x0007__TGR Estate-Top FS Y2008(31.08.08)_Wacker - Q3" xfId="278" xr:uid="{00000000-0005-0000-0000-00000F010000}"/>
    <cellStyle name="_x0007__TGR Estate-Top FS Y2008(31.08.08)_Wacker-Top FS_30062009" xfId="279" xr:uid="{00000000-0005-0000-0000-000010010000}"/>
    <cellStyle name="_x0007__TGR Estate-Top FS Y2008(31.08.08)-1" xfId="280" xr:uid="{00000000-0005-0000-0000-000011010000}"/>
    <cellStyle name="_x0007__TGR Estate-Top FS Y2008(31.08.08)-1 2" xfId="281" xr:uid="{00000000-0005-0000-0000-000012010000}"/>
    <cellStyle name="_x0007__TGR Estate-Top FS Y2008(31.08.08)-1 3" xfId="282" xr:uid="{00000000-0005-0000-0000-000013010000}"/>
    <cellStyle name="_x0007__TGR Estate-Top FS Y2008(31.08.08)-1_Book2" xfId="283" xr:uid="{00000000-0005-0000-0000-000014010000}"/>
    <cellStyle name="_x0007__TGR Estate-Top FS Y2008(31.08.08)-1_EMC-Top FS 31032009" xfId="284" xr:uid="{00000000-0005-0000-0000-000015010000}"/>
    <cellStyle name="_x0007__TGR Estate-Top FS Y2008(31.08.08)-1_EMC-Top FS 31032009.1" xfId="285" xr:uid="{00000000-0005-0000-0000-000016010000}"/>
    <cellStyle name="_x0007__TGR Estate-Top FS Y2008(31.08.08)-1_EMC-Top FS 31032009New" xfId="286" xr:uid="{00000000-0005-0000-0000-000017010000}"/>
    <cellStyle name="_x0007__TGR Estate-Top FS Y2008(31.08.08)-1_EMC-Top FS 31122009" xfId="287" xr:uid="{00000000-0005-0000-0000-000018010000}"/>
    <cellStyle name="_x0007__TGR Estate-Top FS Y2008(31.08.08)-1_Knot_wacker_Q3'2009" xfId="288" xr:uid="{00000000-0005-0000-0000-000019010000}"/>
    <cellStyle name="_x0007__TGR Estate-Top FS Y2008(31.08.08)-1_POV-Top FS final" xfId="289" xr:uid="{00000000-0005-0000-0000-00001A010000}"/>
    <cellStyle name="_x0007__TGR Estate-Top FS Y2008(31.08.08)-1_rayWacker-Top+WP" xfId="290" xr:uid="{00000000-0005-0000-0000-00001B010000}"/>
    <cellStyle name="_x0007__TGR Estate-Top FS Y2008(31.08.08)-1_Summary Agreement-Gate" xfId="291" xr:uid="{00000000-0005-0000-0000-00001C010000}"/>
    <cellStyle name="_x0007__TGR Estate-Top FS Y2008(31.08.08)-1_Wacker - Q3" xfId="292" xr:uid="{00000000-0005-0000-0000-00001D010000}"/>
    <cellStyle name="_x0007__TGR Estate-Top FS Y2008(31.08.08)-1_Wacker-Top FS_30062009" xfId="293" xr:uid="{00000000-0005-0000-0000-00001E010000}"/>
    <cellStyle name="_x0007__Top Magic Lagoon 2007(24.10.07)" xfId="294" xr:uid="{00000000-0005-0000-0000-00001F010000}"/>
    <cellStyle name="_x0007__TOP_FURAMA(SATHORN)_31DEC08_V120209" xfId="295" xr:uid="{00000000-0005-0000-0000-000020010000}"/>
    <cellStyle name="_x0007__Top_TAS2007_Duan" xfId="296" xr:uid="{00000000-0005-0000-0000-000021010000}"/>
    <cellStyle name="_x0007__Top_TAS2007_Yee" xfId="297" xr:uid="{00000000-0005-0000-0000-000022010000}"/>
    <cellStyle name="_x0007__Top_TAS2007_Yee(24.03.08)byYEE" xfId="298" xr:uid="{00000000-0005-0000-0000-000023010000}"/>
    <cellStyle name="_x0007__Top_Wacker Q2'08_V20080705" xfId="299" xr:uid="{00000000-0005-0000-0000-000024010000}"/>
    <cellStyle name="_x0007__Top_Wacker Q2'08_V20080705 2" xfId="300" xr:uid="{00000000-0005-0000-0000-000025010000}"/>
    <cellStyle name="_x0007__Top_Wacker Q2'08_V20080705 3" xfId="301" xr:uid="{00000000-0005-0000-0000-000026010000}"/>
    <cellStyle name="_x0007__Top_Wacker Q2'08_V20080705_Knot_wacker_Q3'2009" xfId="302" xr:uid="{00000000-0005-0000-0000-000027010000}"/>
    <cellStyle name="_x0007__Top_Wacker Q2'08_V20080705_rayWacker-Top+WP" xfId="303" xr:uid="{00000000-0005-0000-0000-000028010000}"/>
    <cellStyle name="_x0007__Top_Wacker Q2'08_V20080705_Wacker - Q3" xfId="304" xr:uid="{00000000-0005-0000-0000-000029010000}"/>
    <cellStyle name="_x0007__Top07_Warnerbykay-SUT-20080104" xfId="305" xr:uid="{00000000-0005-0000-0000-00002A010000}"/>
    <cellStyle name="_x0007__Top07_Warnerbykay-SUT-20080104 2" xfId="306" xr:uid="{00000000-0005-0000-0000-00002B010000}"/>
    <cellStyle name="_x0007__Top07_Warnerbykay-SUT-20080104 3" xfId="307" xr:uid="{00000000-0005-0000-0000-00002C010000}"/>
    <cellStyle name="_x0007__Top07_Warnerbykay-SUT-20080104_Knot_wacker_Q3'2009" xfId="308" xr:uid="{00000000-0005-0000-0000-00002D010000}"/>
    <cellStyle name="_x0007__Top07_Warnerbykay-SUT-20080104_rayWacker-Top+WP" xfId="309" xr:uid="{00000000-0005-0000-0000-00002E010000}"/>
    <cellStyle name="_x0007__Top07_Warnerbykay-SUT-20080104_Wacker - Q3" xfId="310" xr:uid="{00000000-0005-0000-0000-00002F010000}"/>
    <cellStyle name="_x0007__Top-ALE(T) 31032008_v20080929" xfId="311" xr:uid="{00000000-0005-0000-0000-000030010000}"/>
    <cellStyle name="_x0007__Top-ALE(T) 31032008_v20080929 2" xfId="312" xr:uid="{00000000-0005-0000-0000-000031010000}"/>
    <cellStyle name="_x0007__Top-ALE(T) 31032008_v20080929 3" xfId="313" xr:uid="{00000000-0005-0000-0000-000032010000}"/>
    <cellStyle name="_x0007__Top-ALE(T) 31032008_v20080929_Book2" xfId="314" xr:uid="{00000000-0005-0000-0000-000033010000}"/>
    <cellStyle name="_x0007__Top-ALE(T) 31032008_v20080929_EMC-Top FS 31032009" xfId="315" xr:uid="{00000000-0005-0000-0000-000034010000}"/>
    <cellStyle name="_x0007__Top-ALE(T) 31032008_v20080929_EMC-Top FS 31032009.1" xfId="316" xr:uid="{00000000-0005-0000-0000-000035010000}"/>
    <cellStyle name="_x0007__Top-ALE(T) 31032008_v20080929_EMC-Top FS 31032009New" xfId="317" xr:uid="{00000000-0005-0000-0000-000036010000}"/>
    <cellStyle name="_x0007__Top-ALE(T) 31032008_v20080929_EMC-Top FS 31122009" xfId="318" xr:uid="{00000000-0005-0000-0000-000037010000}"/>
    <cellStyle name="_x0007__Top-ALE(T) 31032008_v20080929_Exp.U" xfId="319" xr:uid="{00000000-0005-0000-0000-000038010000}"/>
    <cellStyle name="_x0007__Top-ALE(T) 31032008_v20080929_Knot_wacker_Q3'2009" xfId="320" xr:uid="{00000000-0005-0000-0000-000039010000}"/>
    <cellStyle name="_x0007__Top-ALE(T) 31032008_v20080929_LKTFeb2009" xfId="321" xr:uid="{00000000-0005-0000-0000-00003A010000}"/>
    <cellStyle name="_x0007__Top-ALE(T) 31032008_v20080929_POV-Top FS final" xfId="322" xr:uid="{00000000-0005-0000-0000-00003B010000}"/>
    <cellStyle name="_x0007__Top-ALE(T) 31032008_v20080929_rayWacker-Top+WP" xfId="323" xr:uid="{00000000-0005-0000-0000-00003C010000}"/>
    <cellStyle name="_x0007__Top-ALE(T) 31032008_v20080929_Summary Agreement-Gate" xfId="324" xr:uid="{00000000-0005-0000-0000-00003D010000}"/>
    <cellStyle name="_x0007__Top-ALE(T) 31032008_v20080929_Wacker - Q3" xfId="325" xr:uid="{00000000-0005-0000-0000-00003E010000}"/>
    <cellStyle name="_x0007__Top-ALE(T) 31032008_v20080929_Wacker-Top FS_30062009" xfId="326" xr:uid="{00000000-0005-0000-0000-00003F010000}"/>
    <cellStyle name="_x0007__trial balance sep 2007" xfId="327" xr:uid="{00000000-0005-0000-0000-000040010000}"/>
    <cellStyle name="_x0007__Vouch-30-wacker" xfId="328" xr:uid="{00000000-0005-0000-0000-000041010000}"/>
    <cellStyle name="_x0007__Vouch-30-wacker 2" xfId="329" xr:uid="{00000000-0005-0000-0000-000042010000}"/>
    <cellStyle name="_x0007__Vouch-30-wacker 3" xfId="330" xr:uid="{00000000-0005-0000-0000-000043010000}"/>
    <cellStyle name="_x0007__Vouch-30-wacker_Knot_wacker_Q3'2009" xfId="331" xr:uid="{00000000-0005-0000-0000-000044010000}"/>
    <cellStyle name="_x0007__Vouch-30-wacker_rayWacker-Top+WP" xfId="332" xr:uid="{00000000-0005-0000-0000-000045010000}"/>
    <cellStyle name="_x0007__Vouch-30-wacker_Wacker - Q3" xfId="333" xr:uid="{00000000-0005-0000-0000-000046010000}"/>
    <cellStyle name="_x0007__Wacker - Q3" xfId="334" xr:uid="{00000000-0005-0000-0000-000047010000}"/>
    <cellStyle name="_x0007__WP 30-9-08_IDC_17112008" xfId="335" xr:uid="{00000000-0005-0000-0000-000048010000}"/>
    <cellStyle name="_x0007__WP 30-9-08_IDC_17112008 2" xfId="336" xr:uid="{00000000-0005-0000-0000-000049010000}"/>
    <cellStyle name="_x0007__WP 30-9-08_IDC_17112008 3" xfId="337" xr:uid="{00000000-0005-0000-0000-00004A010000}"/>
    <cellStyle name="_x0007__WP 30-9-08_IDC_17112008_Book2" xfId="338" xr:uid="{00000000-0005-0000-0000-00004B010000}"/>
    <cellStyle name="_x0007__WP 30-9-08_IDC_17112008_EMC-Top FS 31032009" xfId="339" xr:uid="{00000000-0005-0000-0000-00004C010000}"/>
    <cellStyle name="_x0007__WP 30-9-08_IDC_17112008_EMC-Top FS 31032009.1" xfId="340" xr:uid="{00000000-0005-0000-0000-00004D010000}"/>
    <cellStyle name="_x0007__WP 30-9-08_IDC_17112008_EMC-Top FS 31032009New" xfId="341" xr:uid="{00000000-0005-0000-0000-00004E010000}"/>
    <cellStyle name="_x0007__WP 30-9-08_IDC_17112008_EMC-Top FS 31122009" xfId="342" xr:uid="{00000000-0005-0000-0000-00004F010000}"/>
    <cellStyle name="_x0007__WP 30-9-08_IDC_17112008_Exp.U" xfId="343" xr:uid="{00000000-0005-0000-0000-000050010000}"/>
    <cellStyle name="_x0007__WP 30-9-08_IDC_17112008_Knot_wacker_Q3'2009" xfId="344" xr:uid="{00000000-0005-0000-0000-000051010000}"/>
    <cellStyle name="_x0007__WP 30-9-08_IDC_17112008_LKTFeb2009" xfId="345" xr:uid="{00000000-0005-0000-0000-000052010000}"/>
    <cellStyle name="_x0007__WP 30-9-08_IDC_17112008_POV-Top FS final" xfId="346" xr:uid="{00000000-0005-0000-0000-000053010000}"/>
    <cellStyle name="_x0007__WP 30-9-08_IDC_17112008_rayWacker-Top+WP" xfId="347" xr:uid="{00000000-0005-0000-0000-000054010000}"/>
    <cellStyle name="_x0007__WP 30-9-08_IDC_17112008_Summary Agreement-Gate" xfId="348" xr:uid="{00000000-0005-0000-0000-000055010000}"/>
    <cellStyle name="_x0007__WP 30-9-08_IDC_17112008_Wacker - Q3" xfId="349" xr:uid="{00000000-0005-0000-0000-000056010000}"/>
    <cellStyle name="_x0007__WP 30-9-08_IDC_17112008_Wacker-Top FS_30062009" xfId="350" xr:uid="{00000000-0005-0000-0000-000057010000}"/>
    <cellStyle name="_x0007__WP 31-12-08_KTS_V20090129_aomsent" xfId="351" xr:uid="{00000000-0005-0000-0000-000058010000}"/>
    <cellStyle name="_x0007__WP Q109-STHAI_V20090507-Ben-SUT-5-bank" xfId="352" xr:uid="{00000000-0005-0000-0000-000059010000}"/>
    <cellStyle name="_x0007__WP Q209-STHAI" xfId="353" xr:uid="{00000000-0005-0000-0000-00005A010000}"/>
    <cellStyle name="_x0007__WP.fixed asset-BCI08" xfId="354" xr:uid="{00000000-0005-0000-0000-00005B010000}"/>
    <cellStyle name="_x0007__WP_DM2007_ V2_Duan_Update31-01-08 " xfId="355" xr:uid="{00000000-0005-0000-0000-00005C010000}"/>
    <cellStyle name="_x0007__WP_Duan_Top_TAS2007_25-03-08" xfId="356" xr:uid="{00000000-0005-0000-0000-00005D010000}"/>
    <cellStyle name="_x0007__รายตัว-12 (2)" xfId="357" xr:uid="{00000000-0005-0000-0000-00005E010000}"/>
    <cellStyle name="’??? [0.00]_TMCA Spreadsheet(body)" xfId="358" xr:uid="{00000000-0005-0000-0000-00005F010000}"/>
    <cellStyle name="’???_TMCA Spreadsheet(body)" xfId="359" xr:uid="{00000000-0005-0000-0000-000060010000}"/>
    <cellStyle name="•W?_TMCA Spreadsheet(body)" xfId="360" xr:uid="{00000000-0005-0000-0000-000061010000}"/>
    <cellStyle name="20% - Accent1 2" xfId="361" xr:uid="{00000000-0005-0000-0000-000062010000}"/>
    <cellStyle name="20% - Accent1 3" xfId="362" xr:uid="{00000000-0005-0000-0000-000063010000}"/>
    <cellStyle name="20% - Accent2 2" xfId="363" xr:uid="{00000000-0005-0000-0000-000064010000}"/>
    <cellStyle name="20% - Accent2 3" xfId="364" xr:uid="{00000000-0005-0000-0000-000065010000}"/>
    <cellStyle name="20% - Accent3 2" xfId="365" xr:uid="{00000000-0005-0000-0000-000066010000}"/>
    <cellStyle name="20% - Accent3 3" xfId="366" xr:uid="{00000000-0005-0000-0000-000067010000}"/>
    <cellStyle name="20% - Accent4 2" xfId="367" xr:uid="{00000000-0005-0000-0000-000068010000}"/>
    <cellStyle name="20% - Accent4 3" xfId="368" xr:uid="{00000000-0005-0000-0000-000069010000}"/>
    <cellStyle name="20% - Accent5 2" xfId="369" xr:uid="{00000000-0005-0000-0000-00006A010000}"/>
    <cellStyle name="20% - Accent5 3" xfId="370" xr:uid="{00000000-0005-0000-0000-00006B010000}"/>
    <cellStyle name="20% - Accent6 2" xfId="371" xr:uid="{00000000-0005-0000-0000-00006C010000}"/>
    <cellStyle name="20% - Accent6 3" xfId="372" xr:uid="{00000000-0005-0000-0000-00006D010000}"/>
    <cellStyle name="20% - ส่วนที่ถูกเน้น1" xfId="373" xr:uid="{00000000-0005-0000-0000-00006E010000}"/>
    <cellStyle name="20% - ส่วนที่ถูกเน้น2" xfId="374" xr:uid="{00000000-0005-0000-0000-00006F010000}"/>
    <cellStyle name="20% - ส่วนที่ถูกเน้น3" xfId="375" xr:uid="{00000000-0005-0000-0000-000070010000}"/>
    <cellStyle name="20% - ส่วนที่ถูกเน้น4" xfId="376" xr:uid="{00000000-0005-0000-0000-000071010000}"/>
    <cellStyle name="20% - ส่วนที่ถูกเน้น5" xfId="377" xr:uid="{00000000-0005-0000-0000-000072010000}"/>
    <cellStyle name="20% - ส่วนที่ถูกเน้น6" xfId="378" xr:uid="{00000000-0005-0000-0000-000073010000}"/>
    <cellStyle name="40% - Accent1 2" xfId="379" xr:uid="{00000000-0005-0000-0000-000074010000}"/>
    <cellStyle name="40% - Accent1 3" xfId="380" xr:uid="{00000000-0005-0000-0000-000075010000}"/>
    <cellStyle name="40% - Accent2 2" xfId="381" xr:uid="{00000000-0005-0000-0000-000076010000}"/>
    <cellStyle name="40% - Accent2 3" xfId="382" xr:uid="{00000000-0005-0000-0000-000077010000}"/>
    <cellStyle name="40% - Accent3 2" xfId="383" xr:uid="{00000000-0005-0000-0000-000078010000}"/>
    <cellStyle name="40% - Accent3 3" xfId="384" xr:uid="{00000000-0005-0000-0000-000079010000}"/>
    <cellStyle name="40% - Accent4 2" xfId="385" xr:uid="{00000000-0005-0000-0000-00007A010000}"/>
    <cellStyle name="40% - Accent4 3" xfId="386" xr:uid="{00000000-0005-0000-0000-00007B010000}"/>
    <cellStyle name="40% - Accent5 2" xfId="387" xr:uid="{00000000-0005-0000-0000-00007C010000}"/>
    <cellStyle name="40% - Accent5 3" xfId="388" xr:uid="{00000000-0005-0000-0000-00007D010000}"/>
    <cellStyle name="40% - Accent6 2" xfId="389" xr:uid="{00000000-0005-0000-0000-00007E010000}"/>
    <cellStyle name="40% - Accent6 3" xfId="390" xr:uid="{00000000-0005-0000-0000-00007F010000}"/>
    <cellStyle name="40% - ส่วนที่ถูกเน้น1" xfId="391" xr:uid="{00000000-0005-0000-0000-000080010000}"/>
    <cellStyle name="40% - ส่วนที่ถูกเน้น2" xfId="392" xr:uid="{00000000-0005-0000-0000-000081010000}"/>
    <cellStyle name="40% - ส่วนที่ถูกเน้น3" xfId="393" xr:uid="{00000000-0005-0000-0000-000082010000}"/>
    <cellStyle name="40% - ส่วนที่ถูกเน้น4" xfId="394" xr:uid="{00000000-0005-0000-0000-000083010000}"/>
    <cellStyle name="40% - ส่วนที่ถูกเน้น5" xfId="395" xr:uid="{00000000-0005-0000-0000-000084010000}"/>
    <cellStyle name="40% - ส่วนที่ถูกเน้น6" xfId="396" xr:uid="{00000000-0005-0000-0000-000085010000}"/>
    <cellStyle name="60% - Accent1 2" xfId="397" xr:uid="{00000000-0005-0000-0000-000086010000}"/>
    <cellStyle name="60% - Accent1 3" xfId="398" xr:uid="{00000000-0005-0000-0000-000087010000}"/>
    <cellStyle name="60% - Accent2 2" xfId="399" xr:uid="{00000000-0005-0000-0000-000088010000}"/>
    <cellStyle name="60% - Accent2 3" xfId="400" xr:uid="{00000000-0005-0000-0000-000089010000}"/>
    <cellStyle name="60% - Accent3 2" xfId="401" xr:uid="{00000000-0005-0000-0000-00008A010000}"/>
    <cellStyle name="60% - Accent3 3" xfId="402" xr:uid="{00000000-0005-0000-0000-00008B010000}"/>
    <cellStyle name="60% - Accent4 2" xfId="403" xr:uid="{00000000-0005-0000-0000-00008C010000}"/>
    <cellStyle name="60% - Accent4 3" xfId="404" xr:uid="{00000000-0005-0000-0000-00008D010000}"/>
    <cellStyle name="60% - Accent5 2" xfId="405" xr:uid="{00000000-0005-0000-0000-00008E010000}"/>
    <cellStyle name="60% - Accent5 3" xfId="406" xr:uid="{00000000-0005-0000-0000-00008F010000}"/>
    <cellStyle name="60% - Accent6 2" xfId="407" xr:uid="{00000000-0005-0000-0000-000090010000}"/>
    <cellStyle name="60% - Accent6 3" xfId="408" xr:uid="{00000000-0005-0000-0000-000091010000}"/>
    <cellStyle name="60% - ส่วนที่ถูกเน้น1" xfId="409" xr:uid="{00000000-0005-0000-0000-000092010000}"/>
    <cellStyle name="60% - ส่วนที่ถูกเน้น2" xfId="410" xr:uid="{00000000-0005-0000-0000-000093010000}"/>
    <cellStyle name="60% - ส่วนที่ถูกเน้น3" xfId="411" xr:uid="{00000000-0005-0000-0000-000094010000}"/>
    <cellStyle name="60% - ส่วนที่ถูกเน้น4" xfId="412" xr:uid="{00000000-0005-0000-0000-000095010000}"/>
    <cellStyle name="60% - ส่วนที่ถูกเน้น5" xfId="413" xr:uid="{00000000-0005-0000-0000-000096010000}"/>
    <cellStyle name="60% - ส่วนที่ถูกเน้น6" xfId="414" xr:uid="{00000000-0005-0000-0000-000097010000}"/>
    <cellStyle name="75" xfId="415" xr:uid="{00000000-0005-0000-0000-000098010000}"/>
    <cellStyle name="Accent1 - 20%" xfId="416" xr:uid="{00000000-0005-0000-0000-000099010000}"/>
    <cellStyle name="Accent1 - 20% 2" xfId="417" xr:uid="{00000000-0005-0000-0000-00009A010000}"/>
    <cellStyle name="Accent1 - 20% 3" xfId="418" xr:uid="{00000000-0005-0000-0000-00009B010000}"/>
    <cellStyle name="Accent1 - 20% 4" xfId="419" xr:uid="{00000000-0005-0000-0000-00009C010000}"/>
    <cellStyle name="Accent1 - 20% 5" xfId="420" xr:uid="{00000000-0005-0000-0000-00009D010000}"/>
    <cellStyle name="Accent1 - 40%" xfId="421" xr:uid="{00000000-0005-0000-0000-00009E010000}"/>
    <cellStyle name="Accent1 - 40% 2" xfId="422" xr:uid="{00000000-0005-0000-0000-00009F010000}"/>
    <cellStyle name="Accent1 - 40% 3" xfId="423" xr:uid="{00000000-0005-0000-0000-0000A0010000}"/>
    <cellStyle name="Accent1 - 40% 4" xfId="424" xr:uid="{00000000-0005-0000-0000-0000A1010000}"/>
    <cellStyle name="Accent1 - 40% 5" xfId="425" xr:uid="{00000000-0005-0000-0000-0000A2010000}"/>
    <cellStyle name="Accent1 - 60%" xfId="426" xr:uid="{00000000-0005-0000-0000-0000A3010000}"/>
    <cellStyle name="Accent1 - 60% 2" xfId="427" xr:uid="{00000000-0005-0000-0000-0000A4010000}"/>
    <cellStyle name="Accent1 - 60% 3" xfId="428" xr:uid="{00000000-0005-0000-0000-0000A5010000}"/>
    <cellStyle name="Accent1 - 60% 4" xfId="429" xr:uid="{00000000-0005-0000-0000-0000A6010000}"/>
    <cellStyle name="Accent1 - 60% 5" xfId="430" xr:uid="{00000000-0005-0000-0000-0000A7010000}"/>
    <cellStyle name="Accent1 2" xfId="431" xr:uid="{00000000-0005-0000-0000-0000A8010000}"/>
    <cellStyle name="Accent1 2 2" xfId="432" xr:uid="{00000000-0005-0000-0000-0000A9010000}"/>
    <cellStyle name="Accent1 2 3" xfId="433" xr:uid="{00000000-0005-0000-0000-0000AA010000}"/>
    <cellStyle name="Accent1 3" xfId="434" xr:uid="{00000000-0005-0000-0000-0000AB010000}"/>
    <cellStyle name="Accent1 4" xfId="435" xr:uid="{00000000-0005-0000-0000-0000AC010000}"/>
    <cellStyle name="Accent1 5" xfId="436" xr:uid="{00000000-0005-0000-0000-0000AD010000}"/>
    <cellStyle name="Accent1 6" xfId="437" xr:uid="{00000000-0005-0000-0000-0000AE010000}"/>
    <cellStyle name="Accent1 7" xfId="438" xr:uid="{00000000-0005-0000-0000-0000AF010000}"/>
    <cellStyle name="Accent1 8" xfId="439" xr:uid="{00000000-0005-0000-0000-0000B0010000}"/>
    <cellStyle name="Accent1 9" xfId="440" xr:uid="{00000000-0005-0000-0000-0000B1010000}"/>
    <cellStyle name="Accent2 - 20%" xfId="441" xr:uid="{00000000-0005-0000-0000-0000B2010000}"/>
    <cellStyle name="Accent2 - 20% 2" xfId="442" xr:uid="{00000000-0005-0000-0000-0000B3010000}"/>
    <cellStyle name="Accent2 - 20% 3" xfId="443" xr:uid="{00000000-0005-0000-0000-0000B4010000}"/>
    <cellStyle name="Accent2 - 20% 4" xfId="444" xr:uid="{00000000-0005-0000-0000-0000B5010000}"/>
    <cellStyle name="Accent2 - 20% 5" xfId="445" xr:uid="{00000000-0005-0000-0000-0000B6010000}"/>
    <cellStyle name="Accent2 - 40%" xfId="446" xr:uid="{00000000-0005-0000-0000-0000B7010000}"/>
    <cellStyle name="Accent2 - 40% 2" xfId="447" xr:uid="{00000000-0005-0000-0000-0000B8010000}"/>
    <cellStyle name="Accent2 - 40% 3" xfId="448" xr:uid="{00000000-0005-0000-0000-0000B9010000}"/>
    <cellStyle name="Accent2 - 40% 4" xfId="449" xr:uid="{00000000-0005-0000-0000-0000BA010000}"/>
    <cellStyle name="Accent2 - 40% 5" xfId="450" xr:uid="{00000000-0005-0000-0000-0000BB010000}"/>
    <cellStyle name="Accent2 - 60%" xfId="451" xr:uid="{00000000-0005-0000-0000-0000BC010000}"/>
    <cellStyle name="Accent2 - 60% 2" xfId="452" xr:uid="{00000000-0005-0000-0000-0000BD010000}"/>
    <cellStyle name="Accent2 - 60% 3" xfId="453" xr:uid="{00000000-0005-0000-0000-0000BE010000}"/>
    <cellStyle name="Accent2 - 60% 4" xfId="454" xr:uid="{00000000-0005-0000-0000-0000BF010000}"/>
    <cellStyle name="Accent2 - 60% 5" xfId="455" xr:uid="{00000000-0005-0000-0000-0000C0010000}"/>
    <cellStyle name="Accent2 2" xfId="456" xr:uid="{00000000-0005-0000-0000-0000C1010000}"/>
    <cellStyle name="Accent2 2 2" xfId="457" xr:uid="{00000000-0005-0000-0000-0000C2010000}"/>
    <cellStyle name="Accent2 2 3" xfId="458" xr:uid="{00000000-0005-0000-0000-0000C3010000}"/>
    <cellStyle name="Accent2 3" xfId="459" xr:uid="{00000000-0005-0000-0000-0000C4010000}"/>
    <cellStyle name="Accent2 4" xfId="460" xr:uid="{00000000-0005-0000-0000-0000C5010000}"/>
    <cellStyle name="Accent2 5" xfId="461" xr:uid="{00000000-0005-0000-0000-0000C6010000}"/>
    <cellStyle name="Accent2 6" xfId="462" xr:uid="{00000000-0005-0000-0000-0000C7010000}"/>
    <cellStyle name="Accent2 7" xfId="463" xr:uid="{00000000-0005-0000-0000-0000C8010000}"/>
    <cellStyle name="Accent2 8" xfId="464" xr:uid="{00000000-0005-0000-0000-0000C9010000}"/>
    <cellStyle name="Accent2 9" xfId="465" xr:uid="{00000000-0005-0000-0000-0000CA010000}"/>
    <cellStyle name="Accent3 - 20%" xfId="466" xr:uid="{00000000-0005-0000-0000-0000CB010000}"/>
    <cellStyle name="Accent3 - 20% 2" xfId="467" xr:uid="{00000000-0005-0000-0000-0000CC010000}"/>
    <cellStyle name="Accent3 - 20% 3" xfId="468" xr:uid="{00000000-0005-0000-0000-0000CD010000}"/>
    <cellStyle name="Accent3 - 20% 4" xfId="469" xr:uid="{00000000-0005-0000-0000-0000CE010000}"/>
    <cellStyle name="Accent3 - 20% 5" xfId="470" xr:uid="{00000000-0005-0000-0000-0000CF010000}"/>
    <cellStyle name="Accent3 - 40%" xfId="471" xr:uid="{00000000-0005-0000-0000-0000D0010000}"/>
    <cellStyle name="Accent3 - 40% 2" xfId="472" xr:uid="{00000000-0005-0000-0000-0000D1010000}"/>
    <cellStyle name="Accent3 - 40% 3" xfId="473" xr:uid="{00000000-0005-0000-0000-0000D2010000}"/>
    <cellStyle name="Accent3 - 60%" xfId="474" xr:uid="{00000000-0005-0000-0000-0000D3010000}"/>
    <cellStyle name="Accent3 - 60% 2" xfId="475" xr:uid="{00000000-0005-0000-0000-0000D4010000}"/>
    <cellStyle name="Accent3 - 60% 3" xfId="476" xr:uid="{00000000-0005-0000-0000-0000D5010000}"/>
    <cellStyle name="Accent3 2" xfId="477" xr:uid="{00000000-0005-0000-0000-0000D6010000}"/>
    <cellStyle name="Accent3 2 2" xfId="478" xr:uid="{00000000-0005-0000-0000-0000D7010000}"/>
    <cellStyle name="Accent3 2 3" xfId="479" xr:uid="{00000000-0005-0000-0000-0000D8010000}"/>
    <cellStyle name="Accent3 3" xfId="480" xr:uid="{00000000-0005-0000-0000-0000D9010000}"/>
    <cellStyle name="Accent3 4" xfId="481" xr:uid="{00000000-0005-0000-0000-0000DA010000}"/>
    <cellStyle name="Accent3 5" xfId="482" xr:uid="{00000000-0005-0000-0000-0000DB010000}"/>
    <cellStyle name="Accent3 6" xfId="483" xr:uid="{00000000-0005-0000-0000-0000DC010000}"/>
    <cellStyle name="Accent3 7" xfId="484" xr:uid="{00000000-0005-0000-0000-0000DD010000}"/>
    <cellStyle name="Accent3 8" xfId="485" xr:uid="{00000000-0005-0000-0000-0000DE010000}"/>
    <cellStyle name="Accent3 9" xfId="486" xr:uid="{00000000-0005-0000-0000-0000DF010000}"/>
    <cellStyle name="Accent4 - 20%" xfId="487" xr:uid="{00000000-0005-0000-0000-0000E0010000}"/>
    <cellStyle name="Accent4 - 20% 2" xfId="488" xr:uid="{00000000-0005-0000-0000-0000E1010000}"/>
    <cellStyle name="Accent4 - 20% 3" xfId="489" xr:uid="{00000000-0005-0000-0000-0000E2010000}"/>
    <cellStyle name="Accent4 - 20% 4" xfId="490" xr:uid="{00000000-0005-0000-0000-0000E3010000}"/>
    <cellStyle name="Accent4 - 20% 5" xfId="491" xr:uid="{00000000-0005-0000-0000-0000E4010000}"/>
    <cellStyle name="Accent4 - 40%" xfId="492" xr:uid="{00000000-0005-0000-0000-0000E5010000}"/>
    <cellStyle name="Accent4 - 40% 2" xfId="493" xr:uid="{00000000-0005-0000-0000-0000E6010000}"/>
    <cellStyle name="Accent4 - 40% 3" xfId="494" xr:uid="{00000000-0005-0000-0000-0000E7010000}"/>
    <cellStyle name="Accent4 - 40% 4" xfId="495" xr:uid="{00000000-0005-0000-0000-0000E8010000}"/>
    <cellStyle name="Accent4 - 40% 5" xfId="496" xr:uid="{00000000-0005-0000-0000-0000E9010000}"/>
    <cellStyle name="Accent4 - 60%" xfId="497" xr:uid="{00000000-0005-0000-0000-0000EA010000}"/>
    <cellStyle name="Accent4 - 60% 2" xfId="498" xr:uid="{00000000-0005-0000-0000-0000EB010000}"/>
    <cellStyle name="Accent4 - 60% 3" xfId="499" xr:uid="{00000000-0005-0000-0000-0000EC010000}"/>
    <cellStyle name="Accent4 - 60% 4" xfId="500" xr:uid="{00000000-0005-0000-0000-0000ED010000}"/>
    <cellStyle name="Accent4 - 60% 5" xfId="501" xr:uid="{00000000-0005-0000-0000-0000EE010000}"/>
    <cellStyle name="Accent4 2" xfId="502" xr:uid="{00000000-0005-0000-0000-0000EF010000}"/>
    <cellStyle name="Accent4 2 2" xfId="503" xr:uid="{00000000-0005-0000-0000-0000F0010000}"/>
    <cellStyle name="Accent4 2 3" xfId="504" xr:uid="{00000000-0005-0000-0000-0000F1010000}"/>
    <cellStyle name="Accent4 3" xfId="505" xr:uid="{00000000-0005-0000-0000-0000F2010000}"/>
    <cellStyle name="Accent4 4" xfId="506" xr:uid="{00000000-0005-0000-0000-0000F3010000}"/>
    <cellStyle name="Accent4 5" xfId="507" xr:uid="{00000000-0005-0000-0000-0000F4010000}"/>
    <cellStyle name="Accent4 6" xfId="508" xr:uid="{00000000-0005-0000-0000-0000F5010000}"/>
    <cellStyle name="Accent4 7" xfId="509" xr:uid="{00000000-0005-0000-0000-0000F6010000}"/>
    <cellStyle name="Accent4 8" xfId="510" xr:uid="{00000000-0005-0000-0000-0000F7010000}"/>
    <cellStyle name="Accent4 9" xfId="511" xr:uid="{00000000-0005-0000-0000-0000F8010000}"/>
    <cellStyle name="Accent5 - 20%" xfId="512" xr:uid="{00000000-0005-0000-0000-0000F9010000}"/>
    <cellStyle name="Accent5 - 20% 2" xfId="513" xr:uid="{00000000-0005-0000-0000-0000FA010000}"/>
    <cellStyle name="Accent5 - 20% 3" xfId="514" xr:uid="{00000000-0005-0000-0000-0000FB010000}"/>
    <cellStyle name="Accent5 - 20% 4" xfId="515" xr:uid="{00000000-0005-0000-0000-0000FC010000}"/>
    <cellStyle name="Accent5 - 20% 5" xfId="516" xr:uid="{00000000-0005-0000-0000-0000FD010000}"/>
    <cellStyle name="Accent5 - 40%" xfId="517" xr:uid="{00000000-0005-0000-0000-0000FE010000}"/>
    <cellStyle name="Accent5 - 40% 2" xfId="518" xr:uid="{00000000-0005-0000-0000-0000FF010000}"/>
    <cellStyle name="Accent5 - 40% 3" xfId="519" xr:uid="{00000000-0005-0000-0000-000000020000}"/>
    <cellStyle name="Accent5 - 40% 4" xfId="520" xr:uid="{00000000-0005-0000-0000-000001020000}"/>
    <cellStyle name="Accent5 - 40% 5" xfId="521" xr:uid="{00000000-0005-0000-0000-000002020000}"/>
    <cellStyle name="Accent5 - 60%" xfId="522" xr:uid="{00000000-0005-0000-0000-000003020000}"/>
    <cellStyle name="Accent5 - 60% 2" xfId="523" xr:uid="{00000000-0005-0000-0000-000004020000}"/>
    <cellStyle name="Accent5 - 60% 3" xfId="524" xr:uid="{00000000-0005-0000-0000-000005020000}"/>
    <cellStyle name="Accent5 - 60% 4" xfId="525" xr:uid="{00000000-0005-0000-0000-000006020000}"/>
    <cellStyle name="Accent5 - 60% 5" xfId="526" xr:uid="{00000000-0005-0000-0000-000007020000}"/>
    <cellStyle name="Accent5 2" xfId="527" xr:uid="{00000000-0005-0000-0000-000008020000}"/>
    <cellStyle name="Accent5 2 2" xfId="528" xr:uid="{00000000-0005-0000-0000-000009020000}"/>
    <cellStyle name="Accent5 2 3" xfId="529" xr:uid="{00000000-0005-0000-0000-00000A020000}"/>
    <cellStyle name="Accent5 3" xfId="530" xr:uid="{00000000-0005-0000-0000-00000B020000}"/>
    <cellStyle name="Accent5 4" xfId="531" xr:uid="{00000000-0005-0000-0000-00000C020000}"/>
    <cellStyle name="Accent5 5" xfId="532" xr:uid="{00000000-0005-0000-0000-00000D020000}"/>
    <cellStyle name="Accent5 6" xfId="533" xr:uid="{00000000-0005-0000-0000-00000E020000}"/>
    <cellStyle name="Accent5 7" xfId="534" xr:uid="{00000000-0005-0000-0000-00000F020000}"/>
    <cellStyle name="Accent5 8" xfId="535" xr:uid="{00000000-0005-0000-0000-000010020000}"/>
    <cellStyle name="Accent5 9" xfId="536" xr:uid="{00000000-0005-0000-0000-000011020000}"/>
    <cellStyle name="Accent6 - 20%" xfId="537" xr:uid="{00000000-0005-0000-0000-000012020000}"/>
    <cellStyle name="Accent6 - 20% 2" xfId="538" xr:uid="{00000000-0005-0000-0000-000013020000}"/>
    <cellStyle name="Accent6 - 20% 3" xfId="539" xr:uid="{00000000-0005-0000-0000-000014020000}"/>
    <cellStyle name="Accent6 - 20% 4" xfId="540" xr:uid="{00000000-0005-0000-0000-000015020000}"/>
    <cellStyle name="Accent6 - 20% 5" xfId="541" xr:uid="{00000000-0005-0000-0000-000016020000}"/>
    <cellStyle name="Accent6 - 40%" xfId="542" xr:uid="{00000000-0005-0000-0000-000017020000}"/>
    <cellStyle name="Accent6 - 40% 2" xfId="543" xr:uid="{00000000-0005-0000-0000-000018020000}"/>
    <cellStyle name="Accent6 - 40% 3" xfId="544" xr:uid="{00000000-0005-0000-0000-000019020000}"/>
    <cellStyle name="Accent6 - 40% 4" xfId="545" xr:uid="{00000000-0005-0000-0000-00001A020000}"/>
    <cellStyle name="Accent6 - 40% 5" xfId="546" xr:uid="{00000000-0005-0000-0000-00001B020000}"/>
    <cellStyle name="Accent6 - 60%" xfId="547" xr:uid="{00000000-0005-0000-0000-00001C020000}"/>
    <cellStyle name="Accent6 - 60% 2" xfId="548" xr:uid="{00000000-0005-0000-0000-00001D020000}"/>
    <cellStyle name="Accent6 - 60% 3" xfId="549" xr:uid="{00000000-0005-0000-0000-00001E020000}"/>
    <cellStyle name="Accent6 - 60% 4" xfId="550" xr:uid="{00000000-0005-0000-0000-00001F020000}"/>
    <cellStyle name="Accent6 - 60% 5" xfId="551" xr:uid="{00000000-0005-0000-0000-000020020000}"/>
    <cellStyle name="Accent6 2" xfId="552" xr:uid="{00000000-0005-0000-0000-000021020000}"/>
    <cellStyle name="Accent6 2 2" xfId="553" xr:uid="{00000000-0005-0000-0000-000022020000}"/>
    <cellStyle name="Accent6 2 3" xfId="554" xr:uid="{00000000-0005-0000-0000-000023020000}"/>
    <cellStyle name="Accent6 3" xfId="555" xr:uid="{00000000-0005-0000-0000-000024020000}"/>
    <cellStyle name="Accent6 4" xfId="556" xr:uid="{00000000-0005-0000-0000-000025020000}"/>
    <cellStyle name="Accent6 5" xfId="557" xr:uid="{00000000-0005-0000-0000-000026020000}"/>
    <cellStyle name="Accent6 6" xfId="558" xr:uid="{00000000-0005-0000-0000-000027020000}"/>
    <cellStyle name="Accent6 7" xfId="559" xr:uid="{00000000-0005-0000-0000-000028020000}"/>
    <cellStyle name="Accent6 8" xfId="560" xr:uid="{00000000-0005-0000-0000-000029020000}"/>
    <cellStyle name="Accent6 9" xfId="561" xr:uid="{00000000-0005-0000-0000-00002A020000}"/>
    <cellStyle name="Actual Date" xfId="562" xr:uid="{00000000-0005-0000-0000-00002B020000}"/>
    <cellStyle name="Actual Date 2" xfId="563" xr:uid="{00000000-0005-0000-0000-00002C020000}"/>
    <cellStyle name="Actual Date_12 DM-BS detail DEC_07" xfId="564" xr:uid="{00000000-0005-0000-0000-00002D020000}"/>
    <cellStyle name="Bad 2" xfId="565" xr:uid="{00000000-0005-0000-0000-00002E020000}"/>
    <cellStyle name="Bad 2 2" xfId="566" xr:uid="{00000000-0005-0000-0000-00002F020000}"/>
    <cellStyle name="Bad 2 3" xfId="567" xr:uid="{00000000-0005-0000-0000-000030020000}"/>
    <cellStyle name="Bad 3" xfId="568" xr:uid="{00000000-0005-0000-0000-000031020000}"/>
    <cellStyle name="Calc Currency (0)" xfId="569" xr:uid="{00000000-0005-0000-0000-000032020000}"/>
    <cellStyle name="Calc Currency (0) 2" xfId="570" xr:uid="{00000000-0005-0000-0000-000033020000}"/>
    <cellStyle name="Calc Currency (0) 3" xfId="571" xr:uid="{00000000-0005-0000-0000-000034020000}"/>
    <cellStyle name="Calc Currency (0) 4" xfId="572" xr:uid="{00000000-0005-0000-0000-000035020000}"/>
    <cellStyle name="Calc Currency (0) 5" xfId="573" xr:uid="{00000000-0005-0000-0000-000036020000}"/>
    <cellStyle name="Calc Currency (0)_Knot_wacker_Q3'2009" xfId="574" xr:uid="{00000000-0005-0000-0000-000037020000}"/>
    <cellStyle name="Calc Currency (2)" xfId="575" xr:uid="{00000000-0005-0000-0000-000038020000}"/>
    <cellStyle name="Calc Percent (0)" xfId="576" xr:uid="{00000000-0005-0000-0000-000039020000}"/>
    <cellStyle name="Calc Percent (1)" xfId="577" xr:uid="{00000000-0005-0000-0000-00003A020000}"/>
    <cellStyle name="Calc Percent (1) 2" xfId="578" xr:uid="{00000000-0005-0000-0000-00003B020000}"/>
    <cellStyle name="Calc Percent (1) 3" xfId="579" xr:uid="{00000000-0005-0000-0000-00003C020000}"/>
    <cellStyle name="Calc Percent (1)_Knot_wacker_Q3'2009" xfId="580" xr:uid="{00000000-0005-0000-0000-00003D020000}"/>
    <cellStyle name="Calc Percent (2)" xfId="581" xr:uid="{00000000-0005-0000-0000-00003E020000}"/>
    <cellStyle name="Calc Percent (2) 2" xfId="582" xr:uid="{00000000-0005-0000-0000-00003F020000}"/>
    <cellStyle name="Calc Percent (2) 3" xfId="583" xr:uid="{00000000-0005-0000-0000-000040020000}"/>
    <cellStyle name="Calc Percent (2)_Knot_wacker_Q3'2009" xfId="584" xr:uid="{00000000-0005-0000-0000-000041020000}"/>
    <cellStyle name="Calc Units (0)" xfId="585" xr:uid="{00000000-0005-0000-0000-000042020000}"/>
    <cellStyle name="Calc Units (1)" xfId="586" xr:uid="{00000000-0005-0000-0000-000043020000}"/>
    <cellStyle name="Calc Units (2)" xfId="587" xr:uid="{00000000-0005-0000-0000-000044020000}"/>
    <cellStyle name="Calculation 2" xfId="588" xr:uid="{00000000-0005-0000-0000-000045020000}"/>
    <cellStyle name="Calculation 2 2" xfId="589" xr:uid="{00000000-0005-0000-0000-000046020000}"/>
    <cellStyle name="Calculation 2 2 2" xfId="1257" xr:uid="{00000000-0005-0000-0000-000047020000}"/>
    <cellStyle name="Calculation 2 3" xfId="590" xr:uid="{00000000-0005-0000-0000-000048020000}"/>
    <cellStyle name="Calculation 2 3 2" xfId="1258" xr:uid="{00000000-0005-0000-0000-000049020000}"/>
    <cellStyle name="Calculation 2 4" xfId="1256" xr:uid="{00000000-0005-0000-0000-00004A020000}"/>
    <cellStyle name="Calculation 3" xfId="591" xr:uid="{00000000-0005-0000-0000-00004B020000}"/>
    <cellStyle name="Calculation 3 2" xfId="1259" xr:uid="{00000000-0005-0000-0000-00004C020000}"/>
    <cellStyle name="Check Cell 2" xfId="592" xr:uid="{00000000-0005-0000-0000-00004D020000}"/>
    <cellStyle name="Check Cell 2 2" xfId="593" xr:uid="{00000000-0005-0000-0000-00004E020000}"/>
    <cellStyle name="Check Cell 2 3" xfId="594" xr:uid="{00000000-0005-0000-0000-00004F020000}"/>
    <cellStyle name="Check Cell 3" xfId="595" xr:uid="{00000000-0005-0000-0000-000050020000}"/>
    <cellStyle name="Column Heading" xfId="596" xr:uid="{00000000-0005-0000-0000-000051020000}"/>
    <cellStyle name="Column_Title" xfId="597" xr:uid="{00000000-0005-0000-0000-000052020000}"/>
    <cellStyle name="Comma" xfId="1" builtinId="3"/>
    <cellStyle name="Comma  - Style1" xfId="599" xr:uid="{00000000-0005-0000-0000-000054020000}"/>
    <cellStyle name="Comma  - Style2" xfId="600" xr:uid="{00000000-0005-0000-0000-000055020000}"/>
    <cellStyle name="Comma  - Style3" xfId="601" xr:uid="{00000000-0005-0000-0000-000056020000}"/>
    <cellStyle name="Comma  - Style4" xfId="602" xr:uid="{00000000-0005-0000-0000-000057020000}"/>
    <cellStyle name="Comma  - Style5" xfId="603" xr:uid="{00000000-0005-0000-0000-000058020000}"/>
    <cellStyle name="Comma  - Style6" xfId="604" xr:uid="{00000000-0005-0000-0000-000059020000}"/>
    <cellStyle name="Comma  - Style7" xfId="605" xr:uid="{00000000-0005-0000-0000-00005A020000}"/>
    <cellStyle name="Comma  - Style8" xfId="606" xr:uid="{00000000-0005-0000-0000-00005B020000}"/>
    <cellStyle name="Comma [00]" xfId="607" xr:uid="{00000000-0005-0000-0000-00005C020000}"/>
    <cellStyle name="Comma 10" xfId="608" xr:uid="{00000000-0005-0000-0000-00005D020000}"/>
    <cellStyle name="Comma 10 2" xfId="609" xr:uid="{00000000-0005-0000-0000-00005E020000}"/>
    <cellStyle name="Comma 10 3" xfId="610" xr:uid="{00000000-0005-0000-0000-00005F020000}"/>
    <cellStyle name="Comma 10 8" xfId="1302" xr:uid="{00000000-0005-0000-0000-000060020000}"/>
    <cellStyle name="Comma 11" xfId="611" xr:uid="{00000000-0005-0000-0000-000061020000}"/>
    <cellStyle name="Comma 11 2" xfId="612" xr:uid="{00000000-0005-0000-0000-000062020000}"/>
    <cellStyle name="Comma 12" xfId="613" xr:uid="{00000000-0005-0000-0000-000063020000}"/>
    <cellStyle name="Comma 13" xfId="614" xr:uid="{00000000-0005-0000-0000-000064020000}"/>
    <cellStyle name="Comma 13 2" xfId="615" xr:uid="{00000000-0005-0000-0000-000065020000}"/>
    <cellStyle name="Comma 14" xfId="616" xr:uid="{00000000-0005-0000-0000-000066020000}"/>
    <cellStyle name="Comma 15" xfId="617" xr:uid="{00000000-0005-0000-0000-000067020000}"/>
    <cellStyle name="Comma 16" xfId="618" xr:uid="{00000000-0005-0000-0000-000068020000}"/>
    <cellStyle name="Comma 16 2" xfId="619" xr:uid="{00000000-0005-0000-0000-000069020000}"/>
    <cellStyle name="Comma 16 3" xfId="620" xr:uid="{00000000-0005-0000-0000-00006A020000}"/>
    <cellStyle name="Comma 17" xfId="621" xr:uid="{00000000-0005-0000-0000-00006B020000}"/>
    <cellStyle name="Comma 17 2" xfId="622" xr:uid="{00000000-0005-0000-0000-00006C020000}"/>
    <cellStyle name="Comma 18" xfId="623" xr:uid="{00000000-0005-0000-0000-00006D020000}"/>
    <cellStyle name="Comma 18 2" xfId="624" xr:uid="{00000000-0005-0000-0000-00006E020000}"/>
    <cellStyle name="Comma 18 2 2" xfId="625" xr:uid="{00000000-0005-0000-0000-00006F020000}"/>
    <cellStyle name="Comma 18 3" xfId="626" xr:uid="{00000000-0005-0000-0000-000070020000}"/>
    <cellStyle name="Comma 19" xfId="627" xr:uid="{00000000-0005-0000-0000-000071020000}"/>
    <cellStyle name="Comma 2" xfId="628" xr:uid="{00000000-0005-0000-0000-000072020000}"/>
    <cellStyle name="Comma 2 10" xfId="1246" xr:uid="{00000000-0005-0000-0000-000073020000}"/>
    <cellStyle name="Comma 2 2" xfId="629" xr:uid="{00000000-0005-0000-0000-000074020000}"/>
    <cellStyle name="Comma 2 2 10" xfId="5" xr:uid="{00000000-0005-0000-0000-000075020000}"/>
    <cellStyle name="Comma 2 2 2" xfId="630" xr:uid="{00000000-0005-0000-0000-000076020000}"/>
    <cellStyle name="Comma 2 2 2 2" xfId="631" xr:uid="{00000000-0005-0000-0000-000077020000}"/>
    <cellStyle name="Comma 2 2 3" xfId="632" xr:uid="{00000000-0005-0000-0000-000078020000}"/>
    <cellStyle name="Comma 2 3" xfId="633" xr:uid="{00000000-0005-0000-0000-000079020000}"/>
    <cellStyle name="Comma 2 3 2" xfId="634" xr:uid="{00000000-0005-0000-0000-00007A020000}"/>
    <cellStyle name="Comma 2 3 3" xfId="635" xr:uid="{00000000-0005-0000-0000-00007B020000}"/>
    <cellStyle name="Comma 2 32" xfId="636" xr:uid="{00000000-0005-0000-0000-00007C020000}"/>
    <cellStyle name="Comma 2 4" xfId="637" xr:uid="{00000000-0005-0000-0000-00007D020000}"/>
    <cellStyle name="Comma 2 4 2" xfId="638" xr:uid="{00000000-0005-0000-0000-00007E020000}"/>
    <cellStyle name="Comma 2 5" xfId="639" xr:uid="{00000000-0005-0000-0000-00007F020000}"/>
    <cellStyle name="Comma 2 6" xfId="640" xr:uid="{00000000-0005-0000-0000-000080020000}"/>
    <cellStyle name="Comma 2 7" xfId="641" xr:uid="{00000000-0005-0000-0000-000081020000}"/>
    <cellStyle name="Comma 2 8" xfId="642" xr:uid="{00000000-0005-0000-0000-000082020000}"/>
    <cellStyle name="Comma 2 9" xfId="643" xr:uid="{00000000-0005-0000-0000-000083020000}"/>
    <cellStyle name="Comma 2_20081003_Wacker-Q3-2008-SUT-Work" xfId="644" xr:uid="{00000000-0005-0000-0000-000084020000}"/>
    <cellStyle name="Comma 20" xfId="645" xr:uid="{00000000-0005-0000-0000-000085020000}"/>
    <cellStyle name="Comma 20 2" xfId="646" xr:uid="{00000000-0005-0000-0000-000086020000}"/>
    <cellStyle name="Comma 21" xfId="647" xr:uid="{00000000-0005-0000-0000-000087020000}"/>
    <cellStyle name="Comma 21 2" xfId="648" xr:uid="{00000000-0005-0000-0000-000088020000}"/>
    <cellStyle name="Comma 22" xfId="649" xr:uid="{00000000-0005-0000-0000-000089020000}"/>
    <cellStyle name="Comma 23" xfId="650" xr:uid="{00000000-0005-0000-0000-00008A020000}"/>
    <cellStyle name="Comma 24" xfId="651" xr:uid="{00000000-0005-0000-0000-00008B020000}"/>
    <cellStyle name="Comma 25" xfId="652" xr:uid="{00000000-0005-0000-0000-00008C020000}"/>
    <cellStyle name="Comma 25 2" xfId="653" xr:uid="{00000000-0005-0000-0000-00008D020000}"/>
    <cellStyle name="Comma 26" xfId="654" xr:uid="{00000000-0005-0000-0000-00008E020000}"/>
    <cellStyle name="Comma 26 2" xfId="655" xr:uid="{00000000-0005-0000-0000-00008F020000}"/>
    <cellStyle name="Comma 27" xfId="656" xr:uid="{00000000-0005-0000-0000-000090020000}"/>
    <cellStyle name="Comma 28" xfId="657" xr:uid="{00000000-0005-0000-0000-000091020000}"/>
    <cellStyle name="Comma 28 2" xfId="658" xr:uid="{00000000-0005-0000-0000-000092020000}"/>
    <cellStyle name="Comma 29" xfId="659" xr:uid="{00000000-0005-0000-0000-000093020000}"/>
    <cellStyle name="Comma 29 2" xfId="660" xr:uid="{00000000-0005-0000-0000-000094020000}"/>
    <cellStyle name="Comma 3" xfId="661" xr:uid="{00000000-0005-0000-0000-000095020000}"/>
    <cellStyle name="Comma 3 2" xfId="662" xr:uid="{00000000-0005-0000-0000-000096020000}"/>
    <cellStyle name="Comma 3 3" xfId="663" xr:uid="{00000000-0005-0000-0000-000097020000}"/>
    <cellStyle name="Comma 3 4" xfId="664" xr:uid="{00000000-0005-0000-0000-000098020000}"/>
    <cellStyle name="Comma 3 5" xfId="665" xr:uid="{00000000-0005-0000-0000-000099020000}"/>
    <cellStyle name="Comma 3_BB Sum" xfId="666" xr:uid="{00000000-0005-0000-0000-00009A020000}"/>
    <cellStyle name="Comma 30" xfId="667" xr:uid="{00000000-0005-0000-0000-00009B020000}"/>
    <cellStyle name="Comma 30 2" xfId="668" xr:uid="{00000000-0005-0000-0000-00009C020000}"/>
    <cellStyle name="Comma 31" xfId="669" xr:uid="{00000000-0005-0000-0000-00009D020000}"/>
    <cellStyle name="Comma 32" xfId="670" xr:uid="{00000000-0005-0000-0000-00009E020000}"/>
    <cellStyle name="Comma 33" xfId="671" xr:uid="{00000000-0005-0000-0000-00009F020000}"/>
    <cellStyle name="Comma 33 2" xfId="672" xr:uid="{00000000-0005-0000-0000-0000A0020000}"/>
    <cellStyle name="Comma 33 3" xfId="673" xr:uid="{00000000-0005-0000-0000-0000A1020000}"/>
    <cellStyle name="Comma 34" xfId="674" xr:uid="{00000000-0005-0000-0000-0000A2020000}"/>
    <cellStyle name="Comma 35" xfId="675" xr:uid="{00000000-0005-0000-0000-0000A3020000}"/>
    <cellStyle name="Comma 35 2" xfId="676" xr:uid="{00000000-0005-0000-0000-0000A4020000}"/>
    <cellStyle name="Comma 36" xfId="677" xr:uid="{00000000-0005-0000-0000-0000A5020000}"/>
    <cellStyle name="Comma 36 2" xfId="678" xr:uid="{00000000-0005-0000-0000-0000A6020000}"/>
    <cellStyle name="Comma 36 3" xfId="679" xr:uid="{00000000-0005-0000-0000-0000A7020000}"/>
    <cellStyle name="Comma 37" xfId="680" xr:uid="{00000000-0005-0000-0000-0000A8020000}"/>
    <cellStyle name="Comma 38" xfId="681" xr:uid="{00000000-0005-0000-0000-0000A9020000}"/>
    <cellStyle name="Comma 39" xfId="682" xr:uid="{00000000-0005-0000-0000-0000AA020000}"/>
    <cellStyle name="Comma 39 2" xfId="683" xr:uid="{00000000-0005-0000-0000-0000AB020000}"/>
    <cellStyle name="Comma 4" xfId="684" xr:uid="{00000000-0005-0000-0000-0000AC020000}"/>
    <cellStyle name="Comma 4 2" xfId="685" xr:uid="{00000000-0005-0000-0000-0000AD020000}"/>
    <cellStyle name="Comma 4 2 2" xfId="686" xr:uid="{00000000-0005-0000-0000-0000AE020000}"/>
    <cellStyle name="Comma 4 2_POV-Top FS final" xfId="687" xr:uid="{00000000-0005-0000-0000-0000AF020000}"/>
    <cellStyle name="Comma 4_BB-1" xfId="688" xr:uid="{00000000-0005-0000-0000-0000B0020000}"/>
    <cellStyle name="Comma 40" xfId="689" xr:uid="{00000000-0005-0000-0000-0000B1020000}"/>
    <cellStyle name="Comma 41" xfId="690" xr:uid="{00000000-0005-0000-0000-0000B2020000}"/>
    <cellStyle name="Comma 42" xfId="691" xr:uid="{00000000-0005-0000-0000-0000B3020000}"/>
    <cellStyle name="Comma 42 2" xfId="692" xr:uid="{00000000-0005-0000-0000-0000B4020000}"/>
    <cellStyle name="Comma 43" xfId="693" xr:uid="{00000000-0005-0000-0000-0000B5020000}"/>
    <cellStyle name="Comma 44" xfId="694" xr:uid="{00000000-0005-0000-0000-0000B6020000}"/>
    <cellStyle name="Comma 44 2" xfId="695" xr:uid="{00000000-0005-0000-0000-0000B7020000}"/>
    <cellStyle name="Comma 45" xfId="696" xr:uid="{00000000-0005-0000-0000-0000B8020000}"/>
    <cellStyle name="Comma 46" xfId="697" xr:uid="{00000000-0005-0000-0000-0000B9020000}"/>
    <cellStyle name="Comma 47" xfId="698" xr:uid="{00000000-0005-0000-0000-0000BA020000}"/>
    <cellStyle name="Comma 48" xfId="699" xr:uid="{00000000-0005-0000-0000-0000BB020000}"/>
    <cellStyle name="Comma 49" xfId="700" xr:uid="{00000000-0005-0000-0000-0000BC020000}"/>
    <cellStyle name="Comma 5" xfId="701" xr:uid="{00000000-0005-0000-0000-0000BD020000}"/>
    <cellStyle name="Comma 5 2" xfId="702" xr:uid="{00000000-0005-0000-0000-0000BE020000}"/>
    <cellStyle name="Comma 5 3" xfId="703" xr:uid="{00000000-0005-0000-0000-0000BF020000}"/>
    <cellStyle name="Comma 5_POV-Top FS final" xfId="704" xr:uid="{00000000-0005-0000-0000-0000C0020000}"/>
    <cellStyle name="Comma 50" xfId="705" xr:uid="{00000000-0005-0000-0000-0000C1020000}"/>
    <cellStyle name="Comma 51" xfId="706" xr:uid="{00000000-0005-0000-0000-0000C2020000}"/>
    <cellStyle name="Comma 52" xfId="598" xr:uid="{00000000-0005-0000-0000-0000C3020000}"/>
    <cellStyle name="Comma 53" xfId="1237" xr:uid="{00000000-0005-0000-0000-0000C4020000}"/>
    <cellStyle name="Comma 54" xfId="1240" xr:uid="{00000000-0005-0000-0000-0000C5020000}"/>
    <cellStyle name="Comma 55" xfId="1253" xr:uid="{00000000-0005-0000-0000-0000C6020000}"/>
    <cellStyle name="Comma 56" xfId="1244" xr:uid="{00000000-0005-0000-0000-0000C7020000}"/>
    <cellStyle name="Comma 57" xfId="1250" xr:uid="{00000000-0005-0000-0000-0000C8020000}"/>
    <cellStyle name="Comma 58" xfId="1296" xr:uid="{00000000-0005-0000-0000-0000C9020000}"/>
    <cellStyle name="Comma 6" xfId="707" xr:uid="{00000000-0005-0000-0000-0000CA020000}"/>
    <cellStyle name="Comma 6 2" xfId="708" xr:uid="{00000000-0005-0000-0000-0000CB020000}"/>
    <cellStyle name="Comma 6 3" xfId="709" xr:uid="{00000000-0005-0000-0000-0000CC020000}"/>
    <cellStyle name="Comma 7" xfId="710" xr:uid="{00000000-0005-0000-0000-0000CD020000}"/>
    <cellStyle name="Comma 7 2" xfId="711" xr:uid="{00000000-0005-0000-0000-0000CE020000}"/>
    <cellStyle name="Comma 7_BB Sum" xfId="712" xr:uid="{00000000-0005-0000-0000-0000CF020000}"/>
    <cellStyle name="Comma 8" xfId="713" xr:uid="{00000000-0005-0000-0000-0000D0020000}"/>
    <cellStyle name="Comma 8 2" xfId="714" xr:uid="{00000000-0005-0000-0000-0000D1020000}"/>
    <cellStyle name="Comma 8 3" xfId="715" xr:uid="{00000000-0005-0000-0000-0000D2020000}"/>
    <cellStyle name="Comma 9" xfId="716" xr:uid="{00000000-0005-0000-0000-0000D3020000}"/>
    <cellStyle name="Comma 9 2" xfId="717" xr:uid="{00000000-0005-0000-0000-0000D4020000}"/>
    <cellStyle name="Comma 9 3" xfId="718" xr:uid="{00000000-0005-0000-0000-0000D5020000}"/>
    <cellStyle name="Comma 9_POV-Top FS final" xfId="719" xr:uid="{00000000-0005-0000-0000-0000D6020000}"/>
    <cellStyle name="comma zerodec" xfId="720" xr:uid="{00000000-0005-0000-0000-0000D7020000}"/>
    <cellStyle name="comma zerodec 2" xfId="721" xr:uid="{00000000-0005-0000-0000-0000D8020000}"/>
    <cellStyle name="comma zerodec 2 2" xfId="722" xr:uid="{00000000-0005-0000-0000-0000D9020000}"/>
    <cellStyle name="comma zerodec 2 3" xfId="723" xr:uid="{00000000-0005-0000-0000-0000DA020000}"/>
    <cellStyle name="comma zerodec 2_POV-Top FS final" xfId="724" xr:uid="{00000000-0005-0000-0000-0000DB020000}"/>
    <cellStyle name="comma zerodec 3" xfId="725" xr:uid="{00000000-0005-0000-0000-0000DC020000}"/>
    <cellStyle name="comma zerodec_Lead Schedule_POV Y2007_vFINAL" xfId="726" xr:uid="{00000000-0005-0000-0000-0000DD020000}"/>
    <cellStyle name="Comma_v.bck HIF0106TE2" xfId="1241" xr:uid="{00000000-0005-0000-0000-0000DE020000}"/>
    <cellStyle name="Copied" xfId="727" xr:uid="{00000000-0005-0000-0000-0000DF020000}"/>
    <cellStyle name="Curren - Style3" xfId="728" xr:uid="{00000000-0005-0000-0000-0000E0020000}"/>
    <cellStyle name="Curren - Style4" xfId="729" xr:uid="{00000000-0005-0000-0000-0000E1020000}"/>
    <cellStyle name="Currency [00]" xfId="730" xr:uid="{00000000-0005-0000-0000-0000E2020000}"/>
    <cellStyle name="Currency 2" xfId="731" xr:uid="{00000000-0005-0000-0000-0000E3020000}"/>
    <cellStyle name="Currency 3" xfId="732" xr:uid="{00000000-0005-0000-0000-0000E4020000}"/>
    <cellStyle name="Currency 4" xfId="733" xr:uid="{00000000-0005-0000-0000-0000E5020000}"/>
    <cellStyle name="Currency 5" xfId="734" xr:uid="{00000000-0005-0000-0000-0000E6020000}"/>
    <cellStyle name="Currency 6" xfId="735" xr:uid="{00000000-0005-0000-0000-0000E7020000}"/>
    <cellStyle name="Currency 7" xfId="736" xr:uid="{00000000-0005-0000-0000-0000E8020000}"/>
    <cellStyle name="Currency 8" xfId="737" xr:uid="{00000000-0005-0000-0000-0000E9020000}"/>
    <cellStyle name="Currency1" xfId="738" xr:uid="{00000000-0005-0000-0000-0000EA020000}"/>
    <cellStyle name="Currency1 2" xfId="739" xr:uid="{00000000-0005-0000-0000-0000EB020000}"/>
    <cellStyle name="Currency1 2 2" xfId="740" xr:uid="{00000000-0005-0000-0000-0000EC020000}"/>
    <cellStyle name="Currency1 2 3" xfId="741" xr:uid="{00000000-0005-0000-0000-0000ED020000}"/>
    <cellStyle name="Currency1 2_POV-Top FS final" xfId="742" xr:uid="{00000000-0005-0000-0000-0000EE020000}"/>
    <cellStyle name="Currency1 3" xfId="743" xr:uid="{00000000-0005-0000-0000-0000EF020000}"/>
    <cellStyle name="Currency1_Lead Schedule_POV Y2007_vFINAL" xfId="744" xr:uid="{00000000-0005-0000-0000-0000F0020000}"/>
    <cellStyle name="Dan" xfId="745" xr:uid="{00000000-0005-0000-0000-0000F1020000}"/>
    <cellStyle name="Date" xfId="746" xr:uid="{00000000-0005-0000-0000-0000F2020000}"/>
    <cellStyle name="DATE 2" xfId="747" xr:uid="{00000000-0005-0000-0000-0000F3020000}"/>
    <cellStyle name="DATE 3" xfId="748" xr:uid="{00000000-0005-0000-0000-0000F4020000}"/>
    <cellStyle name="Date Short" xfId="749" xr:uid="{00000000-0005-0000-0000-0000F5020000}"/>
    <cellStyle name="Date_12 DM-BS detail DEC_07" xfId="750" xr:uid="{00000000-0005-0000-0000-0000F6020000}"/>
    <cellStyle name="Dezimal [0]_35ERI8T2gbIEMixb4v26icuOo" xfId="751" xr:uid="{00000000-0005-0000-0000-0000F7020000}"/>
    <cellStyle name="Dezimal_35ERI8T2gbIEMixb4v26icuOo" xfId="752" xr:uid="{00000000-0005-0000-0000-0000F8020000}"/>
    <cellStyle name="Dollar (zero dec)" xfId="753" xr:uid="{00000000-0005-0000-0000-0000F9020000}"/>
    <cellStyle name="Dollar (zero dec) 2" xfId="754" xr:uid="{00000000-0005-0000-0000-0000FA020000}"/>
    <cellStyle name="Dollar (zero dec) 2 2" xfId="755" xr:uid="{00000000-0005-0000-0000-0000FB020000}"/>
    <cellStyle name="Dollar (zero dec) 2 3" xfId="756" xr:uid="{00000000-0005-0000-0000-0000FC020000}"/>
    <cellStyle name="Dollar (zero dec) 2_POV-Top FS final" xfId="757" xr:uid="{00000000-0005-0000-0000-0000FD020000}"/>
    <cellStyle name="Dollar (zero dec) 3" xfId="758" xr:uid="{00000000-0005-0000-0000-0000FE020000}"/>
    <cellStyle name="Dollar (zero dec)_Lead Schedule_POV Y2007_vFINAL" xfId="759" xr:uid="{00000000-0005-0000-0000-0000FF020000}"/>
    <cellStyle name="E&amp;Y House" xfId="760" xr:uid="{00000000-0005-0000-0000-000000030000}"/>
    <cellStyle name="Emphasis 1" xfId="761" xr:uid="{00000000-0005-0000-0000-000001030000}"/>
    <cellStyle name="Emphasis 1 2" xfId="762" xr:uid="{00000000-0005-0000-0000-000002030000}"/>
    <cellStyle name="Emphasis 1 3" xfId="763" xr:uid="{00000000-0005-0000-0000-000003030000}"/>
    <cellStyle name="Emphasis 1 4" xfId="764" xr:uid="{00000000-0005-0000-0000-000004030000}"/>
    <cellStyle name="Emphasis 1 5" xfId="765" xr:uid="{00000000-0005-0000-0000-000005030000}"/>
    <cellStyle name="Emphasis 2" xfId="766" xr:uid="{00000000-0005-0000-0000-000006030000}"/>
    <cellStyle name="Emphasis 2 2" xfId="767" xr:uid="{00000000-0005-0000-0000-000007030000}"/>
    <cellStyle name="Emphasis 2 3" xfId="768" xr:uid="{00000000-0005-0000-0000-000008030000}"/>
    <cellStyle name="Emphasis 3" xfId="769" xr:uid="{00000000-0005-0000-0000-000009030000}"/>
    <cellStyle name="Emphasis 3 2" xfId="770" xr:uid="{00000000-0005-0000-0000-00000A030000}"/>
    <cellStyle name="Emphasis 3 3" xfId="771" xr:uid="{00000000-0005-0000-0000-00000B030000}"/>
    <cellStyle name="Emphasis 3 4" xfId="772" xr:uid="{00000000-0005-0000-0000-00000C030000}"/>
    <cellStyle name="Emphasis 3 5" xfId="773" xr:uid="{00000000-0005-0000-0000-00000D030000}"/>
    <cellStyle name="Enter Currency (0)" xfId="774" xr:uid="{00000000-0005-0000-0000-00000E030000}"/>
    <cellStyle name="Enter Currency (2)" xfId="775" xr:uid="{00000000-0005-0000-0000-00000F030000}"/>
    <cellStyle name="Enter Units (0)" xfId="776" xr:uid="{00000000-0005-0000-0000-000010030000}"/>
    <cellStyle name="Enter Units (1)" xfId="777" xr:uid="{00000000-0005-0000-0000-000011030000}"/>
    <cellStyle name="Enter Units (2)" xfId="778" xr:uid="{00000000-0005-0000-0000-000012030000}"/>
    <cellStyle name="Entered" xfId="779" xr:uid="{00000000-0005-0000-0000-000013030000}"/>
    <cellStyle name="Euro" xfId="780" xr:uid="{00000000-0005-0000-0000-000014030000}"/>
    <cellStyle name="Euro 2" xfId="781" xr:uid="{00000000-0005-0000-0000-000015030000}"/>
    <cellStyle name="Euro 3" xfId="782" xr:uid="{00000000-0005-0000-0000-000016030000}"/>
    <cellStyle name="Explanatory Text 2" xfId="783" xr:uid="{00000000-0005-0000-0000-000017030000}"/>
    <cellStyle name="Explanatory Text 3" xfId="784" xr:uid="{00000000-0005-0000-0000-000018030000}"/>
    <cellStyle name="Fixed" xfId="785" xr:uid="{00000000-0005-0000-0000-000019030000}"/>
    <cellStyle name="Fixed 2" xfId="786" xr:uid="{00000000-0005-0000-0000-00001A030000}"/>
    <cellStyle name="Fixed_12 DM-BS detail DEC_07" xfId="787" xr:uid="{00000000-0005-0000-0000-00001B030000}"/>
    <cellStyle name="Format Number Column" xfId="788" xr:uid="{00000000-0005-0000-0000-00001C030000}"/>
    <cellStyle name="Format Number Column 2" xfId="789" xr:uid="{00000000-0005-0000-0000-00001D030000}"/>
    <cellStyle name="Format Number Column 3" xfId="790" xr:uid="{00000000-0005-0000-0000-00001E030000}"/>
    <cellStyle name="Format Number Column_BB Sum" xfId="791" xr:uid="{00000000-0005-0000-0000-00001F030000}"/>
    <cellStyle name="Good 2" xfId="792" xr:uid="{00000000-0005-0000-0000-000020030000}"/>
    <cellStyle name="Good 2 2" xfId="793" xr:uid="{00000000-0005-0000-0000-000021030000}"/>
    <cellStyle name="Good 2 3" xfId="794" xr:uid="{00000000-0005-0000-0000-000022030000}"/>
    <cellStyle name="Good 3" xfId="795" xr:uid="{00000000-0005-0000-0000-000023030000}"/>
    <cellStyle name="Grey" xfId="796" xr:uid="{00000000-0005-0000-0000-000024030000}"/>
    <cellStyle name="Grey 2" xfId="797" xr:uid="{00000000-0005-0000-0000-000025030000}"/>
    <cellStyle name="Grey 2 2" xfId="798" xr:uid="{00000000-0005-0000-0000-000026030000}"/>
    <cellStyle name="Grey 2 3" xfId="799" xr:uid="{00000000-0005-0000-0000-000027030000}"/>
    <cellStyle name="Grey 2_POV-Top FS final" xfId="800" xr:uid="{00000000-0005-0000-0000-000028030000}"/>
    <cellStyle name="Grey 3" xfId="801" xr:uid="{00000000-0005-0000-0000-000029030000}"/>
    <cellStyle name="Grey 4" xfId="802" xr:uid="{00000000-0005-0000-0000-00002A030000}"/>
    <cellStyle name="Grey 5" xfId="803" xr:uid="{00000000-0005-0000-0000-00002B030000}"/>
    <cellStyle name="Grey_12 DM-BS detail DEC_07" xfId="804" xr:uid="{00000000-0005-0000-0000-00002C030000}"/>
    <cellStyle name="HEADER" xfId="805" xr:uid="{00000000-0005-0000-0000-00002D030000}"/>
    <cellStyle name="Header1" xfId="806" xr:uid="{00000000-0005-0000-0000-00002E030000}"/>
    <cellStyle name="Header2" xfId="807" xr:uid="{00000000-0005-0000-0000-00002F030000}"/>
    <cellStyle name="Heading" xfId="808" xr:uid="{00000000-0005-0000-0000-000030030000}"/>
    <cellStyle name="Heading 1 2" xfId="809" xr:uid="{00000000-0005-0000-0000-000031030000}"/>
    <cellStyle name="Heading 1 2 2" xfId="810" xr:uid="{00000000-0005-0000-0000-000032030000}"/>
    <cellStyle name="Heading 1 2 3" xfId="811" xr:uid="{00000000-0005-0000-0000-000033030000}"/>
    <cellStyle name="Heading 1 2 4" xfId="812" xr:uid="{00000000-0005-0000-0000-000034030000}"/>
    <cellStyle name="Heading 1 3" xfId="813" xr:uid="{00000000-0005-0000-0000-000035030000}"/>
    <cellStyle name="Heading 2 2" xfId="814" xr:uid="{00000000-0005-0000-0000-000036030000}"/>
    <cellStyle name="Heading 2 2 2" xfId="815" xr:uid="{00000000-0005-0000-0000-000037030000}"/>
    <cellStyle name="Heading 2 2 3" xfId="816" xr:uid="{00000000-0005-0000-0000-000038030000}"/>
    <cellStyle name="Heading 2 3" xfId="817" xr:uid="{00000000-0005-0000-0000-000039030000}"/>
    <cellStyle name="Heading 3 2" xfId="818" xr:uid="{00000000-0005-0000-0000-00003A030000}"/>
    <cellStyle name="Heading 3 2 2" xfId="819" xr:uid="{00000000-0005-0000-0000-00003B030000}"/>
    <cellStyle name="Heading 3 2 3" xfId="820" xr:uid="{00000000-0005-0000-0000-00003C030000}"/>
    <cellStyle name="Heading 3 3" xfId="821" xr:uid="{00000000-0005-0000-0000-00003D030000}"/>
    <cellStyle name="Heading 4 2" xfId="822" xr:uid="{00000000-0005-0000-0000-00003E030000}"/>
    <cellStyle name="Heading 4 2 2" xfId="823" xr:uid="{00000000-0005-0000-0000-00003F030000}"/>
    <cellStyle name="Heading 4 2 3" xfId="824" xr:uid="{00000000-0005-0000-0000-000040030000}"/>
    <cellStyle name="Heading 4 3" xfId="825" xr:uid="{00000000-0005-0000-0000-000041030000}"/>
    <cellStyle name="Heading1" xfId="826" xr:uid="{00000000-0005-0000-0000-000042030000}"/>
    <cellStyle name="Heading1 1" xfId="827" xr:uid="{00000000-0005-0000-0000-000043030000}"/>
    <cellStyle name="Heading1 2" xfId="828" xr:uid="{00000000-0005-0000-0000-000044030000}"/>
    <cellStyle name="Heading1_12 DM-BS detail DEC_07" xfId="829" xr:uid="{00000000-0005-0000-0000-000045030000}"/>
    <cellStyle name="Heading2" xfId="830" xr:uid="{00000000-0005-0000-0000-000046030000}"/>
    <cellStyle name="Heading2 2" xfId="831" xr:uid="{00000000-0005-0000-0000-000047030000}"/>
    <cellStyle name="Heading2_12 DM-BS detail DEC_07" xfId="832" xr:uid="{00000000-0005-0000-0000-000048030000}"/>
    <cellStyle name="HIGHLIGHT" xfId="833" xr:uid="{00000000-0005-0000-0000-000049030000}"/>
    <cellStyle name="Indent" xfId="834" xr:uid="{00000000-0005-0000-0000-00004A030000}"/>
    <cellStyle name="Input [yellow]" xfId="835" xr:uid="{00000000-0005-0000-0000-00004B030000}"/>
    <cellStyle name="Input [yellow] 2" xfId="836" xr:uid="{00000000-0005-0000-0000-00004C030000}"/>
    <cellStyle name="Input [yellow] 2 2" xfId="837" xr:uid="{00000000-0005-0000-0000-00004D030000}"/>
    <cellStyle name="Input [yellow] 2 3" xfId="838" xr:uid="{00000000-0005-0000-0000-00004E030000}"/>
    <cellStyle name="Input [yellow] 2_POV-Top FS final" xfId="839" xr:uid="{00000000-0005-0000-0000-00004F030000}"/>
    <cellStyle name="Input [yellow] 3" xfId="840" xr:uid="{00000000-0005-0000-0000-000050030000}"/>
    <cellStyle name="Input [yellow] 4" xfId="841" xr:uid="{00000000-0005-0000-0000-000051030000}"/>
    <cellStyle name="Input [yellow] 5" xfId="842" xr:uid="{00000000-0005-0000-0000-000052030000}"/>
    <cellStyle name="Input [yellow]_12 DM-BS detail DEC_07" xfId="843" xr:uid="{00000000-0005-0000-0000-000053030000}"/>
    <cellStyle name="Input 2" xfId="844" xr:uid="{00000000-0005-0000-0000-000054030000}"/>
    <cellStyle name="Input 2 2" xfId="845" xr:uid="{00000000-0005-0000-0000-000055030000}"/>
    <cellStyle name="Input 2 2 2" xfId="1261" xr:uid="{00000000-0005-0000-0000-000056030000}"/>
    <cellStyle name="Input 2 3" xfId="846" xr:uid="{00000000-0005-0000-0000-000057030000}"/>
    <cellStyle name="Input 2 3 2" xfId="1262" xr:uid="{00000000-0005-0000-0000-000058030000}"/>
    <cellStyle name="Input 2 4" xfId="1260" xr:uid="{00000000-0005-0000-0000-000059030000}"/>
    <cellStyle name="Input 3" xfId="847" xr:uid="{00000000-0005-0000-0000-00005A030000}"/>
    <cellStyle name="Input 3 2" xfId="1263" xr:uid="{00000000-0005-0000-0000-00005B030000}"/>
    <cellStyle name="Input 4" xfId="848" xr:uid="{00000000-0005-0000-0000-00005C030000}"/>
    <cellStyle name="Input 4 2" xfId="1264" xr:uid="{00000000-0005-0000-0000-00005D030000}"/>
    <cellStyle name="Input 5" xfId="849" xr:uid="{00000000-0005-0000-0000-00005E030000}"/>
    <cellStyle name="Input 5 2" xfId="1265" xr:uid="{00000000-0005-0000-0000-00005F030000}"/>
    <cellStyle name="Input 6" xfId="850" xr:uid="{00000000-0005-0000-0000-000060030000}"/>
    <cellStyle name="Input 6 2" xfId="1266" xr:uid="{00000000-0005-0000-0000-000061030000}"/>
    <cellStyle name="Input 7" xfId="851" xr:uid="{00000000-0005-0000-0000-000062030000}"/>
    <cellStyle name="Input 7 2" xfId="1267" xr:uid="{00000000-0005-0000-0000-000063030000}"/>
    <cellStyle name="Input 8" xfId="852" xr:uid="{00000000-0005-0000-0000-000064030000}"/>
    <cellStyle name="Input 8 2" xfId="1268" xr:uid="{00000000-0005-0000-0000-000065030000}"/>
    <cellStyle name="Input 9" xfId="853" xr:uid="{00000000-0005-0000-0000-000066030000}"/>
    <cellStyle name="Input 9 2" xfId="1269" xr:uid="{00000000-0005-0000-0000-000067030000}"/>
    <cellStyle name="KPMG Heading 1" xfId="854" xr:uid="{00000000-0005-0000-0000-000068030000}"/>
    <cellStyle name="KPMG Heading 2" xfId="855" xr:uid="{00000000-0005-0000-0000-000069030000}"/>
    <cellStyle name="KPMG Heading 3" xfId="856" xr:uid="{00000000-0005-0000-0000-00006A030000}"/>
    <cellStyle name="KPMG Heading 4" xfId="857" xr:uid="{00000000-0005-0000-0000-00006B030000}"/>
    <cellStyle name="KPMG Normal" xfId="858" xr:uid="{00000000-0005-0000-0000-00006C030000}"/>
    <cellStyle name="KPMG Normal Text" xfId="859" xr:uid="{00000000-0005-0000-0000-00006D030000}"/>
    <cellStyle name="KPMG Normal_30.Salary_2008" xfId="860" xr:uid="{00000000-0005-0000-0000-00006E030000}"/>
    <cellStyle name="left" xfId="861" xr:uid="{00000000-0005-0000-0000-00006F030000}"/>
    <cellStyle name="Link Currency (0)" xfId="862" xr:uid="{00000000-0005-0000-0000-000070030000}"/>
    <cellStyle name="Link Currency (2)" xfId="863" xr:uid="{00000000-0005-0000-0000-000071030000}"/>
    <cellStyle name="Link Units (0)" xfId="864" xr:uid="{00000000-0005-0000-0000-000072030000}"/>
    <cellStyle name="Link Units (1)" xfId="865" xr:uid="{00000000-0005-0000-0000-000073030000}"/>
    <cellStyle name="Link Units (2)" xfId="866" xr:uid="{00000000-0005-0000-0000-000074030000}"/>
    <cellStyle name="Linked Cell 2" xfId="867" xr:uid="{00000000-0005-0000-0000-000075030000}"/>
    <cellStyle name="Linked Cell 2 2" xfId="868" xr:uid="{00000000-0005-0000-0000-000076030000}"/>
    <cellStyle name="Linked Cell 2 3" xfId="869" xr:uid="{00000000-0005-0000-0000-000077030000}"/>
    <cellStyle name="Linked Cell 3" xfId="870" xr:uid="{00000000-0005-0000-0000-000078030000}"/>
    <cellStyle name="Milliers [0]_AR1194" xfId="871" xr:uid="{00000000-0005-0000-0000-000079030000}"/>
    <cellStyle name="Milliers_AR1194" xfId="872" xr:uid="{00000000-0005-0000-0000-00007A030000}"/>
    <cellStyle name="Mon?taire [0]_AR1194" xfId="873" xr:uid="{00000000-0005-0000-0000-00007B030000}"/>
    <cellStyle name="Mon?taire_AR1194" xfId="874" xr:uid="{00000000-0005-0000-0000-00007C030000}"/>
    <cellStyle name="Monétaire [0]_laroux" xfId="875" xr:uid="{00000000-0005-0000-0000-00007D030000}"/>
    <cellStyle name="Monétaire_laroux" xfId="876" xr:uid="{00000000-0005-0000-0000-00007E030000}"/>
    <cellStyle name="MY DATE" xfId="877" xr:uid="{00000000-0005-0000-0000-00007F030000}"/>
    <cellStyle name="MY DATE 2" xfId="878" xr:uid="{00000000-0005-0000-0000-000080030000}"/>
    <cellStyle name="MY DATE 3" xfId="879" xr:uid="{00000000-0005-0000-0000-000081030000}"/>
    <cellStyle name="MY DATE_A" xfId="880" xr:uid="{00000000-0005-0000-0000-000082030000}"/>
    <cellStyle name="MY NUMBER" xfId="881" xr:uid="{00000000-0005-0000-0000-000083030000}"/>
    <cellStyle name="MY NUMBER 2" xfId="882" xr:uid="{00000000-0005-0000-0000-000084030000}"/>
    <cellStyle name="MY NUMBER 3" xfId="883" xr:uid="{00000000-0005-0000-0000-000085030000}"/>
    <cellStyle name="MY NUMBER FORMAT" xfId="884" xr:uid="{00000000-0005-0000-0000-000086030000}"/>
    <cellStyle name="MY NUMBER FORMAT 2" xfId="885" xr:uid="{00000000-0005-0000-0000-000087030000}"/>
    <cellStyle name="MY NUMBER FORMAT 3" xfId="886" xr:uid="{00000000-0005-0000-0000-000088030000}"/>
    <cellStyle name="MY NUMBER FORMAT_Knot_wacker_Q3'2009" xfId="887" xr:uid="{00000000-0005-0000-0000-000089030000}"/>
    <cellStyle name="MY NUMBER_12 DM-BS detail DEC_06" xfId="888" xr:uid="{00000000-0005-0000-0000-00008A030000}"/>
    <cellStyle name="MY PERCENT" xfId="889" xr:uid="{00000000-0005-0000-0000-00008B030000}"/>
    <cellStyle name="MY PERCENT 2" xfId="890" xr:uid="{00000000-0005-0000-0000-00008C030000}"/>
    <cellStyle name="MY PERCENT 3" xfId="891" xr:uid="{00000000-0005-0000-0000-00008D030000}"/>
    <cellStyle name="MY PERCENT_A" xfId="892" xr:uid="{00000000-0005-0000-0000-00008E030000}"/>
    <cellStyle name="Neutral 2" xfId="893" xr:uid="{00000000-0005-0000-0000-00008F030000}"/>
    <cellStyle name="Neutral 2 2" xfId="894" xr:uid="{00000000-0005-0000-0000-000090030000}"/>
    <cellStyle name="Neutral 2 3" xfId="895" xr:uid="{00000000-0005-0000-0000-000091030000}"/>
    <cellStyle name="Neutral 3" xfId="896" xr:uid="{00000000-0005-0000-0000-000092030000}"/>
    <cellStyle name="no dec" xfId="897" xr:uid="{00000000-0005-0000-0000-000093030000}"/>
    <cellStyle name="no dec 2" xfId="898" xr:uid="{00000000-0005-0000-0000-000094030000}"/>
    <cellStyle name="no dec 3" xfId="899" xr:uid="{00000000-0005-0000-0000-000095030000}"/>
    <cellStyle name="no dec_BB Sum" xfId="900" xr:uid="{00000000-0005-0000-0000-000096030000}"/>
    <cellStyle name="Normal" xfId="0" builtinId="0"/>
    <cellStyle name="Normal - Style1" xfId="901" xr:uid="{00000000-0005-0000-0000-000098030000}"/>
    <cellStyle name="Normal - Style1 2" xfId="902" xr:uid="{00000000-0005-0000-0000-000099030000}"/>
    <cellStyle name="Normal - Style1 2 2" xfId="903" xr:uid="{00000000-0005-0000-0000-00009A030000}"/>
    <cellStyle name="Normal - Style1 2 3" xfId="904" xr:uid="{00000000-0005-0000-0000-00009B030000}"/>
    <cellStyle name="Normal - Style1 2_POV-Top FS final" xfId="905" xr:uid="{00000000-0005-0000-0000-00009C030000}"/>
    <cellStyle name="Normal - Style1 3" xfId="906" xr:uid="{00000000-0005-0000-0000-00009D030000}"/>
    <cellStyle name="Normal - Style1_12 DM-BS detail DEC_07" xfId="907" xr:uid="{00000000-0005-0000-0000-00009E030000}"/>
    <cellStyle name="Normal - Style5" xfId="908" xr:uid="{00000000-0005-0000-0000-00009F030000}"/>
    <cellStyle name="Normal 10" xfId="909" xr:uid="{00000000-0005-0000-0000-0000A0030000}"/>
    <cellStyle name="Normal 11" xfId="910" xr:uid="{00000000-0005-0000-0000-0000A1030000}"/>
    <cellStyle name="Normal 11 2" xfId="911" xr:uid="{00000000-0005-0000-0000-0000A2030000}"/>
    <cellStyle name="Normal 11 3" xfId="912" xr:uid="{00000000-0005-0000-0000-0000A3030000}"/>
    <cellStyle name="Normal 12" xfId="913" xr:uid="{00000000-0005-0000-0000-0000A4030000}"/>
    <cellStyle name="Normal 13" xfId="914" xr:uid="{00000000-0005-0000-0000-0000A5030000}"/>
    <cellStyle name="Normal 13 2" xfId="915" xr:uid="{00000000-0005-0000-0000-0000A6030000}"/>
    <cellStyle name="Normal 14" xfId="916" xr:uid="{00000000-0005-0000-0000-0000A7030000}"/>
    <cellStyle name="Normal 14 2" xfId="917" xr:uid="{00000000-0005-0000-0000-0000A8030000}"/>
    <cellStyle name="Normal 15" xfId="918" xr:uid="{00000000-0005-0000-0000-0000A9030000}"/>
    <cellStyle name="Normal 15 2" xfId="919" xr:uid="{00000000-0005-0000-0000-0000AA030000}"/>
    <cellStyle name="Normal 15 3" xfId="920" xr:uid="{00000000-0005-0000-0000-0000AB030000}"/>
    <cellStyle name="Normal 16" xfId="921" xr:uid="{00000000-0005-0000-0000-0000AC030000}"/>
    <cellStyle name="Normal 17" xfId="922" xr:uid="{00000000-0005-0000-0000-0000AD030000}"/>
    <cellStyle name="Normal 17 2" xfId="923" xr:uid="{00000000-0005-0000-0000-0000AE030000}"/>
    <cellStyle name="Normal 17 2 2" xfId="924" xr:uid="{00000000-0005-0000-0000-0000AF030000}"/>
    <cellStyle name="Normal 17 2 3" xfId="925" xr:uid="{00000000-0005-0000-0000-0000B0030000}"/>
    <cellStyle name="Normal 18" xfId="926" xr:uid="{00000000-0005-0000-0000-0000B1030000}"/>
    <cellStyle name="Normal 19" xfId="927" xr:uid="{00000000-0005-0000-0000-0000B2030000}"/>
    <cellStyle name="Normal 19 2" xfId="928" xr:uid="{00000000-0005-0000-0000-0000B3030000}"/>
    <cellStyle name="Normal 2" xfId="929" xr:uid="{00000000-0005-0000-0000-0000B4030000}"/>
    <cellStyle name="Normal 2 10" xfId="930" xr:uid="{00000000-0005-0000-0000-0000B5030000}"/>
    <cellStyle name="Normal 2 11" xfId="931" xr:uid="{00000000-0005-0000-0000-0000B6030000}"/>
    <cellStyle name="Normal 2 12" xfId="1242" xr:uid="{00000000-0005-0000-0000-0000B7030000}"/>
    <cellStyle name="Normal 2 2" xfId="932" xr:uid="{00000000-0005-0000-0000-0000B8030000}"/>
    <cellStyle name="Normal 2 2 2" xfId="933" xr:uid="{00000000-0005-0000-0000-0000B9030000}"/>
    <cellStyle name="Normal 2 2 3" xfId="934" xr:uid="{00000000-0005-0000-0000-0000BA030000}"/>
    <cellStyle name="Normal 2 2 4" xfId="935" xr:uid="{00000000-0005-0000-0000-0000BB030000}"/>
    <cellStyle name="Normal 2 2_Knot_wacker_Q3'2009" xfId="936" xr:uid="{00000000-0005-0000-0000-0000BC030000}"/>
    <cellStyle name="Normal 2 23" xfId="1309" xr:uid="{00000000-0005-0000-0000-0000BD030000}"/>
    <cellStyle name="Normal 2 3" xfId="937" xr:uid="{00000000-0005-0000-0000-0000BE030000}"/>
    <cellStyle name="Normal 2 3 2" xfId="938" xr:uid="{00000000-0005-0000-0000-0000BF030000}"/>
    <cellStyle name="Normal 2 32" xfId="939" xr:uid="{00000000-0005-0000-0000-0000C0030000}"/>
    <cellStyle name="Normal 2 4" xfId="940" xr:uid="{00000000-0005-0000-0000-0000C1030000}"/>
    <cellStyle name="Normal 2 5" xfId="941" xr:uid="{00000000-0005-0000-0000-0000C2030000}"/>
    <cellStyle name="Normal 2 6" xfId="942" xr:uid="{00000000-0005-0000-0000-0000C3030000}"/>
    <cellStyle name="Normal 2 7" xfId="943" xr:uid="{00000000-0005-0000-0000-0000C4030000}"/>
    <cellStyle name="Normal 2 8" xfId="944" xr:uid="{00000000-0005-0000-0000-0000C5030000}"/>
    <cellStyle name="Normal 2 9" xfId="945" xr:uid="{00000000-0005-0000-0000-0000C6030000}"/>
    <cellStyle name="Normal 2_12 DM-BS detail DEC_07" xfId="946" xr:uid="{00000000-0005-0000-0000-0000C7030000}"/>
    <cellStyle name="Normal 20" xfId="947" xr:uid="{00000000-0005-0000-0000-0000C8030000}"/>
    <cellStyle name="Normal 20 2" xfId="948" xr:uid="{00000000-0005-0000-0000-0000C9030000}"/>
    <cellStyle name="Normal 21" xfId="949" xr:uid="{00000000-0005-0000-0000-0000CA030000}"/>
    <cellStyle name="Normal 22" xfId="950" xr:uid="{00000000-0005-0000-0000-0000CB030000}"/>
    <cellStyle name="Normal 22 2" xfId="951" xr:uid="{00000000-0005-0000-0000-0000CC030000}"/>
    <cellStyle name="Normal 23" xfId="952" xr:uid="{00000000-0005-0000-0000-0000CD030000}"/>
    <cellStyle name="Normal 23 2" xfId="953" xr:uid="{00000000-0005-0000-0000-0000CE030000}"/>
    <cellStyle name="Normal 23 3" xfId="954" xr:uid="{00000000-0005-0000-0000-0000CF030000}"/>
    <cellStyle name="Normal 24" xfId="955" xr:uid="{00000000-0005-0000-0000-0000D0030000}"/>
    <cellStyle name="Normal 25" xfId="956" xr:uid="{00000000-0005-0000-0000-0000D1030000}"/>
    <cellStyle name="Normal 26" xfId="957" xr:uid="{00000000-0005-0000-0000-0000D2030000}"/>
    <cellStyle name="Normal 27" xfId="958" xr:uid="{00000000-0005-0000-0000-0000D3030000}"/>
    <cellStyle name="Normal 28" xfId="959" xr:uid="{00000000-0005-0000-0000-0000D4030000}"/>
    <cellStyle name="Normal 28 2" xfId="960" xr:uid="{00000000-0005-0000-0000-0000D5030000}"/>
    <cellStyle name="Normal 29" xfId="961" xr:uid="{00000000-0005-0000-0000-0000D6030000}"/>
    <cellStyle name="Normal 29 2" xfId="962" xr:uid="{00000000-0005-0000-0000-0000D7030000}"/>
    <cellStyle name="Normal 3" xfId="963" xr:uid="{00000000-0005-0000-0000-0000D8030000}"/>
    <cellStyle name="Normal 3 2" xfId="964" xr:uid="{00000000-0005-0000-0000-0000D9030000}"/>
    <cellStyle name="Normal 3 2 5 2" xfId="1301" xr:uid="{00000000-0005-0000-0000-0000DA030000}"/>
    <cellStyle name="Normal 3 3" xfId="965" xr:uid="{00000000-0005-0000-0000-0000DB030000}"/>
    <cellStyle name="Normal 3 4" xfId="966" xr:uid="{00000000-0005-0000-0000-0000DC030000}"/>
    <cellStyle name="Normal 3_Knot_wacker_Q3'2009" xfId="967" xr:uid="{00000000-0005-0000-0000-0000DD030000}"/>
    <cellStyle name="Normal 30" xfId="968" xr:uid="{00000000-0005-0000-0000-0000DE030000}"/>
    <cellStyle name="Normal 31" xfId="969" xr:uid="{00000000-0005-0000-0000-0000DF030000}"/>
    <cellStyle name="Normal 31 2" xfId="970" xr:uid="{00000000-0005-0000-0000-0000E0030000}"/>
    <cellStyle name="Normal 32" xfId="971" xr:uid="{00000000-0005-0000-0000-0000E1030000}"/>
    <cellStyle name="Normal 33" xfId="972" xr:uid="{00000000-0005-0000-0000-0000E2030000}"/>
    <cellStyle name="Normal 33 2" xfId="973" xr:uid="{00000000-0005-0000-0000-0000E3030000}"/>
    <cellStyle name="Normal 34" xfId="974" xr:uid="{00000000-0005-0000-0000-0000E4030000}"/>
    <cellStyle name="Normal 35" xfId="975" xr:uid="{00000000-0005-0000-0000-0000E5030000}"/>
    <cellStyle name="Normal 36" xfId="976" xr:uid="{00000000-0005-0000-0000-0000E6030000}"/>
    <cellStyle name="Normal 37" xfId="977" xr:uid="{00000000-0005-0000-0000-0000E7030000}"/>
    <cellStyle name="Normal 37 2" xfId="978" xr:uid="{00000000-0005-0000-0000-0000E8030000}"/>
    <cellStyle name="Normal 38" xfId="979" xr:uid="{00000000-0005-0000-0000-0000E9030000}"/>
    <cellStyle name="Normal 381" xfId="1300" xr:uid="{00000000-0005-0000-0000-0000EA030000}"/>
    <cellStyle name="Normal 381 3" xfId="1299" xr:uid="{00000000-0005-0000-0000-0000EB030000}"/>
    <cellStyle name="Normal 384 2" xfId="1305" xr:uid="{00000000-0005-0000-0000-0000EC030000}"/>
    <cellStyle name="Normal 384 2 2" xfId="1308" xr:uid="{00000000-0005-0000-0000-0000ED030000}"/>
    <cellStyle name="Normal 39" xfId="980" xr:uid="{00000000-0005-0000-0000-0000EE030000}"/>
    <cellStyle name="Normal 4" xfId="981" xr:uid="{00000000-0005-0000-0000-0000EF030000}"/>
    <cellStyle name="Normal 4 2" xfId="982" xr:uid="{00000000-0005-0000-0000-0000F0030000}"/>
    <cellStyle name="Normal 4 3" xfId="983" xr:uid="{00000000-0005-0000-0000-0000F1030000}"/>
    <cellStyle name="Normal 4_IDC (Thailand)-Top FS Y2008_07012009" xfId="984" xr:uid="{00000000-0005-0000-0000-0000F2030000}"/>
    <cellStyle name="Normal 40" xfId="985" xr:uid="{00000000-0005-0000-0000-0000F3030000}"/>
    <cellStyle name="Normal 41" xfId="986" xr:uid="{00000000-0005-0000-0000-0000F4030000}"/>
    <cellStyle name="Normal 42" xfId="987" xr:uid="{00000000-0005-0000-0000-0000F5030000}"/>
    <cellStyle name="Normal 43" xfId="988" xr:uid="{00000000-0005-0000-0000-0000F6030000}"/>
    <cellStyle name="Normal 44" xfId="989" xr:uid="{00000000-0005-0000-0000-0000F7030000}"/>
    <cellStyle name="Normal 45" xfId="990" xr:uid="{00000000-0005-0000-0000-0000F8030000}"/>
    <cellStyle name="Normal 46" xfId="6" xr:uid="{00000000-0005-0000-0000-0000F9030000}"/>
    <cellStyle name="Normal 47" xfId="1013" xr:uid="{00000000-0005-0000-0000-0000FA030000}"/>
    <cellStyle name="Normal 48" xfId="4" xr:uid="{00000000-0005-0000-0000-0000FB030000}"/>
    <cellStyle name="Normal 49" xfId="1238" xr:uid="{00000000-0005-0000-0000-0000FC030000}"/>
    <cellStyle name="Normal 5" xfId="991" xr:uid="{00000000-0005-0000-0000-0000FD030000}"/>
    <cellStyle name="Normal 5 2" xfId="992" xr:uid="{00000000-0005-0000-0000-0000FE030000}"/>
    <cellStyle name="Normal 5 3" xfId="993" xr:uid="{00000000-0005-0000-0000-0000FF030000}"/>
    <cellStyle name="Normal 5_BB Sum" xfId="994" xr:uid="{00000000-0005-0000-0000-000000040000}"/>
    <cellStyle name="Normal 50" xfId="1239" xr:uid="{00000000-0005-0000-0000-000001040000}"/>
    <cellStyle name="Normal 51" xfId="1252" xr:uid="{00000000-0005-0000-0000-000002040000}"/>
    <cellStyle name="Normal 52" xfId="1243" xr:uid="{00000000-0005-0000-0000-000003040000}"/>
    <cellStyle name="Normal 53" xfId="1251" xr:uid="{00000000-0005-0000-0000-000004040000}"/>
    <cellStyle name="Normal 54" xfId="1297" xr:uid="{00000000-0005-0000-0000-000005040000}"/>
    <cellStyle name="Normal 6" xfId="995" xr:uid="{00000000-0005-0000-0000-000006040000}"/>
    <cellStyle name="Normal 6 2" xfId="996" xr:uid="{00000000-0005-0000-0000-000007040000}"/>
    <cellStyle name="Normal 6 3" xfId="997" xr:uid="{00000000-0005-0000-0000-000008040000}"/>
    <cellStyle name="Normal 6 3 2" xfId="998" xr:uid="{00000000-0005-0000-0000-000009040000}"/>
    <cellStyle name="Normal 6 4" xfId="999" xr:uid="{00000000-0005-0000-0000-00000A040000}"/>
    <cellStyle name="Normal 6 5" xfId="1000" xr:uid="{00000000-0005-0000-0000-00000B040000}"/>
    <cellStyle name="Normal 7" xfId="1001" xr:uid="{00000000-0005-0000-0000-00000C040000}"/>
    <cellStyle name="Normal 7 2" xfId="1002" xr:uid="{00000000-0005-0000-0000-00000D040000}"/>
    <cellStyle name="Normal 7 2 2" xfId="1003" xr:uid="{00000000-0005-0000-0000-00000E040000}"/>
    <cellStyle name="Normal 7 3" xfId="1004" xr:uid="{00000000-0005-0000-0000-00000F040000}"/>
    <cellStyle name="Normal 8" xfId="1005" xr:uid="{00000000-0005-0000-0000-000010040000}"/>
    <cellStyle name="Normal 8 2" xfId="1006" xr:uid="{00000000-0005-0000-0000-000011040000}"/>
    <cellStyle name="Normal 8 3" xfId="1007" xr:uid="{00000000-0005-0000-0000-000012040000}"/>
    <cellStyle name="Normal 8_Knot_wacker_Q3'2009" xfId="1008" xr:uid="{00000000-0005-0000-0000-000013040000}"/>
    <cellStyle name="Normal 9" xfId="1009" xr:uid="{00000000-0005-0000-0000-000014040000}"/>
    <cellStyle name="Normal 9 2" xfId="1010" xr:uid="{00000000-0005-0000-0000-000015040000}"/>
    <cellStyle name="Normal 9 2 4" xfId="1303" xr:uid="{00000000-0005-0000-0000-000016040000}"/>
    <cellStyle name="Normal 9 3" xfId="1011" xr:uid="{00000000-0005-0000-0000-000017040000}"/>
    <cellStyle name="Normal 9_POV-Top FS final" xfId="1012" xr:uid="{00000000-0005-0000-0000-000018040000}"/>
    <cellStyle name="Normal_T-59-Q1" xfId="2" xr:uid="{00000000-0005-0000-0000-000019040000}"/>
    <cellStyle name="Normal_T-59-Q1 2" xfId="1307" xr:uid="{00000000-0005-0000-0000-00001A040000}"/>
    <cellStyle name="Normal_T-87-Q1" xfId="1304" xr:uid="{00000000-0005-0000-0000-00001B040000}"/>
    <cellStyle name="Normal_T-87-Q3" xfId="1306" xr:uid="{00000000-0005-0000-0000-00001C040000}"/>
    <cellStyle name="Note 2" xfId="1014" xr:uid="{00000000-0005-0000-0000-00001D040000}"/>
    <cellStyle name="Note 2 2" xfId="1015" xr:uid="{00000000-0005-0000-0000-00001E040000}"/>
    <cellStyle name="Note 2 2 2" xfId="1271" xr:uid="{00000000-0005-0000-0000-00001F040000}"/>
    <cellStyle name="Note 2 3" xfId="1016" xr:uid="{00000000-0005-0000-0000-000020040000}"/>
    <cellStyle name="Note 2 3 2" xfId="1272" xr:uid="{00000000-0005-0000-0000-000021040000}"/>
    <cellStyle name="Note 2 4" xfId="1270" xr:uid="{00000000-0005-0000-0000-000022040000}"/>
    <cellStyle name="Note 2_POV-Top FS final" xfId="1017" xr:uid="{00000000-0005-0000-0000-000023040000}"/>
    <cellStyle name="Note 3" xfId="1018" xr:uid="{00000000-0005-0000-0000-000024040000}"/>
    <cellStyle name="Note 3 2" xfId="1273" xr:uid="{00000000-0005-0000-0000-000025040000}"/>
    <cellStyle name="Note 4" xfId="1019" xr:uid="{00000000-0005-0000-0000-000026040000}"/>
    <cellStyle name="Note 4 2" xfId="1274" xr:uid="{00000000-0005-0000-0000-000027040000}"/>
    <cellStyle name="Note 5" xfId="1020" xr:uid="{00000000-0005-0000-0000-000028040000}"/>
    <cellStyle name="Note 5 2" xfId="1275" xr:uid="{00000000-0005-0000-0000-000029040000}"/>
    <cellStyle name="Note 6" xfId="1021" xr:uid="{00000000-0005-0000-0000-00002A040000}"/>
    <cellStyle name="Note 6 2" xfId="1276" xr:uid="{00000000-0005-0000-0000-00002B040000}"/>
    <cellStyle name="Note 7" xfId="1022" xr:uid="{00000000-0005-0000-0000-00002C040000}"/>
    <cellStyle name="Note 7 2" xfId="1277" xr:uid="{00000000-0005-0000-0000-00002D040000}"/>
    <cellStyle name="Note 8" xfId="1023" xr:uid="{00000000-0005-0000-0000-00002E040000}"/>
    <cellStyle name="Note 8 2" xfId="1278" xr:uid="{00000000-0005-0000-0000-00002F040000}"/>
    <cellStyle name="Note 9" xfId="1024" xr:uid="{00000000-0005-0000-0000-000030040000}"/>
    <cellStyle name="Note 9 2" xfId="1279" xr:uid="{00000000-0005-0000-0000-000031040000}"/>
    <cellStyle name="Nummerierung" xfId="1025" xr:uid="{00000000-0005-0000-0000-000032040000}"/>
    <cellStyle name="Output 2" xfId="1026" xr:uid="{00000000-0005-0000-0000-000033040000}"/>
    <cellStyle name="Output 2 2" xfId="1027" xr:uid="{00000000-0005-0000-0000-000034040000}"/>
    <cellStyle name="Output 2 2 2" xfId="1281" xr:uid="{00000000-0005-0000-0000-000035040000}"/>
    <cellStyle name="Output 2 3" xfId="1028" xr:uid="{00000000-0005-0000-0000-000036040000}"/>
    <cellStyle name="Output 2 3 2" xfId="1282" xr:uid="{00000000-0005-0000-0000-000037040000}"/>
    <cellStyle name="Output 2 4" xfId="1280" xr:uid="{00000000-0005-0000-0000-000038040000}"/>
    <cellStyle name="Output 3" xfId="1029" xr:uid="{00000000-0005-0000-0000-000039040000}"/>
    <cellStyle name="Output 3 2" xfId="1283" xr:uid="{00000000-0005-0000-0000-00003A040000}"/>
    <cellStyle name="PB Table Heading" xfId="1030" xr:uid="{00000000-0005-0000-0000-00003B040000}"/>
    <cellStyle name="PB Table Highlight1" xfId="1031" xr:uid="{00000000-0005-0000-0000-00003C040000}"/>
    <cellStyle name="PB Table Highlight2" xfId="1032" xr:uid="{00000000-0005-0000-0000-00003D040000}"/>
    <cellStyle name="PB Table Highlight3" xfId="1033" xr:uid="{00000000-0005-0000-0000-00003E040000}"/>
    <cellStyle name="PB Table Standard Row" xfId="1034" xr:uid="{00000000-0005-0000-0000-00003F040000}"/>
    <cellStyle name="PB Table Subtotal Row" xfId="1035" xr:uid="{00000000-0005-0000-0000-000040040000}"/>
    <cellStyle name="PB Table Total Row" xfId="1036" xr:uid="{00000000-0005-0000-0000-000041040000}"/>
    <cellStyle name="Percent" xfId="1298" builtinId="5"/>
    <cellStyle name="Percent [0]" xfId="1037" xr:uid="{00000000-0005-0000-0000-000043040000}"/>
    <cellStyle name="Percent [0] 2" xfId="1038" xr:uid="{00000000-0005-0000-0000-000044040000}"/>
    <cellStyle name="Percent [0] 3" xfId="1039" xr:uid="{00000000-0005-0000-0000-000045040000}"/>
    <cellStyle name="Percent [00]" xfId="1040" xr:uid="{00000000-0005-0000-0000-000046040000}"/>
    <cellStyle name="Percent [2]" xfId="1041" xr:uid="{00000000-0005-0000-0000-000047040000}"/>
    <cellStyle name="Percent [2] 2" xfId="1042" xr:uid="{00000000-0005-0000-0000-000048040000}"/>
    <cellStyle name="Percent [2] 2 2" xfId="1043" xr:uid="{00000000-0005-0000-0000-000049040000}"/>
    <cellStyle name="Percent [2] 2 3" xfId="1044" xr:uid="{00000000-0005-0000-0000-00004A040000}"/>
    <cellStyle name="Percent [2] 3" xfId="1045" xr:uid="{00000000-0005-0000-0000-00004B040000}"/>
    <cellStyle name="Percent [2] 4" xfId="1046" xr:uid="{00000000-0005-0000-0000-00004C040000}"/>
    <cellStyle name="Percent [2] 5" xfId="1047" xr:uid="{00000000-0005-0000-0000-00004D040000}"/>
    <cellStyle name="Percent 10" xfId="1048" xr:uid="{00000000-0005-0000-0000-00004E040000}"/>
    <cellStyle name="Percent 10 2" xfId="1049" xr:uid="{00000000-0005-0000-0000-00004F040000}"/>
    <cellStyle name="Percent 11" xfId="1050" xr:uid="{00000000-0005-0000-0000-000050040000}"/>
    <cellStyle name="Percent 11 2" xfId="1051" xr:uid="{00000000-0005-0000-0000-000051040000}"/>
    <cellStyle name="Percent 12" xfId="1052" xr:uid="{00000000-0005-0000-0000-000052040000}"/>
    <cellStyle name="Percent 12 2" xfId="1053" xr:uid="{00000000-0005-0000-0000-000053040000}"/>
    <cellStyle name="Percent 13" xfId="1054" xr:uid="{00000000-0005-0000-0000-000054040000}"/>
    <cellStyle name="Percent 14" xfId="1055" xr:uid="{00000000-0005-0000-0000-000055040000}"/>
    <cellStyle name="Percent 15" xfId="1056" xr:uid="{00000000-0005-0000-0000-000056040000}"/>
    <cellStyle name="Percent 16" xfId="1057" xr:uid="{00000000-0005-0000-0000-000057040000}"/>
    <cellStyle name="Percent 16 2" xfId="1058" xr:uid="{00000000-0005-0000-0000-000058040000}"/>
    <cellStyle name="Percent 17" xfId="1059" xr:uid="{00000000-0005-0000-0000-000059040000}"/>
    <cellStyle name="Percent 18" xfId="1060" xr:uid="{00000000-0005-0000-0000-00005A040000}"/>
    <cellStyle name="Percent 19" xfId="1061" xr:uid="{00000000-0005-0000-0000-00005B040000}"/>
    <cellStyle name="Percent 2" xfId="1062" xr:uid="{00000000-0005-0000-0000-00005C040000}"/>
    <cellStyle name="Percent 2 2" xfId="1063" xr:uid="{00000000-0005-0000-0000-00005D040000}"/>
    <cellStyle name="Percent 2 2 2" xfId="1064" xr:uid="{00000000-0005-0000-0000-00005E040000}"/>
    <cellStyle name="Percent 2 2 3" xfId="1065" xr:uid="{00000000-0005-0000-0000-00005F040000}"/>
    <cellStyle name="Percent 2 2 4" xfId="1066" xr:uid="{00000000-0005-0000-0000-000060040000}"/>
    <cellStyle name="Percent 2 3" xfId="1067" xr:uid="{00000000-0005-0000-0000-000061040000}"/>
    <cellStyle name="Percent 2 3 2" xfId="1068" xr:uid="{00000000-0005-0000-0000-000062040000}"/>
    <cellStyle name="Percent 2 4" xfId="1069" xr:uid="{00000000-0005-0000-0000-000063040000}"/>
    <cellStyle name="Percent 2 5" xfId="1070" xr:uid="{00000000-0005-0000-0000-000064040000}"/>
    <cellStyle name="Percent 20" xfId="1071" xr:uid="{00000000-0005-0000-0000-000065040000}"/>
    <cellStyle name="Percent 21" xfId="1072" xr:uid="{00000000-0005-0000-0000-000066040000}"/>
    <cellStyle name="Percent 22" xfId="1073" xr:uid="{00000000-0005-0000-0000-000067040000}"/>
    <cellStyle name="Percent 23" xfId="1074" xr:uid="{00000000-0005-0000-0000-000068040000}"/>
    <cellStyle name="Percent 24" xfId="1245" xr:uid="{00000000-0005-0000-0000-000069040000}"/>
    <cellStyle name="Percent 25" xfId="1249" xr:uid="{00000000-0005-0000-0000-00006A040000}"/>
    <cellStyle name="Percent 26" xfId="1295" xr:uid="{00000000-0005-0000-0000-00006B040000}"/>
    <cellStyle name="Percent 3" xfId="1075" xr:uid="{00000000-0005-0000-0000-00006C040000}"/>
    <cellStyle name="Percent 3 2" xfId="1076" xr:uid="{00000000-0005-0000-0000-00006D040000}"/>
    <cellStyle name="Percent 3 3" xfId="1077" xr:uid="{00000000-0005-0000-0000-00006E040000}"/>
    <cellStyle name="Percent 4" xfId="1078" xr:uid="{00000000-0005-0000-0000-00006F040000}"/>
    <cellStyle name="Percent 4 2" xfId="1079" xr:uid="{00000000-0005-0000-0000-000070040000}"/>
    <cellStyle name="Percent 5" xfId="1080" xr:uid="{00000000-0005-0000-0000-000071040000}"/>
    <cellStyle name="Percent 5 2" xfId="1081" xr:uid="{00000000-0005-0000-0000-000072040000}"/>
    <cellStyle name="Percent 5 3" xfId="1082" xr:uid="{00000000-0005-0000-0000-000073040000}"/>
    <cellStyle name="Percent 6" xfId="1083" xr:uid="{00000000-0005-0000-0000-000074040000}"/>
    <cellStyle name="Percent 6 2" xfId="1084" xr:uid="{00000000-0005-0000-0000-000075040000}"/>
    <cellStyle name="Percent 6 3" xfId="1085" xr:uid="{00000000-0005-0000-0000-000076040000}"/>
    <cellStyle name="Percent 7" xfId="1086" xr:uid="{00000000-0005-0000-0000-000077040000}"/>
    <cellStyle name="Percent 7 2" xfId="1087" xr:uid="{00000000-0005-0000-0000-000078040000}"/>
    <cellStyle name="Percent 8" xfId="1088" xr:uid="{00000000-0005-0000-0000-000079040000}"/>
    <cellStyle name="Percent 8 2" xfId="1089" xr:uid="{00000000-0005-0000-0000-00007A040000}"/>
    <cellStyle name="Percent 9" xfId="1090" xr:uid="{00000000-0005-0000-0000-00007B040000}"/>
    <cellStyle name="PERCENTAGE" xfId="1091" xr:uid="{00000000-0005-0000-0000-00007C040000}"/>
    <cellStyle name="PrePop Currency (0)" xfId="1092" xr:uid="{00000000-0005-0000-0000-00007D040000}"/>
    <cellStyle name="PrePop Currency (2)" xfId="1093" xr:uid="{00000000-0005-0000-0000-00007E040000}"/>
    <cellStyle name="PrePop Units (0)" xfId="1094" xr:uid="{00000000-0005-0000-0000-00007F040000}"/>
    <cellStyle name="PrePop Units (1)" xfId="1095" xr:uid="{00000000-0005-0000-0000-000080040000}"/>
    <cellStyle name="PrePop Units (2)" xfId="1096" xr:uid="{00000000-0005-0000-0000-000081040000}"/>
    <cellStyle name="pwstyle" xfId="1097" xr:uid="{00000000-0005-0000-0000-000082040000}"/>
    <cellStyle name="Quantity" xfId="1098" xr:uid="{00000000-0005-0000-0000-000083040000}"/>
    <cellStyle name="Quantity 2" xfId="1099" xr:uid="{00000000-0005-0000-0000-000084040000}"/>
    <cellStyle name="Quantity 3" xfId="1100" xr:uid="{00000000-0005-0000-0000-000085040000}"/>
    <cellStyle name="Quantity 4" xfId="1101" xr:uid="{00000000-0005-0000-0000-000086040000}"/>
    <cellStyle name="Quantity 5" xfId="1102" xr:uid="{00000000-0005-0000-0000-000087040000}"/>
    <cellStyle name="Quantity_A" xfId="1103" xr:uid="{00000000-0005-0000-0000-000088040000}"/>
    <cellStyle name="RevList" xfId="1104" xr:uid="{00000000-0005-0000-0000-000089040000}"/>
    <cellStyle name="RevList 2" xfId="1105" xr:uid="{00000000-0005-0000-0000-00008A040000}"/>
    <cellStyle name="RevList 3" xfId="1106" xr:uid="{00000000-0005-0000-0000-00008B040000}"/>
    <cellStyle name="RevList 4" xfId="1107" xr:uid="{00000000-0005-0000-0000-00008C040000}"/>
    <cellStyle name="RevList 5" xfId="1108" xr:uid="{00000000-0005-0000-0000-00008D040000}"/>
    <cellStyle name="RevList_Knot_wacker_Q3'2009" xfId="1109" xr:uid="{00000000-0005-0000-0000-00008E040000}"/>
    <cellStyle name="SCH1" xfId="1110" xr:uid="{00000000-0005-0000-0000-00008F040000}"/>
    <cellStyle name="Sheet Title" xfId="1111" xr:uid="{00000000-0005-0000-0000-000090040000}"/>
    <cellStyle name="Sheet Title 2" xfId="1112" xr:uid="{00000000-0005-0000-0000-000091040000}"/>
    <cellStyle name="Sheet Title 3" xfId="1113" xr:uid="{00000000-0005-0000-0000-000092040000}"/>
    <cellStyle name="Sheet Title 4" xfId="1114" xr:uid="{00000000-0005-0000-0000-000093040000}"/>
    <cellStyle name="Sheet Title 5" xfId="1115" xr:uid="{00000000-0005-0000-0000-000094040000}"/>
    <cellStyle name="Standard_Bericht1" xfId="1116" xr:uid="{00000000-0005-0000-0000-000095040000}"/>
    <cellStyle name="StandardEingabe" xfId="1117" xr:uid="{00000000-0005-0000-0000-000096040000}"/>
    <cellStyle name="StandardKopf" xfId="1118" xr:uid="{00000000-0005-0000-0000-000097040000}"/>
    <cellStyle name="StandardKopfDM" xfId="1119" xr:uid="{00000000-0005-0000-0000-000098040000}"/>
    <cellStyle name="StandardSumme" xfId="1120" xr:uid="{00000000-0005-0000-0000-000099040000}"/>
    <cellStyle name="Style 1" xfId="1121" xr:uid="{00000000-0005-0000-0000-00009A040000}"/>
    <cellStyle name="Style 1 2" xfId="1122" xr:uid="{00000000-0005-0000-0000-00009B040000}"/>
    <cellStyle name="Style 1_12 DM-BS detail DEC_07" xfId="1123" xr:uid="{00000000-0005-0000-0000-00009C040000}"/>
    <cellStyle name="style1" xfId="1124" xr:uid="{00000000-0005-0000-0000-00009D040000}"/>
    <cellStyle name="SubHeading" xfId="1125" xr:uid="{00000000-0005-0000-0000-00009E040000}"/>
    <cellStyle name="Subtotal" xfId="1126" xr:uid="{00000000-0005-0000-0000-00009F040000}"/>
    <cellStyle name="Text • 11 fett" xfId="1127" xr:uid="{00000000-0005-0000-0000-0000A0040000}"/>
    <cellStyle name="Text Indent A" xfId="1128" xr:uid="{00000000-0005-0000-0000-0000A1040000}"/>
    <cellStyle name="Text Indent B" xfId="1129" xr:uid="{00000000-0005-0000-0000-0000A2040000}"/>
    <cellStyle name="Text Indent B 2" xfId="1130" xr:uid="{00000000-0005-0000-0000-0000A3040000}"/>
    <cellStyle name="Text Indent B 3" xfId="1131" xr:uid="{00000000-0005-0000-0000-0000A4040000}"/>
    <cellStyle name="Text Indent B_Knot_wacker_Q3'2009" xfId="1132" xr:uid="{00000000-0005-0000-0000-0000A5040000}"/>
    <cellStyle name="Text Indent C" xfId="1133" xr:uid="{00000000-0005-0000-0000-0000A6040000}"/>
    <cellStyle name="Text Indent C 2" xfId="1134" xr:uid="{00000000-0005-0000-0000-0000A7040000}"/>
    <cellStyle name="Text Indent C 3" xfId="1135" xr:uid="{00000000-0005-0000-0000-0000A8040000}"/>
    <cellStyle name="Text Indent C_Knot_wacker_Q3'2009" xfId="1136" xr:uid="{00000000-0005-0000-0000-0000A9040000}"/>
    <cellStyle name="Textziffer" xfId="1137" xr:uid="{00000000-0005-0000-0000-0000AA040000}"/>
    <cellStyle name="Textziffer 2" xfId="1138" xr:uid="{00000000-0005-0000-0000-0000AB040000}"/>
    <cellStyle name="Textziffer 3" xfId="1139" xr:uid="{00000000-0005-0000-0000-0000AC040000}"/>
    <cellStyle name="Textziffer_Knot_wacker_Q3'2009" xfId="1140" xr:uid="{00000000-0005-0000-0000-0000AD040000}"/>
    <cellStyle name="THB" xfId="1141" xr:uid="{00000000-0005-0000-0000-0000AE040000}"/>
    <cellStyle name="Tickmark" xfId="1142" xr:uid="{00000000-0005-0000-0000-0000AF040000}"/>
    <cellStyle name="Title 2" xfId="1143" xr:uid="{00000000-0005-0000-0000-0000B0040000}"/>
    <cellStyle name="Title 3" xfId="1144" xr:uid="{00000000-0005-0000-0000-0000B1040000}"/>
    <cellStyle name="Total 2" xfId="1145" xr:uid="{00000000-0005-0000-0000-0000B2040000}"/>
    <cellStyle name="Total 2 2" xfId="1146" xr:uid="{00000000-0005-0000-0000-0000B3040000}"/>
    <cellStyle name="Total 2 2 2" xfId="1285" xr:uid="{00000000-0005-0000-0000-0000B4040000}"/>
    <cellStyle name="Total 2 3" xfId="1147" xr:uid="{00000000-0005-0000-0000-0000B5040000}"/>
    <cellStyle name="Total 2 3 2" xfId="1286" xr:uid="{00000000-0005-0000-0000-0000B6040000}"/>
    <cellStyle name="Total 2 4" xfId="1284" xr:uid="{00000000-0005-0000-0000-0000B7040000}"/>
    <cellStyle name="Total 3" xfId="1148" xr:uid="{00000000-0005-0000-0000-0000B8040000}"/>
    <cellStyle name="Total 3 2" xfId="1287" xr:uid="{00000000-0005-0000-0000-0000B9040000}"/>
    <cellStyle name="Überschrift 1" xfId="1149" xr:uid="{00000000-0005-0000-0000-0000BA040000}"/>
    <cellStyle name="Überschrift 2" xfId="1150" xr:uid="{00000000-0005-0000-0000-0000BB040000}"/>
    <cellStyle name="Überschrift 3" xfId="1151" xr:uid="{00000000-0005-0000-0000-0000BC040000}"/>
    <cellStyle name="Überschrift 4" xfId="1152" xr:uid="{00000000-0005-0000-0000-0000BD040000}"/>
    <cellStyle name="Überschrift 5" xfId="1153" xr:uid="{00000000-0005-0000-0000-0000BE040000}"/>
    <cellStyle name="Unprot" xfId="1154" xr:uid="{00000000-0005-0000-0000-0000BF040000}"/>
    <cellStyle name="Unprot 2" xfId="1155" xr:uid="{00000000-0005-0000-0000-0000C0040000}"/>
    <cellStyle name="Unprot 3" xfId="1156" xr:uid="{00000000-0005-0000-0000-0000C1040000}"/>
    <cellStyle name="Unprot$" xfId="1157" xr:uid="{00000000-0005-0000-0000-0000C2040000}"/>
    <cellStyle name="Unprot$ 2" xfId="1158" xr:uid="{00000000-0005-0000-0000-0000C3040000}"/>
    <cellStyle name="Unprot$_12 DM-BS detail DEC_07" xfId="1159" xr:uid="{00000000-0005-0000-0000-0000C4040000}"/>
    <cellStyle name="Unprot_12 DM-BS detail DEC_06" xfId="1160" xr:uid="{00000000-0005-0000-0000-0000C5040000}"/>
    <cellStyle name="Unprotect" xfId="1161" xr:uid="{00000000-0005-0000-0000-0000C6040000}"/>
    <cellStyle name="Warning Text 2" xfId="1162" xr:uid="{00000000-0005-0000-0000-0000C7040000}"/>
    <cellStyle name="Warning Text 2 2" xfId="1163" xr:uid="{00000000-0005-0000-0000-0000C8040000}"/>
    <cellStyle name="Warning Text 2 3" xfId="1164" xr:uid="{00000000-0005-0000-0000-0000C9040000}"/>
    <cellStyle name="Warning Text 3" xfId="1165" xr:uid="{00000000-0005-0000-0000-0000CA040000}"/>
    <cellStyle name="wrap" xfId="1166" xr:uid="{00000000-0005-0000-0000-0000CB040000}"/>
    <cellStyle name="Wไhrung [0]_35ERI8T2gbIEMixb4v26icuOo" xfId="1167" xr:uid="{00000000-0005-0000-0000-0000CC040000}"/>
    <cellStyle name="Wไhrung_35ERI8T2gbIEMixb4v26icuOo" xfId="1168" xr:uid="{00000000-0005-0000-0000-0000CD040000}"/>
    <cellStyle name="ZahlEingabe" xfId="1169" xr:uid="{00000000-0005-0000-0000-0000CE040000}"/>
    <cellStyle name="ZahlEingabeTDM" xfId="1170" xr:uid="{00000000-0005-0000-0000-0000CF040000}"/>
    <cellStyle name="ZahlGesperrt" xfId="1171" xr:uid="{00000000-0005-0000-0000-0000D0040000}"/>
    <cellStyle name="ZahlGesperrtTDM" xfId="1172" xr:uid="{00000000-0005-0000-0000-0000D1040000}"/>
    <cellStyle name="ZahlProzent" xfId="1173" xr:uid="{00000000-0005-0000-0000-0000D2040000}"/>
    <cellStyle name="ZahlSumme" xfId="1174" xr:uid="{00000000-0005-0000-0000-0000D3040000}"/>
    <cellStyle name="ZahlSummeTDM" xfId="1175" xr:uid="{00000000-0005-0000-0000-0000D4040000}"/>
    <cellStyle name="ZahlZwSumme" xfId="1176" xr:uid="{00000000-0005-0000-0000-0000D5040000}"/>
    <cellStyle name="ZahlZwSumme 2" xfId="1255" xr:uid="{00000000-0005-0000-0000-0000D6040000}"/>
    <cellStyle name="ZahlZwSumme 3" xfId="1247" xr:uid="{00000000-0005-0000-0000-0000D7040000}"/>
    <cellStyle name="ZahlZwSummeTDM" xfId="1177" xr:uid="{00000000-0005-0000-0000-0000D8040000}"/>
    <cellStyle name="ZahlZwSummeTDM 2" xfId="1254" xr:uid="{00000000-0005-0000-0000-0000D9040000}"/>
    <cellStyle name="ZahlZwSummeTDM 3" xfId="1248" xr:uid="{00000000-0005-0000-0000-0000DA040000}"/>
    <cellStyle name="เครื่องหมายจุลภาค [0]_Fuel Oil" xfId="1178" xr:uid="{00000000-0005-0000-0000-0000DB040000}"/>
    <cellStyle name="เครื่องหมายจุลภาค 2" xfId="1179" xr:uid="{00000000-0005-0000-0000-0000DC040000}"/>
    <cellStyle name="เครื่องหมายจุลภาค 3" xfId="1180" xr:uid="{00000000-0005-0000-0000-0000DD040000}"/>
    <cellStyle name="เครื่องหมายจุลภาค 4" xfId="1181" xr:uid="{00000000-0005-0000-0000-0000DE040000}"/>
    <cellStyle name="เครื่องหมายจุลภาค 5" xfId="1182" xr:uid="{00000000-0005-0000-0000-0000DF040000}"/>
    <cellStyle name="เครื่องหมายจุลภาค_03-2000" xfId="1183" xr:uid="{00000000-0005-0000-0000-0000E0040000}"/>
    <cellStyle name="เครื่องหมายสกุลเงิน [0]_Fuel Oil" xfId="1184" xr:uid="{00000000-0005-0000-0000-0000E1040000}"/>
    <cellStyle name="เครื่องหมายสกุลเงิน_Fuel Oil" xfId="1185" xr:uid="{00000000-0005-0000-0000-0000E2040000}"/>
    <cellStyle name="เชื่อมโยงหลายมิติ" xfId="1186" xr:uid="{00000000-0005-0000-0000-0000E3040000}"/>
    <cellStyle name="เซลล์ตรวจสอบ" xfId="1187" xr:uid="{00000000-0005-0000-0000-0000E4040000}"/>
    <cellStyle name="เซลล์ที่มีการเชื่อมโยง" xfId="1188" xr:uid="{00000000-0005-0000-0000-0000E5040000}"/>
    <cellStyle name="เปอร์เซ็นต์ 2" xfId="1189" xr:uid="{00000000-0005-0000-0000-0000E6040000}"/>
    <cellStyle name="เปอร์เซ็นต์ 3" xfId="1190" xr:uid="{00000000-0005-0000-0000-0000E7040000}"/>
    <cellStyle name="เปอร์เซ็นต์ 4" xfId="1191" xr:uid="{00000000-0005-0000-0000-0000E8040000}"/>
    <cellStyle name="แย่" xfId="1192" xr:uid="{00000000-0005-0000-0000-0000E9040000}"/>
    <cellStyle name="แสดงผล" xfId="1193" xr:uid="{00000000-0005-0000-0000-0000EA040000}"/>
    <cellStyle name="แสดงผล 2" xfId="1288" xr:uid="{00000000-0005-0000-0000-0000EB040000}"/>
    <cellStyle name="การคำนวณ" xfId="1194" xr:uid="{00000000-0005-0000-0000-0000EC040000}"/>
    <cellStyle name="การคำนวณ 2" xfId="1289" xr:uid="{00000000-0005-0000-0000-0000ED040000}"/>
    <cellStyle name="ข้อความเตือน" xfId="1195" xr:uid="{00000000-0005-0000-0000-0000EE040000}"/>
    <cellStyle name="ข้อความอธิบาย" xfId="1196" xr:uid="{00000000-0005-0000-0000-0000EF040000}"/>
    <cellStyle name="ชื่อเรื่อง" xfId="1197" xr:uid="{00000000-0005-0000-0000-0000F0040000}"/>
    <cellStyle name="ดี" xfId="1198" xr:uid="{00000000-0005-0000-0000-0000F1040000}"/>
    <cellStyle name="ตามการเชื่อมโยงหลายมิติ" xfId="1199" xr:uid="{00000000-0005-0000-0000-0000F2040000}"/>
    <cellStyle name="น้บะภฒ_95" xfId="1200" xr:uid="{00000000-0005-0000-0000-0000F3040000}"/>
    <cellStyle name="ปกติ 2" xfId="1201" xr:uid="{00000000-0005-0000-0000-0000F4040000}"/>
    <cellStyle name="ปกติ_01 gl 01" xfId="1202" xr:uid="{00000000-0005-0000-0000-0000F5040000}"/>
    <cellStyle name="ปกติ_Sheet1" xfId="3" xr:uid="{00000000-0005-0000-0000-0000F6040000}"/>
    <cellStyle name="ป้อนค่า" xfId="1203" xr:uid="{00000000-0005-0000-0000-0000F7040000}"/>
    <cellStyle name="ป้อนค่า 2" xfId="1290" xr:uid="{00000000-0005-0000-0000-0000F8040000}"/>
    <cellStyle name="ปานกลาง" xfId="1204" xr:uid="{00000000-0005-0000-0000-0000F9040000}"/>
    <cellStyle name="ผลรวม" xfId="1205" xr:uid="{00000000-0005-0000-0000-0000FA040000}"/>
    <cellStyle name="ผลรวม 2" xfId="1291" xr:uid="{00000000-0005-0000-0000-0000FB040000}"/>
    <cellStyle name="ฤธถ [0]_95" xfId="1206" xr:uid="{00000000-0005-0000-0000-0000FC040000}"/>
    <cellStyle name="ฤธถ_95" xfId="1207" xr:uid="{00000000-0005-0000-0000-0000FD040000}"/>
    <cellStyle name="ล_x000b_ศญ_ฝลฐๆฟตม๖วฅ" xfId="1208" xr:uid="{00000000-0005-0000-0000-0000FE040000}"/>
    <cellStyle name="ล๋ศญ [0]_95" xfId="1209" xr:uid="{00000000-0005-0000-0000-0000FF040000}"/>
    <cellStyle name="ล๋ศญ_95" xfId="1210" xr:uid="{00000000-0005-0000-0000-000000050000}"/>
    <cellStyle name="วฅมุ_4ฟ๙ฝวภ๛" xfId="1211" xr:uid="{00000000-0005-0000-0000-000001050000}"/>
    <cellStyle name="ส่วนที่ถูกเน้น1" xfId="1212" xr:uid="{00000000-0005-0000-0000-000002050000}"/>
    <cellStyle name="ส่วนที่ถูกเน้น2" xfId="1213" xr:uid="{00000000-0005-0000-0000-000003050000}"/>
    <cellStyle name="ส่วนที่ถูกเน้น3" xfId="1214" xr:uid="{00000000-0005-0000-0000-000004050000}"/>
    <cellStyle name="ส่วนที่ถูกเน้น4" xfId="1215" xr:uid="{00000000-0005-0000-0000-000005050000}"/>
    <cellStyle name="ส่วนที่ถูกเน้น5" xfId="1216" xr:uid="{00000000-0005-0000-0000-000006050000}"/>
    <cellStyle name="ส่วนที่ถูกเน้น6" xfId="1217" xr:uid="{00000000-0005-0000-0000-000007050000}"/>
    <cellStyle name="หมายเหตุ" xfId="1218" xr:uid="{00000000-0005-0000-0000-000008050000}"/>
    <cellStyle name="หมายเหตุ 2" xfId="1219" xr:uid="{00000000-0005-0000-0000-000009050000}"/>
    <cellStyle name="หมายเหตุ 2 2" xfId="1293" xr:uid="{00000000-0005-0000-0000-00000A050000}"/>
    <cellStyle name="หมายเหตุ 3" xfId="1220" xr:uid="{00000000-0005-0000-0000-00000B050000}"/>
    <cellStyle name="หมายเหตุ 3 2" xfId="1294" xr:uid="{00000000-0005-0000-0000-00000C050000}"/>
    <cellStyle name="หมายเหตุ 4" xfId="1292" xr:uid="{00000000-0005-0000-0000-00000D050000}"/>
    <cellStyle name="หัวเรื่อง 1" xfId="1221" xr:uid="{00000000-0005-0000-0000-00000E050000}"/>
    <cellStyle name="หัวเรื่อง 2" xfId="1222" xr:uid="{00000000-0005-0000-0000-00000F050000}"/>
    <cellStyle name="หัวเรื่อง 3" xfId="1223" xr:uid="{00000000-0005-0000-0000-000010050000}"/>
    <cellStyle name="หัวเรื่อง 4" xfId="1224" xr:uid="{00000000-0005-0000-0000-000011050000}"/>
    <cellStyle name="통화 [0]_PERSONAL" xfId="1225" xr:uid="{00000000-0005-0000-0000-000012050000}"/>
    <cellStyle name="통화_PERSONAL" xfId="1226" xr:uid="{00000000-0005-0000-0000-000013050000}"/>
    <cellStyle name="표준_HWASHIN-FAX2-SEND2k1114" xfId="1227" xr:uid="{00000000-0005-0000-0000-000014050000}"/>
    <cellStyle name="一般_Journal Voucher 03" xfId="1228" xr:uid="{00000000-0005-0000-0000-000015050000}"/>
    <cellStyle name="千位分隔[0]_工程编号" xfId="1229" xr:uid="{00000000-0005-0000-0000-000016050000}"/>
    <cellStyle name="千分位[0]_liz-ss" xfId="1230" xr:uid="{00000000-0005-0000-0000-000017050000}"/>
    <cellStyle name="千分位_liz-ss" xfId="1231" xr:uid="{00000000-0005-0000-0000-000018050000}"/>
    <cellStyle name="未定義" xfId="1232" xr:uid="{00000000-0005-0000-0000-000019050000}"/>
    <cellStyle name="桁区切り_Receivable Dec" xfId="1233" xr:uid="{00000000-0005-0000-0000-00001A050000}"/>
    <cellStyle name="標準_NEW 02" xfId="1234" xr:uid="{00000000-0005-0000-0000-00001B050000}"/>
    <cellStyle name="貨幣 [0]_liz-ss" xfId="1235" xr:uid="{00000000-0005-0000-0000-00001C050000}"/>
    <cellStyle name="貨幣_liz-ss" xfId="1236" xr:uid="{00000000-0005-0000-0000-00001D050000}"/>
  </cellStyles>
  <dxfs count="0"/>
  <tableStyles count="0" defaultTableStyle="TableStyleMedium9" defaultPivotStyle="PivotStyleLight16"/>
  <colors>
    <mruColors>
      <color rgb="FFFFCCFF"/>
      <color rgb="FFFF3300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showGridLines="0" showRowColHeaders="0" showZeros="0" showOutlineSymbols="0" topLeftCell="B33" zoomScaleNormal="35" zoomScaleSheetLayoutView="6" workbookViewId="0"/>
  </sheetViews>
  <sheetFormatPr defaultRowHeight="21"/>
  <sheetData/>
  <phoneticPr fontId="5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showGridLines="0" showRowColHeaders="0" showZeros="0" showOutlineSymbols="0" topLeftCell="B3627" zoomScaleNormal="26" zoomScaleSheetLayoutView="4" workbookViewId="0"/>
  </sheetViews>
  <sheetFormatPr defaultRowHeight="21"/>
  <sheetData/>
  <phoneticPr fontId="5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106"/>
  <sheetViews>
    <sheetView tabSelected="1" zoomScale="85" zoomScaleNormal="85" zoomScaleSheetLayoutView="120" workbookViewId="0">
      <selection activeCell="B39" sqref="B39"/>
    </sheetView>
  </sheetViews>
  <sheetFormatPr defaultColWidth="9.125" defaultRowHeight="18" customHeight="1"/>
  <cols>
    <col min="1" max="1" width="2.375" style="3" customWidth="1"/>
    <col min="2" max="2" width="39.875" style="3" customWidth="1"/>
    <col min="3" max="3" width="12.375" style="111" customWidth="1"/>
    <col min="4" max="4" width="1.25" style="3" customWidth="1"/>
    <col min="5" max="5" width="15.5" style="22" customWidth="1"/>
    <col min="6" max="6" width="1.25" style="3" customWidth="1"/>
    <col min="7" max="7" width="15.5" style="22" customWidth="1"/>
    <col min="8" max="8" width="1.25" style="3" customWidth="1"/>
    <col min="9" max="9" width="15.5" style="3" customWidth="1"/>
    <col min="10" max="10" width="1.25" style="3" customWidth="1"/>
    <col min="11" max="11" width="15.5" style="3" customWidth="1"/>
    <col min="12" max="12" width="9.125" style="3"/>
    <col min="13" max="13" width="11.875" style="3" bestFit="1" customWidth="1"/>
    <col min="14" max="16384" width="9.125" style="3"/>
  </cols>
  <sheetData>
    <row r="1" spans="1:11" ht="18" customHeight="1">
      <c r="A1" s="34" t="s">
        <v>84</v>
      </c>
      <c r="D1" s="2"/>
      <c r="E1" s="2"/>
      <c r="F1" s="2"/>
      <c r="G1" s="2"/>
    </row>
    <row r="2" spans="1:11" s="4" customFormat="1" ht="18" customHeight="1">
      <c r="A2" s="4" t="s">
        <v>4</v>
      </c>
      <c r="B2" s="3"/>
      <c r="C2" s="111"/>
      <c r="D2" s="5"/>
      <c r="E2" s="5"/>
      <c r="F2" s="5"/>
      <c r="G2" s="5"/>
    </row>
    <row r="3" spans="1:11" ht="18" customHeight="1">
      <c r="A3" s="5" t="s">
        <v>225</v>
      </c>
      <c r="D3" s="5"/>
      <c r="E3" s="5"/>
      <c r="F3" s="5"/>
      <c r="G3" s="5"/>
    </row>
    <row r="4" spans="1:11" ht="18" customHeight="1">
      <c r="A4" s="6"/>
      <c r="D4" s="6"/>
      <c r="E4" s="7"/>
      <c r="F4" s="6"/>
      <c r="G4" s="7"/>
    </row>
    <row r="5" spans="1:11" ht="18" customHeight="1">
      <c r="A5" s="6" t="s">
        <v>5</v>
      </c>
      <c r="D5" s="6"/>
      <c r="E5" s="7"/>
      <c r="F5" s="6"/>
      <c r="G5" s="7"/>
    </row>
    <row r="6" spans="1:11" s="9" customFormat="1" ht="18" customHeight="1">
      <c r="A6" s="8"/>
      <c r="B6" s="8"/>
      <c r="C6" s="88"/>
      <c r="D6" s="6"/>
      <c r="E6" s="143" t="s">
        <v>42</v>
      </c>
      <c r="F6" s="143"/>
      <c r="G6" s="143"/>
      <c r="H6" s="143"/>
      <c r="I6" s="143"/>
      <c r="J6" s="143"/>
      <c r="K6" s="143"/>
    </row>
    <row r="7" spans="1:11" s="9" customFormat="1" ht="18" customHeight="1">
      <c r="A7" s="10"/>
      <c r="B7" s="10"/>
      <c r="C7" s="88"/>
      <c r="D7" s="6"/>
      <c r="E7" s="144" t="s">
        <v>43</v>
      </c>
      <c r="F7" s="144"/>
      <c r="G7" s="144"/>
      <c r="H7" s="89"/>
      <c r="I7" s="145" t="s">
        <v>44</v>
      </c>
      <c r="J7" s="145"/>
      <c r="K7" s="145"/>
    </row>
    <row r="8" spans="1:11" ht="18" customHeight="1">
      <c r="A8" s="6"/>
      <c r="C8" s="90"/>
      <c r="D8" s="6"/>
      <c r="E8" s="92" t="s">
        <v>226</v>
      </c>
      <c r="F8" s="91"/>
      <c r="G8" s="92" t="s">
        <v>49</v>
      </c>
      <c r="H8" s="91"/>
      <c r="I8" s="92" t="s">
        <v>226</v>
      </c>
      <c r="J8" s="91"/>
      <c r="K8" s="92" t="s">
        <v>49</v>
      </c>
    </row>
    <row r="9" spans="1:11" ht="18" customHeight="1">
      <c r="A9" s="6"/>
      <c r="C9" s="88"/>
      <c r="D9" s="6"/>
      <c r="E9" s="93" t="s">
        <v>45</v>
      </c>
      <c r="F9" s="91"/>
      <c r="G9" s="93"/>
      <c r="H9" s="91"/>
      <c r="I9" s="93" t="s">
        <v>45</v>
      </c>
      <c r="J9" s="91"/>
      <c r="K9" s="93"/>
    </row>
    <row r="10" spans="1:11" ht="18" customHeight="1">
      <c r="A10" s="6"/>
      <c r="C10" s="94" t="s">
        <v>46</v>
      </c>
      <c r="D10" s="12"/>
      <c r="E10" s="96" t="s">
        <v>47</v>
      </c>
      <c r="F10" s="95"/>
      <c r="G10" s="96" t="s">
        <v>48</v>
      </c>
      <c r="H10" s="97"/>
      <c r="I10" s="96" t="s">
        <v>47</v>
      </c>
      <c r="J10" s="95"/>
      <c r="K10" s="96" t="s">
        <v>48</v>
      </c>
    </row>
    <row r="11" spans="1:11" ht="18" customHeight="1">
      <c r="A11" s="6"/>
      <c r="D11" s="5"/>
      <c r="E11" s="13"/>
      <c r="F11" s="13"/>
      <c r="G11" s="13"/>
    </row>
    <row r="12" spans="1:11" ht="18" customHeight="1">
      <c r="A12" s="5" t="s">
        <v>6</v>
      </c>
      <c r="D12" s="14"/>
      <c r="E12" s="15"/>
      <c r="F12" s="15"/>
      <c r="G12" s="15"/>
    </row>
    <row r="13" spans="1:11" ht="18" customHeight="1">
      <c r="A13" s="14" t="s">
        <v>7</v>
      </c>
      <c r="C13" s="111">
        <v>5</v>
      </c>
      <c r="D13" s="14"/>
      <c r="E13" s="16">
        <v>388376</v>
      </c>
      <c r="F13" s="16"/>
      <c r="G13" s="16">
        <v>464124</v>
      </c>
      <c r="I13" s="16">
        <v>211380</v>
      </c>
      <c r="J13" s="16"/>
      <c r="K13" s="16">
        <v>39825</v>
      </c>
    </row>
    <row r="14" spans="1:11" ht="18" customHeight="1">
      <c r="A14" s="14" t="s">
        <v>40</v>
      </c>
      <c r="D14" s="14"/>
      <c r="E14" s="16">
        <v>6465</v>
      </c>
      <c r="F14" s="16"/>
      <c r="G14" s="16">
        <v>4941</v>
      </c>
      <c r="I14" s="16">
        <v>6465</v>
      </c>
      <c r="J14" s="16"/>
      <c r="K14" s="16">
        <v>4941</v>
      </c>
    </row>
    <row r="15" spans="1:11" ht="18" customHeight="1">
      <c r="A15" s="3" t="s">
        <v>8</v>
      </c>
      <c r="B15" s="14"/>
      <c r="C15" s="111">
        <v>6</v>
      </c>
      <c r="D15" s="14"/>
      <c r="E15" s="16">
        <v>158831</v>
      </c>
      <c r="F15" s="16"/>
      <c r="G15" s="16">
        <v>35972</v>
      </c>
      <c r="I15" s="16">
        <v>101953</v>
      </c>
      <c r="J15" s="16"/>
      <c r="K15" s="16">
        <v>29775</v>
      </c>
    </row>
    <row r="16" spans="1:11" ht="18" customHeight="1">
      <c r="A16" s="3" t="s">
        <v>167</v>
      </c>
      <c r="B16" s="14"/>
      <c r="C16" s="111">
        <v>4</v>
      </c>
      <c r="D16" s="14"/>
      <c r="E16" s="16">
        <v>0</v>
      </c>
      <c r="F16" s="16"/>
      <c r="G16" s="16">
        <v>0</v>
      </c>
      <c r="I16" s="16">
        <v>3807</v>
      </c>
      <c r="J16" s="16"/>
      <c r="K16" s="16">
        <v>3872</v>
      </c>
    </row>
    <row r="17" spans="1:11" ht="18" customHeight="1">
      <c r="A17" s="75" t="s">
        <v>9</v>
      </c>
      <c r="B17" s="14"/>
      <c r="C17" s="111" t="s">
        <v>278</v>
      </c>
      <c r="D17" s="14"/>
      <c r="E17" s="16">
        <v>2679880</v>
      </c>
      <c r="F17" s="16"/>
      <c r="G17" s="16">
        <v>2632038</v>
      </c>
      <c r="I17" s="16">
        <v>1204259</v>
      </c>
      <c r="J17" s="16"/>
      <c r="K17" s="16">
        <v>1265428</v>
      </c>
    </row>
    <row r="18" spans="1:11" ht="18" customHeight="1">
      <c r="A18" s="75" t="s">
        <v>10</v>
      </c>
      <c r="C18" s="111" t="s">
        <v>160</v>
      </c>
      <c r="D18" s="14"/>
      <c r="E18" s="16">
        <v>403009</v>
      </c>
      <c r="F18" s="16"/>
      <c r="G18" s="16">
        <v>453052</v>
      </c>
      <c r="I18" s="16">
        <v>285667</v>
      </c>
      <c r="J18" s="16"/>
      <c r="K18" s="16">
        <v>367893</v>
      </c>
    </row>
    <row r="19" spans="1:11" ht="18" customHeight="1">
      <c r="A19" s="5" t="s">
        <v>11</v>
      </c>
      <c r="D19" s="14"/>
      <c r="E19" s="17">
        <f>SUM(E13:E18)</f>
        <v>3636561</v>
      </c>
      <c r="F19" s="16"/>
      <c r="G19" s="17">
        <f>SUM(G13:G18)</f>
        <v>3590127</v>
      </c>
      <c r="I19" s="17">
        <f>SUM(I13:I18)</f>
        <v>1813531</v>
      </c>
      <c r="K19" s="17">
        <f>SUM(K13:K18)</f>
        <v>1711734</v>
      </c>
    </row>
    <row r="20" spans="1:11" ht="18" customHeight="1">
      <c r="A20" s="5"/>
      <c r="D20" s="14"/>
      <c r="E20" s="16"/>
      <c r="F20" s="16"/>
      <c r="G20" s="16"/>
      <c r="H20" s="16"/>
      <c r="I20" s="16"/>
      <c r="J20" s="16"/>
      <c r="K20" s="16"/>
    </row>
    <row r="21" spans="1:11" ht="18" customHeight="1">
      <c r="A21" s="5" t="s">
        <v>12</v>
      </c>
      <c r="D21" s="14"/>
      <c r="E21" s="16"/>
      <c r="F21" s="16"/>
      <c r="G21" s="16"/>
      <c r="H21" s="16"/>
      <c r="I21" s="16"/>
      <c r="J21" s="16"/>
      <c r="K21" s="16"/>
    </row>
    <row r="22" spans="1:11" ht="18" customHeight="1">
      <c r="A22" s="14" t="s">
        <v>152</v>
      </c>
      <c r="C22" s="111" t="s">
        <v>285</v>
      </c>
      <c r="D22" s="14"/>
      <c r="E22" s="16">
        <v>0</v>
      </c>
      <c r="F22" s="16"/>
      <c r="G22" s="16">
        <v>0</v>
      </c>
      <c r="H22" s="16"/>
      <c r="I22" s="16">
        <v>1061532</v>
      </c>
      <c r="J22" s="16"/>
      <c r="K22" s="16">
        <v>1543963</v>
      </c>
    </row>
    <row r="23" spans="1:11" ht="18" customHeight="1">
      <c r="A23" s="14" t="s">
        <v>158</v>
      </c>
      <c r="D23" s="14"/>
      <c r="E23" s="16"/>
      <c r="F23" s="16"/>
      <c r="G23" s="16"/>
      <c r="H23" s="16"/>
      <c r="I23" s="16"/>
      <c r="J23" s="16"/>
      <c r="K23" s="16"/>
    </row>
    <row r="24" spans="1:11" ht="18" customHeight="1">
      <c r="A24" s="3" t="s">
        <v>159</v>
      </c>
      <c r="C24" s="111" t="s">
        <v>174</v>
      </c>
      <c r="D24" s="14"/>
      <c r="E24" s="16">
        <v>210000</v>
      </c>
      <c r="F24" s="16"/>
      <c r="G24" s="16">
        <v>210000</v>
      </c>
      <c r="H24" s="16"/>
      <c r="I24" s="16">
        <v>0</v>
      </c>
      <c r="J24" s="16"/>
      <c r="K24" s="16">
        <v>0</v>
      </c>
    </row>
    <row r="25" spans="1:11" ht="18" customHeight="1">
      <c r="A25" s="75" t="s">
        <v>13</v>
      </c>
      <c r="C25" s="111" t="s">
        <v>286</v>
      </c>
      <c r="D25" s="18"/>
      <c r="E25" s="19">
        <v>21316890</v>
      </c>
      <c r="F25" s="19"/>
      <c r="G25" s="16">
        <v>21859608</v>
      </c>
      <c r="H25" s="16"/>
      <c r="I25" s="16">
        <v>8552296</v>
      </c>
      <c r="J25" s="16"/>
      <c r="K25" s="16">
        <v>8810335</v>
      </c>
    </row>
    <row r="26" spans="1:11" ht="18" customHeight="1">
      <c r="A26" s="31" t="s">
        <v>14</v>
      </c>
      <c r="C26" s="111">
        <v>12</v>
      </c>
      <c r="D26" s="18"/>
      <c r="E26" s="19">
        <v>6865</v>
      </c>
      <c r="F26" s="19"/>
      <c r="G26" s="16">
        <v>9188</v>
      </c>
      <c r="H26" s="16"/>
      <c r="I26" s="16">
        <v>1325</v>
      </c>
      <c r="J26" s="16"/>
      <c r="K26" s="16">
        <v>2694</v>
      </c>
    </row>
    <row r="27" spans="1:11" ht="18" customHeight="1">
      <c r="A27" s="75" t="s">
        <v>15</v>
      </c>
      <c r="C27" s="111" t="s">
        <v>161</v>
      </c>
      <c r="D27" s="14"/>
      <c r="E27" s="16">
        <v>678901</v>
      </c>
      <c r="F27" s="16"/>
      <c r="G27" s="16">
        <v>731533</v>
      </c>
      <c r="H27" s="16"/>
      <c r="I27" s="16">
        <v>337178</v>
      </c>
      <c r="J27" s="16"/>
      <c r="K27" s="16">
        <v>391348</v>
      </c>
    </row>
    <row r="28" spans="1:11" ht="18" customHeight="1">
      <c r="A28" s="5" t="s">
        <v>16</v>
      </c>
      <c r="D28" s="14"/>
      <c r="E28" s="17">
        <f>SUM(E22:E27)</f>
        <v>22212656</v>
      </c>
      <c r="F28" s="16"/>
      <c r="G28" s="17">
        <f>SUM(G22:G27)</f>
        <v>22810329</v>
      </c>
      <c r="I28" s="17">
        <f>SUM(I22:I27)</f>
        <v>9952331</v>
      </c>
      <c r="K28" s="17">
        <f>SUM(K22:K27)</f>
        <v>10748340</v>
      </c>
    </row>
    <row r="29" spans="1:11" ht="18" customHeight="1">
      <c r="A29" s="5"/>
      <c r="D29" s="14"/>
      <c r="E29" s="16"/>
      <c r="F29" s="16"/>
      <c r="G29" s="16"/>
      <c r="I29" s="16"/>
      <c r="K29" s="16"/>
    </row>
    <row r="30" spans="1:11" s="4" customFormat="1" ht="18" customHeight="1" thickBot="1">
      <c r="A30" s="5" t="s">
        <v>41</v>
      </c>
      <c r="B30" s="3"/>
      <c r="C30" s="111"/>
      <c r="D30" s="14"/>
      <c r="E30" s="20">
        <f>E28+E19</f>
        <v>25849217</v>
      </c>
      <c r="F30" s="16"/>
      <c r="G30" s="20">
        <f>G28+G19</f>
        <v>26400456</v>
      </c>
      <c r="H30" s="3"/>
      <c r="I30" s="20">
        <f>I28+I19</f>
        <v>11765862</v>
      </c>
      <c r="J30" s="3"/>
      <c r="K30" s="20">
        <f>K28+K19</f>
        <v>12460074</v>
      </c>
    </row>
    <row r="31" spans="1:11" ht="18" customHeight="1" thickTop="1">
      <c r="A31" s="34" t="s">
        <v>84</v>
      </c>
      <c r="D31" s="21"/>
      <c r="E31" s="21"/>
      <c r="F31" s="21"/>
      <c r="G31" s="21"/>
    </row>
    <row r="32" spans="1:11" ht="18" customHeight="1">
      <c r="A32" s="4" t="s">
        <v>4</v>
      </c>
      <c r="D32" s="6"/>
      <c r="E32" s="6"/>
      <c r="F32" s="6"/>
      <c r="G32" s="4"/>
      <c r="H32" s="4"/>
      <c r="I32" s="4"/>
      <c r="J32" s="4"/>
      <c r="K32" s="4"/>
    </row>
    <row r="33" spans="1:11" ht="18" customHeight="1">
      <c r="A33" s="5" t="s">
        <v>225</v>
      </c>
      <c r="D33" s="5"/>
      <c r="E33" s="5"/>
      <c r="F33" s="5"/>
    </row>
    <row r="34" spans="1:11" s="9" customFormat="1" ht="18" customHeight="1">
      <c r="A34" s="5"/>
      <c r="B34" s="5"/>
      <c r="C34" s="111"/>
      <c r="D34" s="5"/>
      <c r="E34" s="5"/>
      <c r="F34" s="5"/>
      <c r="G34" s="22"/>
      <c r="H34" s="3"/>
      <c r="I34" s="3"/>
      <c r="J34" s="3"/>
      <c r="K34" s="3"/>
    </row>
    <row r="35" spans="1:11" s="9" customFormat="1" ht="18" customHeight="1">
      <c r="A35" s="6" t="s">
        <v>17</v>
      </c>
      <c r="B35" s="3"/>
      <c r="C35" s="111"/>
      <c r="D35" s="6"/>
      <c r="E35" s="7"/>
      <c r="F35" s="6"/>
      <c r="G35" s="7"/>
      <c r="H35" s="3"/>
      <c r="I35" s="3"/>
      <c r="J35" s="3"/>
      <c r="K35" s="3"/>
    </row>
    <row r="36" spans="1:11" ht="18" customHeight="1">
      <c r="A36" s="8"/>
      <c r="B36" s="8"/>
      <c r="C36" s="88"/>
      <c r="D36" s="6"/>
      <c r="E36" s="143" t="s">
        <v>42</v>
      </c>
      <c r="F36" s="143"/>
      <c r="G36" s="143"/>
      <c r="H36" s="143"/>
      <c r="I36" s="143"/>
      <c r="J36" s="143"/>
      <c r="K36" s="143"/>
    </row>
    <row r="37" spans="1:11" ht="18" customHeight="1">
      <c r="A37" s="10"/>
      <c r="B37" s="10"/>
      <c r="C37" s="88"/>
      <c r="D37" s="6"/>
      <c r="E37" s="144" t="s">
        <v>43</v>
      </c>
      <c r="F37" s="144"/>
      <c r="G37" s="144"/>
      <c r="H37" s="89"/>
      <c r="I37" s="145" t="s">
        <v>44</v>
      </c>
      <c r="J37" s="145"/>
      <c r="K37" s="145"/>
    </row>
    <row r="38" spans="1:11" ht="18" customHeight="1">
      <c r="A38" s="6"/>
      <c r="C38" s="90"/>
      <c r="D38" s="6"/>
      <c r="E38" s="92" t="s">
        <v>226</v>
      </c>
      <c r="F38" s="91"/>
      <c r="G38" s="92" t="s">
        <v>49</v>
      </c>
      <c r="H38" s="91"/>
      <c r="I38" s="92" t="s">
        <v>226</v>
      </c>
      <c r="J38" s="91"/>
      <c r="K38" s="92" t="s">
        <v>49</v>
      </c>
    </row>
    <row r="39" spans="1:11" ht="18" customHeight="1">
      <c r="A39" s="6"/>
      <c r="C39" s="88"/>
      <c r="D39" s="6"/>
      <c r="E39" s="93" t="s">
        <v>45</v>
      </c>
      <c r="F39" s="91"/>
      <c r="G39" s="93"/>
      <c r="H39" s="91"/>
      <c r="I39" s="93" t="s">
        <v>45</v>
      </c>
      <c r="J39" s="91"/>
      <c r="K39" s="93"/>
    </row>
    <row r="40" spans="1:11" ht="18" customHeight="1">
      <c r="A40" s="6"/>
      <c r="C40" s="94" t="s">
        <v>46</v>
      </c>
      <c r="D40" s="12"/>
      <c r="E40" s="96" t="s">
        <v>47</v>
      </c>
      <c r="F40" s="95"/>
      <c r="G40" s="96" t="s">
        <v>48</v>
      </c>
      <c r="H40" s="97"/>
      <c r="I40" s="96" t="s">
        <v>47</v>
      </c>
      <c r="J40" s="95"/>
      <c r="K40" s="96" t="s">
        <v>48</v>
      </c>
    </row>
    <row r="41" spans="1:11" ht="18" customHeight="1">
      <c r="A41" s="5" t="s">
        <v>18</v>
      </c>
      <c r="D41" s="14"/>
      <c r="E41" s="23"/>
      <c r="F41" s="14"/>
      <c r="G41" s="23"/>
    </row>
    <row r="42" spans="1:11" ht="18" customHeight="1">
      <c r="A42" s="14" t="s">
        <v>19</v>
      </c>
      <c r="C42" s="111" t="s">
        <v>279</v>
      </c>
      <c r="D42" s="14"/>
      <c r="E42" s="16">
        <v>1034324</v>
      </c>
      <c r="F42" s="16"/>
      <c r="G42" s="16">
        <v>960912</v>
      </c>
      <c r="H42" s="16"/>
      <c r="I42" s="16">
        <v>419969</v>
      </c>
      <c r="J42" s="16"/>
      <c r="K42" s="16">
        <v>627588</v>
      </c>
    </row>
    <row r="43" spans="1:11" ht="18" customHeight="1">
      <c r="A43" s="3" t="s">
        <v>168</v>
      </c>
      <c r="C43" s="111">
        <v>4</v>
      </c>
      <c r="D43" s="14"/>
      <c r="E43" s="16">
        <v>0</v>
      </c>
      <c r="F43" s="16"/>
      <c r="G43" s="16">
        <v>0</v>
      </c>
      <c r="H43" s="16"/>
      <c r="I43" s="16">
        <v>0</v>
      </c>
      <c r="J43" s="16"/>
      <c r="K43" s="16">
        <v>91700</v>
      </c>
    </row>
    <row r="44" spans="1:11" ht="18" customHeight="1">
      <c r="A44" s="14" t="s">
        <v>20</v>
      </c>
      <c r="C44" s="111" t="s">
        <v>162</v>
      </c>
      <c r="E44" s="24">
        <v>1426319</v>
      </c>
      <c r="F44" s="24"/>
      <c r="G44" s="16">
        <v>1428345</v>
      </c>
      <c r="H44" s="16"/>
      <c r="I44" s="16">
        <v>1120170</v>
      </c>
      <c r="J44" s="16"/>
      <c r="K44" s="16">
        <v>1099897</v>
      </c>
    </row>
    <row r="45" spans="1:11" ht="18" customHeight="1">
      <c r="A45" s="18" t="s">
        <v>21</v>
      </c>
      <c r="B45" s="14"/>
      <c r="C45" s="111">
        <v>4</v>
      </c>
      <c r="E45" s="25">
        <v>92544</v>
      </c>
      <c r="F45" s="25"/>
      <c r="G45" s="16">
        <v>130672</v>
      </c>
      <c r="H45" s="16"/>
      <c r="I45" s="16">
        <v>43694</v>
      </c>
      <c r="J45" s="16"/>
      <c r="K45" s="16">
        <v>110872</v>
      </c>
    </row>
    <row r="46" spans="1:11" ht="18" customHeight="1">
      <c r="A46" s="14" t="s">
        <v>22</v>
      </c>
      <c r="C46" s="111" t="s">
        <v>163</v>
      </c>
      <c r="E46" s="25">
        <v>1157805</v>
      </c>
      <c r="F46" s="25"/>
      <c r="G46" s="16">
        <v>693557</v>
      </c>
      <c r="H46" s="16"/>
      <c r="I46" s="16">
        <v>1006309</v>
      </c>
      <c r="J46" s="16"/>
      <c r="K46" s="16">
        <v>864950</v>
      </c>
    </row>
    <row r="47" spans="1:11" ht="18" customHeight="1">
      <c r="A47" s="14" t="s">
        <v>50</v>
      </c>
      <c r="E47" s="25"/>
      <c r="F47" s="25"/>
      <c r="G47" s="16"/>
      <c r="H47" s="16"/>
      <c r="I47" s="16"/>
      <c r="J47" s="16"/>
      <c r="K47" s="16"/>
    </row>
    <row r="48" spans="1:11" ht="18" customHeight="1">
      <c r="A48" s="14" t="s">
        <v>51</v>
      </c>
      <c r="C48" s="111" t="s">
        <v>203</v>
      </c>
      <c r="E48" s="25">
        <v>344996</v>
      </c>
      <c r="F48" s="25"/>
      <c r="G48" s="16">
        <v>487934</v>
      </c>
      <c r="H48" s="16"/>
      <c r="I48" s="16">
        <v>171484</v>
      </c>
      <c r="J48" s="16"/>
      <c r="K48" s="16">
        <v>317810</v>
      </c>
    </row>
    <row r="49" spans="1:12" ht="18" customHeight="1">
      <c r="A49" s="14" t="s">
        <v>62</v>
      </c>
      <c r="E49" s="25"/>
      <c r="F49" s="25"/>
      <c r="G49" s="16"/>
      <c r="H49" s="16"/>
      <c r="I49" s="16"/>
      <c r="J49" s="16"/>
      <c r="K49" s="16"/>
    </row>
    <row r="50" spans="1:12" ht="18" customHeight="1">
      <c r="A50" s="3" t="s">
        <v>169</v>
      </c>
      <c r="B50" s="14"/>
      <c r="C50" s="111" t="s">
        <v>287</v>
      </c>
      <c r="E50" s="25">
        <v>595438</v>
      </c>
      <c r="F50" s="25"/>
      <c r="G50" s="16">
        <v>314000</v>
      </c>
      <c r="H50" s="16"/>
      <c r="I50" s="16">
        <v>314000</v>
      </c>
      <c r="J50" s="16"/>
      <c r="K50" s="16">
        <v>314000</v>
      </c>
    </row>
    <row r="51" spans="1:12" ht="18" customHeight="1">
      <c r="A51" s="14" t="s">
        <v>52</v>
      </c>
      <c r="B51" s="14"/>
      <c r="C51" s="111">
        <v>16</v>
      </c>
      <c r="E51" s="25">
        <v>493696</v>
      </c>
      <c r="F51" s="25"/>
      <c r="G51" s="16">
        <v>470512</v>
      </c>
      <c r="H51" s="16"/>
      <c r="I51" s="16">
        <v>493696</v>
      </c>
      <c r="J51" s="16"/>
      <c r="K51" s="16">
        <v>470512</v>
      </c>
    </row>
    <row r="52" spans="1:12" ht="18" customHeight="1">
      <c r="A52" s="75" t="s">
        <v>23</v>
      </c>
      <c r="C52" s="111">
        <v>11</v>
      </c>
      <c r="E52" s="25">
        <v>11961</v>
      </c>
      <c r="F52" s="25"/>
      <c r="G52" s="16">
        <v>439</v>
      </c>
      <c r="H52" s="16"/>
      <c r="I52" s="16">
        <v>6403</v>
      </c>
      <c r="J52" s="16"/>
      <c r="K52" s="16">
        <v>0</v>
      </c>
    </row>
    <row r="53" spans="1:12" ht="18" customHeight="1">
      <c r="A53" s="14" t="s">
        <v>170</v>
      </c>
      <c r="C53" s="111" t="s">
        <v>287</v>
      </c>
      <c r="E53" s="25">
        <v>1510005</v>
      </c>
      <c r="F53" s="25"/>
      <c r="G53" s="16">
        <v>811362</v>
      </c>
      <c r="H53" s="16"/>
      <c r="I53" s="16">
        <v>1510005</v>
      </c>
      <c r="J53" s="16"/>
      <c r="K53" s="16">
        <v>1124319</v>
      </c>
    </row>
    <row r="54" spans="1:12" ht="18" customHeight="1">
      <c r="A54" s="14" t="s">
        <v>53</v>
      </c>
      <c r="C54" s="111">
        <v>4</v>
      </c>
      <c r="E54" s="25">
        <v>0</v>
      </c>
      <c r="F54" s="25"/>
      <c r="G54" s="16">
        <v>3850</v>
      </c>
      <c r="H54" s="16"/>
      <c r="I54" s="16">
        <v>0</v>
      </c>
      <c r="J54" s="16"/>
      <c r="K54" s="16">
        <v>3850</v>
      </c>
    </row>
    <row r="55" spans="1:12" ht="18" customHeight="1">
      <c r="A55" s="14" t="s">
        <v>198</v>
      </c>
      <c r="E55" s="25">
        <v>3850</v>
      </c>
      <c r="F55" s="25"/>
      <c r="G55" s="16">
        <v>0</v>
      </c>
      <c r="H55" s="16"/>
      <c r="I55" s="16">
        <v>3850</v>
      </c>
      <c r="J55" s="16"/>
      <c r="K55" s="16">
        <v>0</v>
      </c>
    </row>
    <row r="56" spans="1:12" ht="18" customHeight="1">
      <c r="A56" s="3" t="s">
        <v>24</v>
      </c>
      <c r="B56" s="98"/>
      <c r="C56" s="111" t="s">
        <v>204</v>
      </c>
      <c r="D56" s="14"/>
      <c r="E56" s="25">
        <v>0</v>
      </c>
      <c r="F56" s="16"/>
      <c r="G56" s="16">
        <v>106292</v>
      </c>
      <c r="H56" s="16"/>
      <c r="I56" s="16">
        <v>0</v>
      </c>
      <c r="J56" s="16"/>
      <c r="K56" s="16">
        <v>87117</v>
      </c>
    </row>
    <row r="57" spans="1:12" s="21" customFormat="1" ht="18" customHeight="1">
      <c r="A57" s="75" t="s">
        <v>25</v>
      </c>
      <c r="B57" s="3"/>
      <c r="C57" s="111" t="s">
        <v>164</v>
      </c>
      <c r="D57" s="14"/>
      <c r="E57" s="26">
        <v>321435</v>
      </c>
      <c r="F57" s="16"/>
      <c r="G57" s="16">
        <f>336962-439</f>
        <v>336523</v>
      </c>
      <c r="H57" s="16"/>
      <c r="I57" s="16">
        <v>52271</v>
      </c>
      <c r="J57" s="16"/>
      <c r="K57" s="16">
        <v>66350</v>
      </c>
      <c r="L57" s="3"/>
    </row>
    <row r="58" spans="1:12" s="21" customFormat="1" ht="18" customHeight="1">
      <c r="A58" s="5" t="s">
        <v>26</v>
      </c>
      <c r="B58" s="3"/>
      <c r="C58" s="111"/>
      <c r="D58" s="14"/>
      <c r="E58" s="17">
        <f>SUM(E42:E57)</f>
        <v>6992373</v>
      </c>
      <c r="F58" s="16"/>
      <c r="G58" s="17">
        <f>SUM(G42:G57)</f>
        <v>5744398</v>
      </c>
      <c r="H58" s="3"/>
      <c r="I58" s="17">
        <f>SUM(I42:I57)</f>
        <v>5141851</v>
      </c>
      <c r="J58" s="3"/>
      <c r="K58" s="17">
        <f>SUM(K42:K57)</f>
        <v>5178965</v>
      </c>
    </row>
    <row r="59" spans="1:12" s="21" customFormat="1" ht="18" customHeight="1">
      <c r="A59" s="5"/>
      <c r="B59" s="3"/>
      <c r="C59" s="111"/>
      <c r="D59" s="14"/>
      <c r="E59" s="27"/>
      <c r="F59" s="27"/>
      <c r="G59" s="27"/>
      <c r="H59" s="3"/>
      <c r="I59" s="27"/>
      <c r="J59" s="3"/>
      <c r="K59" s="27"/>
    </row>
    <row r="60" spans="1:12" s="21" customFormat="1" ht="18" customHeight="1">
      <c r="A60" s="28" t="s">
        <v>27</v>
      </c>
      <c r="C60" s="111"/>
      <c r="E60" s="11"/>
      <c r="F60" s="11"/>
      <c r="G60" s="16"/>
      <c r="H60" s="16"/>
      <c r="I60" s="16"/>
      <c r="J60" s="16"/>
      <c r="K60" s="16"/>
    </row>
    <row r="61" spans="1:12" s="21" customFormat="1" ht="18" customHeight="1">
      <c r="A61" s="14" t="s">
        <v>20</v>
      </c>
      <c r="B61" s="3"/>
      <c r="C61" s="111" t="s">
        <v>162</v>
      </c>
      <c r="E61" s="11">
        <v>1193248</v>
      </c>
      <c r="F61" s="11"/>
      <c r="G61" s="16">
        <v>1137215</v>
      </c>
      <c r="H61" s="16"/>
      <c r="I61" s="16">
        <v>1193248</v>
      </c>
      <c r="J61" s="16"/>
      <c r="K61" s="16">
        <v>1137215</v>
      </c>
    </row>
    <row r="62" spans="1:12" s="21" customFormat="1" ht="18" customHeight="1">
      <c r="A62" s="14" t="s">
        <v>156</v>
      </c>
      <c r="B62" s="3"/>
      <c r="C62" s="111"/>
      <c r="E62" s="11"/>
      <c r="F62" s="11"/>
      <c r="G62" s="16"/>
      <c r="H62" s="16"/>
      <c r="I62" s="16"/>
      <c r="J62" s="16"/>
      <c r="K62" s="16"/>
    </row>
    <row r="63" spans="1:12" s="21" customFormat="1" ht="18" customHeight="1">
      <c r="A63" s="14" t="s">
        <v>157</v>
      </c>
      <c r="B63" s="3"/>
      <c r="C63" s="111" t="s">
        <v>203</v>
      </c>
      <c r="E63" s="11">
        <v>302169</v>
      </c>
      <c r="F63" s="11"/>
      <c r="G63" s="16">
        <v>217752</v>
      </c>
      <c r="H63" s="16"/>
      <c r="I63" s="16">
        <v>302169</v>
      </c>
      <c r="J63" s="16"/>
      <c r="K63" s="16">
        <v>217752</v>
      </c>
    </row>
    <row r="64" spans="1:12" s="21" customFormat="1" ht="18" customHeight="1">
      <c r="A64" s="31" t="s">
        <v>171</v>
      </c>
      <c r="C64" s="111" t="s">
        <v>287</v>
      </c>
      <c r="E64" s="11">
        <v>1758505</v>
      </c>
      <c r="F64" s="11"/>
      <c r="G64" s="16">
        <v>1934156</v>
      </c>
      <c r="H64" s="16"/>
      <c r="I64" s="16">
        <v>934275</v>
      </c>
      <c r="J64" s="16"/>
      <c r="K64" s="16">
        <v>885132</v>
      </c>
    </row>
    <row r="65" spans="1:11" s="21" customFormat="1" ht="18" customHeight="1">
      <c r="A65" s="75" t="s">
        <v>28</v>
      </c>
      <c r="C65" s="111">
        <v>11</v>
      </c>
      <c r="E65" s="11">
        <v>7618</v>
      </c>
      <c r="F65" s="11"/>
      <c r="G65" s="16">
        <v>950</v>
      </c>
      <c r="H65" s="16"/>
      <c r="I65" s="16">
        <v>4506</v>
      </c>
      <c r="J65" s="16"/>
      <c r="K65" s="16">
        <v>0</v>
      </c>
    </row>
    <row r="66" spans="1:11" s="21" customFormat="1" ht="18" customHeight="1">
      <c r="A66" s="75" t="s">
        <v>288</v>
      </c>
      <c r="C66" s="111"/>
      <c r="E66" s="11"/>
      <c r="F66" s="11"/>
      <c r="G66" s="16"/>
      <c r="H66" s="16"/>
      <c r="I66" s="16"/>
      <c r="J66" s="16"/>
      <c r="K66" s="16"/>
    </row>
    <row r="67" spans="1:11" ht="18" customHeight="1">
      <c r="A67" s="75" t="s">
        <v>289</v>
      </c>
      <c r="C67" s="111">
        <v>24</v>
      </c>
      <c r="D67" s="21"/>
      <c r="E67" s="29">
        <v>183324</v>
      </c>
      <c r="F67" s="11"/>
      <c r="G67" s="26">
        <v>184065</v>
      </c>
      <c r="H67" s="16"/>
      <c r="I67" s="26">
        <v>83987</v>
      </c>
      <c r="J67" s="16"/>
      <c r="K67" s="26">
        <v>78379</v>
      </c>
    </row>
    <row r="68" spans="1:11" ht="18" customHeight="1">
      <c r="A68" s="5" t="s">
        <v>29</v>
      </c>
      <c r="B68" s="21"/>
      <c r="D68" s="21"/>
      <c r="E68" s="29">
        <f>SUM(E61:E67)</f>
        <v>3444864</v>
      </c>
      <c r="F68" s="11"/>
      <c r="G68" s="29">
        <f>SUM(G61:G67)</f>
        <v>3474138</v>
      </c>
      <c r="H68" s="21"/>
      <c r="I68" s="29">
        <f>SUM(I61:I67)</f>
        <v>2518185</v>
      </c>
      <c r="J68" s="21"/>
      <c r="K68" s="29">
        <f>SUM(K61:K67)</f>
        <v>2318478</v>
      </c>
    </row>
    <row r="69" spans="1:11" ht="18" customHeight="1">
      <c r="A69" s="5"/>
      <c r="B69" s="21"/>
      <c r="D69" s="30"/>
      <c r="E69" s="11"/>
      <c r="F69" s="11"/>
      <c r="G69" s="11"/>
      <c r="H69" s="21"/>
      <c r="I69" s="11"/>
      <c r="J69" s="21"/>
      <c r="K69" s="11"/>
    </row>
    <row r="70" spans="1:11" ht="18" customHeight="1">
      <c r="A70" s="5" t="s">
        <v>30</v>
      </c>
      <c r="D70" s="14"/>
      <c r="E70" s="26">
        <f>SUM(E68,E58)</f>
        <v>10437237</v>
      </c>
      <c r="F70" s="16"/>
      <c r="G70" s="26">
        <f>SUM(G68,G58)</f>
        <v>9218536</v>
      </c>
      <c r="H70" s="21"/>
      <c r="I70" s="26">
        <f>SUM(I68,I58)</f>
        <v>7660036</v>
      </c>
      <c r="J70" s="21"/>
      <c r="K70" s="26">
        <f>SUM(K68,K58)</f>
        <v>7497443</v>
      </c>
    </row>
    <row r="71" spans="1:11" ht="18" customHeight="1">
      <c r="A71" s="34" t="s">
        <v>84</v>
      </c>
      <c r="D71" s="21"/>
      <c r="E71" s="21"/>
      <c r="F71" s="21"/>
      <c r="G71" s="21"/>
    </row>
    <row r="72" spans="1:11" ht="18" customHeight="1">
      <c r="A72" s="4" t="s">
        <v>4</v>
      </c>
      <c r="D72" s="6"/>
      <c r="E72" s="6"/>
      <c r="F72" s="6"/>
      <c r="G72" s="4"/>
      <c r="H72" s="4"/>
      <c r="I72" s="4"/>
      <c r="J72" s="4"/>
      <c r="K72" s="4"/>
    </row>
    <row r="73" spans="1:11" ht="18" customHeight="1">
      <c r="A73" s="5" t="s">
        <v>225</v>
      </c>
      <c r="D73" s="5"/>
      <c r="E73" s="5"/>
      <c r="F73" s="5"/>
    </row>
    <row r="74" spans="1:11" ht="18" customHeight="1">
      <c r="A74" s="5"/>
      <c r="B74" s="5"/>
      <c r="D74" s="5"/>
      <c r="E74" s="5"/>
      <c r="F74" s="5"/>
    </row>
    <row r="75" spans="1:11" ht="18" customHeight="1">
      <c r="A75" s="6" t="s">
        <v>54</v>
      </c>
      <c r="D75" s="6"/>
      <c r="E75" s="7"/>
      <c r="F75" s="6"/>
      <c r="G75" s="7"/>
    </row>
    <row r="76" spans="1:11" s="9" customFormat="1" ht="18" customHeight="1">
      <c r="A76" s="8"/>
      <c r="B76" s="8"/>
      <c r="C76" s="88"/>
      <c r="D76" s="6"/>
      <c r="E76" s="143" t="s">
        <v>42</v>
      </c>
      <c r="F76" s="143"/>
      <c r="G76" s="143"/>
      <c r="H76" s="143"/>
      <c r="I76" s="143"/>
      <c r="J76" s="143"/>
      <c r="K76" s="143"/>
    </row>
    <row r="77" spans="1:11" s="9" customFormat="1" ht="18" customHeight="1">
      <c r="A77" s="10"/>
      <c r="B77" s="10"/>
      <c r="C77" s="88"/>
      <c r="D77" s="6"/>
      <c r="E77" s="144" t="s">
        <v>43</v>
      </c>
      <c r="F77" s="144"/>
      <c r="G77" s="144"/>
      <c r="H77" s="89"/>
      <c r="I77" s="145" t="s">
        <v>44</v>
      </c>
      <c r="J77" s="145"/>
      <c r="K77" s="145"/>
    </row>
    <row r="78" spans="1:11" ht="18" customHeight="1">
      <c r="A78" s="6"/>
      <c r="C78" s="90"/>
      <c r="D78" s="6"/>
      <c r="E78" s="92" t="s">
        <v>226</v>
      </c>
      <c r="F78" s="91"/>
      <c r="G78" s="92" t="s">
        <v>49</v>
      </c>
      <c r="H78" s="91"/>
      <c r="I78" s="92" t="s">
        <v>226</v>
      </c>
      <c r="J78" s="91"/>
      <c r="K78" s="92" t="s">
        <v>49</v>
      </c>
    </row>
    <row r="79" spans="1:11" ht="18" customHeight="1">
      <c r="A79" s="6"/>
      <c r="C79" s="88"/>
      <c r="D79" s="6"/>
      <c r="E79" s="93" t="s">
        <v>45</v>
      </c>
      <c r="F79" s="91"/>
      <c r="G79" s="93"/>
      <c r="H79" s="91"/>
      <c r="I79" s="93" t="s">
        <v>45</v>
      </c>
      <c r="J79" s="91"/>
      <c r="K79" s="93"/>
    </row>
    <row r="80" spans="1:11" ht="18" customHeight="1">
      <c r="A80" s="6"/>
      <c r="C80" s="94" t="s">
        <v>46</v>
      </c>
      <c r="D80" s="12"/>
      <c r="E80" s="96" t="s">
        <v>47</v>
      </c>
      <c r="F80" s="95"/>
      <c r="G80" s="96" t="s">
        <v>48</v>
      </c>
      <c r="H80" s="97"/>
      <c r="I80" s="96" t="s">
        <v>47</v>
      </c>
      <c r="J80" s="95"/>
      <c r="K80" s="96" t="s">
        <v>48</v>
      </c>
    </row>
    <row r="81" spans="1:11" ht="18" customHeight="1">
      <c r="A81" s="5" t="s">
        <v>31</v>
      </c>
      <c r="D81" s="14"/>
      <c r="E81" s="27"/>
      <c r="F81" s="27"/>
      <c r="G81" s="27"/>
      <c r="I81" s="27"/>
      <c r="K81" s="27"/>
    </row>
    <row r="82" spans="1:11" ht="18" customHeight="1">
      <c r="A82" s="14" t="s">
        <v>32</v>
      </c>
      <c r="D82" s="14"/>
      <c r="E82" s="16"/>
      <c r="F82" s="16"/>
      <c r="G82" s="16"/>
      <c r="I82" s="16"/>
      <c r="K82" s="16"/>
    </row>
    <row r="83" spans="1:11" ht="18" customHeight="1">
      <c r="A83" s="3" t="s">
        <v>0</v>
      </c>
      <c r="B83" s="18" t="s">
        <v>33</v>
      </c>
      <c r="D83" s="14"/>
      <c r="E83" s="16"/>
      <c r="F83" s="16"/>
      <c r="G83" s="16"/>
      <c r="I83" s="16"/>
      <c r="K83" s="16"/>
    </row>
    <row r="84" spans="1:11" ht="18" customHeight="1">
      <c r="B84" s="3" t="s">
        <v>181</v>
      </c>
      <c r="D84" s="14"/>
      <c r="E84" s="16"/>
      <c r="F84" s="16"/>
      <c r="G84" s="16"/>
      <c r="I84" s="16"/>
      <c r="K84" s="16"/>
    </row>
    <row r="85" spans="1:11" ht="18" customHeight="1" thickBot="1">
      <c r="B85" s="3" t="s">
        <v>179</v>
      </c>
      <c r="D85" s="14"/>
      <c r="E85" s="1">
        <v>158059755</v>
      </c>
      <c r="F85" s="16"/>
      <c r="G85" s="1">
        <v>158059755</v>
      </c>
      <c r="I85" s="1">
        <v>158059755</v>
      </c>
      <c r="K85" s="1">
        <v>158059755</v>
      </c>
    </row>
    <row r="86" spans="1:11" ht="18" customHeight="1" thickTop="1">
      <c r="A86" s="3" t="s">
        <v>0</v>
      </c>
      <c r="B86" s="18" t="s">
        <v>34</v>
      </c>
      <c r="D86" s="14"/>
      <c r="E86" s="11"/>
      <c r="F86" s="16"/>
      <c r="G86" s="11"/>
      <c r="I86" s="11"/>
      <c r="K86" s="11"/>
    </row>
    <row r="87" spans="1:11" ht="18" customHeight="1">
      <c r="B87" s="3" t="s">
        <v>178</v>
      </c>
      <c r="D87" s="14"/>
      <c r="E87" s="11"/>
      <c r="F87" s="16"/>
      <c r="G87" s="11"/>
      <c r="I87" s="11"/>
      <c r="K87" s="11"/>
    </row>
    <row r="88" spans="1:11" ht="18" customHeight="1">
      <c r="B88" s="3" t="s">
        <v>180</v>
      </c>
      <c r="D88" s="14"/>
      <c r="E88" s="16">
        <v>144643827</v>
      </c>
      <c r="F88" s="27"/>
      <c r="G88" s="16">
        <v>144643827</v>
      </c>
      <c r="H88" s="16"/>
      <c r="I88" s="16">
        <v>144643827</v>
      </c>
      <c r="J88" s="16"/>
      <c r="K88" s="16">
        <v>144643827</v>
      </c>
    </row>
    <row r="89" spans="1:11" ht="18" customHeight="1">
      <c r="A89" s="18" t="s">
        <v>35</v>
      </c>
      <c r="C89" s="111">
        <v>25</v>
      </c>
      <c r="D89" s="14"/>
      <c r="E89" s="16">
        <v>0</v>
      </c>
      <c r="F89" s="27"/>
      <c r="G89" s="16">
        <v>0</v>
      </c>
      <c r="H89" s="16"/>
      <c r="I89" s="16">
        <v>0</v>
      </c>
      <c r="J89" s="16"/>
      <c r="K89" s="16">
        <v>0</v>
      </c>
    </row>
    <row r="90" spans="1:11" ht="18" customHeight="1">
      <c r="A90" s="18" t="s">
        <v>58</v>
      </c>
      <c r="D90" s="14"/>
      <c r="E90" s="11"/>
      <c r="F90" s="27"/>
      <c r="G90" s="16"/>
      <c r="H90" s="16"/>
      <c r="I90" s="11"/>
      <c r="J90" s="16"/>
      <c r="K90" s="16"/>
    </row>
    <row r="91" spans="1:11" ht="18" customHeight="1">
      <c r="A91" s="3" t="s">
        <v>0</v>
      </c>
      <c r="B91" s="3" t="s">
        <v>55</v>
      </c>
      <c r="D91" s="14"/>
      <c r="E91" s="16">
        <v>-116361267</v>
      </c>
      <c r="F91" s="27"/>
      <c r="G91" s="16">
        <v>-116361267</v>
      </c>
      <c r="H91" s="16"/>
      <c r="I91" s="16">
        <v>-116361267</v>
      </c>
      <c r="J91" s="16"/>
      <c r="K91" s="16">
        <v>-116361267</v>
      </c>
    </row>
    <row r="92" spans="1:11" ht="18" customHeight="1">
      <c r="A92" s="3" t="s">
        <v>0</v>
      </c>
      <c r="B92" s="3" t="s">
        <v>56</v>
      </c>
      <c r="D92" s="14"/>
      <c r="E92" s="16">
        <v>206307</v>
      </c>
      <c r="F92" s="27"/>
      <c r="G92" s="16">
        <v>206307</v>
      </c>
      <c r="H92" s="16"/>
      <c r="I92" s="16">
        <v>206307</v>
      </c>
      <c r="J92" s="16"/>
      <c r="K92" s="16">
        <v>206307</v>
      </c>
    </row>
    <row r="93" spans="1:11" ht="18" customHeight="1">
      <c r="A93" s="14" t="s">
        <v>59</v>
      </c>
      <c r="D93" s="14"/>
      <c r="E93" s="11"/>
      <c r="F93" s="27"/>
      <c r="G93" s="16"/>
      <c r="H93" s="16"/>
      <c r="I93" s="11"/>
      <c r="J93" s="16"/>
      <c r="K93" s="16"/>
    </row>
    <row r="94" spans="1:11" ht="18" customHeight="1">
      <c r="A94" s="14" t="s">
        <v>0</v>
      </c>
      <c r="B94" s="3" t="s">
        <v>57</v>
      </c>
      <c r="C94" s="111">
        <v>26</v>
      </c>
      <c r="D94" s="14"/>
      <c r="E94" s="16">
        <v>763977</v>
      </c>
      <c r="F94" s="27"/>
      <c r="G94" s="16">
        <v>763977</v>
      </c>
      <c r="H94" s="16"/>
      <c r="I94" s="16">
        <v>763977</v>
      </c>
      <c r="J94" s="16"/>
      <c r="K94" s="16">
        <v>763977</v>
      </c>
    </row>
    <row r="95" spans="1:11" ht="18" customHeight="1">
      <c r="A95" s="14" t="s">
        <v>0</v>
      </c>
      <c r="B95" s="3" t="s">
        <v>36</v>
      </c>
      <c r="D95" s="14"/>
      <c r="E95" s="11">
        <f>'EQ-Conso'!N37</f>
        <v>-23402405</v>
      </c>
      <c r="F95" s="27"/>
      <c r="G95" s="16">
        <v>-22253295</v>
      </c>
      <c r="H95" s="16"/>
      <c r="I95" s="16">
        <f>'EQ-Separate'!N31</f>
        <v>-25161068</v>
      </c>
      <c r="J95" s="16"/>
      <c r="K95" s="16">
        <v>-24304263</v>
      </c>
    </row>
    <row r="96" spans="1:11" ht="18" customHeight="1">
      <c r="A96" s="3" t="s">
        <v>37</v>
      </c>
      <c r="B96" s="14"/>
      <c r="C96" s="111">
        <v>25</v>
      </c>
      <c r="D96" s="14"/>
      <c r="E96" s="26">
        <f>'EQ-Conso'!P30</f>
        <v>14050</v>
      </c>
      <c r="F96" s="27"/>
      <c r="G96" s="26">
        <v>14050</v>
      </c>
      <c r="H96" s="16"/>
      <c r="I96" s="26">
        <f>'EQ-Separate'!P31</f>
        <v>14050</v>
      </c>
      <c r="J96" s="16"/>
      <c r="K96" s="26">
        <v>14050</v>
      </c>
    </row>
    <row r="97" spans="1:11" ht="18" customHeight="1">
      <c r="A97" s="4" t="s">
        <v>60</v>
      </c>
      <c r="D97" s="14"/>
      <c r="E97" s="11">
        <f>SUM(E88:E96)</f>
        <v>5864489</v>
      </c>
      <c r="F97" s="27"/>
      <c r="G97" s="11">
        <f>SUM(G88:G96)</f>
        <v>7013599</v>
      </c>
      <c r="I97" s="11">
        <f>SUM(I88:I96)</f>
        <v>4105826</v>
      </c>
      <c r="K97" s="11">
        <f>SUM(K88:K96)</f>
        <v>4962631</v>
      </c>
    </row>
    <row r="98" spans="1:11" ht="18" customHeight="1">
      <c r="A98" s="14" t="s">
        <v>61</v>
      </c>
      <c r="D98" s="14"/>
      <c r="E98" s="29">
        <f>'EQ-Conso'!T37</f>
        <v>9547491</v>
      </c>
      <c r="F98" s="27"/>
      <c r="G98" s="29">
        <v>10168321</v>
      </c>
      <c r="H98" s="31"/>
      <c r="I98" s="29">
        <v>0</v>
      </c>
      <c r="J98" s="31"/>
      <c r="K98" s="29">
        <v>0</v>
      </c>
    </row>
    <row r="99" spans="1:11" ht="18" customHeight="1">
      <c r="A99" s="5" t="s">
        <v>38</v>
      </c>
      <c r="D99" s="14"/>
      <c r="E99" s="11">
        <f>SUM(E97:E98)</f>
        <v>15411980</v>
      </c>
      <c r="F99" s="27"/>
      <c r="G99" s="29">
        <f>SUM(G97:G98)</f>
        <v>17181920</v>
      </c>
      <c r="I99" s="29">
        <f>SUM(I97:I98)</f>
        <v>4105826</v>
      </c>
      <c r="K99" s="29">
        <f>SUM(K97:K98)</f>
        <v>4962631</v>
      </c>
    </row>
    <row r="100" spans="1:11" ht="18" customHeight="1">
      <c r="A100" s="14"/>
      <c r="D100" s="14"/>
      <c r="E100" s="32"/>
      <c r="F100" s="27"/>
      <c r="G100" s="11"/>
      <c r="I100" s="11"/>
      <c r="K100" s="11"/>
    </row>
    <row r="101" spans="1:11" ht="18" customHeight="1" thickBot="1">
      <c r="A101" s="5" t="s">
        <v>39</v>
      </c>
      <c r="D101" s="14"/>
      <c r="E101" s="1">
        <f>SUM(E70,E99)</f>
        <v>25849217</v>
      </c>
      <c r="F101" s="11"/>
      <c r="G101" s="1">
        <f>SUM(G70,G99)</f>
        <v>26400456</v>
      </c>
      <c r="I101" s="1">
        <f>SUM(I70,I99)</f>
        <v>11765862</v>
      </c>
      <c r="K101" s="1">
        <f>SUM(K70,K99)</f>
        <v>12460074</v>
      </c>
    </row>
    <row r="102" spans="1:11" ht="18" customHeight="1" thickTop="1"/>
    <row r="103" spans="1:11" ht="18" customHeight="1">
      <c r="E103" s="33">
        <f>E101-E30</f>
        <v>0</v>
      </c>
      <c r="F103" s="33"/>
      <c r="G103" s="33">
        <f>G101-G30</f>
        <v>0</v>
      </c>
      <c r="I103" s="33">
        <f>I101-I30</f>
        <v>0</v>
      </c>
      <c r="K103" s="33">
        <f>K101-K30</f>
        <v>0</v>
      </c>
    </row>
    <row r="105" spans="1:11" ht="18" customHeight="1">
      <c r="I105" s="22"/>
    </row>
    <row r="106" spans="1:11" ht="18" customHeight="1">
      <c r="I106" s="22"/>
    </row>
  </sheetData>
  <mergeCells count="9">
    <mergeCell ref="E76:K76"/>
    <mergeCell ref="E77:G77"/>
    <mergeCell ref="I77:K77"/>
    <mergeCell ref="E6:K6"/>
    <mergeCell ref="E7:G7"/>
    <mergeCell ref="I7:K7"/>
    <mergeCell ref="E36:K36"/>
    <mergeCell ref="E37:G37"/>
    <mergeCell ref="I37:K37"/>
  </mergeCells>
  <phoneticPr fontId="5" type="noConversion"/>
  <pageMargins left="0.7" right="0.5" top="0.8" bottom="0.4" header="0.4" footer="0.33"/>
  <pageSetup paperSize="9" scale="80" firstPageNumber="3" orientation="portrait" useFirstPageNumber="1" r:id="rId1"/>
  <headerFooter>
    <oddFooter>&amp;L&amp;"Times New Roman,Regular"&amp;9The accompanying notes to interim financial statements are an integral part of these interim financial statements.&amp;R&amp;"Times New Roman,Regular"&amp;9&amp;P</oddFooter>
  </headerFooter>
  <rowBreaks count="2" manualBreakCount="2">
    <brk id="30" max="10" man="1"/>
    <brk id="70" max="10" man="1"/>
  </rowBreaks>
  <ignoredErrors>
    <ignoredError sqref="G97 K97 E97 I97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1"/>
  <sheetViews>
    <sheetView topLeftCell="A25" zoomScale="90" zoomScaleNormal="90" zoomScaleSheetLayoutView="120" workbookViewId="0">
      <selection activeCell="B39" sqref="B39"/>
    </sheetView>
  </sheetViews>
  <sheetFormatPr defaultColWidth="9.125" defaultRowHeight="18" customHeight="1"/>
  <cols>
    <col min="1" max="1" width="2.375" style="3" customWidth="1"/>
    <col min="2" max="2" width="43.125" style="3" customWidth="1"/>
    <col min="3" max="3" width="9.125" style="118" customWidth="1"/>
    <col min="4" max="4" width="1.25" style="31" customWidth="1"/>
    <col min="5" max="5" width="15.5" style="22" customWidth="1"/>
    <col min="6" max="6" width="1.25" style="31" customWidth="1"/>
    <col min="7" max="7" width="15.5" style="22" customWidth="1"/>
    <col min="8" max="8" width="1.25" style="87" customWidth="1"/>
    <col min="9" max="9" width="15.5" style="22" customWidth="1"/>
    <col min="10" max="10" width="1.25" style="31" customWidth="1"/>
    <col min="11" max="11" width="15.5" style="22" customWidth="1"/>
    <col min="12" max="12" width="11.875" style="3" hidden="1" customWidth="1"/>
    <col min="13" max="13" width="2.875" style="3" hidden="1" customWidth="1"/>
    <col min="14" max="15" width="0" style="3" hidden="1" customWidth="1"/>
    <col min="16" max="16" width="12.625" style="129" hidden="1" customWidth="1"/>
    <col min="17" max="17" width="12.125" style="129" hidden="1" customWidth="1"/>
    <col min="18" max="19" width="12.125" style="131" hidden="1" customWidth="1"/>
    <col min="20" max="20" width="13" style="63" hidden="1" customWidth="1"/>
    <col min="21" max="21" width="10.25" style="63" hidden="1" customWidth="1"/>
    <col min="22" max="16384" width="9.125" style="3"/>
  </cols>
  <sheetData>
    <row r="1" spans="1:21" s="4" customFormat="1" ht="18" customHeight="1">
      <c r="A1" s="34" t="s">
        <v>84</v>
      </c>
      <c r="B1" s="60"/>
      <c r="C1" s="112"/>
      <c r="D1" s="72"/>
      <c r="E1" s="58"/>
      <c r="F1" s="72"/>
      <c r="G1" s="58"/>
      <c r="H1" s="73"/>
      <c r="I1" s="58"/>
      <c r="J1" s="72"/>
      <c r="K1" s="58" t="s">
        <v>82</v>
      </c>
      <c r="M1" s="4" t="s">
        <v>84</v>
      </c>
      <c r="P1" s="129"/>
      <c r="Q1" s="129"/>
      <c r="R1" s="130"/>
      <c r="S1" s="130"/>
      <c r="T1" s="141"/>
      <c r="U1" s="141"/>
    </row>
    <row r="2" spans="1:21" ht="18" customHeight="1">
      <c r="A2" s="4" t="s">
        <v>63</v>
      </c>
      <c r="B2" s="60"/>
      <c r="C2" s="112"/>
      <c r="D2" s="72"/>
      <c r="E2" s="58"/>
      <c r="F2" s="72"/>
      <c r="G2" s="58"/>
      <c r="H2" s="73"/>
      <c r="I2" s="58"/>
      <c r="J2" s="72"/>
      <c r="K2" s="58" t="s">
        <v>83</v>
      </c>
      <c r="M2" s="3" t="s">
        <v>63</v>
      </c>
    </row>
    <row r="3" spans="1:21" ht="18" customHeight="1">
      <c r="A3" s="5" t="s">
        <v>224</v>
      </c>
      <c r="B3" s="60"/>
      <c r="C3" s="112"/>
      <c r="D3" s="72"/>
      <c r="E3" s="63"/>
      <c r="F3" s="72"/>
      <c r="G3" s="63"/>
      <c r="H3" s="66"/>
      <c r="I3" s="63"/>
      <c r="J3" s="72"/>
      <c r="K3" s="63"/>
      <c r="M3" s="3" t="s">
        <v>255</v>
      </c>
    </row>
    <row r="4" spans="1:21" ht="10.95" customHeight="1">
      <c r="A4" s="60"/>
      <c r="B4" s="60"/>
      <c r="C4" s="112"/>
      <c r="D4" s="72"/>
      <c r="E4" s="74"/>
      <c r="F4" s="72"/>
      <c r="G4" s="74"/>
      <c r="H4" s="74"/>
      <c r="I4" s="74"/>
      <c r="J4" s="72"/>
      <c r="K4" s="74"/>
    </row>
    <row r="5" spans="1:21" ht="16.95" customHeight="1">
      <c r="B5" s="60"/>
      <c r="C5" s="112"/>
      <c r="D5" s="72"/>
      <c r="E5" s="143" t="s">
        <v>42</v>
      </c>
      <c r="F5" s="143"/>
      <c r="G5" s="143"/>
      <c r="H5" s="143"/>
      <c r="I5" s="143"/>
      <c r="J5" s="143"/>
      <c r="K5" s="143"/>
      <c r="P5" s="129" t="s">
        <v>42</v>
      </c>
    </row>
    <row r="6" spans="1:21" ht="16.95" customHeight="1">
      <c r="B6" s="60"/>
      <c r="C6" s="112"/>
      <c r="D6" s="72"/>
      <c r="E6" s="144" t="s">
        <v>43</v>
      </c>
      <c r="F6" s="144"/>
      <c r="G6" s="144"/>
      <c r="H6" s="89"/>
      <c r="I6" s="145" t="s">
        <v>44</v>
      </c>
      <c r="J6" s="145"/>
      <c r="K6" s="145"/>
      <c r="P6" s="129" t="s">
        <v>43</v>
      </c>
      <c r="Q6" s="129" t="s">
        <v>44</v>
      </c>
      <c r="R6" s="131" t="s">
        <v>257</v>
      </c>
      <c r="S6" s="131" t="s">
        <v>258</v>
      </c>
    </row>
    <row r="7" spans="1:21" ht="16.95" customHeight="1">
      <c r="B7" s="6"/>
      <c r="C7" s="113" t="s">
        <v>46</v>
      </c>
      <c r="D7" s="42"/>
      <c r="E7" s="40">
        <v>2020</v>
      </c>
      <c r="F7" s="42"/>
      <c r="G7" s="40">
        <v>2019</v>
      </c>
      <c r="H7" s="43"/>
      <c r="I7" s="40">
        <v>2020</v>
      </c>
      <c r="J7" s="42"/>
      <c r="K7" s="40">
        <v>2019</v>
      </c>
      <c r="P7" s="129">
        <v>2020</v>
      </c>
      <c r="Q7" s="129">
        <v>2020</v>
      </c>
      <c r="R7" s="131" t="s">
        <v>256</v>
      </c>
      <c r="S7" s="131" t="s">
        <v>256</v>
      </c>
      <c r="T7" s="63" t="s">
        <v>259</v>
      </c>
    </row>
    <row r="8" spans="1:21" ht="16.95" customHeight="1">
      <c r="A8" s="5" t="s">
        <v>64</v>
      </c>
      <c r="C8" s="114"/>
      <c r="D8" s="75"/>
      <c r="E8" s="76"/>
      <c r="F8" s="75"/>
      <c r="G8" s="76"/>
      <c r="H8" s="76"/>
      <c r="I8" s="76"/>
      <c r="J8" s="75"/>
      <c r="K8" s="76"/>
      <c r="M8" s="3" t="s">
        <v>64</v>
      </c>
    </row>
    <row r="9" spans="1:21" ht="16.95" customHeight="1">
      <c r="A9" s="3" t="s">
        <v>65</v>
      </c>
      <c r="B9" s="14"/>
      <c r="C9" s="114">
        <v>4</v>
      </c>
      <c r="D9" s="77"/>
      <c r="E9" s="78">
        <v>5540694</v>
      </c>
      <c r="F9" s="77"/>
      <c r="G9" s="78">
        <v>4519785</v>
      </c>
      <c r="H9" s="78"/>
      <c r="I9" s="78">
        <v>2460336</v>
      </c>
      <c r="J9" s="77"/>
      <c r="K9" s="78">
        <v>1436318</v>
      </c>
      <c r="M9" s="3" t="s">
        <v>65</v>
      </c>
      <c r="P9" s="129">
        <v>9533039</v>
      </c>
      <c r="Q9" s="129">
        <v>4085040</v>
      </c>
      <c r="R9" s="131">
        <f>'PL9'!E9-P9</f>
        <v>5540694</v>
      </c>
      <c r="S9" s="131">
        <f>'PL9'!I9-Q9</f>
        <v>2460336</v>
      </c>
      <c r="T9" s="63">
        <f>E9-R9</f>
        <v>0</v>
      </c>
      <c r="U9" s="63">
        <f>I9-S9</f>
        <v>0</v>
      </c>
    </row>
    <row r="10" spans="1:21" ht="16.95" customHeight="1">
      <c r="A10" s="75" t="s">
        <v>66</v>
      </c>
      <c r="C10" s="114"/>
      <c r="D10" s="75"/>
      <c r="E10" s="78">
        <v>0</v>
      </c>
      <c r="F10" s="75"/>
      <c r="G10" s="27">
        <v>82660</v>
      </c>
      <c r="H10" s="27"/>
      <c r="I10" s="78">
        <v>0</v>
      </c>
      <c r="J10" s="75"/>
      <c r="K10" s="27">
        <v>58481</v>
      </c>
      <c r="M10" s="3" t="s">
        <v>66</v>
      </c>
      <c r="P10" s="129">
        <v>0</v>
      </c>
      <c r="Q10" s="129">
        <v>0</v>
      </c>
      <c r="R10" s="131">
        <f>'PL9'!E11-P10</f>
        <v>0</v>
      </c>
      <c r="S10" s="131">
        <f>'PL9'!I11-Q10</f>
        <v>0</v>
      </c>
      <c r="T10" s="63">
        <f t="shared" ref="T10:T17" si="0">E10-R10</f>
        <v>0</v>
      </c>
      <c r="U10" s="63">
        <f t="shared" ref="U10:U17" si="1">I10-S10</f>
        <v>0</v>
      </c>
    </row>
    <row r="11" spans="1:21" ht="16.95" customHeight="1">
      <c r="A11" s="3" t="s">
        <v>92</v>
      </c>
      <c r="C11" s="114"/>
      <c r="D11" s="75"/>
      <c r="E11" s="27"/>
      <c r="F11" s="75"/>
      <c r="M11" s="3" t="s">
        <v>92</v>
      </c>
      <c r="R11" s="131">
        <f>'PL9'!E12-P11</f>
        <v>0</v>
      </c>
      <c r="S11" s="131">
        <f>'PL9'!I12-Q11</f>
        <v>0</v>
      </c>
      <c r="T11" s="63">
        <f t="shared" si="0"/>
        <v>0</v>
      </c>
      <c r="U11" s="63">
        <f t="shared" si="1"/>
        <v>0</v>
      </c>
    </row>
    <row r="12" spans="1:21" ht="16.95" customHeight="1">
      <c r="A12" s="3" t="s">
        <v>196</v>
      </c>
      <c r="C12" s="114">
        <v>3</v>
      </c>
      <c r="D12" s="75"/>
      <c r="E12" s="78">
        <v>37917</v>
      </c>
      <c r="F12" s="75"/>
      <c r="G12" s="27">
        <v>0</v>
      </c>
      <c r="H12" s="27"/>
      <c r="I12" s="27">
        <v>24183</v>
      </c>
      <c r="J12" s="75"/>
      <c r="K12" s="27">
        <v>0</v>
      </c>
      <c r="M12" s="3" t="s">
        <v>196</v>
      </c>
      <c r="P12" s="129">
        <v>68375</v>
      </c>
      <c r="Q12" s="129">
        <v>62934</v>
      </c>
      <c r="R12" s="131">
        <f>'PL9'!E13-P12</f>
        <v>37917</v>
      </c>
      <c r="S12" s="131">
        <f>'PL9'!I13-Q12</f>
        <v>24183</v>
      </c>
      <c r="T12" s="63">
        <f t="shared" si="0"/>
        <v>0</v>
      </c>
      <c r="U12" s="63">
        <f t="shared" si="1"/>
        <v>0</v>
      </c>
    </row>
    <row r="13" spans="1:21" ht="16.95" customHeight="1">
      <c r="A13" s="3" t="s">
        <v>280</v>
      </c>
      <c r="C13" s="114"/>
      <c r="D13" s="75"/>
      <c r="E13" s="78">
        <v>0</v>
      </c>
      <c r="F13" s="75"/>
      <c r="G13" s="27">
        <v>486</v>
      </c>
      <c r="H13" s="27"/>
      <c r="I13" s="78">
        <v>0</v>
      </c>
      <c r="J13" s="75"/>
      <c r="K13" s="27">
        <v>5855</v>
      </c>
      <c r="M13" s="3" t="s">
        <v>209</v>
      </c>
      <c r="P13" s="129">
        <v>0</v>
      </c>
      <c r="Q13" s="129">
        <v>0</v>
      </c>
      <c r="R13" s="131">
        <f>'PL9'!E14-P13</f>
        <v>0</v>
      </c>
      <c r="S13" s="131">
        <f>'PL9'!I14-Q13</f>
        <v>0</v>
      </c>
      <c r="T13" s="63">
        <f t="shared" si="0"/>
        <v>0</v>
      </c>
      <c r="U13" s="63">
        <f t="shared" si="1"/>
        <v>0</v>
      </c>
    </row>
    <row r="14" spans="1:21" ht="16.95" customHeight="1">
      <c r="A14" s="3" t="s">
        <v>262</v>
      </c>
      <c r="C14" s="128">
        <v>4</v>
      </c>
      <c r="D14" s="75"/>
      <c r="E14" s="78">
        <v>0</v>
      </c>
      <c r="F14" s="75"/>
      <c r="G14" s="27">
        <v>0</v>
      </c>
      <c r="H14" s="27"/>
      <c r="I14" s="78">
        <v>292658</v>
      </c>
      <c r="J14" s="75"/>
      <c r="K14" s="27">
        <v>0</v>
      </c>
      <c r="R14" s="131">
        <f>'PL9'!E15-P14</f>
        <v>0</v>
      </c>
      <c r="S14" s="131">
        <f>'PL9'!I15-Q14</f>
        <v>292658</v>
      </c>
      <c r="T14" s="63">
        <f t="shared" si="0"/>
        <v>0</v>
      </c>
      <c r="U14" s="63">
        <f t="shared" si="1"/>
        <v>0</v>
      </c>
    </row>
    <row r="15" spans="1:21" ht="16.95" customHeight="1">
      <c r="A15" s="3" t="s">
        <v>228</v>
      </c>
      <c r="C15" s="114">
        <v>9</v>
      </c>
      <c r="D15" s="75"/>
      <c r="E15" s="78">
        <v>0</v>
      </c>
      <c r="F15" s="75"/>
      <c r="G15" s="27">
        <v>0</v>
      </c>
      <c r="H15" s="27"/>
      <c r="I15" s="78">
        <v>0</v>
      </c>
      <c r="J15" s="75"/>
      <c r="K15" s="27">
        <v>638801</v>
      </c>
      <c r="R15" s="131">
        <f>'PL9'!E16-P15</f>
        <v>0</v>
      </c>
      <c r="S15" s="131">
        <f>'PL9'!I16-Q15</f>
        <v>0</v>
      </c>
      <c r="T15" s="63">
        <f t="shared" si="0"/>
        <v>0</v>
      </c>
      <c r="U15" s="63">
        <f t="shared" si="1"/>
        <v>0</v>
      </c>
    </row>
    <row r="16" spans="1:21" ht="16.95" customHeight="1">
      <c r="A16" s="3" t="s">
        <v>230</v>
      </c>
      <c r="C16" s="114">
        <v>9</v>
      </c>
      <c r="D16" s="75"/>
      <c r="E16" s="78">
        <v>0</v>
      </c>
      <c r="F16" s="75"/>
      <c r="G16" s="27">
        <v>0</v>
      </c>
      <c r="H16" s="27"/>
      <c r="I16" s="78">
        <v>0</v>
      </c>
      <c r="J16" s="75"/>
      <c r="K16" s="27">
        <v>455647</v>
      </c>
      <c r="R16" s="131">
        <f>'PL9'!E17-P16</f>
        <v>0</v>
      </c>
      <c r="S16" s="131">
        <f>'PL9'!I17-Q16</f>
        <v>0</v>
      </c>
      <c r="T16" s="63">
        <f t="shared" si="0"/>
        <v>0</v>
      </c>
      <c r="U16" s="63">
        <f t="shared" si="1"/>
        <v>0</v>
      </c>
    </row>
    <row r="17" spans="1:21" ht="16.95" customHeight="1">
      <c r="A17" s="3" t="s">
        <v>229</v>
      </c>
      <c r="C17" s="114">
        <v>9</v>
      </c>
      <c r="D17" s="75"/>
      <c r="E17" s="78">
        <v>0</v>
      </c>
      <c r="F17" s="75"/>
      <c r="G17" s="27">
        <v>0</v>
      </c>
      <c r="H17" s="27"/>
      <c r="I17" s="78">
        <v>0</v>
      </c>
      <c r="J17" s="75"/>
      <c r="K17" s="27">
        <v>242157</v>
      </c>
      <c r="L17" s="3" t="s">
        <v>248</v>
      </c>
      <c r="R17" s="131">
        <f>'PL9'!E18-P17</f>
        <v>0</v>
      </c>
      <c r="S17" s="131">
        <f>'PL9'!I18-Q17</f>
        <v>0</v>
      </c>
      <c r="T17" s="63">
        <f t="shared" si="0"/>
        <v>0</v>
      </c>
      <c r="U17" s="63">
        <f t="shared" si="1"/>
        <v>0</v>
      </c>
    </row>
    <row r="18" spans="1:21" ht="16.95" customHeight="1">
      <c r="A18" s="3" t="s">
        <v>290</v>
      </c>
      <c r="C18" s="114">
        <v>27</v>
      </c>
      <c r="D18" s="75"/>
      <c r="E18" s="78">
        <v>0</v>
      </c>
      <c r="F18" s="75"/>
      <c r="G18" s="27">
        <v>336979</v>
      </c>
      <c r="H18" s="27"/>
      <c r="I18" s="78">
        <v>0</v>
      </c>
      <c r="J18" s="75"/>
      <c r="K18" s="27">
        <v>336979</v>
      </c>
      <c r="L18" s="3" t="s">
        <v>248</v>
      </c>
      <c r="T18" s="63">
        <f t="shared" ref="T18:T28" si="2">E18-R18</f>
        <v>0</v>
      </c>
      <c r="U18" s="63">
        <f t="shared" ref="U18:U28" si="3">I18-S18</f>
        <v>0</v>
      </c>
    </row>
    <row r="19" spans="1:21" ht="16.95" customHeight="1">
      <c r="A19" s="3" t="s">
        <v>165</v>
      </c>
      <c r="C19" s="114"/>
      <c r="D19" s="75"/>
      <c r="E19" s="78">
        <v>0</v>
      </c>
      <c r="F19" s="75"/>
      <c r="G19" s="27">
        <v>1719</v>
      </c>
      <c r="H19" s="27"/>
      <c r="I19" s="78">
        <v>0</v>
      </c>
      <c r="J19" s="75"/>
      <c r="K19" s="27">
        <v>1719</v>
      </c>
      <c r="M19" s="3" t="s">
        <v>165</v>
      </c>
      <c r="P19" s="129">
        <v>0</v>
      </c>
      <c r="Q19" s="129">
        <v>0</v>
      </c>
      <c r="R19" s="131">
        <f>'PL9'!E19-P19</f>
        <v>0</v>
      </c>
      <c r="S19" s="131">
        <f>'PL9'!I19-Q19</f>
        <v>0</v>
      </c>
      <c r="T19" s="63">
        <f t="shared" si="2"/>
        <v>0</v>
      </c>
      <c r="U19" s="63">
        <f t="shared" si="3"/>
        <v>0</v>
      </c>
    </row>
    <row r="20" spans="1:21" ht="16.95" customHeight="1">
      <c r="A20" s="75" t="s">
        <v>67</v>
      </c>
      <c r="C20" s="114"/>
      <c r="D20" s="75"/>
      <c r="E20" s="27">
        <v>36861</v>
      </c>
      <c r="F20" s="75"/>
      <c r="G20" s="27">
        <v>52184</v>
      </c>
      <c r="H20" s="27"/>
      <c r="I20" s="27">
        <v>6528</v>
      </c>
      <c r="J20" s="75"/>
      <c r="K20" s="27">
        <v>15289</v>
      </c>
      <c r="M20" s="3" t="s">
        <v>67</v>
      </c>
      <c r="P20" s="129">
        <v>38817</v>
      </c>
      <c r="Q20" s="129">
        <v>12875</v>
      </c>
      <c r="R20" s="131">
        <f>'PL9'!E20-P20</f>
        <v>36861</v>
      </c>
      <c r="S20" s="131">
        <f>'PL9'!I20-Q20</f>
        <v>6528</v>
      </c>
      <c r="T20" s="63">
        <f t="shared" si="2"/>
        <v>0</v>
      </c>
      <c r="U20" s="63">
        <f t="shared" si="3"/>
        <v>0</v>
      </c>
    </row>
    <row r="21" spans="1:21" ht="16.95" customHeight="1">
      <c r="A21" s="5" t="s">
        <v>68</v>
      </c>
      <c r="C21" s="114"/>
      <c r="D21" s="75"/>
      <c r="E21" s="17">
        <f>SUM(E9:E20)</f>
        <v>5615472</v>
      </c>
      <c r="F21" s="75"/>
      <c r="G21" s="17">
        <f>SUM(G9:G20)</f>
        <v>4993813</v>
      </c>
      <c r="H21" s="27"/>
      <c r="I21" s="17">
        <f>SUM(I9:I20)</f>
        <v>2783705</v>
      </c>
      <c r="J21" s="75"/>
      <c r="K21" s="17">
        <f>SUM(K9:K20)</f>
        <v>3191246</v>
      </c>
      <c r="M21" s="3" t="s">
        <v>68</v>
      </c>
      <c r="P21" s="129">
        <v>9640231</v>
      </c>
      <c r="Q21" s="129">
        <v>4160849</v>
      </c>
      <c r="R21" s="131">
        <f>'PL9'!E21-P21</f>
        <v>5615472</v>
      </c>
      <c r="S21" s="131">
        <f>'PL9'!I21-Q21</f>
        <v>2783705</v>
      </c>
      <c r="T21" s="63">
        <f t="shared" si="2"/>
        <v>0</v>
      </c>
      <c r="U21" s="63">
        <f t="shared" si="3"/>
        <v>0</v>
      </c>
    </row>
    <row r="22" spans="1:21" ht="10.95" customHeight="1">
      <c r="A22" s="5"/>
      <c r="C22" s="114"/>
      <c r="D22" s="75"/>
      <c r="E22" s="27"/>
      <c r="F22" s="75"/>
      <c r="G22" s="27"/>
      <c r="H22" s="27"/>
      <c r="I22" s="27"/>
      <c r="J22" s="75"/>
      <c r="K22" s="27"/>
      <c r="R22" s="131">
        <f>'PL9'!E22-P22</f>
        <v>0</v>
      </c>
      <c r="S22" s="131">
        <f>'PL9'!I22-Q22</f>
        <v>0</v>
      </c>
      <c r="T22" s="63">
        <f t="shared" si="2"/>
        <v>0</v>
      </c>
      <c r="U22" s="63">
        <f t="shared" si="3"/>
        <v>0</v>
      </c>
    </row>
    <row r="23" spans="1:21" ht="16.95" customHeight="1">
      <c r="A23" s="5" t="s">
        <v>69</v>
      </c>
      <c r="C23" s="114"/>
      <c r="D23" s="75"/>
      <c r="E23" s="27"/>
      <c r="F23" s="75"/>
      <c r="G23" s="27"/>
      <c r="H23" s="27"/>
      <c r="I23" s="27"/>
      <c r="J23" s="75"/>
      <c r="K23" s="27"/>
      <c r="M23" s="3" t="s">
        <v>69</v>
      </c>
      <c r="R23" s="131">
        <f>'PL9'!E23-P23</f>
        <v>0</v>
      </c>
      <c r="S23" s="131">
        <f>'PL9'!I23-Q23</f>
        <v>0</v>
      </c>
      <c r="T23" s="63">
        <f t="shared" si="2"/>
        <v>0</v>
      </c>
      <c r="U23" s="63">
        <f t="shared" si="3"/>
        <v>0</v>
      </c>
    </row>
    <row r="24" spans="1:21" ht="16.95" customHeight="1">
      <c r="A24" s="14" t="s">
        <v>70</v>
      </c>
      <c r="B24" s="14"/>
      <c r="C24" s="114" t="s">
        <v>220</v>
      </c>
      <c r="D24" s="75"/>
      <c r="E24" s="27"/>
      <c r="F24" s="75"/>
      <c r="G24" s="27"/>
      <c r="H24" s="27"/>
      <c r="I24" s="27"/>
      <c r="J24" s="75"/>
      <c r="K24" s="27"/>
      <c r="M24" s="3" t="s">
        <v>70</v>
      </c>
      <c r="R24" s="131">
        <f>'PL9'!E24-P24</f>
        <v>0</v>
      </c>
      <c r="S24" s="131">
        <f>'PL9'!I24-Q24</f>
        <v>0</v>
      </c>
      <c r="T24" s="63">
        <f t="shared" si="2"/>
        <v>0</v>
      </c>
      <c r="U24" s="63">
        <f t="shared" si="3"/>
        <v>0</v>
      </c>
    </row>
    <row r="25" spans="1:21" ht="16.95" customHeight="1">
      <c r="A25" s="14" t="s">
        <v>0</v>
      </c>
      <c r="B25" s="14" t="s">
        <v>71</v>
      </c>
      <c r="C25" s="114"/>
      <c r="D25" s="75"/>
      <c r="E25" s="27">
        <v>5443342</v>
      </c>
      <c r="F25" s="75"/>
      <c r="G25" s="27">
        <v>4636652</v>
      </c>
      <c r="H25" s="27"/>
      <c r="I25" s="27">
        <v>2403750</v>
      </c>
      <c r="J25" s="75"/>
      <c r="K25" s="27">
        <v>1493589</v>
      </c>
      <c r="M25" s="3" t="s">
        <v>0</v>
      </c>
      <c r="N25" s="3" t="s">
        <v>71</v>
      </c>
      <c r="P25" s="129">
        <v>9734762</v>
      </c>
      <c r="Q25" s="129">
        <v>4192447</v>
      </c>
      <c r="R25" s="131">
        <f>'PL9'!E25-P25</f>
        <v>5443342</v>
      </c>
      <c r="S25" s="131">
        <f>'PL9'!I25-Q25</f>
        <v>2403750</v>
      </c>
      <c r="T25" s="63">
        <f t="shared" si="2"/>
        <v>0</v>
      </c>
      <c r="U25" s="63">
        <f t="shared" si="3"/>
        <v>0</v>
      </c>
    </row>
    <row r="26" spans="1:21" ht="16.95" customHeight="1">
      <c r="A26" s="14" t="s">
        <v>0</v>
      </c>
      <c r="B26" s="14" t="s">
        <v>72</v>
      </c>
      <c r="C26" s="114"/>
      <c r="D26" s="75"/>
      <c r="E26" s="27">
        <v>26387</v>
      </c>
      <c r="F26" s="75"/>
      <c r="G26" s="27">
        <v>247215</v>
      </c>
      <c r="H26" s="27"/>
      <c r="I26" s="27">
        <v>26387</v>
      </c>
      <c r="J26" s="75"/>
      <c r="K26" s="27">
        <v>247215</v>
      </c>
      <c r="M26" s="3" t="s">
        <v>0</v>
      </c>
      <c r="N26" s="3" t="s">
        <v>72</v>
      </c>
      <c r="P26" s="129">
        <v>155658</v>
      </c>
      <c r="Q26" s="129">
        <v>118513</v>
      </c>
      <c r="R26" s="131">
        <f>'PL9'!E26-P26</f>
        <v>26387</v>
      </c>
      <c r="S26" s="131">
        <f>'PL9'!I26-Q26</f>
        <v>26387</v>
      </c>
      <c r="T26" s="63">
        <f t="shared" si="2"/>
        <v>0</v>
      </c>
      <c r="U26" s="63">
        <f t="shared" si="3"/>
        <v>0</v>
      </c>
    </row>
    <row r="27" spans="1:21" ht="16.95" customHeight="1">
      <c r="A27" s="14" t="s">
        <v>0</v>
      </c>
      <c r="B27" s="14" t="s">
        <v>73</v>
      </c>
      <c r="C27" s="114">
        <v>7</v>
      </c>
      <c r="D27" s="75"/>
      <c r="E27" s="26">
        <v>-26093</v>
      </c>
      <c r="F27" s="75"/>
      <c r="G27" s="26">
        <v>328049</v>
      </c>
      <c r="H27" s="27"/>
      <c r="I27" s="26">
        <v>-11817</v>
      </c>
      <c r="J27" s="75"/>
      <c r="K27" s="26">
        <v>168068</v>
      </c>
      <c r="M27" s="3" t="s">
        <v>0</v>
      </c>
      <c r="N27" s="3" t="s">
        <v>73</v>
      </c>
      <c r="P27" s="129">
        <v>-148064</v>
      </c>
      <c r="Q27" s="129">
        <v>-80479</v>
      </c>
      <c r="R27" s="131">
        <f>'PL9'!E27-P27</f>
        <v>-26093</v>
      </c>
      <c r="S27" s="131">
        <f>'PL9'!I27-Q27</f>
        <v>-11817</v>
      </c>
      <c r="T27" s="63">
        <f t="shared" si="2"/>
        <v>0</v>
      </c>
      <c r="U27" s="63">
        <f t="shared" si="3"/>
        <v>0</v>
      </c>
    </row>
    <row r="28" spans="1:21" ht="16.95" customHeight="1">
      <c r="A28" s="14" t="s">
        <v>74</v>
      </c>
      <c r="B28" s="14"/>
      <c r="C28" s="114"/>
      <c r="D28" s="75"/>
      <c r="E28" s="27">
        <f>SUM(E25:E27)</f>
        <v>5443636</v>
      </c>
      <c r="F28" s="75"/>
      <c r="G28" s="27">
        <f>SUM(G25:G27)</f>
        <v>5211916</v>
      </c>
      <c r="H28" s="27"/>
      <c r="I28" s="27">
        <f>SUM(I25:I27)</f>
        <v>2418320</v>
      </c>
      <c r="J28" s="75"/>
      <c r="K28" s="27">
        <f>SUM(K25:K27)</f>
        <v>1908872</v>
      </c>
      <c r="M28" s="3" t="s">
        <v>74</v>
      </c>
      <c r="P28" s="129">
        <v>9742356</v>
      </c>
      <c r="Q28" s="129">
        <v>4230481</v>
      </c>
      <c r="R28" s="131">
        <f>'PL9'!E28-P28</f>
        <v>5443636</v>
      </c>
      <c r="S28" s="131">
        <f>'PL9'!I28-Q28</f>
        <v>2418320</v>
      </c>
      <c r="T28" s="63">
        <f t="shared" si="2"/>
        <v>0</v>
      </c>
      <c r="U28" s="63">
        <f t="shared" si="3"/>
        <v>0</v>
      </c>
    </row>
    <row r="29" spans="1:21" ht="16.95" customHeight="1">
      <c r="A29" s="3" t="s">
        <v>75</v>
      </c>
      <c r="B29" s="14"/>
      <c r="C29" s="114"/>
      <c r="D29" s="75"/>
      <c r="E29" s="27">
        <v>84588</v>
      </c>
      <c r="F29" s="75"/>
      <c r="G29" s="27">
        <v>61713</v>
      </c>
      <c r="H29" s="27"/>
      <c r="I29" s="27">
        <v>39281</v>
      </c>
      <c r="J29" s="75"/>
      <c r="K29" s="27">
        <v>19032</v>
      </c>
      <c r="M29" s="3" t="s">
        <v>75</v>
      </c>
      <c r="P29" s="129">
        <v>152033</v>
      </c>
      <c r="Q29" s="129">
        <v>67447</v>
      </c>
      <c r="R29" s="131">
        <f>'PL9'!E30-P29</f>
        <v>84588</v>
      </c>
      <c r="S29" s="131">
        <f>'PL9'!I30-Q29</f>
        <v>39281</v>
      </c>
      <c r="T29" s="63">
        <f t="shared" ref="T29:T41" si="4">E29-R29</f>
        <v>0</v>
      </c>
      <c r="U29" s="63">
        <f t="shared" ref="U29:U41" si="5">I29-S29</f>
        <v>0</v>
      </c>
    </row>
    <row r="30" spans="1:21" ht="16.95" customHeight="1">
      <c r="A30" s="75" t="s">
        <v>76</v>
      </c>
      <c r="C30" s="114" t="s">
        <v>220</v>
      </c>
      <c r="D30" s="77"/>
      <c r="E30" s="27">
        <v>223838</v>
      </c>
      <c r="F30" s="77"/>
      <c r="G30" s="27">
        <v>218751</v>
      </c>
      <c r="H30" s="27"/>
      <c r="I30" s="27">
        <v>87219</v>
      </c>
      <c r="J30" s="77"/>
      <c r="K30" s="27">
        <v>88869</v>
      </c>
      <c r="M30" s="3" t="s">
        <v>76</v>
      </c>
      <c r="P30" s="129">
        <v>414533</v>
      </c>
      <c r="Q30" s="129">
        <v>176376</v>
      </c>
      <c r="R30" s="131">
        <f>'PL9'!E31-P30</f>
        <v>223838</v>
      </c>
      <c r="S30" s="131">
        <f>'PL9'!I31-Q30</f>
        <v>87219</v>
      </c>
      <c r="T30" s="63">
        <f t="shared" si="4"/>
        <v>0</v>
      </c>
      <c r="U30" s="63">
        <f t="shared" si="5"/>
        <v>0</v>
      </c>
    </row>
    <row r="31" spans="1:21" ht="16.95" customHeight="1">
      <c r="A31" s="3" t="s">
        <v>195</v>
      </c>
      <c r="C31" s="114"/>
      <c r="D31" s="77"/>
      <c r="E31" s="27">
        <v>0</v>
      </c>
      <c r="F31" s="77"/>
      <c r="G31" s="27">
        <v>66213</v>
      </c>
      <c r="H31" s="27"/>
      <c r="I31" s="27">
        <v>0</v>
      </c>
      <c r="J31" s="77"/>
      <c r="K31" s="27">
        <v>36588</v>
      </c>
      <c r="M31" s="3" t="s">
        <v>195</v>
      </c>
      <c r="P31" s="129">
        <v>0</v>
      </c>
      <c r="Q31" s="129">
        <v>0</v>
      </c>
      <c r="R31" s="131">
        <f>'PL9'!E32-P31</f>
        <v>0</v>
      </c>
      <c r="S31" s="131">
        <f>'PL9'!I32-Q31</f>
        <v>0</v>
      </c>
      <c r="T31" s="63">
        <f t="shared" si="4"/>
        <v>0</v>
      </c>
      <c r="U31" s="63">
        <f t="shared" si="5"/>
        <v>0</v>
      </c>
    </row>
    <row r="32" spans="1:21" ht="16.95" customHeight="1">
      <c r="A32" s="3" t="s">
        <v>77</v>
      </c>
      <c r="C32" s="114"/>
      <c r="D32" s="77"/>
      <c r="E32" s="27">
        <v>149047</v>
      </c>
      <c r="F32" s="77"/>
      <c r="G32" s="27">
        <v>0</v>
      </c>
      <c r="H32" s="27"/>
      <c r="I32" s="27">
        <v>121400</v>
      </c>
      <c r="J32" s="77"/>
      <c r="K32" s="27">
        <v>0</v>
      </c>
      <c r="M32" s="3" t="s">
        <v>77</v>
      </c>
      <c r="P32" s="129">
        <v>124459</v>
      </c>
      <c r="Q32" s="129">
        <v>103296</v>
      </c>
      <c r="R32" s="131">
        <f>'PL9'!E33-P32</f>
        <v>149047</v>
      </c>
      <c r="S32" s="131">
        <f>'PL9'!I33-Q32</f>
        <v>121400</v>
      </c>
      <c r="T32" s="63">
        <f t="shared" si="4"/>
        <v>0</v>
      </c>
      <c r="U32" s="63">
        <f t="shared" si="5"/>
        <v>0</v>
      </c>
    </row>
    <row r="33" spans="1:27" ht="16.95" customHeight="1">
      <c r="A33" s="3" t="s">
        <v>91</v>
      </c>
      <c r="C33" s="114">
        <v>28</v>
      </c>
      <c r="D33" s="77"/>
      <c r="E33" s="27">
        <v>2400</v>
      </c>
      <c r="F33" s="77"/>
      <c r="G33" s="27">
        <v>9420</v>
      </c>
      <c r="H33" s="27"/>
      <c r="I33" s="27">
        <v>15465</v>
      </c>
      <c r="J33" s="77"/>
      <c r="K33" s="27">
        <v>286</v>
      </c>
      <c r="L33" s="3" t="s">
        <v>251</v>
      </c>
      <c r="M33" s="3" t="s">
        <v>91</v>
      </c>
      <c r="P33" s="129">
        <v>22213</v>
      </c>
      <c r="Q33" s="129">
        <v>66798</v>
      </c>
      <c r="R33" s="131">
        <f>'PL9'!E34-P33</f>
        <v>2400</v>
      </c>
      <c r="S33" s="131">
        <f>'PL9'!I34-Q33</f>
        <v>15465</v>
      </c>
      <c r="T33" s="63">
        <f t="shared" si="4"/>
        <v>0</v>
      </c>
      <c r="U33" s="63">
        <f t="shared" si="5"/>
        <v>0</v>
      </c>
    </row>
    <row r="34" spans="1:27" ht="16.95" customHeight="1">
      <c r="A34" s="75" t="s">
        <v>78</v>
      </c>
      <c r="C34" s="114">
        <v>4</v>
      </c>
      <c r="D34" s="75"/>
      <c r="E34" s="29">
        <v>214821</v>
      </c>
      <c r="F34" s="75"/>
      <c r="G34" s="29">
        <v>295146</v>
      </c>
      <c r="H34" s="11"/>
      <c r="I34" s="29">
        <v>150070</v>
      </c>
      <c r="J34" s="75"/>
      <c r="K34" s="29">
        <v>248059</v>
      </c>
      <c r="M34" s="3" t="s">
        <v>78</v>
      </c>
      <c r="P34" s="129">
        <v>451543</v>
      </c>
      <c r="Q34" s="129">
        <v>325206</v>
      </c>
      <c r="R34" s="131">
        <f>'PL9'!E35-P34</f>
        <v>214821</v>
      </c>
      <c r="S34" s="131">
        <f>'PL9'!I35-Q34</f>
        <v>150070</v>
      </c>
      <c r="T34" s="63">
        <f t="shared" si="4"/>
        <v>0</v>
      </c>
      <c r="U34" s="63">
        <f t="shared" si="5"/>
        <v>0</v>
      </c>
    </row>
    <row r="35" spans="1:27" ht="16.95" customHeight="1">
      <c r="A35" s="5" t="s">
        <v>79</v>
      </c>
      <c r="C35" s="115"/>
      <c r="D35" s="75"/>
      <c r="E35" s="17">
        <f>SUM(E28:E34)</f>
        <v>6118330</v>
      </c>
      <c r="F35" s="75"/>
      <c r="G35" s="17">
        <f>SUM(G28:G34)</f>
        <v>5863159</v>
      </c>
      <c r="H35" s="27"/>
      <c r="I35" s="17">
        <f>SUM(I28:I34)</f>
        <v>2831755</v>
      </c>
      <c r="J35" s="75"/>
      <c r="K35" s="17">
        <f>SUM(K28:K34)</f>
        <v>2301706</v>
      </c>
      <c r="M35" s="3" t="s">
        <v>79</v>
      </c>
      <c r="P35" s="129">
        <v>10907137</v>
      </c>
      <c r="Q35" s="129">
        <v>4969604</v>
      </c>
      <c r="R35" s="131">
        <f>'PL9'!E36-P35</f>
        <v>6118330</v>
      </c>
      <c r="S35" s="131">
        <f>'PL9'!I36-Q35</f>
        <v>2831755</v>
      </c>
      <c r="T35" s="63">
        <f t="shared" si="4"/>
        <v>0</v>
      </c>
      <c r="U35" s="63">
        <f t="shared" si="5"/>
        <v>0</v>
      </c>
    </row>
    <row r="36" spans="1:27" ht="10.95" customHeight="1">
      <c r="A36" s="5"/>
      <c r="C36" s="111"/>
      <c r="D36" s="77"/>
      <c r="E36" s="27"/>
      <c r="F36" s="77"/>
      <c r="G36" s="27"/>
      <c r="H36" s="27"/>
      <c r="I36" s="27"/>
      <c r="J36" s="77"/>
      <c r="K36" s="27"/>
    </row>
    <row r="37" spans="1:27" ht="16.95" customHeight="1">
      <c r="A37" s="5" t="s">
        <v>265</v>
      </c>
      <c r="C37" s="114"/>
      <c r="D37" s="75"/>
      <c r="E37" s="11">
        <f>E21-E35</f>
        <v>-502858</v>
      </c>
      <c r="F37" s="75"/>
      <c r="G37" s="11">
        <f>G21-G35</f>
        <v>-869346</v>
      </c>
      <c r="H37" s="11"/>
      <c r="I37" s="11">
        <f>I21-I35</f>
        <v>-48050</v>
      </c>
      <c r="J37" s="75"/>
      <c r="K37" s="11">
        <f>K21-K35</f>
        <v>889540</v>
      </c>
      <c r="M37" s="3" t="s">
        <v>265</v>
      </c>
      <c r="P37" s="129">
        <v>-1266906</v>
      </c>
      <c r="Q37" s="129">
        <v>-808755</v>
      </c>
      <c r="R37" s="131">
        <f>'PL9'!E38-P37</f>
        <v>-502858</v>
      </c>
      <c r="S37" s="131">
        <f>'PL9'!I38-Q37</f>
        <v>-48050</v>
      </c>
      <c r="T37" s="63">
        <f>E37-R37</f>
        <v>0</v>
      </c>
      <c r="U37" s="63">
        <f t="shared" ref="U37" si="6">I37-S37</f>
        <v>0</v>
      </c>
    </row>
    <row r="38" spans="1:27" ht="10.95" customHeight="1">
      <c r="A38" s="5"/>
      <c r="C38" s="111"/>
      <c r="D38" s="77"/>
      <c r="E38" s="27"/>
      <c r="F38" s="77"/>
      <c r="G38" s="27"/>
      <c r="H38" s="27"/>
      <c r="I38" s="27"/>
      <c r="J38" s="77"/>
      <c r="K38" s="27"/>
      <c r="R38" s="131">
        <f>'PL9'!E41-P38</f>
        <v>0</v>
      </c>
      <c r="S38" s="131">
        <f>'PL9'!I41-Q38</f>
        <v>0</v>
      </c>
      <c r="T38" s="63">
        <f t="shared" si="4"/>
        <v>0</v>
      </c>
      <c r="U38" s="63">
        <f t="shared" si="5"/>
        <v>0</v>
      </c>
    </row>
    <row r="39" spans="1:27" ht="16.95" customHeight="1">
      <c r="A39" s="3" t="s">
        <v>264</v>
      </c>
      <c r="C39" s="114"/>
      <c r="D39" s="77"/>
      <c r="E39" s="26">
        <v>-176</v>
      </c>
      <c r="F39" s="77"/>
      <c r="G39" s="26">
        <v>0</v>
      </c>
      <c r="H39" s="27"/>
      <c r="I39" s="26">
        <v>0</v>
      </c>
      <c r="J39" s="77"/>
      <c r="K39" s="26">
        <v>0</v>
      </c>
      <c r="M39" s="3" t="s">
        <v>264</v>
      </c>
      <c r="P39" s="129">
        <v>0</v>
      </c>
      <c r="Q39" s="129">
        <v>0</v>
      </c>
      <c r="R39" s="131">
        <f>'PL9'!E40-P39</f>
        <v>-176</v>
      </c>
      <c r="S39" s="131">
        <f>'PL9'!I40-Q39</f>
        <v>0</v>
      </c>
      <c r="T39" s="63">
        <f t="shared" ref="T39" si="7">E39-R39</f>
        <v>0</v>
      </c>
      <c r="U39" s="63">
        <f t="shared" ref="U39" si="8">I39-S39</f>
        <v>0</v>
      </c>
    </row>
    <row r="40" spans="1:27" ht="10.95" customHeight="1">
      <c r="A40" s="5"/>
      <c r="C40" s="111"/>
      <c r="D40" s="77"/>
      <c r="E40" s="27"/>
      <c r="F40" s="77"/>
      <c r="G40" s="27"/>
      <c r="H40" s="27"/>
      <c r="I40" s="27"/>
      <c r="J40" s="77"/>
      <c r="K40" s="27"/>
    </row>
    <row r="41" spans="1:27" ht="16.95" customHeight="1" thickBot="1">
      <c r="A41" s="5" t="s">
        <v>246</v>
      </c>
      <c r="C41" s="114"/>
      <c r="D41" s="75"/>
      <c r="E41" s="1">
        <f>SUM(E37:E39)</f>
        <v>-503034</v>
      </c>
      <c r="F41" s="75"/>
      <c r="G41" s="1">
        <f>SUM(G37:G39)</f>
        <v>-869346</v>
      </c>
      <c r="H41" s="11"/>
      <c r="I41" s="1">
        <f>SUM(I37:I39)</f>
        <v>-48050</v>
      </c>
      <c r="J41" s="75"/>
      <c r="K41" s="1">
        <f>SUM(K37:K39)</f>
        <v>889540</v>
      </c>
      <c r="M41" s="3" t="s">
        <v>80</v>
      </c>
      <c r="P41" s="129">
        <v>-1266906</v>
      </c>
      <c r="Q41" s="129">
        <v>-808755</v>
      </c>
      <c r="R41" s="131">
        <f>'PL9'!E42-P41</f>
        <v>-503034</v>
      </c>
      <c r="S41" s="131">
        <f>'PL9'!I42-Q41</f>
        <v>-48050</v>
      </c>
      <c r="T41" s="63">
        <f t="shared" si="4"/>
        <v>0</v>
      </c>
      <c r="U41" s="63">
        <f t="shared" si="5"/>
        <v>0</v>
      </c>
    </row>
    <row r="42" spans="1:27" ht="10.95" customHeight="1" thickTop="1">
      <c r="A42" s="5"/>
      <c r="C42" s="114"/>
      <c r="D42" s="75"/>
      <c r="E42" s="11"/>
      <c r="F42" s="75"/>
      <c r="G42" s="11"/>
      <c r="H42" s="11"/>
      <c r="I42" s="11"/>
      <c r="J42" s="75"/>
      <c r="K42" s="11"/>
      <c r="R42" s="131">
        <f>'PL9'!E43-P42</f>
        <v>0</v>
      </c>
      <c r="S42" s="131">
        <f>'PL9'!I43-Q42</f>
        <v>0</v>
      </c>
      <c r="T42" s="63">
        <f t="shared" ref="T42:T59" si="9">E42-R42</f>
        <v>0</v>
      </c>
      <c r="U42" s="63">
        <f t="shared" ref="U42:U59" si="10">I42-S42</f>
        <v>0</v>
      </c>
      <c r="V42" s="31"/>
      <c r="W42" s="31"/>
      <c r="X42" s="31"/>
      <c r="Y42" s="31"/>
      <c r="Z42" s="31"/>
      <c r="AA42" s="31"/>
    </row>
    <row r="43" spans="1:27" s="31" customFormat="1" ht="16.95" customHeight="1">
      <c r="A43" s="5" t="s">
        <v>249</v>
      </c>
      <c r="B43" s="80"/>
      <c r="C43" s="126"/>
      <c r="D43" s="80"/>
      <c r="E43" s="11"/>
      <c r="F43" s="80"/>
      <c r="G43" s="11"/>
      <c r="H43" s="11"/>
      <c r="I43" s="11"/>
      <c r="J43" s="80"/>
      <c r="K43" s="11"/>
      <c r="M43" s="3"/>
      <c r="N43" s="3"/>
      <c r="O43" s="3"/>
      <c r="P43" s="129"/>
      <c r="Q43" s="129"/>
      <c r="R43" s="131"/>
      <c r="S43" s="131"/>
      <c r="T43" s="63">
        <f t="shared" si="9"/>
        <v>0</v>
      </c>
      <c r="U43" s="63">
        <f t="shared" si="10"/>
        <v>0</v>
      </c>
      <c r="V43" s="3"/>
      <c r="W43" s="3"/>
      <c r="X43" s="3"/>
      <c r="Y43" s="3"/>
      <c r="Z43" s="3"/>
      <c r="AA43" s="3"/>
    </row>
    <row r="44" spans="1:27" ht="16.95" customHeight="1" thickBot="1">
      <c r="A44" s="4" t="s">
        <v>250</v>
      </c>
      <c r="B44" s="127"/>
      <c r="C44" s="116"/>
      <c r="D44" s="80"/>
      <c r="E44" s="1">
        <f>E41</f>
        <v>-503034</v>
      </c>
      <c r="F44" s="80"/>
      <c r="G44" s="1">
        <f>G41</f>
        <v>-869346</v>
      </c>
      <c r="H44" s="11"/>
      <c r="I44" s="1">
        <f>I41</f>
        <v>-48050</v>
      </c>
      <c r="J44" s="80"/>
      <c r="K44" s="1">
        <f>K41</f>
        <v>889540</v>
      </c>
      <c r="M44" s="3" t="s">
        <v>81</v>
      </c>
      <c r="P44" s="129">
        <v>-1266906</v>
      </c>
      <c r="Q44" s="129">
        <v>-808755</v>
      </c>
      <c r="R44" s="131">
        <f>'PL9'!E44-P44</f>
        <v>-503034</v>
      </c>
      <c r="S44" s="131">
        <f>'PL9'!I44-Q44</f>
        <v>-48050</v>
      </c>
      <c r="T44" s="63">
        <f t="shared" si="9"/>
        <v>0</v>
      </c>
      <c r="U44" s="63">
        <f t="shared" si="10"/>
        <v>0</v>
      </c>
    </row>
    <row r="45" spans="1:27" ht="10.95" customHeight="1" thickTop="1">
      <c r="A45" s="5"/>
      <c r="C45" s="114"/>
      <c r="D45" s="75"/>
      <c r="E45" s="11"/>
      <c r="F45" s="75"/>
      <c r="G45" s="11"/>
      <c r="H45" s="11"/>
      <c r="I45" s="11"/>
      <c r="J45" s="75"/>
      <c r="K45" s="11"/>
      <c r="R45" s="131">
        <f>'PL9'!E45-P45</f>
        <v>0</v>
      </c>
      <c r="S45" s="131">
        <f>'PL9'!I45-Q45</f>
        <v>0</v>
      </c>
      <c r="T45" s="63">
        <f t="shared" si="9"/>
        <v>0</v>
      </c>
      <c r="U45" s="63">
        <f t="shared" si="10"/>
        <v>0</v>
      </c>
    </row>
    <row r="46" spans="1:27" ht="16.95" customHeight="1">
      <c r="A46" s="99" t="s">
        <v>266</v>
      </c>
      <c r="B46" s="100"/>
      <c r="C46" s="117"/>
      <c r="D46" s="81"/>
      <c r="E46" s="82"/>
      <c r="F46" s="82"/>
      <c r="G46" s="82"/>
      <c r="H46" s="83"/>
      <c r="I46" s="82"/>
      <c r="J46" s="82"/>
      <c r="K46" s="82"/>
      <c r="M46" s="3" t="s">
        <v>87</v>
      </c>
      <c r="R46" s="131">
        <f>'PL9'!E46-P46</f>
        <v>0</v>
      </c>
      <c r="S46" s="131">
        <f>'PL9'!I46-Q46</f>
        <v>0</v>
      </c>
      <c r="T46" s="63">
        <f t="shared" si="9"/>
        <v>0</v>
      </c>
      <c r="U46" s="63">
        <f t="shared" si="10"/>
        <v>0</v>
      </c>
    </row>
    <row r="47" spans="1:27" ht="16.95" customHeight="1">
      <c r="A47" s="99"/>
      <c r="B47" s="100" t="s">
        <v>85</v>
      </c>
      <c r="C47" s="117"/>
      <c r="D47" s="81"/>
      <c r="E47" s="25">
        <f>E41-E48</f>
        <v>-339744</v>
      </c>
      <c r="F47" s="84"/>
      <c r="G47" s="25">
        <f>G41-G48</f>
        <v>-477493</v>
      </c>
      <c r="H47" s="83"/>
      <c r="I47" s="25">
        <f>I41-I48</f>
        <v>-48050</v>
      </c>
      <c r="J47" s="84"/>
      <c r="K47" s="25">
        <f>K41-K48</f>
        <v>889540</v>
      </c>
      <c r="N47" s="3" t="s">
        <v>85</v>
      </c>
      <c r="P47" s="129">
        <v>-809366</v>
      </c>
      <c r="Q47" s="129">
        <v>-808755</v>
      </c>
      <c r="R47" s="131">
        <f>'PL9'!E47-P47</f>
        <v>-339744</v>
      </c>
      <c r="S47" s="131">
        <f>'PL9'!I47-Q47</f>
        <v>-48050</v>
      </c>
      <c r="T47" s="63">
        <f t="shared" si="9"/>
        <v>0</v>
      </c>
      <c r="U47" s="63">
        <f t="shared" si="10"/>
        <v>0</v>
      </c>
    </row>
    <row r="48" spans="1:27" ht="16.95" customHeight="1">
      <c r="A48" s="99"/>
      <c r="B48" s="100" t="s">
        <v>61</v>
      </c>
      <c r="C48" s="117">
        <v>3</v>
      </c>
      <c r="D48" s="81"/>
      <c r="E48" s="25">
        <v>-163290</v>
      </c>
      <c r="F48" s="85"/>
      <c r="G48" s="25">
        <v>-391853</v>
      </c>
      <c r="H48" s="83"/>
      <c r="I48" s="25">
        <v>0</v>
      </c>
      <c r="J48" s="85"/>
      <c r="K48" s="25">
        <v>0</v>
      </c>
      <c r="N48" s="3" t="s">
        <v>61</v>
      </c>
      <c r="P48" s="129">
        <v>-457540</v>
      </c>
      <c r="Q48" s="129">
        <v>0</v>
      </c>
      <c r="R48" s="131">
        <f>'PL9'!E48-P48</f>
        <v>-163290</v>
      </c>
      <c r="S48" s="131">
        <f>'PL9'!I48-Q48</f>
        <v>0</v>
      </c>
      <c r="T48" s="63">
        <f t="shared" si="9"/>
        <v>0</v>
      </c>
      <c r="U48" s="63">
        <f t="shared" si="10"/>
        <v>0</v>
      </c>
    </row>
    <row r="49" spans="1:21" ht="16.95" customHeight="1" thickBot="1">
      <c r="A49" s="99"/>
      <c r="B49" s="100"/>
      <c r="C49" s="117"/>
      <c r="D49" s="81"/>
      <c r="E49" s="86">
        <f>SUM(E47:E48)</f>
        <v>-503034</v>
      </c>
      <c r="F49" s="84"/>
      <c r="G49" s="86">
        <f>SUM(G47:G48)</f>
        <v>-869346</v>
      </c>
      <c r="H49" s="83"/>
      <c r="I49" s="86">
        <f>SUM(I47:I48)</f>
        <v>-48050</v>
      </c>
      <c r="J49" s="84"/>
      <c r="K49" s="86">
        <f>SUM(K47:K48)</f>
        <v>889540</v>
      </c>
      <c r="P49" s="129">
        <v>-1266906</v>
      </c>
      <c r="Q49" s="129">
        <v>-808755</v>
      </c>
      <c r="R49" s="131">
        <f>'PL9'!E49-P49</f>
        <v>-503034</v>
      </c>
      <c r="S49" s="131">
        <f>'PL9'!I49-Q49</f>
        <v>-48050</v>
      </c>
      <c r="T49" s="63">
        <f t="shared" si="9"/>
        <v>0</v>
      </c>
      <c r="U49" s="63">
        <f t="shared" si="10"/>
        <v>0</v>
      </c>
    </row>
    <row r="50" spans="1:21" ht="10.95" customHeight="1" thickTop="1">
      <c r="A50" s="99"/>
      <c r="B50" s="100"/>
      <c r="C50" s="117"/>
      <c r="D50" s="81"/>
      <c r="E50" s="25"/>
      <c r="F50" s="11"/>
      <c r="G50" s="25"/>
      <c r="H50" s="83"/>
      <c r="I50" s="25"/>
      <c r="J50" s="11"/>
      <c r="K50" s="25"/>
      <c r="R50" s="131">
        <f>'PL9'!E50-P50</f>
        <v>0</v>
      </c>
      <c r="S50" s="131">
        <f>'PL9'!I50-Q50</f>
        <v>0</v>
      </c>
      <c r="T50" s="63">
        <f t="shared" si="9"/>
        <v>0</v>
      </c>
      <c r="U50" s="63">
        <f t="shared" si="10"/>
        <v>0</v>
      </c>
    </row>
    <row r="51" spans="1:21" ht="16.95" customHeight="1">
      <c r="A51" s="99" t="s">
        <v>245</v>
      </c>
      <c r="B51" s="100"/>
      <c r="C51" s="117"/>
      <c r="D51" s="81"/>
      <c r="E51" s="82"/>
      <c r="F51" s="82"/>
      <c r="G51" s="82"/>
      <c r="H51" s="83"/>
      <c r="I51" s="82"/>
      <c r="J51" s="82"/>
      <c r="K51" s="82"/>
      <c r="M51" s="3" t="s">
        <v>88</v>
      </c>
      <c r="R51" s="131">
        <f>'PL9'!E51-P51</f>
        <v>0</v>
      </c>
      <c r="S51" s="131">
        <f>'PL9'!I51-Q51</f>
        <v>0</v>
      </c>
      <c r="T51" s="63">
        <f t="shared" si="9"/>
        <v>0</v>
      </c>
      <c r="U51" s="63">
        <f t="shared" si="10"/>
        <v>0</v>
      </c>
    </row>
    <row r="52" spans="1:21" ht="16.95" customHeight="1">
      <c r="A52" s="99" t="s">
        <v>86</v>
      </c>
      <c r="B52" s="101"/>
      <c r="C52" s="117"/>
      <c r="D52" s="81"/>
      <c r="E52" s="3"/>
      <c r="F52" s="3"/>
      <c r="G52" s="3"/>
      <c r="H52" s="3"/>
      <c r="I52" s="3"/>
      <c r="J52" s="3"/>
      <c r="K52" s="3"/>
      <c r="M52" s="3" t="s">
        <v>86</v>
      </c>
      <c r="R52" s="131">
        <f>'PL9'!E52-P52</f>
        <v>0</v>
      </c>
      <c r="S52" s="131">
        <f>'PL9'!I52-Q52</f>
        <v>0</v>
      </c>
      <c r="T52" s="63">
        <f t="shared" si="9"/>
        <v>0</v>
      </c>
      <c r="U52" s="63">
        <f t="shared" si="10"/>
        <v>0</v>
      </c>
    </row>
    <row r="53" spans="1:21" ht="16.95" customHeight="1">
      <c r="A53" s="99"/>
      <c r="B53" s="100" t="s">
        <v>85</v>
      </c>
      <c r="C53" s="117"/>
      <c r="D53" s="81"/>
      <c r="E53" s="25">
        <f>E44-E54</f>
        <v>-339744</v>
      </c>
      <c r="F53" s="84"/>
      <c r="G53" s="25">
        <f>G44-G54</f>
        <v>-477493</v>
      </c>
      <c r="H53" s="83"/>
      <c r="I53" s="25">
        <f>I44-I54</f>
        <v>-48050</v>
      </c>
      <c r="J53" s="84"/>
      <c r="K53" s="25">
        <f>K44-K54</f>
        <v>889540</v>
      </c>
      <c r="N53" s="3" t="s">
        <v>85</v>
      </c>
      <c r="P53" s="129">
        <v>-809366</v>
      </c>
      <c r="Q53" s="129">
        <v>-808755</v>
      </c>
      <c r="R53" s="131">
        <f>'PL9'!E53-P53</f>
        <v>-339744</v>
      </c>
      <c r="S53" s="131">
        <f>'PL9'!I53-Q53</f>
        <v>-48050</v>
      </c>
      <c r="T53" s="63">
        <f t="shared" si="9"/>
        <v>0</v>
      </c>
      <c r="U53" s="63">
        <f t="shared" si="10"/>
        <v>0</v>
      </c>
    </row>
    <row r="54" spans="1:21" ht="16.95" customHeight="1">
      <c r="A54" s="99"/>
      <c r="B54" s="100" t="s">
        <v>61</v>
      </c>
      <c r="C54" s="117">
        <v>3</v>
      </c>
      <c r="D54" s="81"/>
      <c r="E54" s="29">
        <f>E48</f>
        <v>-163290</v>
      </c>
      <c r="F54" s="85"/>
      <c r="G54" s="29">
        <f>G48</f>
        <v>-391853</v>
      </c>
      <c r="H54" s="83"/>
      <c r="I54" s="29">
        <v>0</v>
      </c>
      <c r="J54" s="85"/>
      <c r="K54" s="29">
        <v>0</v>
      </c>
      <c r="N54" s="3" t="s">
        <v>61</v>
      </c>
      <c r="P54" s="129">
        <v>-457540</v>
      </c>
      <c r="Q54" s="129">
        <v>0</v>
      </c>
      <c r="R54" s="131">
        <f>'PL9'!E54-P54</f>
        <v>-163290</v>
      </c>
      <c r="S54" s="131">
        <f>'PL9'!I54-Q54</f>
        <v>0</v>
      </c>
      <c r="T54" s="63">
        <f t="shared" si="9"/>
        <v>0</v>
      </c>
      <c r="U54" s="63">
        <f t="shared" si="10"/>
        <v>0</v>
      </c>
    </row>
    <row r="55" spans="1:21" ht="16.95" customHeight="1" thickBot="1">
      <c r="A55" s="99"/>
      <c r="C55" s="117"/>
      <c r="D55" s="81"/>
      <c r="E55" s="86">
        <f>SUM(E53:E54)</f>
        <v>-503034</v>
      </c>
      <c r="F55" s="84"/>
      <c r="G55" s="86">
        <f>SUM(G53:G54)</f>
        <v>-869346</v>
      </c>
      <c r="H55" s="83"/>
      <c r="I55" s="86">
        <f>SUM(I53:I54)</f>
        <v>-48050</v>
      </c>
      <c r="J55" s="84"/>
      <c r="K55" s="86">
        <f>SUM(K53:K54)</f>
        <v>889540</v>
      </c>
      <c r="P55" s="129">
        <v>-1266906</v>
      </c>
      <c r="Q55" s="129">
        <v>-808755</v>
      </c>
      <c r="R55" s="131">
        <f>'PL9'!E55-P55</f>
        <v>-503034</v>
      </c>
      <c r="S55" s="131">
        <f>'PL9'!I55-Q55</f>
        <v>-48050</v>
      </c>
      <c r="T55" s="63">
        <f t="shared" si="9"/>
        <v>0</v>
      </c>
      <c r="U55" s="63">
        <f t="shared" si="10"/>
        <v>0</v>
      </c>
    </row>
    <row r="56" spans="1:21" ht="10.95" customHeight="1" thickTop="1">
      <c r="A56" s="99"/>
      <c r="B56" s="100"/>
      <c r="C56" s="117"/>
      <c r="D56" s="81"/>
      <c r="E56" s="11"/>
      <c r="F56" s="82"/>
      <c r="G56" s="11"/>
      <c r="H56" s="83"/>
      <c r="I56" s="11"/>
      <c r="J56" s="82"/>
      <c r="K56" s="11"/>
      <c r="R56" s="131">
        <f>'PL9'!E56-P56</f>
        <v>0</v>
      </c>
      <c r="S56" s="131">
        <f>'PL9'!I56-Q56</f>
        <v>0</v>
      </c>
      <c r="T56" s="63">
        <f t="shared" si="9"/>
        <v>0</v>
      </c>
      <c r="U56" s="63">
        <f t="shared" si="10"/>
        <v>0</v>
      </c>
    </row>
    <row r="57" spans="1:21" ht="16.95" customHeight="1">
      <c r="A57" s="99" t="s">
        <v>244</v>
      </c>
      <c r="B57" s="100"/>
      <c r="C57" s="117"/>
      <c r="D57" s="81"/>
      <c r="E57" s="11"/>
      <c r="F57" s="82"/>
      <c r="G57" s="11"/>
      <c r="H57" s="83"/>
      <c r="I57" s="11"/>
      <c r="J57" s="82"/>
      <c r="K57" s="11"/>
      <c r="M57" s="3" t="s">
        <v>89</v>
      </c>
      <c r="R57" s="131">
        <f>'PL9'!E57-P57</f>
        <v>0</v>
      </c>
      <c r="S57" s="131">
        <f>'PL9'!I57-Q57</f>
        <v>0</v>
      </c>
      <c r="T57" s="63">
        <f t="shared" si="9"/>
        <v>0</v>
      </c>
      <c r="U57" s="63">
        <f t="shared" si="10"/>
        <v>0</v>
      </c>
    </row>
    <row r="58" spans="1:21" ht="16.95" customHeight="1" thickBot="1">
      <c r="A58" s="99" t="s">
        <v>90</v>
      </c>
      <c r="B58" s="99"/>
      <c r="C58" s="117">
        <v>30</v>
      </c>
      <c r="D58" s="81"/>
      <c r="E58" s="123">
        <f>E47/28928765</f>
        <v>-1.1744158452668131E-2</v>
      </c>
      <c r="F58" s="124"/>
      <c r="G58" s="123">
        <f>G47/6850181</f>
        <v>-6.9705165454752221E-2</v>
      </c>
      <c r="H58" s="125"/>
      <c r="I58" s="123">
        <f>I47/28928765</f>
        <v>-1.660976540132287E-3</v>
      </c>
      <c r="J58" s="124"/>
      <c r="K58" s="123">
        <f>K47/6850181</f>
        <v>0.12985642277189463</v>
      </c>
      <c r="M58" s="3" t="s">
        <v>90</v>
      </c>
      <c r="P58" s="129">
        <v>-2.7977896740493415E-2</v>
      </c>
      <c r="Q58" s="129">
        <v>-2.7956775894166241E-2</v>
      </c>
      <c r="R58" s="131">
        <f>'PL9'!E58-P58</f>
        <v>-1.1744158452668133E-2</v>
      </c>
      <c r="S58" s="131">
        <f>'PL9'!I58-Q58</f>
        <v>-1.6609765401322842E-3</v>
      </c>
      <c r="T58" s="142">
        <f t="shared" si="9"/>
        <v>0</v>
      </c>
      <c r="U58" s="142">
        <f t="shared" si="10"/>
        <v>-2.8189256484623115E-18</v>
      </c>
    </row>
    <row r="59" spans="1:21" ht="18" customHeight="1" thickTop="1">
      <c r="T59" s="63">
        <f t="shared" si="9"/>
        <v>0</v>
      </c>
      <c r="U59" s="63">
        <f t="shared" si="10"/>
        <v>0</v>
      </c>
    </row>
    <row r="60" spans="1:21" ht="18" customHeight="1">
      <c r="T60" s="63">
        <f>E59-R60</f>
        <v>0</v>
      </c>
      <c r="U60" s="63">
        <f>I59-S60</f>
        <v>0</v>
      </c>
    </row>
    <row r="61" spans="1:21" ht="18" customHeight="1">
      <c r="T61" s="63">
        <f>E60-R61</f>
        <v>0</v>
      </c>
      <c r="U61" s="63">
        <f>I60-S61</f>
        <v>0</v>
      </c>
    </row>
  </sheetData>
  <mergeCells count="3">
    <mergeCell ref="E5:K5"/>
    <mergeCell ref="E6:G6"/>
    <mergeCell ref="I6:K6"/>
  </mergeCells>
  <pageMargins left="0.7" right="0.5" top="0.8" bottom="0.4" header="0.4" footer="0.33"/>
  <pageSetup paperSize="9" scale="80" firstPageNumber="6" orientation="portrait" useFirstPageNumber="1" r:id="rId1"/>
  <headerFooter>
    <oddFooter>&amp;L&amp;"Times New Roman,Regular"&amp;9The accompanying notes to interim financial statements are an integral part of these interim financial statements.&amp;R&amp;"Times New Roman,Regular"&amp;9&amp;P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59"/>
  <sheetViews>
    <sheetView topLeftCell="A25" zoomScale="85" zoomScaleNormal="85" zoomScaleSheetLayoutView="120" workbookViewId="0">
      <selection activeCell="B39" sqref="B39"/>
    </sheetView>
  </sheetViews>
  <sheetFormatPr defaultColWidth="9.125" defaultRowHeight="18" customHeight="1"/>
  <cols>
    <col min="1" max="1" width="2.375" style="3" customWidth="1"/>
    <col min="2" max="2" width="43.125" style="3" customWidth="1"/>
    <col min="3" max="3" width="9.125" style="118" customWidth="1"/>
    <col min="4" max="4" width="1.25" style="31" customWidth="1"/>
    <col min="5" max="5" width="15.5" style="22" customWidth="1"/>
    <col min="6" max="6" width="1.25" style="31" customWidth="1"/>
    <col min="7" max="7" width="15.5" style="22" customWidth="1"/>
    <col min="8" max="8" width="1.25" style="87" customWidth="1"/>
    <col min="9" max="9" width="15.5" style="22" customWidth="1"/>
    <col min="10" max="10" width="1.25" style="31" customWidth="1"/>
    <col min="11" max="11" width="15.5" style="22" customWidth="1"/>
    <col min="12" max="16384" width="9.125" style="3"/>
  </cols>
  <sheetData>
    <row r="1" spans="1:11" s="4" customFormat="1" ht="18" customHeight="1">
      <c r="A1" s="34" t="s">
        <v>84</v>
      </c>
      <c r="B1" s="60"/>
      <c r="C1" s="112"/>
      <c r="D1" s="72"/>
      <c r="E1" s="58"/>
      <c r="F1" s="72"/>
      <c r="G1" s="58"/>
      <c r="H1" s="73"/>
      <c r="I1" s="58"/>
      <c r="J1" s="72"/>
      <c r="K1" s="58" t="s">
        <v>82</v>
      </c>
    </row>
    <row r="2" spans="1:11" ht="18" customHeight="1">
      <c r="A2" s="4" t="s">
        <v>63</v>
      </c>
      <c r="B2" s="60"/>
      <c r="C2" s="112"/>
      <c r="D2" s="72"/>
      <c r="E2" s="58"/>
      <c r="F2" s="72"/>
      <c r="G2" s="58"/>
      <c r="H2" s="73"/>
      <c r="I2" s="58"/>
      <c r="J2" s="72"/>
      <c r="K2" s="58" t="s">
        <v>83</v>
      </c>
    </row>
    <row r="3" spans="1:11" ht="18" customHeight="1">
      <c r="A3" s="5" t="s">
        <v>221</v>
      </c>
      <c r="B3" s="60"/>
      <c r="C3" s="112"/>
      <c r="D3" s="72"/>
      <c r="E3" s="63"/>
      <c r="F3" s="72"/>
      <c r="G3" s="63"/>
      <c r="H3" s="66"/>
      <c r="I3" s="63"/>
      <c r="J3" s="72"/>
      <c r="K3" s="63"/>
    </row>
    <row r="4" spans="1:11" ht="10.95" customHeight="1">
      <c r="A4" s="60"/>
      <c r="B4" s="60"/>
      <c r="C4" s="112"/>
      <c r="D4" s="72"/>
      <c r="E4" s="74"/>
      <c r="F4" s="72"/>
      <c r="G4" s="74"/>
      <c r="H4" s="74"/>
      <c r="I4" s="74"/>
      <c r="J4" s="72"/>
      <c r="K4" s="74"/>
    </row>
    <row r="5" spans="1:11" ht="16.95" customHeight="1">
      <c r="B5" s="60"/>
      <c r="C5" s="112"/>
      <c r="D5" s="72"/>
      <c r="E5" s="143" t="s">
        <v>42</v>
      </c>
      <c r="F5" s="143"/>
      <c r="G5" s="143"/>
      <c r="H5" s="143"/>
      <c r="I5" s="143"/>
      <c r="J5" s="143"/>
      <c r="K5" s="143"/>
    </row>
    <row r="6" spans="1:11" ht="16.95" customHeight="1">
      <c r="B6" s="60"/>
      <c r="C6" s="112"/>
      <c r="D6" s="72"/>
      <c r="E6" s="144" t="s">
        <v>43</v>
      </c>
      <c r="F6" s="144"/>
      <c r="G6" s="144"/>
      <c r="H6" s="89"/>
      <c r="I6" s="145" t="s">
        <v>44</v>
      </c>
      <c r="J6" s="145"/>
      <c r="K6" s="145"/>
    </row>
    <row r="7" spans="1:11" ht="16.95" customHeight="1">
      <c r="B7" s="6"/>
      <c r="C7" s="113" t="s">
        <v>46</v>
      </c>
      <c r="D7" s="42"/>
      <c r="E7" s="40">
        <v>2020</v>
      </c>
      <c r="F7" s="42"/>
      <c r="G7" s="40">
        <v>2019</v>
      </c>
      <c r="H7" s="43"/>
      <c r="I7" s="40">
        <v>2020</v>
      </c>
      <c r="J7" s="42"/>
      <c r="K7" s="40">
        <v>2019</v>
      </c>
    </row>
    <row r="8" spans="1:11" ht="16.95" customHeight="1">
      <c r="A8" s="5" t="s">
        <v>64</v>
      </c>
      <c r="C8" s="114"/>
      <c r="D8" s="75"/>
      <c r="E8" s="76"/>
      <c r="F8" s="75"/>
      <c r="G8" s="76"/>
      <c r="H8" s="76"/>
      <c r="I8" s="76"/>
      <c r="J8" s="75"/>
      <c r="K8" s="76"/>
    </row>
    <row r="9" spans="1:11" ht="16.95" customHeight="1">
      <c r="A9" s="3" t="s">
        <v>65</v>
      </c>
      <c r="B9" s="14"/>
      <c r="C9" s="114">
        <v>4</v>
      </c>
      <c r="D9" s="77"/>
      <c r="E9" s="78">
        <v>15073733</v>
      </c>
      <c r="F9" s="77"/>
      <c r="G9" s="78">
        <v>13109390</v>
      </c>
      <c r="H9" s="78"/>
      <c r="I9" s="78">
        <v>6545376</v>
      </c>
      <c r="J9" s="77"/>
      <c r="K9" s="78">
        <v>2700343</v>
      </c>
    </row>
    <row r="10" spans="1:11" ht="16.95" customHeight="1">
      <c r="A10" s="3" t="s">
        <v>218</v>
      </c>
      <c r="B10" s="14"/>
      <c r="C10" s="114">
        <v>4</v>
      </c>
      <c r="D10" s="77"/>
      <c r="E10" s="78">
        <v>0</v>
      </c>
      <c r="F10" s="77"/>
      <c r="G10" s="78">
        <v>0</v>
      </c>
      <c r="H10" s="78"/>
      <c r="I10" s="78">
        <v>0</v>
      </c>
      <c r="J10" s="77"/>
      <c r="K10" s="78">
        <v>274235</v>
      </c>
    </row>
    <row r="11" spans="1:11" ht="16.95" customHeight="1">
      <c r="A11" s="75" t="s">
        <v>66</v>
      </c>
      <c r="C11" s="114"/>
      <c r="D11" s="75"/>
      <c r="E11" s="78">
        <v>0</v>
      </c>
      <c r="F11" s="75"/>
      <c r="G11" s="27">
        <v>803654</v>
      </c>
      <c r="H11" s="27"/>
      <c r="I11" s="78">
        <v>0</v>
      </c>
      <c r="J11" s="75"/>
      <c r="K11" s="27">
        <v>552781</v>
      </c>
    </row>
    <row r="12" spans="1:11" ht="16.95" customHeight="1">
      <c r="A12" s="3" t="s">
        <v>92</v>
      </c>
      <c r="C12" s="114"/>
      <c r="D12" s="75"/>
      <c r="E12" s="27"/>
      <c r="F12" s="75"/>
    </row>
    <row r="13" spans="1:11" ht="16.95" customHeight="1">
      <c r="A13" s="3" t="s">
        <v>196</v>
      </c>
      <c r="C13" s="114">
        <v>3</v>
      </c>
      <c r="D13" s="75"/>
      <c r="E13" s="78">
        <v>106292</v>
      </c>
      <c r="F13" s="75"/>
      <c r="G13" s="78">
        <v>0</v>
      </c>
      <c r="H13" s="27"/>
      <c r="I13" s="78">
        <v>87117</v>
      </c>
      <c r="J13" s="75"/>
      <c r="K13" s="78">
        <v>0</v>
      </c>
    </row>
    <row r="14" spans="1:11" ht="16.95" customHeight="1">
      <c r="A14" s="3" t="s">
        <v>280</v>
      </c>
      <c r="C14" s="114"/>
      <c r="D14" s="75"/>
      <c r="E14" s="78">
        <v>0</v>
      </c>
      <c r="F14" s="75"/>
      <c r="G14" s="27">
        <v>12177</v>
      </c>
      <c r="H14" s="27"/>
      <c r="I14" s="78">
        <v>0</v>
      </c>
      <c r="J14" s="75"/>
      <c r="K14" s="27">
        <v>73376</v>
      </c>
    </row>
    <row r="15" spans="1:11" ht="16.95" customHeight="1">
      <c r="A15" s="3" t="s">
        <v>262</v>
      </c>
      <c r="C15" s="128">
        <v>4</v>
      </c>
      <c r="D15" s="75"/>
      <c r="E15" s="78">
        <v>0</v>
      </c>
      <c r="F15" s="75"/>
      <c r="G15" s="27">
        <v>0</v>
      </c>
      <c r="H15" s="27"/>
      <c r="I15" s="78">
        <v>292658</v>
      </c>
      <c r="J15" s="75"/>
      <c r="K15" s="27">
        <v>0</v>
      </c>
    </row>
    <row r="16" spans="1:11" ht="16.95" customHeight="1">
      <c r="A16" s="3" t="s">
        <v>228</v>
      </c>
      <c r="C16" s="114">
        <v>9</v>
      </c>
      <c r="D16" s="75"/>
      <c r="E16" s="78">
        <v>0</v>
      </c>
      <c r="F16" s="75"/>
      <c r="G16" s="27">
        <v>0</v>
      </c>
      <c r="H16" s="27"/>
      <c r="I16" s="78">
        <v>0</v>
      </c>
      <c r="J16" s="75"/>
      <c r="K16" s="27">
        <v>638801</v>
      </c>
    </row>
    <row r="17" spans="1:11" ht="16.95" customHeight="1">
      <c r="A17" s="3" t="s">
        <v>229</v>
      </c>
      <c r="C17" s="114">
        <v>9</v>
      </c>
      <c r="D17" s="75"/>
      <c r="E17" s="78">
        <v>0</v>
      </c>
      <c r="F17" s="75"/>
      <c r="G17" s="27">
        <v>0</v>
      </c>
      <c r="H17" s="27"/>
      <c r="I17" s="78">
        <v>0</v>
      </c>
      <c r="J17" s="75"/>
      <c r="K17" s="27">
        <v>242266</v>
      </c>
    </row>
    <row r="18" spans="1:11" ht="16.95" customHeight="1">
      <c r="A18" s="3" t="s">
        <v>290</v>
      </c>
      <c r="C18" s="114">
        <v>27</v>
      </c>
      <c r="D18" s="75"/>
      <c r="E18" s="78">
        <v>0</v>
      </c>
      <c r="F18" s="75"/>
      <c r="G18" s="27">
        <v>336979</v>
      </c>
      <c r="H18" s="27"/>
      <c r="I18" s="78">
        <v>0</v>
      </c>
      <c r="J18" s="75"/>
      <c r="K18" s="27">
        <v>336979</v>
      </c>
    </row>
    <row r="19" spans="1:11" ht="16.95" customHeight="1">
      <c r="A19" s="3" t="s">
        <v>165</v>
      </c>
      <c r="C19" s="114"/>
      <c r="D19" s="75"/>
      <c r="E19" s="78">
        <v>0</v>
      </c>
      <c r="F19" s="75"/>
      <c r="G19" s="27">
        <v>86334</v>
      </c>
      <c r="H19" s="27"/>
      <c r="I19" s="78">
        <v>0</v>
      </c>
      <c r="J19" s="75"/>
      <c r="K19" s="27">
        <v>86334</v>
      </c>
    </row>
    <row r="20" spans="1:11" ht="16.95" customHeight="1">
      <c r="A20" s="75" t="s">
        <v>67</v>
      </c>
      <c r="C20" s="114"/>
      <c r="D20" s="75"/>
      <c r="E20" s="27">
        <v>75678</v>
      </c>
      <c r="F20" s="75"/>
      <c r="G20" s="27">
        <v>105040</v>
      </c>
      <c r="H20" s="27"/>
      <c r="I20" s="27">
        <v>19403</v>
      </c>
      <c r="J20" s="75"/>
      <c r="K20" s="27">
        <v>31358</v>
      </c>
    </row>
    <row r="21" spans="1:11" ht="16.95" customHeight="1">
      <c r="A21" s="5" t="s">
        <v>68</v>
      </c>
      <c r="C21" s="114"/>
      <c r="D21" s="75"/>
      <c r="E21" s="17">
        <f>SUM(E9:E20)</f>
        <v>15255703</v>
      </c>
      <c r="F21" s="75"/>
      <c r="G21" s="17">
        <f>SUM(G9:G20)</f>
        <v>14453574</v>
      </c>
      <c r="H21" s="27"/>
      <c r="I21" s="17">
        <f>SUM(I9:I20)</f>
        <v>6944554</v>
      </c>
      <c r="J21" s="75"/>
      <c r="K21" s="17">
        <f>SUM(K9:K20)</f>
        <v>4936473</v>
      </c>
    </row>
    <row r="22" spans="1:11" ht="12.3" customHeight="1">
      <c r="A22" s="5"/>
      <c r="C22" s="114"/>
      <c r="D22" s="75"/>
      <c r="E22" s="27"/>
      <c r="F22" s="75"/>
      <c r="G22" s="27"/>
      <c r="H22" s="27"/>
      <c r="I22" s="27"/>
      <c r="J22" s="75"/>
      <c r="K22" s="27"/>
    </row>
    <row r="23" spans="1:11" ht="16.95" customHeight="1">
      <c r="A23" s="5" t="s">
        <v>69</v>
      </c>
      <c r="C23" s="114"/>
      <c r="D23" s="75"/>
      <c r="E23" s="27"/>
      <c r="F23" s="75"/>
      <c r="G23" s="27"/>
      <c r="H23" s="27"/>
      <c r="I23" s="27"/>
      <c r="J23" s="75"/>
      <c r="K23" s="27"/>
    </row>
    <row r="24" spans="1:11" ht="16.95" customHeight="1">
      <c r="A24" s="14" t="s">
        <v>70</v>
      </c>
      <c r="B24" s="14"/>
      <c r="C24" s="114" t="s">
        <v>220</v>
      </c>
      <c r="D24" s="75"/>
      <c r="E24" s="27"/>
      <c r="F24" s="75"/>
      <c r="G24" s="27"/>
      <c r="H24" s="27"/>
      <c r="I24" s="27"/>
      <c r="J24" s="75"/>
      <c r="K24" s="27"/>
    </row>
    <row r="25" spans="1:11" ht="16.95" customHeight="1">
      <c r="A25" s="14" t="s">
        <v>0</v>
      </c>
      <c r="B25" s="14" t="s">
        <v>71</v>
      </c>
      <c r="C25" s="114"/>
      <c r="D25" s="75"/>
      <c r="E25" s="27">
        <v>15178104</v>
      </c>
      <c r="F25" s="75"/>
      <c r="G25" s="27">
        <v>13427419</v>
      </c>
      <c r="H25" s="27"/>
      <c r="I25" s="27">
        <v>6596197</v>
      </c>
      <c r="J25" s="75"/>
      <c r="K25" s="27">
        <v>2741130</v>
      </c>
    </row>
    <row r="26" spans="1:11" ht="16.95" customHeight="1">
      <c r="A26" s="14" t="s">
        <v>0</v>
      </c>
      <c r="B26" s="14" t="s">
        <v>72</v>
      </c>
      <c r="C26" s="114"/>
      <c r="D26" s="75"/>
      <c r="E26" s="27">
        <v>182045</v>
      </c>
      <c r="F26" s="75"/>
      <c r="G26" s="27">
        <v>803700</v>
      </c>
      <c r="H26" s="27"/>
      <c r="I26" s="27">
        <v>144900</v>
      </c>
      <c r="J26" s="75"/>
      <c r="K26" s="27">
        <v>622832</v>
      </c>
    </row>
    <row r="27" spans="1:11" ht="16.95" customHeight="1">
      <c r="A27" s="14" t="s">
        <v>0</v>
      </c>
      <c r="B27" s="14" t="s">
        <v>73</v>
      </c>
      <c r="C27" s="114">
        <v>7</v>
      </c>
      <c r="D27" s="75"/>
      <c r="E27" s="26">
        <v>-174157</v>
      </c>
      <c r="F27" s="75"/>
      <c r="G27" s="26">
        <v>299854</v>
      </c>
      <c r="H27" s="27"/>
      <c r="I27" s="26">
        <v>-92296</v>
      </c>
      <c r="J27" s="75"/>
      <c r="K27" s="26">
        <v>274666</v>
      </c>
    </row>
    <row r="28" spans="1:11" ht="16.95" customHeight="1">
      <c r="A28" s="14" t="s">
        <v>74</v>
      </c>
      <c r="B28" s="14"/>
      <c r="C28" s="114"/>
      <c r="D28" s="75"/>
      <c r="E28" s="27">
        <f>SUM(E25:E27)</f>
        <v>15185992</v>
      </c>
      <c r="F28" s="75"/>
      <c r="G28" s="27">
        <f>SUM(G25:G27)</f>
        <v>14530973</v>
      </c>
      <c r="H28" s="27"/>
      <c r="I28" s="27">
        <f>SUM(I25:I27)</f>
        <v>6648801</v>
      </c>
      <c r="J28" s="75"/>
      <c r="K28" s="27">
        <f>SUM(K25:K27)</f>
        <v>3638628</v>
      </c>
    </row>
    <row r="29" spans="1:11" ht="16.95" customHeight="1">
      <c r="A29" s="3" t="s">
        <v>219</v>
      </c>
      <c r="B29" s="14"/>
      <c r="C29" s="114"/>
      <c r="D29" s="75"/>
      <c r="E29" s="27">
        <v>0</v>
      </c>
      <c r="F29" s="75"/>
      <c r="G29" s="27">
        <v>0</v>
      </c>
      <c r="H29" s="27"/>
      <c r="I29" s="27">
        <v>0</v>
      </c>
      <c r="J29" s="75"/>
      <c r="K29" s="27">
        <v>283876</v>
      </c>
    </row>
    <row r="30" spans="1:11" ht="16.95" customHeight="1">
      <c r="A30" s="3" t="s">
        <v>75</v>
      </c>
      <c r="B30" s="14"/>
      <c r="C30" s="114"/>
      <c r="D30" s="75"/>
      <c r="E30" s="27">
        <v>236621</v>
      </c>
      <c r="F30" s="75"/>
      <c r="G30" s="27">
        <v>171267</v>
      </c>
      <c r="H30" s="27"/>
      <c r="I30" s="27">
        <v>106728</v>
      </c>
      <c r="J30" s="75"/>
      <c r="K30" s="27">
        <v>35978</v>
      </c>
    </row>
    <row r="31" spans="1:11" ht="16.95" customHeight="1">
      <c r="A31" s="75" t="s">
        <v>76</v>
      </c>
      <c r="C31" s="114" t="s">
        <v>220</v>
      </c>
      <c r="D31" s="77"/>
      <c r="E31" s="27">
        <v>638371</v>
      </c>
      <c r="F31" s="77"/>
      <c r="G31" s="27">
        <v>679188</v>
      </c>
      <c r="H31" s="27"/>
      <c r="I31" s="27">
        <v>263595</v>
      </c>
      <c r="J31" s="77"/>
      <c r="K31" s="27">
        <v>258006</v>
      </c>
    </row>
    <row r="32" spans="1:11" ht="16.95" customHeight="1">
      <c r="A32" s="3" t="s">
        <v>195</v>
      </c>
      <c r="C32" s="114"/>
      <c r="D32" s="77"/>
      <c r="E32" s="27">
        <v>0</v>
      </c>
      <c r="F32" s="77"/>
      <c r="G32" s="27">
        <v>36961</v>
      </c>
      <c r="H32" s="27"/>
      <c r="I32" s="27">
        <v>0</v>
      </c>
      <c r="J32" s="77"/>
      <c r="K32" s="27">
        <v>47901</v>
      </c>
    </row>
    <row r="33" spans="1:11" ht="16.95" customHeight="1">
      <c r="A33" s="75" t="s">
        <v>77</v>
      </c>
      <c r="C33" s="114"/>
      <c r="D33" s="77"/>
      <c r="E33" s="27">
        <v>273506</v>
      </c>
      <c r="F33" s="77"/>
      <c r="G33" s="27">
        <v>0</v>
      </c>
      <c r="H33" s="27"/>
      <c r="I33" s="27">
        <v>224696</v>
      </c>
      <c r="J33" s="77"/>
      <c r="K33" s="27">
        <v>0</v>
      </c>
    </row>
    <row r="34" spans="1:11" ht="16.95" customHeight="1">
      <c r="A34" s="3" t="s">
        <v>91</v>
      </c>
      <c r="C34" s="114" t="s">
        <v>295</v>
      </c>
      <c r="D34" s="77"/>
      <c r="E34" s="27">
        <v>24613</v>
      </c>
      <c r="F34" s="77"/>
      <c r="G34" s="27">
        <v>59276</v>
      </c>
      <c r="H34" s="27"/>
      <c r="I34" s="27">
        <v>82263</v>
      </c>
      <c r="J34" s="77"/>
      <c r="K34" s="27">
        <v>431400</v>
      </c>
    </row>
    <row r="35" spans="1:11" ht="16.95" customHeight="1">
      <c r="A35" s="75" t="s">
        <v>78</v>
      </c>
      <c r="C35" s="114">
        <v>4</v>
      </c>
      <c r="D35" s="75"/>
      <c r="E35" s="29">
        <v>666364</v>
      </c>
      <c r="F35" s="75"/>
      <c r="G35" s="29">
        <v>871377</v>
      </c>
      <c r="H35" s="11"/>
      <c r="I35" s="29">
        <v>475276</v>
      </c>
      <c r="J35" s="75"/>
      <c r="K35" s="29">
        <v>623716</v>
      </c>
    </row>
    <row r="36" spans="1:11" ht="16.95" customHeight="1">
      <c r="A36" s="5" t="s">
        <v>79</v>
      </c>
      <c r="C36" s="115"/>
      <c r="D36" s="75"/>
      <c r="E36" s="17">
        <f>SUM(E28:E35)</f>
        <v>17025467</v>
      </c>
      <c r="F36" s="75"/>
      <c r="G36" s="17">
        <f>SUM(G28:G35)</f>
        <v>16349042</v>
      </c>
      <c r="H36" s="27"/>
      <c r="I36" s="17">
        <f>SUM(I28:I35)</f>
        <v>7801359</v>
      </c>
      <c r="J36" s="75"/>
      <c r="K36" s="17">
        <f>SUM(K28:K35)</f>
        <v>5319505</v>
      </c>
    </row>
    <row r="37" spans="1:11" ht="10.95" customHeight="1">
      <c r="A37" s="5"/>
      <c r="C37" s="111"/>
      <c r="D37" s="77"/>
      <c r="E37" s="27"/>
      <c r="F37" s="77"/>
      <c r="G37" s="27"/>
      <c r="H37" s="27"/>
      <c r="I37" s="27"/>
      <c r="J37" s="77"/>
      <c r="K37" s="27"/>
    </row>
    <row r="38" spans="1:11" ht="16.95" customHeight="1">
      <c r="A38" s="5" t="s">
        <v>263</v>
      </c>
      <c r="C38" s="114"/>
      <c r="D38" s="75"/>
      <c r="E38" s="11">
        <f>E21-E36</f>
        <v>-1769764</v>
      </c>
      <c r="F38" s="75"/>
      <c r="G38" s="11">
        <f>G21-G36</f>
        <v>-1895468</v>
      </c>
      <c r="H38" s="11"/>
      <c r="I38" s="11">
        <f>I21-I36</f>
        <v>-856805</v>
      </c>
      <c r="J38" s="75"/>
      <c r="K38" s="11">
        <f>K21-K36</f>
        <v>-383032</v>
      </c>
    </row>
    <row r="39" spans="1:11" ht="10.95" customHeight="1">
      <c r="A39" s="5"/>
      <c r="C39" s="111"/>
      <c r="D39" s="77"/>
      <c r="E39" s="27"/>
      <c r="F39" s="77"/>
      <c r="G39" s="27"/>
      <c r="H39" s="27"/>
      <c r="I39" s="27"/>
      <c r="J39" s="77"/>
      <c r="K39" s="27"/>
    </row>
    <row r="40" spans="1:11" ht="16.95" customHeight="1">
      <c r="A40" s="3" t="s">
        <v>264</v>
      </c>
      <c r="C40" s="114"/>
      <c r="D40" s="77"/>
      <c r="E40" s="26">
        <v>-176</v>
      </c>
      <c r="F40" s="77"/>
      <c r="G40" s="26">
        <v>0</v>
      </c>
      <c r="H40" s="27"/>
      <c r="I40" s="26">
        <v>0</v>
      </c>
      <c r="J40" s="77"/>
      <c r="K40" s="26">
        <v>0</v>
      </c>
    </row>
    <row r="41" spans="1:11" ht="10.95" customHeight="1">
      <c r="A41" s="5"/>
      <c r="C41" s="111"/>
      <c r="D41" s="77"/>
      <c r="E41" s="27"/>
      <c r="F41" s="77"/>
      <c r="G41" s="27"/>
      <c r="H41" s="27"/>
      <c r="I41" s="27"/>
      <c r="J41" s="77"/>
      <c r="K41" s="27"/>
    </row>
    <row r="42" spans="1:11" ht="16.95" customHeight="1" thickBot="1">
      <c r="A42" s="5" t="s">
        <v>80</v>
      </c>
      <c r="C42" s="114"/>
      <c r="D42" s="75"/>
      <c r="E42" s="1">
        <f>SUM(E38:E40)</f>
        <v>-1769940</v>
      </c>
      <c r="F42" s="75"/>
      <c r="G42" s="1">
        <f>SUM(G38:G40)</f>
        <v>-1895468</v>
      </c>
      <c r="H42" s="11"/>
      <c r="I42" s="1">
        <f>SUM(I38:I40)</f>
        <v>-856805</v>
      </c>
      <c r="J42" s="75"/>
      <c r="K42" s="1">
        <f>SUM(K38:K40)</f>
        <v>-383032</v>
      </c>
    </row>
    <row r="43" spans="1:11" ht="10.95" customHeight="1" thickTop="1">
      <c r="A43" s="5"/>
      <c r="C43" s="114"/>
      <c r="D43" s="75"/>
      <c r="E43" s="11"/>
      <c r="F43" s="75"/>
      <c r="G43" s="11"/>
      <c r="H43" s="11"/>
      <c r="I43" s="11"/>
      <c r="J43" s="75"/>
      <c r="K43" s="11"/>
    </row>
    <row r="44" spans="1:11" ht="16.95" customHeight="1" thickBot="1">
      <c r="A44" s="5" t="s">
        <v>81</v>
      </c>
      <c r="B44" s="79"/>
      <c r="C44" s="116"/>
      <c r="D44" s="80"/>
      <c r="E44" s="1">
        <f>E42</f>
        <v>-1769940</v>
      </c>
      <c r="F44" s="80"/>
      <c r="G44" s="1">
        <f>G42</f>
        <v>-1895468</v>
      </c>
      <c r="H44" s="11"/>
      <c r="I44" s="1">
        <f>I42</f>
        <v>-856805</v>
      </c>
      <c r="J44" s="80"/>
      <c r="K44" s="1">
        <f>K42</f>
        <v>-383032</v>
      </c>
    </row>
    <row r="45" spans="1:11" ht="10.95" customHeight="1" thickTop="1">
      <c r="A45" s="5"/>
      <c r="C45" s="114"/>
      <c r="D45" s="75"/>
      <c r="E45" s="11"/>
      <c r="F45" s="75"/>
      <c r="G45" s="11"/>
      <c r="H45" s="11"/>
      <c r="I45" s="11"/>
      <c r="J45" s="75"/>
      <c r="K45" s="11"/>
    </row>
    <row r="46" spans="1:11" ht="16.95" customHeight="1">
      <c r="A46" s="99" t="s">
        <v>87</v>
      </c>
      <c r="B46" s="100"/>
      <c r="C46" s="117"/>
      <c r="D46" s="81"/>
      <c r="E46" s="82"/>
      <c r="F46" s="82"/>
      <c r="G46" s="82"/>
      <c r="H46" s="83"/>
      <c r="I46" s="82"/>
      <c r="J46" s="82"/>
      <c r="K46" s="82"/>
    </row>
    <row r="47" spans="1:11" ht="16.95" customHeight="1">
      <c r="A47" s="99"/>
      <c r="B47" s="100" t="s">
        <v>85</v>
      </c>
      <c r="C47" s="117"/>
      <c r="D47" s="81"/>
      <c r="E47" s="25">
        <f>E44-E48</f>
        <v>-1149110</v>
      </c>
      <c r="F47" s="84"/>
      <c r="G47" s="25">
        <f>G44-G48</f>
        <v>-1082935</v>
      </c>
      <c r="H47" s="83"/>
      <c r="I47" s="25">
        <f>I44-I48</f>
        <v>-856805</v>
      </c>
      <c r="J47" s="84"/>
      <c r="K47" s="25">
        <f>K44-K48</f>
        <v>-383032</v>
      </c>
    </row>
    <row r="48" spans="1:11" ht="16.95" customHeight="1">
      <c r="A48" s="99"/>
      <c r="B48" s="100" t="s">
        <v>61</v>
      </c>
      <c r="C48" s="117">
        <v>3</v>
      </c>
      <c r="D48" s="81"/>
      <c r="E48" s="25">
        <v>-620830</v>
      </c>
      <c r="F48" s="85"/>
      <c r="G48" s="25">
        <v>-812533</v>
      </c>
      <c r="H48" s="83"/>
      <c r="I48" s="25">
        <v>0</v>
      </c>
      <c r="J48" s="85"/>
      <c r="K48" s="25">
        <v>0</v>
      </c>
    </row>
    <row r="49" spans="1:11" ht="16.95" customHeight="1" thickBot="1">
      <c r="A49" s="99"/>
      <c r="B49" s="100"/>
      <c r="C49" s="117"/>
      <c r="D49" s="81"/>
      <c r="E49" s="86">
        <f>SUM(E47:E48)</f>
        <v>-1769940</v>
      </c>
      <c r="F49" s="84"/>
      <c r="G49" s="86">
        <f>SUM(G47:G48)</f>
        <v>-1895468</v>
      </c>
      <c r="H49" s="83"/>
      <c r="I49" s="86">
        <f>SUM(I47:I48)</f>
        <v>-856805</v>
      </c>
      <c r="J49" s="84"/>
      <c r="K49" s="86">
        <f>SUM(K47:K48)</f>
        <v>-383032</v>
      </c>
    </row>
    <row r="50" spans="1:11" ht="10.95" customHeight="1" thickTop="1">
      <c r="A50" s="99"/>
      <c r="B50" s="100"/>
      <c r="C50" s="117"/>
      <c r="D50" s="81"/>
      <c r="E50" s="25"/>
      <c r="F50" s="11"/>
      <c r="G50" s="25"/>
      <c r="H50" s="83"/>
      <c r="I50" s="25"/>
      <c r="J50" s="11"/>
      <c r="K50" s="25"/>
    </row>
    <row r="51" spans="1:11" ht="16.95" customHeight="1">
      <c r="A51" s="99" t="s">
        <v>88</v>
      </c>
      <c r="B51" s="100"/>
      <c r="C51" s="117"/>
      <c r="D51" s="81"/>
      <c r="E51" s="82"/>
      <c r="F51" s="82"/>
      <c r="G51" s="82"/>
      <c r="H51" s="83"/>
      <c r="I51" s="82"/>
      <c r="J51" s="82"/>
      <c r="K51" s="82"/>
    </row>
    <row r="52" spans="1:11" ht="16.95" customHeight="1">
      <c r="A52" s="99" t="s">
        <v>86</v>
      </c>
      <c r="B52" s="101"/>
      <c r="C52" s="117"/>
      <c r="D52" s="81"/>
      <c r="E52" s="3"/>
      <c r="F52" s="3"/>
      <c r="G52" s="3"/>
      <c r="H52" s="3"/>
      <c r="I52" s="3"/>
      <c r="J52" s="3"/>
      <c r="K52" s="3"/>
    </row>
    <row r="53" spans="1:11" ht="16.95" customHeight="1">
      <c r="A53" s="99"/>
      <c r="B53" s="100" t="s">
        <v>85</v>
      </c>
      <c r="C53" s="117"/>
      <c r="D53" s="81"/>
      <c r="E53" s="25">
        <f>E44-E54</f>
        <v>-1149110</v>
      </c>
      <c r="F53" s="84"/>
      <c r="G53" s="25">
        <f>G44-G54</f>
        <v>-1082935</v>
      </c>
      <c r="H53" s="83"/>
      <c r="I53" s="25">
        <f>I44-I54</f>
        <v>-856805</v>
      </c>
      <c r="J53" s="84"/>
      <c r="K53" s="25">
        <f>K44-K54</f>
        <v>-383032</v>
      </c>
    </row>
    <row r="54" spans="1:11" ht="16.95" customHeight="1">
      <c r="A54" s="99"/>
      <c r="B54" s="100" t="s">
        <v>61</v>
      </c>
      <c r="C54" s="117">
        <v>3</v>
      </c>
      <c r="D54" s="81"/>
      <c r="E54" s="29">
        <f>E48</f>
        <v>-620830</v>
      </c>
      <c r="F54" s="85"/>
      <c r="G54" s="29">
        <f>G48</f>
        <v>-812533</v>
      </c>
      <c r="H54" s="83"/>
      <c r="I54" s="29">
        <v>0</v>
      </c>
      <c r="J54" s="85"/>
      <c r="K54" s="29">
        <v>0</v>
      </c>
    </row>
    <row r="55" spans="1:11" ht="16.95" customHeight="1" thickBot="1">
      <c r="A55" s="99"/>
      <c r="C55" s="117"/>
      <c r="D55" s="81"/>
      <c r="E55" s="86">
        <f>SUM(E53:E54)</f>
        <v>-1769940</v>
      </c>
      <c r="F55" s="84"/>
      <c r="G55" s="86">
        <f>SUM(G53:G54)</f>
        <v>-1895468</v>
      </c>
      <c r="H55" s="83"/>
      <c r="I55" s="86">
        <f>SUM(I53:I54)</f>
        <v>-856805</v>
      </c>
      <c r="J55" s="84"/>
      <c r="K55" s="86">
        <f>SUM(K53:K54)</f>
        <v>-383032</v>
      </c>
    </row>
    <row r="56" spans="1:11" ht="10.95" customHeight="1" thickTop="1">
      <c r="A56" s="99"/>
      <c r="B56" s="100"/>
      <c r="C56" s="117"/>
      <c r="D56" s="81"/>
      <c r="E56" s="11"/>
      <c r="F56" s="82"/>
      <c r="G56" s="11"/>
      <c r="H56" s="83"/>
      <c r="I56" s="11"/>
      <c r="J56" s="82"/>
      <c r="K56" s="11"/>
    </row>
    <row r="57" spans="1:11" ht="16.95" customHeight="1">
      <c r="A57" s="99" t="s">
        <v>276</v>
      </c>
      <c r="B57" s="100"/>
      <c r="C57" s="117"/>
      <c r="D57" s="81"/>
      <c r="E57" s="11"/>
      <c r="F57" s="82"/>
      <c r="G57" s="11"/>
      <c r="H57" s="83"/>
      <c r="I57" s="11"/>
      <c r="J57" s="82"/>
      <c r="K57" s="11"/>
    </row>
    <row r="58" spans="1:11" ht="16.95" customHeight="1" thickBot="1">
      <c r="A58" s="99" t="s">
        <v>275</v>
      </c>
      <c r="B58" s="99"/>
      <c r="C58" s="117">
        <v>30</v>
      </c>
      <c r="D58" s="81"/>
      <c r="E58" s="123">
        <f>E47/28928765</f>
        <v>-3.9722055193161548E-2</v>
      </c>
      <c r="F58" s="124"/>
      <c r="G58" s="123">
        <f>G47/6850181</f>
        <v>-0.15808852350032795</v>
      </c>
      <c r="H58" s="125"/>
      <c r="I58" s="123">
        <f>I47/28928765</f>
        <v>-2.9617752434298525E-2</v>
      </c>
      <c r="J58" s="124"/>
      <c r="K58" s="123">
        <f>K47/6850181</f>
        <v>-5.5915602813998634E-2</v>
      </c>
    </row>
    <row r="59" spans="1:11" ht="18" customHeight="1" thickTop="1"/>
  </sheetData>
  <mergeCells count="3">
    <mergeCell ref="E5:K5"/>
    <mergeCell ref="E6:G6"/>
    <mergeCell ref="I6:K6"/>
  </mergeCells>
  <pageMargins left="0.7" right="0.5" top="0.8" bottom="0.4" header="0.4" footer="0.33"/>
  <pageSetup paperSize="9" scale="80" firstPageNumber="7" orientation="portrait" useFirstPageNumber="1" r:id="rId1"/>
  <headerFooter>
    <oddFooter>&amp;L&amp;"Times New Roman,Regular"&amp;9The accompanying notes to interim financial statements are an integral part of these interim financial statements.&amp;R&amp;"Times New Roman,Regular"&amp;9&amp;P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Z38"/>
  <sheetViews>
    <sheetView topLeftCell="A22" zoomScaleNormal="100" zoomScaleSheetLayoutView="100" workbookViewId="0">
      <selection activeCell="B39" sqref="B39"/>
    </sheetView>
  </sheetViews>
  <sheetFormatPr defaultColWidth="9.125" defaultRowHeight="18" customHeight="1"/>
  <cols>
    <col min="1" max="1" width="39" style="59" customWidth="1"/>
    <col min="2" max="2" width="7.375" style="59" customWidth="1"/>
    <col min="3" max="3" width="1.125" style="59" customWidth="1"/>
    <col min="4" max="4" width="11.125" style="63" customWidth="1"/>
    <col min="5" max="5" width="1.125" style="63" customWidth="1"/>
    <col min="6" max="6" width="10.875" style="63" customWidth="1"/>
    <col min="7" max="7" width="1.125" style="63" customWidth="1"/>
    <col min="8" max="8" width="12.75" style="63" customWidth="1"/>
    <col min="9" max="9" width="1.125" style="63" customWidth="1"/>
    <col min="10" max="10" width="12.75" style="63" customWidth="1"/>
    <col min="11" max="11" width="1.125" style="63" customWidth="1"/>
    <col min="12" max="12" width="11.125" style="63" customWidth="1"/>
    <col min="13" max="13" width="1.125" style="63" customWidth="1"/>
    <col min="14" max="14" width="11.125" style="63" customWidth="1"/>
    <col min="15" max="15" width="1.125" style="63" customWidth="1"/>
    <col min="16" max="16" width="19.75" style="63" customWidth="1"/>
    <col min="17" max="17" width="1.125" style="63" customWidth="1"/>
    <col min="18" max="18" width="13.875" style="63" customWidth="1"/>
    <col min="19" max="19" width="1.125" style="63" customWidth="1"/>
    <col min="20" max="20" width="11.625" style="63" customWidth="1"/>
    <col min="21" max="21" width="1.125" style="63" customWidth="1"/>
    <col min="22" max="22" width="11.125" style="63" customWidth="1"/>
    <col min="23" max="23" width="11.5" style="33" bestFit="1" customWidth="1"/>
    <col min="24" max="16384" width="9.125" style="59"/>
  </cols>
  <sheetData>
    <row r="1" spans="1:52" ht="18" customHeight="1">
      <c r="A1" s="34" t="s">
        <v>84</v>
      </c>
      <c r="B1" s="54"/>
      <c r="C1" s="55"/>
      <c r="D1" s="56"/>
      <c r="E1" s="56"/>
      <c r="F1" s="57"/>
      <c r="G1" s="57"/>
      <c r="H1" s="57"/>
      <c r="I1" s="57"/>
      <c r="J1" s="57"/>
      <c r="K1" s="57"/>
      <c r="L1" s="57"/>
      <c r="M1" s="57"/>
      <c r="N1" s="57"/>
      <c r="O1" s="57"/>
      <c r="P1" s="58"/>
      <c r="Q1" s="57"/>
      <c r="R1" s="58"/>
      <c r="S1" s="57"/>
      <c r="T1" s="58"/>
      <c r="U1" s="57"/>
      <c r="V1" s="58" t="s">
        <v>82</v>
      </c>
    </row>
    <row r="2" spans="1:52" ht="18" customHeight="1">
      <c r="A2" s="60" t="s">
        <v>93</v>
      </c>
      <c r="B2" s="54"/>
      <c r="C2" s="61"/>
      <c r="D2" s="62"/>
      <c r="E2" s="62"/>
      <c r="F2" s="57"/>
      <c r="G2" s="57"/>
      <c r="H2" s="57"/>
      <c r="I2" s="57"/>
      <c r="J2" s="57"/>
      <c r="K2" s="57"/>
      <c r="L2" s="57"/>
      <c r="M2" s="57"/>
      <c r="N2" s="57"/>
      <c r="O2" s="57"/>
      <c r="P2" s="58"/>
      <c r="Q2" s="57"/>
      <c r="R2" s="58"/>
      <c r="S2" s="57"/>
      <c r="T2" s="58"/>
      <c r="U2" s="57"/>
      <c r="V2" s="58" t="s">
        <v>83</v>
      </c>
    </row>
    <row r="3" spans="1:52" s="3" customFormat="1" ht="18" customHeight="1">
      <c r="A3" s="5" t="s">
        <v>221</v>
      </c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63"/>
      <c r="S3" s="63"/>
      <c r="T3" s="63"/>
      <c r="U3" s="63"/>
      <c r="V3" s="63"/>
      <c r="W3" s="33"/>
    </row>
    <row r="4" spans="1:52" s="3" customFormat="1" ht="13.8" customHeight="1">
      <c r="A4" s="60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33"/>
    </row>
    <row r="5" spans="1:52" ht="18" customHeight="1">
      <c r="A5" s="55"/>
      <c r="B5" s="55"/>
      <c r="D5" s="146" t="s">
        <v>94</v>
      </c>
      <c r="E5" s="146"/>
      <c r="F5" s="146"/>
      <c r="G5" s="146"/>
      <c r="H5" s="146"/>
      <c r="I5" s="146"/>
      <c r="J5" s="146"/>
      <c r="K5" s="146"/>
      <c r="L5" s="146"/>
      <c r="M5" s="146"/>
      <c r="N5" s="146"/>
      <c r="O5" s="146"/>
      <c r="P5" s="146"/>
      <c r="Q5" s="146"/>
      <c r="R5" s="146"/>
      <c r="S5" s="146"/>
      <c r="T5" s="146"/>
      <c r="U5" s="146"/>
      <c r="V5" s="146"/>
      <c r="W5" s="64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</row>
    <row r="6" spans="1:52" s="65" customFormat="1" ht="18" customHeight="1">
      <c r="A6" s="61"/>
      <c r="B6" s="61"/>
      <c r="D6" s="103" t="s">
        <v>95</v>
      </c>
      <c r="E6" s="66"/>
      <c r="F6" s="66"/>
      <c r="G6" s="66"/>
      <c r="H6" s="147" t="s">
        <v>58</v>
      </c>
      <c r="I6" s="147"/>
      <c r="J6" s="147"/>
      <c r="K6" s="66"/>
      <c r="L6" s="146" t="s">
        <v>102</v>
      </c>
      <c r="M6" s="146"/>
      <c r="N6" s="146"/>
      <c r="O6" s="66"/>
      <c r="P6" s="132" t="s">
        <v>37</v>
      </c>
      <c r="Q6" s="66"/>
      <c r="R6" s="67" t="s">
        <v>111</v>
      </c>
      <c r="S6" s="67"/>
      <c r="T6" s="67"/>
      <c r="U6" s="67"/>
      <c r="V6" s="67"/>
      <c r="W6" s="64"/>
    </row>
    <row r="7" spans="1:52" ht="18" customHeight="1">
      <c r="A7" s="55"/>
      <c r="B7" s="61"/>
      <c r="D7" s="104" t="s">
        <v>96</v>
      </c>
      <c r="E7" s="57"/>
      <c r="F7" s="67"/>
      <c r="G7" s="67"/>
      <c r="H7" s="67"/>
      <c r="I7" s="67"/>
      <c r="J7" s="67" t="s">
        <v>100</v>
      </c>
      <c r="K7" s="67"/>
      <c r="L7" s="140" t="s">
        <v>103</v>
      </c>
      <c r="M7" s="102"/>
      <c r="N7" s="140"/>
      <c r="O7" s="67"/>
      <c r="P7" s="57" t="s">
        <v>107</v>
      </c>
      <c r="Q7" s="67"/>
      <c r="R7" s="57" t="s">
        <v>113</v>
      </c>
      <c r="S7" s="67"/>
      <c r="T7" s="57" t="s">
        <v>97</v>
      </c>
      <c r="U7" s="67"/>
      <c r="V7" s="57" t="s">
        <v>105</v>
      </c>
    </row>
    <row r="8" spans="1:52" ht="18" customHeight="1">
      <c r="A8" s="55"/>
      <c r="B8" s="119" t="s">
        <v>46</v>
      </c>
      <c r="D8" s="105" t="s">
        <v>98</v>
      </c>
      <c r="E8" s="67"/>
      <c r="F8" s="132" t="s">
        <v>35</v>
      </c>
      <c r="G8" s="67"/>
      <c r="H8" s="132" t="s">
        <v>55</v>
      </c>
      <c r="I8" s="67"/>
      <c r="J8" s="132" t="s">
        <v>101</v>
      </c>
      <c r="K8" s="67"/>
      <c r="L8" s="106" t="s">
        <v>104</v>
      </c>
      <c r="M8" s="102"/>
      <c r="N8" s="106" t="s">
        <v>36</v>
      </c>
      <c r="O8" s="67"/>
      <c r="P8" s="132" t="s">
        <v>217</v>
      </c>
      <c r="Q8" s="67"/>
      <c r="R8" s="132" t="s">
        <v>112</v>
      </c>
      <c r="S8" s="67"/>
      <c r="T8" s="132" t="s">
        <v>99</v>
      </c>
      <c r="U8" s="67"/>
      <c r="V8" s="132" t="s">
        <v>106</v>
      </c>
    </row>
    <row r="9" spans="1:52" ht="14.55" customHeight="1">
      <c r="A9" s="55"/>
      <c r="B9" s="61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</row>
    <row r="10" spans="1:52" ht="18" customHeight="1">
      <c r="A10" s="68" t="s">
        <v>110</v>
      </c>
      <c r="B10" s="61"/>
      <c r="D10" s="69">
        <v>34250905</v>
      </c>
      <c r="E10" s="69"/>
      <c r="F10" s="11">
        <v>14050</v>
      </c>
      <c r="G10" s="69"/>
      <c r="H10" s="11">
        <v>-10163276</v>
      </c>
      <c r="I10" s="69"/>
      <c r="J10" s="11">
        <v>206307</v>
      </c>
      <c r="K10" s="69"/>
      <c r="L10" s="11">
        <v>763977</v>
      </c>
      <c r="M10" s="69"/>
      <c r="N10" s="11">
        <v>-24899544</v>
      </c>
      <c r="O10" s="69"/>
      <c r="P10" s="69">
        <v>0</v>
      </c>
      <c r="Q10" s="69"/>
      <c r="R10" s="11">
        <f>SUM(D10:P10)</f>
        <v>172419</v>
      </c>
      <c r="S10" s="69"/>
      <c r="T10" s="11">
        <v>9928102</v>
      </c>
      <c r="U10" s="69"/>
      <c r="V10" s="11">
        <f>SUM(R10:T10)</f>
        <v>10100521</v>
      </c>
    </row>
    <row r="11" spans="1:52" ht="14.55" customHeight="1">
      <c r="A11" s="68"/>
      <c r="B11" s="61"/>
      <c r="D11" s="69"/>
      <c r="E11" s="69"/>
      <c r="F11" s="11"/>
      <c r="G11" s="69"/>
      <c r="H11" s="11"/>
      <c r="I11" s="69"/>
      <c r="J11" s="11"/>
      <c r="K11" s="69"/>
      <c r="L11" s="11"/>
      <c r="M11" s="69"/>
      <c r="N11" s="11"/>
      <c r="O11" s="69"/>
      <c r="P11" s="69"/>
      <c r="Q11" s="69"/>
      <c r="R11" s="11"/>
      <c r="S11" s="69"/>
      <c r="T11" s="11"/>
      <c r="U11" s="69"/>
      <c r="V11" s="11"/>
    </row>
    <row r="12" spans="1:52" ht="18" customHeight="1">
      <c r="A12" s="65" t="s">
        <v>239</v>
      </c>
      <c r="B12" s="61"/>
      <c r="D12" s="69"/>
      <c r="E12" s="69"/>
      <c r="F12" s="11"/>
      <c r="G12" s="69"/>
      <c r="H12" s="11"/>
      <c r="I12" s="69"/>
      <c r="J12" s="11"/>
      <c r="K12" s="69"/>
      <c r="L12" s="11"/>
      <c r="M12" s="69"/>
      <c r="N12" s="11"/>
      <c r="O12" s="69"/>
      <c r="P12" s="69"/>
      <c r="Q12" s="69"/>
      <c r="R12" s="11"/>
      <c r="S12" s="69"/>
      <c r="T12" s="11"/>
      <c r="U12" s="69"/>
      <c r="V12" s="11"/>
    </row>
    <row r="13" spans="1:52" ht="18" customHeight="1">
      <c r="A13" s="121" t="s">
        <v>187</v>
      </c>
      <c r="B13" s="61"/>
      <c r="D13" s="69"/>
      <c r="E13" s="69"/>
      <c r="F13" s="11"/>
      <c r="G13" s="69"/>
      <c r="H13" s="11"/>
      <c r="I13" s="69"/>
      <c r="J13" s="11"/>
      <c r="K13" s="69"/>
      <c r="L13" s="11"/>
      <c r="M13" s="69"/>
      <c r="N13" s="11"/>
      <c r="O13" s="69"/>
      <c r="P13" s="69"/>
      <c r="Q13" s="69"/>
      <c r="R13" s="11"/>
      <c r="S13" s="69"/>
      <c r="T13" s="11"/>
      <c r="U13" s="69"/>
      <c r="V13" s="11"/>
    </row>
    <row r="14" spans="1:52" ht="18" customHeight="1">
      <c r="A14" s="59" t="s">
        <v>188</v>
      </c>
      <c r="B14" s="61"/>
      <c r="D14" s="69"/>
      <c r="E14" s="69"/>
      <c r="F14" s="11"/>
      <c r="G14" s="69"/>
      <c r="H14" s="11"/>
      <c r="I14" s="69"/>
      <c r="J14" s="11"/>
      <c r="K14" s="69"/>
      <c r="L14" s="11"/>
      <c r="M14" s="69"/>
      <c r="N14" s="11"/>
      <c r="O14" s="69"/>
      <c r="P14" s="69"/>
      <c r="Q14" s="69"/>
      <c r="R14" s="11"/>
      <c r="S14" s="69"/>
      <c r="T14" s="11"/>
      <c r="U14" s="69"/>
      <c r="V14" s="11"/>
    </row>
    <row r="15" spans="1:52" ht="18" customHeight="1">
      <c r="A15" s="59" t="s">
        <v>189</v>
      </c>
      <c r="B15" s="61"/>
      <c r="D15" s="69"/>
      <c r="E15" s="69"/>
      <c r="F15" s="11"/>
      <c r="G15" s="69"/>
      <c r="H15" s="11"/>
      <c r="I15" s="69"/>
      <c r="J15" s="11"/>
      <c r="K15" s="69"/>
      <c r="L15" s="11"/>
      <c r="M15" s="69"/>
      <c r="N15" s="11"/>
      <c r="O15" s="69"/>
      <c r="P15" s="69"/>
      <c r="Q15" s="69"/>
      <c r="R15" s="11"/>
      <c r="S15" s="69"/>
      <c r="T15" s="11"/>
      <c r="U15" s="69"/>
      <c r="V15" s="11"/>
    </row>
    <row r="16" spans="1:52" ht="18" customHeight="1">
      <c r="A16" s="59" t="s">
        <v>190</v>
      </c>
      <c r="B16" s="61"/>
      <c r="D16" s="69"/>
      <c r="E16" s="69"/>
      <c r="F16" s="11"/>
      <c r="G16" s="69"/>
      <c r="H16" s="11"/>
      <c r="I16" s="69"/>
      <c r="J16" s="11"/>
      <c r="K16" s="69"/>
      <c r="L16" s="11"/>
      <c r="M16" s="69"/>
      <c r="N16" s="11"/>
      <c r="O16" s="69"/>
      <c r="P16" s="69"/>
      <c r="Q16" s="69"/>
      <c r="R16" s="11"/>
      <c r="S16" s="69"/>
      <c r="T16" s="11"/>
      <c r="U16" s="69"/>
      <c r="V16" s="11"/>
    </row>
    <row r="17" spans="1:52" ht="18" customHeight="1">
      <c r="A17" s="59" t="s">
        <v>191</v>
      </c>
      <c r="B17" s="61">
        <v>9</v>
      </c>
      <c r="D17" s="29">
        <v>0</v>
      </c>
      <c r="E17" s="69"/>
      <c r="F17" s="29">
        <v>0</v>
      </c>
      <c r="G17" s="69"/>
      <c r="H17" s="29">
        <v>0</v>
      </c>
      <c r="I17" s="69"/>
      <c r="J17" s="29">
        <v>0</v>
      </c>
      <c r="K17" s="69"/>
      <c r="L17" s="29">
        <v>0</v>
      </c>
      <c r="M17" s="69"/>
      <c r="N17" s="29">
        <v>0</v>
      </c>
      <c r="O17" s="69"/>
      <c r="P17" s="29">
        <v>0</v>
      </c>
      <c r="Q17" s="69"/>
      <c r="R17" s="29">
        <f>SUM(D17:P17)</f>
        <v>0</v>
      </c>
      <c r="S17" s="69"/>
      <c r="T17" s="29">
        <v>1429157</v>
      </c>
      <c r="U17" s="69"/>
      <c r="V17" s="29">
        <f>SUM(R17:T17)</f>
        <v>1429157</v>
      </c>
    </row>
    <row r="18" spans="1:52" ht="18" customHeight="1">
      <c r="A18" s="65" t="s">
        <v>186</v>
      </c>
      <c r="B18" s="61"/>
      <c r="D18" s="120">
        <f>D17</f>
        <v>0</v>
      </c>
      <c r="E18" s="69"/>
      <c r="F18" s="120">
        <f>F17</f>
        <v>0</v>
      </c>
      <c r="G18" s="69"/>
      <c r="H18" s="120">
        <f>H17</f>
        <v>0</v>
      </c>
      <c r="I18" s="69"/>
      <c r="J18" s="120">
        <f>J17</f>
        <v>0</v>
      </c>
      <c r="K18" s="69"/>
      <c r="L18" s="120">
        <f>L17</f>
        <v>0</v>
      </c>
      <c r="M18" s="69"/>
      <c r="N18" s="120">
        <f>N17</f>
        <v>0</v>
      </c>
      <c r="O18" s="69"/>
      <c r="P18" s="120">
        <f>P17</f>
        <v>0</v>
      </c>
      <c r="Q18" s="69"/>
      <c r="R18" s="120">
        <f>R17</f>
        <v>0</v>
      </c>
      <c r="S18" s="69"/>
      <c r="T18" s="120">
        <f>T17</f>
        <v>1429157</v>
      </c>
      <c r="U18" s="69"/>
      <c r="V18" s="120">
        <f>V17</f>
        <v>1429157</v>
      </c>
    </row>
    <row r="19" spans="1:52" ht="13.8" customHeight="1">
      <c r="A19" s="65"/>
      <c r="B19" s="61"/>
      <c r="D19" s="69"/>
      <c r="E19" s="69"/>
      <c r="F19" s="69"/>
      <c r="G19" s="69"/>
      <c r="H19" s="69"/>
      <c r="I19" s="69"/>
      <c r="J19" s="69"/>
      <c r="K19" s="69"/>
      <c r="L19" s="69"/>
      <c r="M19" s="69"/>
      <c r="N19" s="69"/>
      <c r="O19" s="69"/>
      <c r="P19" s="69"/>
      <c r="Q19" s="69"/>
      <c r="R19" s="69"/>
      <c r="S19" s="69"/>
      <c r="T19" s="69"/>
      <c r="U19" s="69"/>
      <c r="V19" s="69"/>
    </row>
    <row r="20" spans="1:52" ht="18" customHeight="1">
      <c r="A20" s="65" t="s">
        <v>232</v>
      </c>
      <c r="B20" s="61"/>
      <c r="D20" s="69"/>
      <c r="E20" s="69"/>
      <c r="F20" s="69"/>
      <c r="G20" s="69"/>
      <c r="H20" s="69"/>
      <c r="I20" s="69"/>
      <c r="J20" s="69"/>
      <c r="K20" s="69"/>
      <c r="L20" s="69"/>
      <c r="M20" s="69"/>
      <c r="N20" s="69"/>
      <c r="O20" s="69"/>
      <c r="P20" s="69"/>
      <c r="Q20" s="69"/>
      <c r="R20" s="69"/>
      <c r="S20" s="69"/>
      <c r="T20" s="69"/>
      <c r="U20" s="69"/>
      <c r="V20" s="69"/>
    </row>
    <row r="21" spans="1:52" ht="18" customHeight="1">
      <c r="A21" s="65" t="s">
        <v>233</v>
      </c>
      <c r="B21" s="61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  <c r="V21" s="69"/>
    </row>
    <row r="22" spans="1:52" ht="18" customHeight="1">
      <c r="A22" s="65" t="s">
        <v>231</v>
      </c>
      <c r="B22" s="61">
        <v>25</v>
      </c>
      <c r="D22" s="120">
        <v>0</v>
      </c>
      <c r="E22" s="69"/>
      <c r="F22" s="120">
        <v>-14050</v>
      </c>
      <c r="G22" s="69"/>
      <c r="H22" s="120">
        <v>0</v>
      </c>
      <c r="I22" s="69"/>
      <c r="J22" s="120">
        <v>0</v>
      </c>
      <c r="K22" s="69"/>
      <c r="L22" s="120">
        <v>0</v>
      </c>
      <c r="M22" s="69"/>
      <c r="N22" s="120">
        <v>0</v>
      </c>
      <c r="O22" s="69"/>
      <c r="P22" s="120">
        <v>14050</v>
      </c>
      <c r="Q22" s="69"/>
      <c r="R22" s="29">
        <f>SUM(D22:P22)</f>
        <v>0</v>
      </c>
      <c r="S22" s="69"/>
      <c r="T22" s="120">
        <v>0</v>
      </c>
      <c r="U22" s="69"/>
      <c r="V22" s="29">
        <f>SUM(R22:T22)</f>
        <v>0</v>
      </c>
    </row>
    <row r="23" spans="1:52" ht="18" customHeight="1">
      <c r="A23" s="65" t="s">
        <v>234</v>
      </c>
      <c r="B23" s="61"/>
      <c r="D23" s="69"/>
      <c r="E23" s="69"/>
      <c r="F23" s="69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69"/>
      <c r="R23" s="69"/>
      <c r="S23" s="69"/>
      <c r="T23" s="69"/>
      <c r="U23" s="69"/>
      <c r="V23" s="69"/>
    </row>
    <row r="24" spans="1:52" ht="18" customHeight="1">
      <c r="A24" s="65" t="s">
        <v>235</v>
      </c>
      <c r="B24" s="61"/>
      <c r="D24" s="120">
        <f>D22</f>
        <v>0</v>
      </c>
      <c r="E24" s="69"/>
      <c r="F24" s="120">
        <f>F22</f>
        <v>-14050</v>
      </c>
      <c r="G24" s="69"/>
      <c r="H24" s="120">
        <f>H22</f>
        <v>0</v>
      </c>
      <c r="I24" s="69"/>
      <c r="J24" s="120">
        <f>J22</f>
        <v>0</v>
      </c>
      <c r="K24" s="69"/>
      <c r="L24" s="120">
        <f>L22</f>
        <v>0</v>
      </c>
      <c r="M24" s="69"/>
      <c r="N24" s="120">
        <f>N22</f>
        <v>0</v>
      </c>
      <c r="O24" s="69"/>
      <c r="P24" s="120">
        <f>P22</f>
        <v>14050</v>
      </c>
      <c r="Q24" s="69"/>
      <c r="R24" s="120">
        <f>R22</f>
        <v>0</v>
      </c>
      <c r="S24" s="69"/>
      <c r="T24" s="120">
        <f>T22</f>
        <v>0</v>
      </c>
      <c r="U24" s="69"/>
      <c r="V24" s="120">
        <f>V22</f>
        <v>0</v>
      </c>
    </row>
    <row r="25" spans="1:52" ht="18" customHeight="1">
      <c r="A25" s="65" t="s">
        <v>236</v>
      </c>
      <c r="B25" s="61"/>
      <c r="D25" s="69"/>
      <c r="E25" s="69"/>
      <c r="F25" s="69"/>
      <c r="G25" s="69"/>
      <c r="H25" s="69"/>
      <c r="I25" s="69"/>
      <c r="J25" s="69"/>
      <c r="K25" s="69"/>
      <c r="L25" s="69"/>
      <c r="M25" s="69"/>
      <c r="N25" s="69"/>
      <c r="O25" s="69"/>
      <c r="P25" s="69"/>
      <c r="Q25" s="69"/>
      <c r="R25" s="69"/>
      <c r="S25" s="69"/>
      <c r="T25" s="69"/>
      <c r="U25" s="69"/>
      <c r="V25" s="69"/>
    </row>
    <row r="26" spans="1:52" ht="18" customHeight="1">
      <c r="A26" s="65" t="s">
        <v>237</v>
      </c>
      <c r="B26" s="61"/>
      <c r="D26" s="120">
        <f>D18+D24</f>
        <v>0</v>
      </c>
      <c r="E26" s="69"/>
      <c r="F26" s="120">
        <f>F18+F24</f>
        <v>-14050</v>
      </c>
      <c r="G26" s="69"/>
      <c r="H26" s="120">
        <f>H18+H24</f>
        <v>0</v>
      </c>
      <c r="I26" s="69"/>
      <c r="J26" s="120">
        <f>J18+J24</f>
        <v>0</v>
      </c>
      <c r="K26" s="69"/>
      <c r="L26" s="120">
        <f>L18+L24</f>
        <v>0</v>
      </c>
      <c r="M26" s="69"/>
      <c r="N26" s="120">
        <f>N18+N24</f>
        <v>0</v>
      </c>
      <c r="O26" s="69"/>
      <c r="P26" s="120">
        <f>P18+P24</f>
        <v>14050</v>
      </c>
      <c r="Q26" s="69"/>
      <c r="R26" s="120">
        <f>R18+R24</f>
        <v>0</v>
      </c>
      <c r="S26" s="69"/>
      <c r="T26" s="120">
        <f>T18+T24</f>
        <v>1429157</v>
      </c>
      <c r="U26" s="69"/>
      <c r="V26" s="29">
        <f>SUM(R26:T26)</f>
        <v>1429157</v>
      </c>
    </row>
    <row r="27" spans="1:52" ht="13.8" customHeight="1"/>
    <row r="28" spans="1:52" ht="18" customHeight="1">
      <c r="A28" s="65" t="s">
        <v>109</v>
      </c>
      <c r="B28" s="70"/>
      <c r="D28" s="29">
        <v>0</v>
      </c>
      <c r="E28" s="11"/>
      <c r="F28" s="29">
        <v>0</v>
      </c>
      <c r="G28" s="11"/>
      <c r="H28" s="29">
        <v>0</v>
      </c>
      <c r="I28" s="11"/>
      <c r="J28" s="29">
        <v>0</v>
      </c>
      <c r="K28" s="11"/>
      <c r="L28" s="29">
        <v>0</v>
      </c>
      <c r="M28" s="11"/>
      <c r="N28" s="29">
        <f>'PL9'!G53</f>
        <v>-1082935</v>
      </c>
      <c r="O28" s="11"/>
      <c r="P28" s="29">
        <v>0</v>
      </c>
      <c r="Q28" s="11"/>
      <c r="R28" s="29">
        <f>SUM(D28:P28)</f>
        <v>-1082935</v>
      </c>
      <c r="S28" s="11"/>
      <c r="T28" s="29">
        <f>'PL9'!G54</f>
        <v>-812533</v>
      </c>
      <c r="U28" s="11"/>
      <c r="V28" s="29">
        <f t="shared" ref="V28" si="0">SUM(R28:T28)</f>
        <v>-1895468</v>
      </c>
      <c r="W28" s="64"/>
      <c r="X28" s="65"/>
      <c r="Y28" s="65"/>
      <c r="Z28" s="65"/>
      <c r="AA28" s="65"/>
      <c r="AB28" s="65"/>
      <c r="AC28" s="65"/>
      <c r="AD28" s="65"/>
      <c r="AE28" s="65"/>
      <c r="AF28" s="65"/>
      <c r="AG28" s="65"/>
      <c r="AH28" s="65"/>
      <c r="AI28" s="65"/>
      <c r="AJ28" s="65"/>
      <c r="AK28" s="65"/>
      <c r="AL28" s="65"/>
      <c r="AM28" s="65"/>
      <c r="AN28" s="65"/>
      <c r="AO28" s="65"/>
      <c r="AP28" s="65"/>
      <c r="AQ28" s="65"/>
      <c r="AR28" s="65"/>
      <c r="AS28" s="65"/>
      <c r="AT28" s="65"/>
      <c r="AU28" s="65"/>
      <c r="AV28" s="65"/>
      <c r="AW28" s="65"/>
      <c r="AX28" s="65"/>
      <c r="AY28" s="65"/>
      <c r="AZ28" s="65"/>
    </row>
    <row r="29" spans="1:52" ht="13.95" customHeight="1">
      <c r="A29" s="65"/>
      <c r="B29" s="70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64"/>
      <c r="X29" s="65"/>
      <c r="Y29" s="65"/>
      <c r="Z29" s="65"/>
      <c r="AA29" s="65"/>
      <c r="AB29" s="65"/>
      <c r="AC29" s="65"/>
      <c r="AD29" s="65"/>
      <c r="AE29" s="65"/>
      <c r="AF29" s="65"/>
      <c r="AG29" s="65"/>
      <c r="AH29" s="65"/>
      <c r="AI29" s="65"/>
      <c r="AJ29" s="65"/>
      <c r="AK29" s="65"/>
      <c r="AL29" s="65"/>
      <c r="AM29" s="65"/>
      <c r="AN29" s="65"/>
      <c r="AO29" s="65"/>
      <c r="AP29" s="65"/>
      <c r="AQ29" s="65"/>
      <c r="AR29" s="65"/>
      <c r="AS29" s="65"/>
      <c r="AT29" s="65"/>
      <c r="AU29" s="65"/>
      <c r="AV29" s="65"/>
      <c r="AW29" s="65"/>
      <c r="AX29" s="65"/>
      <c r="AY29" s="65"/>
      <c r="AZ29" s="65"/>
    </row>
    <row r="30" spans="1:52" ht="18" customHeight="1" thickBot="1">
      <c r="A30" s="68" t="s">
        <v>222</v>
      </c>
      <c r="B30" s="65"/>
      <c r="D30" s="1">
        <f>SUM(D10,D26,D28)</f>
        <v>34250905</v>
      </c>
      <c r="E30" s="11"/>
      <c r="F30" s="1">
        <f>SUM(F10,F26,F28)</f>
        <v>0</v>
      </c>
      <c r="G30" s="11"/>
      <c r="H30" s="1">
        <f>SUM(H10,H26,H28)</f>
        <v>-10163276</v>
      </c>
      <c r="I30" s="11"/>
      <c r="J30" s="1">
        <f>SUM(J10,J26,J28)</f>
        <v>206307</v>
      </c>
      <c r="K30" s="11"/>
      <c r="L30" s="1">
        <f>SUM(L10,L26,L28)</f>
        <v>763977</v>
      </c>
      <c r="M30" s="11"/>
      <c r="N30" s="1">
        <f>SUM(N10,N26,N28)</f>
        <v>-25982479</v>
      </c>
      <c r="O30" s="11"/>
      <c r="P30" s="1">
        <f>SUM(P10,P26,P28)</f>
        <v>14050</v>
      </c>
      <c r="Q30" s="11"/>
      <c r="R30" s="1">
        <f>SUM(R10,R26,R28)</f>
        <v>-910516</v>
      </c>
      <c r="S30" s="11"/>
      <c r="T30" s="1">
        <f>SUM(T10,T26,T28)</f>
        <v>10544726</v>
      </c>
      <c r="U30" s="11"/>
      <c r="V30" s="1">
        <f>SUM(V10,V26,V28)</f>
        <v>9634210</v>
      </c>
      <c r="W30" s="64">
        <f>V30-9634210</f>
        <v>0</v>
      </c>
      <c r="X30" s="65"/>
      <c r="Y30" s="65"/>
      <c r="Z30" s="65"/>
      <c r="AA30" s="65"/>
      <c r="AB30" s="65"/>
      <c r="AC30" s="65"/>
      <c r="AD30" s="65"/>
      <c r="AE30" s="65"/>
      <c r="AF30" s="65"/>
      <c r="AG30" s="65"/>
      <c r="AH30" s="65"/>
      <c r="AI30" s="65"/>
      <c r="AJ30" s="65"/>
      <c r="AK30" s="65"/>
      <c r="AL30" s="65"/>
      <c r="AM30" s="65"/>
      <c r="AN30" s="65"/>
      <c r="AO30" s="65"/>
      <c r="AP30" s="65"/>
      <c r="AQ30" s="65"/>
      <c r="AR30" s="65"/>
      <c r="AS30" s="65"/>
      <c r="AT30" s="65"/>
      <c r="AU30" s="65"/>
      <c r="AV30" s="65"/>
      <c r="AW30" s="65"/>
      <c r="AX30" s="65"/>
      <c r="AY30" s="65"/>
      <c r="AZ30" s="65"/>
    </row>
    <row r="31" spans="1:52" ht="13.95" customHeight="1" thickTop="1"/>
    <row r="32" spans="1:52" ht="13.8" customHeight="1"/>
    <row r="33" spans="1:23" ht="18" customHeight="1">
      <c r="A33" s="68" t="s">
        <v>108</v>
      </c>
      <c r="B33" s="61"/>
      <c r="D33" s="69">
        <v>144643827</v>
      </c>
      <c r="E33" s="69"/>
      <c r="F33" s="11">
        <v>0</v>
      </c>
      <c r="G33" s="69"/>
      <c r="H33" s="11">
        <v>-116361267</v>
      </c>
      <c r="I33" s="69"/>
      <c r="J33" s="11">
        <v>206307</v>
      </c>
      <c r="K33" s="69"/>
      <c r="L33" s="11">
        <v>763977</v>
      </c>
      <c r="M33" s="69"/>
      <c r="N33" s="11">
        <v>-22253295</v>
      </c>
      <c r="O33" s="69"/>
      <c r="P33" s="11">
        <v>14050</v>
      </c>
      <c r="Q33" s="69"/>
      <c r="R33" s="11">
        <f t="shared" ref="R33" si="1">SUM(D33:P33)</f>
        <v>7013599</v>
      </c>
      <c r="S33" s="69"/>
      <c r="T33" s="11">
        <v>10168321</v>
      </c>
      <c r="U33" s="69"/>
      <c r="V33" s="11">
        <f t="shared" ref="V33:V35" si="2">SUM(R33:T33)</f>
        <v>17181920</v>
      </c>
      <c r="W33" s="33">
        <f>R33-BS!G97</f>
        <v>0</v>
      </c>
    </row>
    <row r="34" spans="1:23" ht="13.8" customHeight="1">
      <c r="A34" s="68"/>
      <c r="B34" s="61"/>
      <c r="D34" s="69"/>
      <c r="E34" s="69"/>
      <c r="F34" s="11"/>
      <c r="G34" s="69"/>
      <c r="H34" s="11"/>
      <c r="I34" s="69"/>
      <c r="J34" s="11"/>
      <c r="K34" s="69"/>
      <c r="L34" s="11"/>
      <c r="M34" s="69"/>
      <c r="N34" s="11"/>
      <c r="O34" s="69"/>
      <c r="P34" s="11"/>
      <c r="Q34" s="69"/>
      <c r="R34" s="11"/>
      <c r="S34" s="69"/>
      <c r="T34" s="11"/>
      <c r="U34" s="69"/>
      <c r="V34" s="11"/>
    </row>
    <row r="35" spans="1:23" ht="18" customHeight="1">
      <c r="A35" s="65" t="s">
        <v>109</v>
      </c>
      <c r="B35" s="71"/>
      <c r="D35" s="29">
        <v>0</v>
      </c>
      <c r="E35" s="11"/>
      <c r="F35" s="29">
        <v>0</v>
      </c>
      <c r="G35" s="11"/>
      <c r="H35" s="29">
        <v>0</v>
      </c>
      <c r="I35" s="11"/>
      <c r="J35" s="29">
        <v>0</v>
      </c>
      <c r="K35" s="11"/>
      <c r="L35" s="29">
        <v>0</v>
      </c>
      <c r="M35" s="11"/>
      <c r="N35" s="29">
        <f>'PL9'!E53</f>
        <v>-1149110</v>
      </c>
      <c r="O35" s="11"/>
      <c r="P35" s="29">
        <v>0</v>
      </c>
      <c r="Q35" s="11"/>
      <c r="R35" s="29">
        <f>SUM(D35:P35)</f>
        <v>-1149110</v>
      </c>
      <c r="S35" s="11"/>
      <c r="T35" s="29">
        <f>'PL9'!E54</f>
        <v>-620830</v>
      </c>
      <c r="U35" s="11"/>
      <c r="V35" s="29">
        <f t="shared" si="2"/>
        <v>-1769940</v>
      </c>
    </row>
    <row r="36" spans="1:23" ht="13.95" customHeight="1">
      <c r="A36" s="65"/>
      <c r="B36" s="7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</row>
    <row r="37" spans="1:23" ht="18" customHeight="1" thickBot="1">
      <c r="A37" s="68" t="s">
        <v>223</v>
      </c>
      <c r="B37" s="65"/>
      <c r="D37" s="1">
        <f>SUM(D33:D35)</f>
        <v>144643827</v>
      </c>
      <c r="E37" s="11"/>
      <c r="F37" s="1">
        <f>SUM(F33:F35)</f>
        <v>0</v>
      </c>
      <c r="G37" s="11"/>
      <c r="H37" s="1">
        <f>SUM(H33:H35)</f>
        <v>-116361267</v>
      </c>
      <c r="I37" s="11"/>
      <c r="J37" s="1">
        <f>SUM(J33:J35)</f>
        <v>206307</v>
      </c>
      <c r="K37" s="11"/>
      <c r="L37" s="1">
        <f>SUM(L33:L35)</f>
        <v>763977</v>
      </c>
      <c r="M37" s="11"/>
      <c r="N37" s="1">
        <f>SUM(N33:N35)</f>
        <v>-23402405</v>
      </c>
      <c r="O37" s="11"/>
      <c r="P37" s="1">
        <f>SUM(P33:P35)</f>
        <v>14050</v>
      </c>
      <c r="Q37" s="11"/>
      <c r="R37" s="1">
        <f>SUM(R33:R35)</f>
        <v>5864489</v>
      </c>
      <c r="S37" s="11"/>
      <c r="T37" s="1">
        <f>SUM(T33:T35)</f>
        <v>9547491</v>
      </c>
      <c r="U37" s="11"/>
      <c r="V37" s="1">
        <f>SUM(V33:V35)</f>
        <v>15411980</v>
      </c>
      <c r="W37" s="33">
        <f>V37-BS!E99</f>
        <v>0</v>
      </c>
    </row>
    <row r="38" spans="1:23" ht="18" customHeight="1" thickTop="1"/>
  </sheetData>
  <mergeCells count="3">
    <mergeCell ref="L6:N6"/>
    <mergeCell ref="H6:J6"/>
    <mergeCell ref="D5:V5"/>
  </mergeCells>
  <phoneticPr fontId="5" type="noConversion"/>
  <pageMargins left="0.5" right="0.5" top="0.8" bottom="0.4" header="0.4" footer="0.33"/>
  <pageSetup paperSize="9" scale="80" firstPageNumber="8" orientation="landscape" useFirstPageNumber="1" r:id="rId1"/>
  <headerFooter>
    <oddFooter>&amp;L&amp;"Times New Roman,Regular"&amp;9The accompanying notes to interim financial statements are an integral part of these interim financial statements.&amp;R&amp;"Times New Roman,Regular"&amp;9&amp;P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V32"/>
  <sheetViews>
    <sheetView topLeftCell="A19" zoomScaleNormal="100" zoomScaleSheetLayoutView="100" workbookViewId="0">
      <selection activeCell="B39" sqref="B39"/>
    </sheetView>
  </sheetViews>
  <sheetFormatPr defaultColWidth="9.125" defaultRowHeight="18" customHeight="1"/>
  <cols>
    <col min="1" max="1" width="39" style="59" customWidth="1"/>
    <col min="2" max="2" width="7" style="59" customWidth="1"/>
    <col min="3" max="3" width="1.25" style="59" customWidth="1"/>
    <col min="4" max="4" width="15.125" style="63" customWidth="1"/>
    <col min="5" max="5" width="1.25" style="63" customWidth="1"/>
    <col min="6" max="6" width="15.125" style="63" customWidth="1"/>
    <col min="7" max="7" width="1.25" style="63" customWidth="1"/>
    <col min="8" max="8" width="15.125" style="63" customWidth="1"/>
    <col min="9" max="9" width="1.25" style="63" customWidth="1"/>
    <col min="10" max="10" width="15.125" style="63" customWidth="1"/>
    <col min="11" max="11" width="1.25" style="63" customWidth="1"/>
    <col min="12" max="12" width="15.125" style="63" customWidth="1"/>
    <col min="13" max="13" width="1.25" style="63" customWidth="1"/>
    <col min="14" max="14" width="15.125" style="63" customWidth="1"/>
    <col min="15" max="15" width="1.25" style="63" customWidth="1"/>
    <col min="16" max="16" width="20.75" style="63" customWidth="1"/>
    <col min="17" max="17" width="1.25" style="63" customWidth="1"/>
    <col min="18" max="18" width="16.125" style="63" customWidth="1"/>
    <col min="19" max="19" width="12.375" style="33" bestFit="1" customWidth="1"/>
    <col min="20" max="16384" width="9.125" style="59"/>
  </cols>
  <sheetData>
    <row r="1" spans="1:48" ht="18" customHeight="1">
      <c r="A1" s="34" t="s">
        <v>84</v>
      </c>
      <c r="B1" s="54"/>
      <c r="C1" s="55"/>
      <c r="D1" s="56"/>
      <c r="E1" s="56"/>
      <c r="F1" s="57"/>
      <c r="G1" s="57"/>
      <c r="H1" s="57"/>
      <c r="I1" s="57"/>
      <c r="J1" s="57"/>
      <c r="K1" s="57"/>
      <c r="L1" s="57"/>
      <c r="M1" s="57"/>
      <c r="N1" s="57"/>
      <c r="O1" s="57"/>
      <c r="P1" s="58"/>
      <c r="Q1" s="57"/>
      <c r="R1" s="58" t="s">
        <v>82</v>
      </c>
    </row>
    <row r="2" spans="1:48" ht="18" customHeight="1">
      <c r="A2" s="60" t="s">
        <v>114</v>
      </c>
      <c r="B2" s="54"/>
      <c r="C2" s="61"/>
      <c r="D2" s="62"/>
      <c r="E2" s="62"/>
      <c r="F2" s="57"/>
      <c r="G2" s="57"/>
      <c r="H2" s="57"/>
      <c r="I2" s="57"/>
      <c r="J2" s="57"/>
      <c r="K2" s="57"/>
      <c r="L2" s="57"/>
      <c r="M2" s="57"/>
      <c r="N2" s="57"/>
      <c r="O2" s="57"/>
      <c r="P2" s="58"/>
      <c r="Q2" s="57"/>
      <c r="R2" s="58" t="s">
        <v>83</v>
      </c>
    </row>
    <row r="3" spans="1:48" s="3" customFormat="1" ht="18" customHeight="1">
      <c r="A3" s="5" t="s">
        <v>221</v>
      </c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63"/>
      <c r="S3" s="33"/>
    </row>
    <row r="4" spans="1:48" s="3" customFormat="1" ht="18" customHeight="1">
      <c r="A4" s="5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  <c r="S4" s="33"/>
    </row>
    <row r="5" spans="1:48" s="3" customFormat="1" ht="18" customHeight="1">
      <c r="A5" s="60"/>
      <c r="D5" s="63"/>
      <c r="E5" s="63"/>
      <c r="F5" s="63"/>
      <c r="G5" s="63"/>
      <c r="H5" s="63"/>
      <c r="I5" s="63"/>
      <c r="J5" s="63"/>
      <c r="K5" s="63"/>
      <c r="L5" s="63"/>
      <c r="M5" s="63"/>
      <c r="N5" s="63"/>
      <c r="O5" s="63"/>
      <c r="P5" s="63"/>
      <c r="Q5" s="63"/>
      <c r="R5" s="63"/>
      <c r="S5" s="33"/>
    </row>
    <row r="6" spans="1:48" ht="18" customHeight="1">
      <c r="A6" s="55"/>
      <c r="B6" s="55"/>
      <c r="D6" s="146" t="s">
        <v>115</v>
      </c>
      <c r="E6" s="146"/>
      <c r="F6" s="146"/>
      <c r="G6" s="146"/>
      <c r="H6" s="146"/>
      <c r="I6" s="146"/>
      <c r="J6" s="146"/>
      <c r="K6" s="146"/>
      <c r="L6" s="146"/>
      <c r="M6" s="146"/>
      <c r="N6" s="146"/>
      <c r="O6" s="146"/>
      <c r="P6" s="146"/>
      <c r="Q6" s="146"/>
      <c r="R6" s="146"/>
      <c r="S6" s="64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</row>
    <row r="7" spans="1:48" s="65" customFormat="1" ht="18" customHeight="1">
      <c r="A7" s="61"/>
      <c r="B7" s="61"/>
      <c r="D7" s="103" t="s">
        <v>95</v>
      </c>
      <c r="E7" s="66"/>
      <c r="F7" s="66"/>
      <c r="G7" s="66"/>
      <c r="H7" s="147" t="s">
        <v>58</v>
      </c>
      <c r="I7" s="147"/>
      <c r="J7" s="147"/>
      <c r="K7" s="66"/>
      <c r="L7" s="146" t="s">
        <v>102</v>
      </c>
      <c r="M7" s="146"/>
      <c r="N7" s="146"/>
      <c r="O7" s="66"/>
      <c r="P7" s="132" t="s">
        <v>37</v>
      </c>
      <c r="Q7" s="66"/>
      <c r="R7" s="67" t="s">
        <v>105</v>
      </c>
      <c r="S7" s="64"/>
    </row>
    <row r="8" spans="1:48" ht="18" customHeight="1">
      <c r="A8" s="55"/>
      <c r="B8" s="61"/>
      <c r="D8" s="104" t="s">
        <v>96</v>
      </c>
      <c r="E8" s="57"/>
      <c r="F8" s="67"/>
      <c r="G8" s="67"/>
      <c r="H8" s="67"/>
      <c r="I8" s="67"/>
      <c r="J8" s="67" t="s">
        <v>100</v>
      </c>
      <c r="K8" s="67"/>
      <c r="L8" s="140" t="s">
        <v>103</v>
      </c>
      <c r="M8" s="102"/>
      <c r="N8" s="140"/>
      <c r="O8" s="67"/>
      <c r="P8" s="57" t="s">
        <v>107</v>
      </c>
      <c r="Q8" s="67"/>
      <c r="R8" s="57" t="s">
        <v>106</v>
      </c>
    </row>
    <row r="9" spans="1:48" ht="18" customHeight="1">
      <c r="A9" s="55"/>
      <c r="B9" s="119" t="s">
        <v>238</v>
      </c>
      <c r="D9" s="105" t="s">
        <v>98</v>
      </c>
      <c r="E9" s="67"/>
      <c r="F9" s="132" t="s">
        <v>35</v>
      </c>
      <c r="G9" s="67"/>
      <c r="H9" s="132" t="s">
        <v>55</v>
      </c>
      <c r="I9" s="67"/>
      <c r="J9" s="132" t="s">
        <v>101</v>
      </c>
      <c r="K9" s="67"/>
      <c r="L9" s="106" t="s">
        <v>104</v>
      </c>
      <c r="M9" s="102"/>
      <c r="N9" s="106" t="s">
        <v>36</v>
      </c>
      <c r="O9" s="67"/>
      <c r="P9" s="132" t="s">
        <v>217</v>
      </c>
      <c r="Q9" s="67"/>
      <c r="R9" s="132" t="s">
        <v>116</v>
      </c>
    </row>
    <row r="10" spans="1:48" ht="18" customHeight="1">
      <c r="A10" s="55"/>
      <c r="B10" s="61"/>
      <c r="D10" s="67"/>
      <c r="E10" s="67"/>
      <c r="F10" s="67"/>
      <c r="G10" s="67"/>
      <c r="H10" s="67"/>
      <c r="I10" s="67"/>
      <c r="J10" s="67"/>
      <c r="K10" s="67"/>
      <c r="L10" s="67"/>
      <c r="M10" s="67"/>
      <c r="N10" s="67"/>
      <c r="O10" s="67"/>
      <c r="P10" s="67"/>
      <c r="Q10" s="67"/>
      <c r="R10" s="67"/>
    </row>
    <row r="11" spans="1:48" ht="18" customHeight="1">
      <c r="A11" s="68" t="s">
        <v>110</v>
      </c>
      <c r="B11" s="61"/>
      <c r="D11" s="69">
        <v>34250905</v>
      </c>
      <c r="E11" s="69"/>
      <c r="F11" s="11">
        <v>14050</v>
      </c>
      <c r="G11" s="69"/>
      <c r="H11" s="11">
        <v>-10163276</v>
      </c>
      <c r="I11" s="69"/>
      <c r="J11" s="11">
        <v>206307</v>
      </c>
      <c r="K11" s="69"/>
      <c r="L11" s="11">
        <v>763977</v>
      </c>
      <c r="M11" s="69"/>
      <c r="N11" s="11">
        <v>-27649332</v>
      </c>
      <c r="O11" s="69"/>
      <c r="P11" s="69">
        <v>0</v>
      </c>
      <c r="Q11" s="69"/>
      <c r="R11" s="11">
        <f>SUM(D11:P11)</f>
        <v>-2577369</v>
      </c>
    </row>
    <row r="12" spans="1:48" ht="16.5" customHeight="1">
      <c r="A12" s="68"/>
      <c r="B12" s="61"/>
      <c r="D12" s="69"/>
      <c r="E12" s="69"/>
      <c r="F12" s="11"/>
      <c r="G12" s="69"/>
      <c r="H12" s="11"/>
      <c r="I12" s="69"/>
      <c r="J12" s="11"/>
      <c r="K12" s="69"/>
      <c r="L12" s="11"/>
      <c r="M12" s="69"/>
      <c r="N12" s="11"/>
      <c r="O12" s="69"/>
      <c r="P12" s="69"/>
      <c r="Q12" s="69"/>
      <c r="R12" s="11"/>
    </row>
    <row r="13" spans="1:48" ht="18" customHeight="1">
      <c r="A13" s="65" t="s">
        <v>239</v>
      </c>
      <c r="B13" s="61"/>
      <c r="D13" s="69"/>
      <c r="E13" s="69"/>
      <c r="F13" s="11"/>
      <c r="G13" s="69"/>
      <c r="H13" s="11"/>
      <c r="I13" s="69"/>
      <c r="J13" s="11"/>
      <c r="K13" s="69"/>
      <c r="L13" s="11"/>
      <c r="M13" s="69"/>
      <c r="N13" s="11"/>
      <c r="O13" s="69"/>
      <c r="P13" s="69"/>
      <c r="Q13" s="69"/>
      <c r="R13" s="11"/>
    </row>
    <row r="14" spans="1:48" ht="18" customHeight="1">
      <c r="A14" s="65" t="s">
        <v>232</v>
      </c>
      <c r="B14" s="61"/>
      <c r="D14" s="69"/>
      <c r="E14" s="69"/>
      <c r="F14" s="69"/>
      <c r="G14" s="69"/>
      <c r="H14" s="69"/>
      <c r="I14" s="69"/>
      <c r="J14" s="69"/>
      <c r="K14" s="69"/>
      <c r="L14" s="69"/>
      <c r="M14" s="69"/>
      <c r="N14" s="69"/>
      <c r="O14" s="69"/>
      <c r="P14" s="69"/>
      <c r="Q14" s="69"/>
      <c r="R14" s="69"/>
      <c r="S14" s="69"/>
      <c r="T14" s="69"/>
      <c r="U14" s="69"/>
      <c r="V14" s="69"/>
      <c r="W14" s="33"/>
    </row>
    <row r="15" spans="1:48" ht="18" customHeight="1">
      <c r="A15" s="65" t="s">
        <v>233</v>
      </c>
      <c r="B15" s="61"/>
      <c r="D15" s="69"/>
      <c r="E15" s="69"/>
      <c r="F15" s="69"/>
      <c r="G15" s="69"/>
      <c r="H15" s="69"/>
      <c r="I15" s="69"/>
      <c r="J15" s="69"/>
      <c r="K15" s="69"/>
      <c r="L15" s="69"/>
      <c r="M15" s="69"/>
      <c r="N15" s="69"/>
      <c r="O15" s="69"/>
      <c r="P15" s="69"/>
      <c r="Q15" s="69"/>
      <c r="R15" s="69"/>
      <c r="S15" s="69"/>
      <c r="T15" s="69"/>
      <c r="U15" s="69"/>
      <c r="V15" s="69"/>
      <c r="W15" s="33"/>
    </row>
    <row r="16" spans="1:48" ht="18" customHeight="1">
      <c r="A16" s="65" t="s">
        <v>231</v>
      </c>
      <c r="B16" s="61">
        <v>25</v>
      </c>
      <c r="D16" s="120">
        <v>0</v>
      </c>
      <c r="E16" s="69"/>
      <c r="F16" s="120">
        <v>-14050</v>
      </c>
      <c r="G16" s="69"/>
      <c r="H16" s="120">
        <v>0</v>
      </c>
      <c r="I16" s="69"/>
      <c r="J16" s="120">
        <v>0</v>
      </c>
      <c r="K16" s="69"/>
      <c r="L16" s="120">
        <v>0</v>
      </c>
      <c r="M16" s="69"/>
      <c r="N16" s="120">
        <v>0</v>
      </c>
      <c r="O16" s="69"/>
      <c r="P16" s="120">
        <v>14050</v>
      </c>
      <c r="Q16" s="69"/>
      <c r="R16" s="29">
        <f>SUM(D16:P16)</f>
        <v>0</v>
      </c>
      <c r="S16" s="69"/>
      <c r="T16" s="69"/>
      <c r="U16" s="69"/>
      <c r="V16" s="69"/>
      <c r="W16" s="33"/>
    </row>
    <row r="17" spans="1:48" ht="18" customHeight="1">
      <c r="A17" s="65" t="s">
        <v>234</v>
      </c>
      <c r="B17" s="61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  <c r="Q17" s="69"/>
      <c r="R17" s="11"/>
      <c r="S17" s="69"/>
      <c r="T17" s="69"/>
      <c r="U17" s="69"/>
      <c r="V17" s="69"/>
      <c r="W17" s="33"/>
    </row>
    <row r="18" spans="1:48" ht="18" customHeight="1">
      <c r="A18" s="65" t="s">
        <v>235</v>
      </c>
      <c r="B18" s="61"/>
      <c r="D18" s="120">
        <f>D16</f>
        <v>0</v>
      </c>
      <c r="E18" s="69"/>
      <c r="F18" s="120">
        <f>F16</f>
        <v>-14050</v>
      </c>
      <c r="G18" s="69"/>
      <c r="H18" s="120">
        <f>H16</f>
        <v>0</v>
      </c>
      <c r="I18" s="69"/>
      <c r="J18" s="120">
        <f>J16</f>
        <v>0</v>
      </c>
      <c r="K18" s="69"/>
      <c r="L18" s="120">
        <f>L16</f>
        <v>0</v>
      </c>
      <c r="M18" s="69"/>
      <c r="N18" s="120">
        <f>N16</f>
        <v>0</v>
      </c>
      <c r="O18" s="69"/>
      <c r="P18" s="120">
        <f>P16</f>
        <v>14050</v>
      </c>
      <c r="Q18" s="69"/>
      <c r="R18" s="29">
        <f>SUM(D18:P18)</f>
        <v>0</v>
      </c>
      <c r="S18" s="69"/>
      <c r="T18" s="69"/>
      <c r="U18" s="69"/>
      <c r="V18" s="69"/>
      <c r="W18" s="33"/>
    </row>
    <row r="19" spans="1:48" ht="18" customHeight="1">
      <c r="A19" s="65" t="s">
        <v>240</v>
      </c>
      <c r="B19" s="61"/>
      <c r="D19" s="69"/>
      <c r="E19" s="69"/>
      <c r="F19" s="69"/>
      <c r="G19" s="69"/>
      <c r="H19" s="69"/>
      <c r="I19" s="69"/>
      <c r="J19" s="69"/>
      <c r="K19" s="69"/>
      <c r="L19" s="69"/>
      <c r="M19" s="69"/>
      <c r="N19" s="69"/>
      <c r="O19" s="69"/>
      <c r="P19" s="69"/>
      <c r="Q19" s="69"/>
      <c r="R19" s="11"/>
      <c r="S19" s="69"/>
      <c r="T19" s="69"/>
      <c r="U19" s="69"/>
      <c r="V19" s="69"/>
      <c r="W19" s="33"/>
    </row>
    <row r="20" spans="1:48" ht="18" customHeight="1">
      <c r="A20" s="65" t="s">
        <v>237</v>
      </c>
      <c r="B20" s="61"/>
      <c r="D20" s="120">
        <f>D18</f>
        <v>0</v>
      </c>
      <c r="E20" s="69"/>
      <c r="F20" s="120">
        <f>F18</f>
        <v>-14050</v>
      </c>
      <c r="G20" s="69"/>
      <c r="H20" s="120">
        <f>H18</f>
        <v>0</v>
      </c>
      <c r="I20" s="69"/>
      <c r="J20" s="120">
        <f>J18</f>
        <v>0</v>
      </c>
      <c r="K20" s="69"/>
      <c r="L20" s="120">
        <f>L18</f>
        <v>0</v>
      </c>
      <c r="M20" s="69"/>
      <c r="N20" s="120">
        <f>N18</f>
        <v>0</v>
      </c>
      <c r="O20" s="69"/>
      <c r="P20" s="120">
        <f>P18</f>
        <v>14050</v>
      </c>
      <c r="Q20" s="69"/>
      <c r="R20" s="29">
        <f>SUM(D20:P20)</f>
        <v>0</v>
      </c>
      <c r="S20" s="69"/>
      <c r="T20" s="69"/>
      <c r="U20" s="69"/>
      <c r="V20" s="69"/>
      <c r="W20" s="33"/>
    </row>
    <row r="21" spans="1:48" ht="16.5" customHeight="1">
      <c r="A21" s="65"/>
      <c r="B21" s="61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11"/>
      <c r="S21" s="69"/>
      <c r="T21" s="69"/>
      <c r="U21" s="69"/>
      <c r="V21" s="69"/>
      <c r="W21" s="33"/>
    </row>
    <row r="22" spans="1:48" ht="18" customHeight="1">
      <c r="A22" s="65" t="s">
        <v>109</v>
      </c>
      <c r="B22" s="70"/>
      <c r="C22" s="65"/>
      <c r="D22" s="29">
        <v>0</v>
      </c>
      <c r="E22" s="11"/>
      <c r="F22" s="29">
        <v>0</v>
      </c>
      <c r="G22" s="11"/>
      <c r="H22" s="29">
        <v>0</v>
      </c>
      <c r="I22" s="11"/>
      <c r="J22" s="29">
        <v>0</v>
      </c>
      <c r="K22" s="11"/>
      <c r="L22" s="29">
        <v>0</v>
      </c>
      <c r="M22" s="11"/>
      <c r="N22" s="29">
        <f>'PL9'!K53</f>
        <v>-383032</v>
      </c>
      <c r="O22" s="11"/>
      <c r="P22" s="29">
        <v>0</v>
      </c>
      <c r="Q22" s="11"/>
      <c r="R22" s="29">
        <f>SUM(D22:P22)</f>
        <v>-383032</v>
      </c>
      <c r="S22" s="64"/>
      <c r="T22" s="65"/>
      <c r="U22" s="65"/>
      <c r="V22" s="65"/>
      <c r="W22" s="65"/>
      <c r="X22" s="65"/>
      <c r="Y22" s="65"/>
      <c r="Z22" s="65"/>
      <c r="AA22" s="65"/>
      <c r="AB22" s="65"/>
      <c r="AC22" s="65"/>
      <c r="AD22" s="65"/>
      <c r="AE22" s="65"/>
      <c r="AF22" s="65"/>
      <c r="AG22" s="65"/>
      <c r="AH22" s="65"/>
      <c r="AI22" s="65"/>
      <c r="AJ22" s="65"/>
      <c r="AK22" s="65"/>
      <c r="AL22" s="65"/>
      <c r="AM22" s="65"/>
      <c r="AN22" s="65"/>
      <c r="AO22" s="65"/>
      <c r="AP22" s="65"/>
      <c r="AQ22" s="65"/>
      <c r="AR22" s="65"/>
      <c r="AS22" s="65"/>
      <c r="AT22" s="65"/>
      <c r="AU22" s="65"/>
      <c r="AV22" s="65"/>
    </row>
    <row r="23" spans="1:48" ht="16.5" customHeight="1">
      <c r="A23" s="65"/>
      <c r="B23" s="70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64"/>
      <c r="T23" s="65"/>
      <c r="U23" s="65"/>
      <c r="V23" s="65"/>
      <c r="W23" s="65"/>
      <c r="X23" s="65"/>
      <c r="Y23" s="65"/>
      <c r="Z23" s="65"/>
      <c r="AA23" s="65"/>
      <c r="AB23" s="65"/>
      <c r="AC23" s="65"/>
      <c r="AD23" s="65"/>
      <c r="AE23" s="65"/>
      <c r="AF23" s="65"/>
      <c r="AG23" s="65"/>
      <c r="AH23" s="65"/>
      <c r="AI23" s="65"/>
      <c r="AJ23" s="65"/>
      <c r="AK23" s="65"/>
      <c r="AL23" s="65"/>
      <c r="AM23" s="65"/>
      <c r="AN23" s="65"/>
      <c r="AO23" s="65"/>
      <c r="AP23" s="65"/>
      <c r="AQ23" s="65"/>
      <c r="AR23" s="65"/>
      <c r="AS23" s="65"/>
      <c r="AT23" s="65"/>
      <c r="AU23" s="65"/>
      <c r="AV23" s="65"/>
    </row>
    <row r="24" spans="1:48" ht="18" customHeight="1" thickBot="1">
      <c r="A24" s="68" t="s">
        <v>222</v>
      </c>
      <c r="B24" s="65"/>
      <c r="D24" s="1">
        <f>SUM(D11,D20,D22)</f>
        <v>34250905</v>
      </c>
      <c r="E24" s="11"/>
      <c r="F24" s="1">
        <f>SUM(F11,F20,F22)</f>
        <v>0</v>
      </c>
      <c r="G24" s="11"/>
      <c r="H24" s="1">
        <f>SUM(H11,H20,H22)</f>
        <v>-10163276</v>
      </c>
      <c r="I24" s="11"/>
      <c r="J24" s="1">
        <f>SUM(J11,J20,J22)</f>
        <v>206307</v>
      </c>
      <c r="K24" s="11"/>
      <c r="L24" s="1">
        <f>SUM(L11,L20,L22)</f>
        <v>763977</v>
      </c>
      <c r="M24" s="11"/>
      <c r="N24" s="1">
        <f>SUM(N11,N20,N22)</f>
        <v>-28032364</v>
      </c>
      <c r="O24" s="11"/>
      <c r="P24" s="1">
        <f>SUM(P11,P20,P22)</f>
        <v>14050</v>
      </c>
      <c r="Q24" s="11"/>
      <c r="R24" s="1">
        <f>SUM(R11,R20,R22)</f>
        <v>-2960401</v>
      </c>
      <c r="S24" s="64">
        <f>R24+2960401</f>
        <v>0</v>
      </c>
      <c r="T24" s="65"/>
      <c r="U24" s="65"/>
      <c r="V24" s="65"/>
      <c r="W24" s="65"/>
      <c r="X24" s="65"/>
      <c r="Y24" s="65"/>
      <c r="Z24" s="65"/>
      <c r="AA24" s="65"/>
      <c r="AB24" s="65"/>
      <c r="AC24" s="65"/>
      <c r="AD24" s="65"/>
      <c r="AE24" s="65"/>
      <c r="AF24" s="65"/>
      <c r="AG24" s="65"/>
      <c r="AH24" s="65"/>
      <c r="AI24" s="65"/>
      <c r="AJ24" s="65"/>
      <c r="AK24" s="65"/>
      <c r="AL24" s="65"/>
      <c r="AM24" s="65"/>
      <c r="AN24" s="65"/>
      <c r="AO24" s="65"/>
      <c r="AP24" s="65"/>
      <c r="AQ24" s="65"/>
      <c r="AR24" s="65"/>
      <c r="AS24" s="65"/>
      <c r="AT24" s="65"/>
      <c r="AU24" s="65"/>
      <c r="AV24" s="65"/>
    </row>
    <row r="25" spans="1:48" ht="18" customHeight="1" thickTop="1"/>
    <row r="27" spans="1:48" ht="18" customHeight="1">
      <c r="A27" s="68" t="s">
        <v>108</v>
      </c>
      <c r="B27" s="61"/>
      <c r="D27" s="69">
        <v>144643827</v>
      </c>
      <c r="E27" s="69"/>
      <c r="F27" s="11">
        <v>0</v>
      </c>
      <c r="G27" s="69"/>
      <c r="H27" s="11">
        <v>-116361267</v>
      </c>
      <c r="I27" s="69"/>
      <c r="J27" s="11">
        <v>206307</v>
      </c>
      <c r="K27" s="69"/>
      <c r="L27" s="11">
        <v>763977</v>
      </c>
      <c r="M27" s="69"/>
      <c r="N27" s="11">
        <v>-24304263</v>
      </c>
      <c r="O27" s="69"/>
      <c r="P27" s="11">
        <v>14050</v>
      </c>
      <c r="Q27" s="69"/>
      <c r="R27" s="11">
        <f t="shared" ref="R27" si="0">SUM(D27:P27)</f>
        <v>4962631</v>
      </c>
      <c r="S27" s="33">
        <f>R27-BS!K99</f>
        <v>0</v>
      </c>
    </row>
    <row r="28" spans="1:48" ht="16.5" customHeight="1">
      <c r="A28" s="68"/>
      <c r="B28" s="61"/>
      <c r="D28" s="69"/>
      <c r="E28" s="69"/>
      <c r="F28" s="11"/>
      <c r="G28" s="69"/>
      <c r="H28" s="11"/>
      <c r="I28" s="69"/>
      <c r="J28" s="11"/>
      <c r="K28" s="69"/>
      <c r="L28" s="11"/>
      <c r="M28" s="69"/>
      <c r="N28" s="11"/>
      <c r="O28" s="69"/>
      <c r="P28" s="11"/>
      <c r="Q28" s="69"/>
      <c r="R28" s="11"/>
    </row>
    <row r="29" spans="1:48" ht="18" customHeight="1">
      <c r="A29" s="65" t="s">
        <v>109</v>
      </c>
      <c r="B29" s="71"/>
      <c r="D29" s="29">
        <v>0</v>
      </c>
      <c r="E29" s="11"/>
      <c r="F29" s="29">
        <v>0</v>
      </c>
      <c r="G29" s="11"/>
      <c r="H29" s="29">
        <v>0</v>
      </c>
      <c r="I29" s="11"/>
      <c r="J29" s="29">
        <v>0</v>
      </c>
      <c r="K29" s="11"/>
      <c r="L29" s="29">
        <v>0</v>
      </c>
      <c r="M29" s="11"/>
      <c r="N29" s="29">
        <f>'PL9'!I53</f>
        <v>-856805</v>
      </c>
      <c r="O29" s="11"/>
      <c r="P29" s="29">
        <v>0</v>
      </c>
      <c r="Q29" s="11"/>
      <c r="R29" s="29">
        <f>SUM(D29:P29)</f>
        <v>-856805</v>
      </c>
    </row>
    <row r="30" spans="1:48" ht="16.5" customHeight="1">
      <c r="A30" s="65"/>
      <c r="B30" s="7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</row>
    <row r="31" spans="1:48" ht="18" customHeight="1" thickBot="1">
      <c r="A31" s="68" t="s">
        <v>223</v>
      </c>
      <c r="B31" s="65"/>
      <c r="D31" s="1">
        <f>SUM(D27:D29)</f>
        <v>144643827</v>
      </c>
      <c r="E31" s="11"/>
      <c r="F31" s="1">
        <f>SUM(F27:F29)</f>
        <v>0</v>
      </c>
      <c r="G31" s="11"/>
      <c r="H31" s="1">
        <f>SUM(H27:H29)</f>
        <v>-116361267</v>
      </c>
      <c r="I31" s="11"/>
      <c r="J31" s="1">
        <f>SUM(J27:J29)</f>
        <v>206307</v>
      </c>
      <c r="K31" s="11"/>
      <c r="L31" s="1">
        <f>SUM(L27:L29)</f>
        <v>763977</v>
      </c>
      <c r="M31" s="11"/>
      <c r="N31" s="1">
        <f>SUM(N27:N29)</f>
        <v>-25161068</v>
      </c>
      <c r="O31" s="11"/>
      <c r="P31" s="1">
        <f>SUM(P27:P29)</f>
        <v>14050</v>
      </c>
      <c r="Q31" s="11"/>
      <c r="R31" s="1">
        <f>SUM(R27:R29)</f>
        <v>4105826</v>
      </c>
      <c r="S31" s="33">
        <f>R31-BS!I99</f>
        <v>0</v>
      </c>
    </row>
    <row r="32" spans="1:48" ht="18" customHeight="1" thickTop="1"/>
  </sheetData>
  <mergeCells count="3">
    <mergeCell ref="D6:R6"/>
    <mergeCell ref="H7:J7"/>
    <mergeCell ref="L7:N7"/>
  </mergeCells>
  <pageMargins left="0.5" right="0.5" top="0.8" bottom="0.4" header="0.4" footer="0.33"/>
  <pageSetup paperSize="9" scale="80" firstPageNumber="9" orientation="landscape" useFirstPageNumber="1" horizontalDpi="4294967293" verticalDpi="4294967293" r:id="rId1"/>
  <headerFooter>
    <oddFooter>&amp;L&amp;"Times New Roman,Regular"&amp;9The accompanying notes to interim financial statements are an integral part of these interim financial statements.&amp;R&amp;"Times New Roman,Regular"&amp;9&amp;P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K137"/>
  <sheetViews>
    <sheetView zoomScaleNormal="100" zoomScaleSheetLayoutView="110" workbookViewId="0">
      <selection activeCell="B39" sqref="B39"/>
    </sheetView>
  </sheetViews>
  <sheetFormatPr defaultColWidth="9.125" defaultRowHeight="18" customHeight="1"/>
  <cols>
    <col min="1" max="1" width="3" style="45" customWidth="1"/>
    <col min="2" max="2" width="57.125" style="45" customWidth="1"/>
    <col min="3" max="3" width="14.875" style="51" customWidth="1"/>
    <col min="4" max="4" width="1.125" style="51" customWidth="1"/>
    <col min="5" max="5" width="14.875" style="45" customWidth="1"/>
    <col min="6" max="6" width="1.125" style="51" customWidth="1"/>
    <col min="7" max="7" width="14.875" style="51" customWidth="1"/>
    <col min="8" max="8" width="1.125" style="51" customWidth="1"/>
    <col min="9" max="9" width="14.875" style="45" customWidth="1"/>
    <col min="10" max="16384" width="9.125" style="45"/>
  </cols>
  <sheetData>
    <row r="1" spans="1:11" s="38" customFormat="1" ht="18" customHeight="1">
      <c r="A1" s="34" t="s">
        <v>84</v>
      </c>
      <c r="B1" s="34"/>
      <c r="C1" s="35"/>
      <c r="D1" s="36"/>
      <c r="E1" s="37"/>
      <c r="F1" s="36"/>
      <c r="G1" s="35"/>
      <c r="H1" s="36"/>
      <c r="I1" s="58" t="s">
        <v>82</v>
      </c>
    </row>
    <row r="2" spans="1:11" s="38" customFormat="1" ht="18" customHeight="1">
      <c r="A2" s="34" t="s">
        <v>117</v>
      </c>
      <c r="B2" s="34"/>
      <c r="C2" s="39"/>
      <c r="D2" s="36"/>
      <c r="E2" s="37"/>
      <c r="F2" s="36"/>
      <c r="G2" s="39"/>
      <c r="H2" s="36"/>
      <c r="I2" s="58" t="s">
        <v>83</v>
      </c>
    </row>
    <row r="3" spans="1:11" s="36" customFormat="1" ht="18" customHeight="1">
      <c r="A3" s="5" t="s">
        <v>221</v>
      </c>
      <c r="B3" s="34"/>
      <c r="C3" s="39"/>
      <c r="E3" s="39"/>
      <c r="G3" s="39"/>
      <c r="I3" s="39"/>
    </row>
    <row r="4" spans="1:11" s="36" customFormat="1" ht="13.8" customHeight="1">
      <c r="A4" s="34"/>
      <c r="B4" s="34"/>
      <c r="C4" s="39"/>
      <c r="E4" s="39"/>
      <c r="G4" s="39"/>
      <c r="I4" s="39"/>
    </row>
    <row r="5" spans="1:11" s="36" customFormat="1" ht="18" customHeight="1">
      <c r="C5" s="143" t="s">
        <v>42</v>
      </c>
      <c r="D5" s="143"/>
      <c r="E5" s="143"/>
      <c r="F5" s="143"/>
      <c r="G5" s="143"/>
      <c r="H5" s="143"/>
      <c r="I5" s="143"/>
    </row>
    <row r="6" spans="1:11" s="36" customFormat="1" ht="18" customHeight="1">
      <c r="C6" s="144" t="s">
        <v>43</v>
      </c>
      <c r="D6" s="144"/>
      <c r="E6" s="144"/>
      <c r="F6" s="89"/>
      <c r="G6" s="145" t="s">
        <v>44</v>
      </c>
      <c r="H6" s="145"/>
      <c r="I6" s="145"/>
    </row>
    <row r="7" spans="1:11" s="38" customFormat="1" ht="18" customHeight="1">
      <c r="A7" s="41"/>
      <c r="B7" s="41"/>
      <c r="C7" s="40">
        <v>2020</v>
      </c>
      <c r="D7" s="42"/>
      <c r="E7" s="40">
        <v>2019</v>
      </c>
      <c r="F7" s="43"/>
      <c r="G7" s="40">
        <v>2020</v>
      </c>
      <c r="H7" s="42"/>
      <c r="I7" s="40">
        <v>2019</v>
      </c>
    </row>
    <row r="8" spans="1:11" ht="18" customHeight="1">
      <c r="A8" s="6" t="s">
        <v>118</v>
      </c>
      <c r="B8" s="44"/>
      <c r="C8" s="36"/>
      <c r="D8" s="36"/>
      <c r="E8" s="38"/>
      <c r="F8" s="36"/>
      <c r="G8" s="36"/>
      <c r="H8" s="36"/>
      <c r="I8" s="38"/>
    </row>
    <row r="9" spans="1:11" ht="18" customHeight="1">
      <c r="A9" s="12" t="s">
        <v>119</v>
      </c>
      <c r="C9" s="27">
        <f>'PL9'!E44</f>
        <v>-1769940</v>
      </c>
      <c r="D9" s="27"/>
      <c r="E9" s="27">
        <f>'PL9'!G44</f>
        <v>-1895468</v>
      </c>
      <c r="F9" s="27"/>
      <c r="G9" s="27">
        <f>'PL9'!I44</f>
        <v>-856805</v>
      </c>
      <c r="H9" s="27"/>
      <c r="I9" s="27">
        <f>'PL9'!K44</f>
        <v>-383032</v>
      </c>
    </row>
    <row r="10" spans="1:11" ht="18" customHeight="1">
      <c r="A10" s="12" t="s">
        <v>172</v>
      </c>
      <c r="B10" s="46"/>
      <c r="C10" s="27"/>
      <c r="D10" s="27"/>
      <c r="E10" s="27"/>
      <c r="F10" s="27"/>
      <c r="G10" s="27"/>
      <c r="H10" s="27"/>
      <c r="I10" s="27"/>
    </row>
    <row r="11" spans="1:11" ht="18" customHeight="1">
      <c r="A11" s="12" t="s">
        <v>120</v>
      </c>
      <c r="B11" s="46"/>
      <c r="C11" s="27"/>
      <c r="D11" s="27"/>
      <c r="E11" s="27"/>
      <c r="F11" s="27"/>
      <c r="G11" s="27"/>
      <c r="H11" s="27"/>
      <c r="I11" s="27"/>
    </row>
    <row r="12" spans="1:11" ht="18" customHeight="1">
      <c r="A12" s="12" t="s">
        <v>121</v>
      </c>
      <c r="B12" s="46"/>
      <c r="C12" s="27">
        <v>729891</v>
      </c>
      <c r="D12" s="27"/>
      <c r="E12" s="27">
        <v>1274874</v>
      </c>
      <c r="F12" s="27"/>
      <c r="G12" s="27">
        <v>333349</v>
      </c>
      <c r="H12" s="27"/>
      <c r="I12" s="27">
        <v>611684</v>
      </c>
    </row>
    <row r="13" spans="1:11" ht="18" customHeight="1">
      <c r="A13" s="12" t="s">
        <v>205</v>
      </c>
      <c r="B13" s="46"/>
      <c r="C13" s="27">
        <v>96565</v>
      </c>
      <c r="D13" s="27"/>
      <c r="E13" s="27">
        <v>74713</v>
      </c>
      <c r="F13" s="27"/>
      <c r="G13" s="27">
        <v>36035</v>
      </c>
      <c r="H13" s="27"/>
      <c r="I13" s="27">
        <v>19562</v>
      </c>
      <c r="K13" s="33"/>
    </row>
    <row r="14" spans="1:11" ht="18" customHeight="1">
      <c r="A14" s="45" t="s">
        <v>123</v>
      </c>
      <c r="B14" s="47"/>
      <c r="C14" s="27">
        <v>255930</v>
      </c>
      <c r="D14" s="27"/>
      <c r="E14" s="27">
        <v>-667404</v>
      </c>
      <c r="F14" s="27"/>
      <c r="G14" s="27">
        <v>190418</v>
      </c>
      <c r="H14" s="27"/>
      <c r="I14" s="27">
        <v>-530294</v>
      </c>
    </row>
    <row r="15" spans="1:11" ht="18" customHeight="1">
      <c r="A15" s="45" t="s">
        <v>202</v>
      </c>
      <c r="B15" s="47"/>
      <c r="C15" s="27">
        <v>-586</v>
      </c>
      <c r="D15" s="27"/>
      <c r="E15" s="27">
        <v>4920</v>
      </c>
      <c r="F15" s="27"/>
      <c r="G15" s="27">
        <v>-586</v>
      </c>
      <c r="H15" s="27"/>
      <c r="I15" s="27">
        <v>4920</v>
      </c>
    </row>
    <row r="16" spans="1:11" ht="18" customHeight="1">
      <c r="A16" s="45" t="s">
        <v>260</v>
      </c>
      <c r="B16" s="47"/>
      <c r="C16" s="27">
        <v>0</v>
      </c>
      <c r="D16" s="27"/>
      <c r="E16" s="27">
        <v>0</v>
      </c>
      <c r="F16" s="27"/>
      <c r="G16" s="27">
        <f>-'PL9'!I15</f>
        <v>-292658</v>
      </c>
      <c r="H16" s="27"/>
      <c r="I16" s="27">
        <v>0</v>
      </c>
    </row>
    <row r="17" spans="1:9" ht="18" customHeight="1">
      <c r="A17" s="45" t="s">
        <v>227</v>
      </c>
      <c r="C17" s="27">
        <v>0</v>
      </c>
      <c r="D17" s="27"/>
      <c r="E17" s="27">
        <f>-'PL9'!G18</f>
        <v>-336979</v>
      </c>
      <c r="F17" s="27"/>
      <c r="G17" s="27">
        <v>0</v>
      </c>
      <c r="H17" s="27"/>
      <c r="I17" s="27">
        <f>-'PL9'!K18</f>
        <v>-336979</v>
      </c>
    </row>
    <row r="18" spans="1:9" ht="18" customHeight="1">
      <c r="A18" s="45" t="s">
        <v>165</v>
      </c>
      <c r="C18" s="27">
        <v>0</v>
      </c>
      <c r="D18" s="27"/>
      <c r="E18" s="27">
        <f>-'PL9'!G19</f>
        <v>-86334</v>
      </c>
      <c r="F18" s="27"/>
      <c r="G18" s="27">
        <v>0</v>
      </c>
      <c r="H18" s="27"/>
      <c r="I18" s="27">
        <f>-'PL9'!K19</f>
        <v>-86334</v>
      </c>
    </row>
    <row r="19" spans="1:9" ht="18" customHeight="1">
      <c r="A19" s="45" t="s">
        <v>280</v>
      </c>
      <c r="C19" s="27">
        <v>0</v>
      </c>
      <c r="D19" s="27"/>
      <c r="E19" s="27">
        <v>-12177</v>
      </c>
      <c r="F19" s="45"/>
      <c r="G19" s="33">
        <v>0</v>
      </c>
      <c r="H19" s="45"/>
      <c r="I19" s="27">
        <v>-73376</v>
      </c>
    </row>
    <row r="20" spans="1:9" ht="18" customHeight="1">
      <c r="A20" s="45" t="s">
        <v>124</v>
      </c>
      <c r="C20" s="27">
        <f>'PL9'!E27</f>
        <v>-174157</v>
      </c>
      <c r="D20" s="27"/>
      <c r="E20" s="27">
        <f>'PL9'!G27</f>
        <v>299854</v>
      </c>
      <c r="F20" s="27"/>
      <c r="G20" s="27">
        <f>'PL9'!I27</f>
        <v>-92296</v>
      </c>
      <c r="H20" s="27"/>
      <c r="I20" s="27">
        <f>'PL9'!K27</f>
        <v>274666</v>
      </c>
    </row>
    <row r="21" spans="1:9" ht="18" customHeight="1">
      <c r="A21" s="45" t="s">
        <v>210</v>
      </c>
      <c r="C21" s="27"/>
      <c r="D21" s="27"/>
      <c r="F21" s="45"/>
      <c r="G21" s="45"/>
      <c r="H21" s="45"/>
    </row>
    <row r="22" spans="1:9" ht="18" customHeight="1">
      <c r="A22" s="45" t="s">
        <v>247</v>
      </c>
      <c r="C22" s="27">
        <f>-'PL9'!E13</f>
        <v>-106292</v>
      </c>
      <c r="D22" s="27"/>
      <c r="E22" s="27">
        <f>'PL9'!G32</f>
        <v>36961</v>
      </c>
      <c r="F22" s="27"/>
      <c r="G22" s="27">
        <f>-'PL9'!I13</f>
        <v>-87117</v>
      </c>
      <c r="H22" s="27"/>
      <c r="I22" s="27">
        <f>'PL9'!K32</f>
        <v>47901</v>
      </c>
    </row>
    <row r="23" spans="1:9" ht="18" customHeight="1">
      <c r="A23" s="45" t="s">
        <v>228</v>
      </c>
      <c r="C23" s="27">
        <v>0</v>
      </c>
      <c r="D23" s="27"/>
      <c r="E23" s="27">
        <v>0</v>
      </c>
      <c r="F23" s="27"/>
      <c r="G23" s="27">
        <v>0</v>
      </c>
      <c r="H23" s="27"/>
      <c r="I23" s="27">
        <v>-638801</v>
      </c>
    </row>
    <row r="24" spans="1:9" ht="18" customHeight="1">
      <c r="A24" s="45" t="s">
        <v>272</v>
      </c>
      <c r="C24" s="27">
        <v>0</v>
      </c>
      <c r="D24" s="27"/>
      <c r="E24" s="27">
        <v>0</v>
      </c>
      <c r="F24" s="27"/>
      <c r="G24" s="27">
        <v>0</v>
      </c>
      <c r="H24" s="27"/>
      <c r="I24" s="27">
        <v>-242266</v>
      </c>
    </row>
    <row r="25" spans="1:9" ht="18" customHeight="1">
      <c r="A25" s="45" t="s">
        <v>291</v>
      </c>
      <c r="C25" s="27"/>
      <c r="D25" s="27"/>
      <c r="E25" s="27"/>
      <c r="F25" s="27"/>
      <c r="G25" s="27"/>
      <c r="H25" s="27"/>
      <c r="I25" s="27"/>
    </row>
    <row r="26" spans="1:9" ht="18" customHeight="1">
      <c r="A26" s="45" t="s">
        <v>292</v>
      </c>
      <c r="C26" s="27">
        <v>0</v>
      </c>
      <c r="D26" s="27"/>
      <c r="E26" s="27">
        <v>0</v>
      </c>
      <c r="F26" s="27"/>
      <c r="G26" s="27">
        <v>58500</v>
      </c>
      <c r="H26" s="45"/>
      <c r="I26" s="27">
        <v>372124</v>
      </c>
    </row>
    <row r="27" spans="1:9" ht="18" customHeight="1">
      <c r="A27" s="45" t="s">
        <v>277</v>
      </c>
      <c r="C27" s="27">
        <v>0</v>
      </c>
      <c r="D27" s="27"/>
      <c r="E27" s="27">
        <v>0</v>
      </c>
      <c r="F27" s="27"/>
      <c r="G27" s="27">
        <v>484</v>
      </c>
      <c r="H27" s="45"/>
      <c r="I27" s="27">
        <v>0</v>
      </c>
    </row>
    <row r="28" spans="1:9" ht="18" customHeight="1">
      <c r="A28" s="45" t="s">
        <v>208</v>
      </c>
      <c r="C28" s="27">
        <v>2</v>
      </c>
      <c r="D28" s="27"/>
      <c r="E28" s="27">
        <v>0</v>
      </c>
      <c r="F28" s="27"/>
      <c r="G28" s="27">
        <v>1237</v>
      </c>
      <c r="H28" s="27"/>
      <c r="I28" s="27">
        <v>0</v>
      </c>
    </row>
    <row r="29" spans="1:9" ht="18" customHeight="1">
      <c r="A29" s="75" t="s">
        <v>273</v>
      </c>
      <c r="C29" s="27">
        <v>-175</v>
      </c>
      <c r="D29" s="27"/>
      <c r="E29" s="27">
        <v>0</v>
      </c>
      <c r="F29" s="27"/>
      <c r="G29" s="27">
        <v>0</v>
      </c>
      <c r="H29" s="27"/>
      <c r="I29" s="27">
        <v>0</v>
      </c>
    </row>
    <row r="30" spans="1:9" ht="18" customHeight="1">
      <c r="A30" s="45" t="s">
        <v>166</v>
      </c>
      <c r="C30" s="27">
        <v>22213</v>
      </c>
      <c r="D30" s="27"/>
      <c r="E30" s="27">
        <v>0</v>
      </c>
      <c r="F30" s="27"/>
      <c r="G30" s="27">
        <v>22213</v>
      </c>
      <c r="H30" s="27"/>
      <c r="I30" s="27">
        <v>0</v>
      </c>
    </row>
    <row r="31" spans="1:9" ht="18" customHeight="1">
      <c r="A31" s="45" t="s">
        <v>201</v>
      </c>
      <c r="C31" s="27">
        <v>2137</v>
      </c>
      <c r="D31" s="27"/>
      <c r="E31" s="27">
        <v>528</v>
      </c>
      <c r="F31" s="27"/>
      <c r="G31" s="27">
        <v>0</v>
      </c>
      <c r="H31" s="27"/>
      <c r="I31" s="27">
        <v>373</v>
      </c>
    </row>
    <row r="32" spans="1:9" ht="18" customHeight="1">
      <c r="A32" s="45" t="s">
        <v>267</v>
      </c>
      <c r="C32" s="27">
        <v>-1836</v>
      </c>
      <c r="D32" s="27"/>
      <c r="E32" s="27">
        <v>0</v>
      </c>
      <c r="F32" s="27"/>
      <c r="G32" s="27">
        <v>0</v>
      </c>
      <c r="H32" s="27"/>
      <c r="I32" s="27">
        <v>0</v>
      </c>
    </row>
    <row r="33" spans="1:9" ht="18" customHeight="1">
      <c r="A33" s="45" t="s">
        <v>271</v>
      </c>
      <c r="C33" s="27">
        <v>2451</v>
      </c>
      <c r="D33" s="27"/>
      <c r="E33" s="27">
        <v>1</v>
      </c>
      <c r="F33" s="27"/>
      <c r="G33" s="27">
        <v>2451</v>
      </c>
      <c r="H33" s="27"/>
      <c r="I33" s="27">
        <v>1</v>
      </c>
    </row>
    <row r="34" spans="1:9" ht="18" customHeight="1">
      <c r="A34" s="45" t="s">
        <v>151</v>
      </c>
      <c r="C34" s="27">
        <v>0</v>
      </c>
      <c r="D34" s="27"/>
      <c r="E34" s="27">
        <v>45150</v>
      </c>
      <c r="F34" s="27"/>
      <c r="G34" s="27">
        <v>0</v>
      </c>
      <c r="H34" s="27"/>
      <c r="I34" s="27">
        <v>45150</v>
      </c>
    </row>
    <row r="35" spans="1:9" ht="18" customHeight="1">
      <c r="A35" s="45" t="s">
        <v>241</v>
      </c>
      <c r="C35" s="27">
        <v>0</v>
      </c>
      <c r="D35" s="27"/>
      <c r="E35" s="27">
        <v>-10328</v>
      </c>
      <c r="F35" s="27"/>
      <c r="G35" s="27">
        <v>0</v>
      </c>
      <c r="H35" s="27"/>
      <c r="I35" s="27">
        <v>-10328</v>
      </c>
    </row>
    <row r="36" spans="1:9" ht="18" customHeight="1">
      <c r="A36" s="75" t="s">
        <v>125</v>
      </c>
      <c r="B36" s="46"/>
      <c r="C36" s="27">
        <v>13362</v>
      </c>
      <c r="D36" s="27"/>
      <c r="E36" s="27">
        <v>52006</v>
      </c>
      <c r="F36" s="27"/>
      <c r="G36" s="27">
        <v>5608</v>
      </c>
      <c r="H36" s="27"/>
      <c r="I36" s="27">
        <v>25262</v>
      </c>
    </row>
    <row r="37" spans="1:9" ht="18" customHeight="1">
      <c r="A37" s="45" t="s">
        <v>78</v>
      </c>
      <c r="B37" s="48"/>
      <c r="C37" s="27">
        <f>'PL9'!E35</f>
        <v>666364</v>
      </c>
      <c r="D37" s="27"/>
      <c r="E37" s="27">
        <f>'PL9'!G35</f>
        <v>871377</v>
      </c>
      <c r="F37" s="27"/>
      <c r="G37" s="27">
        <f>'PL9'!I35</f>
        <v>475276</v>
      </c>
      <c r="H37" s="27"/>
      <c r="I37" s="27">
        <f>'PL9'!K35</f>
        <v>623716</v>
      </c>
    </row>
    <row r="38" spans="1:9" ht="18" customHeight="1">
      <c r="A38" s="45" t="s">
        <v>122</v>
      </c>
      <c r="B38" s="48"/>
      <c r="C38" s="27">
        <v>-1601</v>
      </c>
      <c r="D38" s="27"/>
      <c r="E38" s="27">
        <v>-1687</v>
      </c>
      <c r="F38" s="27"/>
      <c r="G38" s="27">
        <v>-152</v>
      </c>
      <c r="H38" s="27"/>
      <c r="I38" s="27">
        <v>-126</v>
      </c>
    </row>
    <row r="39" spans="1:9" ht="18" customHeight="1">
      <c r="A39" s="45" t="s">
        <v>200</v>
      </c>
      <c r="B39" s="48"/>
      <c r="C39" s="27">
        <v>-2158</v>
      </c>
      <c r="D39" s="27"/>
      <c r="E39" s="27">
        <v>0</v>
      </c>
      <c r="F39" s="27"/>
      <c r="G39" s="27">
        <v>-2158</v>
      </c>
      <c r="H39" s="27"/>
      <c r="I39" s="27">
        <v>0</v>
      </c>
    </row>
    <row r="40" spans="1:9" ht="18" customHeight="1">
      <c r="A40" s="45" t="s">
        <v>264</v>
      </c>
      <c r="B40" s="48"/>
      <c r="C40" s="27">
        <f>-'PL9'!E40</f>
        <v>176</v>
      </c>
      <c r="D40" s="27"/>
      <c r="E40" s="27">
        <v>0</v>
      </c>
      <c r="F40" s="27"/>
      <c r="G40" s="27">
        <v>0</v>
      </c>
      <c r="H40" s="27"/>
      <c r="I40" s="27">
        <v>0</v>
      </c>
    </row>
    <row r="41" spans="1:9" ht="18" customHeight="1">
      <c r="A41" s="6" t="s">
        <v>126</v>
      </c>
      <c r="C41" s="27"/>
      <c r="D41" s="27"/>
      <c r="E41" s="27"/>
      <c r="F41" s="27"/>
      <c r="G41" s="27"/>
      <c r="H41" s="27"/>
      <c r="I41" s="27"/>
    </row>
    <row r="42" spans="1:9" ht="18" customHeight="1">
      <c r="A42" s="45" t="s">
        <v>127</v>
      </c>
      <c r="C42" s="27">
        <v>-122860</v>
      </c>
      <c r="D42" s="27"/>
      <c r="E42" s="27">
        <v>-19503</v>
      </c>
      <c r="F42" s="27"/>
      <c r="G42" s="27">
        <v>-72178</v>
      </c>
      <c r="H42" s="27"/>
      <c r="I42" s="27">
        <v>5738</v>
      </c>
    </row>
    <row r="43" spans="1:9" ht="18" customHeight="1">
      <c r="A43" s="45" t="s">
        <v>128</v>
      </c>
      <c r="C43" s="27">
        <v>126315</v>
      </c>
      <c r="D43" s="27"/>
      <c r="E43" s="27">
        <v>1129933</v>
      </c>
      <c r="F43" s="27"/>
      <c r="G43" s="27">
        <v>153465</v>
      </c>
      <c r="H43" s="27"/>
      <c r="I43" s="27">
        <v>-1066337</v>
      </c>
    </row>
    <row r="44" spans="1:9" ht="18" customHeight="1">
      <c r="A44" s="45" t="s">
        <v>129</v>
      </c>
      <c r="C44" s="27">
        <v>-79306</v>
      </c>
      <c r="D44" s="27"/>
      <c r="E44" s="27">
        <v>81517</v>
      </c>
      <c r="F44" s="27"/>
      <c r="G44" s="27">
        <v>-49595</v>
      </c>
      <c r="H44" s="27"/>
      <c r="I44" s="27">
        <v>-41101</v>
      </c>
    </row>
    <row r="45" spans="1:9" ht="18" customHeight="1">
      <c r="A45" s="45" t="s">
        <v>130</v>
      </c>
      <c r="C45" s="27">
        <v>-67823</v>
      </c>
      <c r="D45" s="27"/>
      <c r="E45" s="27">
        <v>-249985</v>
      </c>
      <c r="F45" s="27"/>
      <c r="G45" s="27">
        <v>-5756</v>
      </c>
      <c r="H45" s="27"/>
      <c r="I45" s="27">
        <v>-183084</v>
      </c>
    </row>
    <row r="46" spans="1:9" s="38" customFormat="1" ht="18" customHeight="1">
      <c r="A46" s="34" t="s">
        <v>84</v>
      </c>
      <c r="B46" s="34"/>
      <c r="C46" s="35"/>
      <c r="D46" s="36"/>
      <c r="E46" s="37"/>
      <c r="F46" s="36"/>
      <c r="G46" s="35"/>
      <c r="H46" s="36"/>
      <c r="I46" s="58" t="s">
        <v>82</v>
      </c>
    </row>
    <row r="47" spans="1:9" s="36" customFormat="1" ht="18" customHeight="1">
      <c r="A47" s="34" t="s">
        <v>136</v>
      </c>
      <c r="B47" s="34"/>
      <c r="C47" s="39"/>
      <c r="E47" s="37"/>
      <c r="G47" s="39"/>
      <c r="I47" s="58" t="s">
        <v>83</v>
      </c>
    </row>
    <row r="48" spans="1:9" s="36" customFormat="1" ht="18" customHeight="1">
      <c r="A48" s="5" t="str">
        <f>A3</f>
        <v>FOR THE NINE-MONTH PERIOD ENDED SEPTEMBER 30, 2020</v>
      </c>
      <c r="B48" s="34"/>
      <c r="C48" s="39"/>
      <c r="E48" s="39"/>
      <c r="G48" s="39"/>
      <c r="I48" s="39"/>
    </row>
    <row r="49" spans="1:9" s="36" customFormat="1" ht="13.8" customHeight="1">
      <c r="A49" s="34"/>
      <c r="B49" s="34"/>
      <c r="C49" s="39"/>
      <c r="E49" s="39"/>
      <c r="G49" s="39"/>
      <c r="I49" s="39"/>
    </row>
    <row r="50" spans="1:9" s="36" customFormat="1" ht="18" customHeight="1">
      <c r="C50" s="143" t="s">
        <v>42</v>
      </c>
      <c r="D50" s="143"/>
      <c r="E50" s="143"/>
      <c r="F50" s="143"/>
      <c r="G50" s="143"/>
      <c r="H50" s="143"/>
      <c r="I50" s="143"/>
    </row>
    <row r="51" spans="1:9" s="38" customFormat="1" ht="18" customHeight="1">
      <c r="A51" s="36"/>
      <c r="B51" s="36"/>
      <c r="C51" s="144" t="s">
        <v>43</v>
      </c>
      <c r="D51" s="144"/>
      <c r="E51" s="144"/>
      <c r="F51" s="89"/>
      <c r="G51" s="145" t="s">
        <v>44</v>
      </c>
      <c r="H51" s="145"/>
      <c r="I51" s="145"/>
    </row>
    <row r="52" spans="1:9" ht="18" customHeight="1">
      <c r="A52" s="41"/>
      <c r="B52" s="41"/>
      <c r="C52" s="40">
        <v>2020</v>
      </c>
      <c r="D52" s="42"/>
      <c r="E52" s="40">
        <v>2019</v>
      </c>
      <c r="F52" s="43"/>
      <c r="G52" s="40">
        <v>2020</v>
      </c>
      <c r="H52" s="42"/>
      <c r="I52" s="40">
        <v>2019</v>
      </c>
    </row>
    <row r="53" spans="1:9" s="49" customFormat="1" ht="13.05" customHeight="1">
      <c r="A53" s="107"/>
      <c r="B53" s="45"/>
      <c r="C53" s="27"/>
      <c r="D53" s="27"/>
      <c r="E53" s="27"/>
      <c r="F53" s="27"/>
      <c r="G53" s="27"/>
      <c r="H53" s="27"/>
      <c r="I53" s="27"/>
    </row>
    <row r="54" spans="1:9" s="38" customFormat="1" ht="18" customHeight="1">
      <c r="A54" s="6" t="s">
        <v>131</v>
      </c>
      <c r="B54" s="46"/>
      <c r="C54" s="27"/>
      <c r="D54" s="27"/>
      <c r="E54" s="27"/>
      <c r="F54" s="27"/>
      <c r="G54" s="27"/>
      <c r="H54" s="27"/>
      <c r="I54" s="27"/>
    </row>
    <row r="55" spans="1:9" s="36" customFormat="1" ht="18" customHeight="1">
      <c r="A55" s="45" t="s">
        <v>19</v>
      </c>
      <c r="B55" s="45"/>
      <c r="C55" s="27">
        <v>714997</v>
      </c>
      <c r="D55" s="27"/>
      <c r="E55" s="27">
        <v>-651479</v>
      </c>
      <c r="F55" s="27"/>
      <c r="G55" s="27">
        <v>439331</v>
      </c>
      <c r="H55" s="27"/>
      <c r="I55" s="27">
        <v>751353</v>
      </c>
    </row>
    <row r="56" spans="1:9" s="49" customFormat="1" ht="18" customHeight="1">
      <c r="A56" s="45" t="s">
        <v>21</v>
      </c>
      <c r="B56" s="45"/>
      <c r="C56" s="27">
        <v>-38128</v>
      </c>
      <c r="D56" s="27"/>
      <c r="E56" s="27">
        <v>118063</v>
      </c>
      <c r="F56" s="27"/>
      <c r="G56" s="27">
        <v>-67178</v>
      </c>
      <c r="H56" s="27"/>
      <c r="I56" s="27">
        <v>96982</v>
      </c>
    </row>
    <row r="57" spans="1:9" ht="18" customHeight="1">
      <c r="A57" s="45" t="s">
        <v>20</v>
      </c>
      <c r="C57" s="27">
        <v>-77914</v>
      </c>
      <c r="D57" s="27"/>
      <c r="E57" s="27">
        <v>-489494</v>
      </c>
      <c r="F57" s="27"/>
      <c r="G57" s="27">
        <v>-46685</v>
      </c>
      <c r="H57" s="27"/>
      <c r="I57" s="27">
        <v>-173741</v>
      </c>
    </row>
    <row r="58" spans="1:9" ht="18" customHeight="1">
      <c r="A58" s="45" t="s">
        <v>25</v>
      </c>
      <c r="C58" s="27">
        <v>-16831</v>
      </c>
      <c r="D58" s="27"/>
      <c r="E58" s="27">
        <v>-24836</v>
      </c>
      <c r="F58" s="27"/>
      <c r="G58" s="27">
        <v>-18343</v>
      </c>
      <c r="H58" s="27"/>
      <c r="I58" s="27">
        <v>-10466</v>
      </c>
    </row>
    <row r="59" spans="1:9" ht="18" customHeight="1">
      <c r="A59" s="45" t="s">
        <v>183</v>
      </c>
      <c r="C59" s="27">
        <v>-7625</v>
      </c>
      <c r="D59" s="27"/>
      <c r="E59" s="27">
        <v>-3506</v>
      </c>
      <c r="F59" s="27"/>
      <c r="G59" s="27">
        <v>0</v>
      </c>
      <c r="H59" s="27"/>
      <c r="I59" s="27">
        <v>0</v>
      </c>
    </row>
    <row r="60" spans="1:9" ht="18" customHeight="1">
      <c r="A60" s="45" t="s">
        <v>199</v>
      </c>
      <c r="C60" s="27">
        <v>130398</v>
      </c>
      <c r="D60" s="27"/>
      <c r="E60" s="27">
        <v>0</v>
      </c>
      <c r="F60" s="27"/>
      <c r="G60" s="27">
        <v>130398</v>
      </c>
      <c r="H60" s="27"/>
      <c r="I60" s="27">
        <v>0</v>
      </c>
    </row>
    <row r="61" spans="1:9" ht="18" customHeight="1">
      <c r="A61" s="45" t="s">
        <v>150</v>
      </c>
      <c r="C61" s="26">
        <v>-2</v>
      </c>
      <c r="D61" s="27"/>
      <c r="E61" s="27">
        <v>-8647</v>
      </c>
      <c r="F61" s="27"/>
      <c r="G61" s="27">
        <v>-2</v>
      </c>
      <c r="H61" s="27"/>
      <c r="I61" s="27">
        <v>-8951</v>
      </c>
    </row>
    <row r="62" spans="1:9" s="38" customFormat="1" ht="18" customHeight="1">
      <c r="A62" s="107" t="s">
        <v>216</v>
      </c>
      <c r="B62" s="45"/>
      <c r="C62" s="17">
        <f>SUM(C9:C45)+SUM(C55:C61)</f>
        <v>293567</v>
      </c>
      <c r="D62" s="27"/>
      <c r="E62" s="17">
        <f>SUM(E9:E45)+SUM(E55:E61)</f>
        <v>-467930</v>
      </c>
      <c r="F62" s="27"/>
      <c r="G62" s="17">
        <f>SUM(G9:G45)+SUM(G55:G61)</f>
        <v>257256</v>
      </c>
      <c r="H62" s="27"/>
      <c r="I62" s="17">
        <f>SUM(I9:I45)+SUM(I55:I61)</f>
        <v>-905784</v>
      </c>
    </row>
    <row r="63" spans="1:9" s="49" customFormat="1" ht="13.8" customHeight="1">
      <c r="A63" s="107"/>
      <c r="B63" s="45"/>
      <c r="C63" s="27"/>
      <c r="D63" s="27"/>
      <c r="E63" s="27"/>
      <c r="F63" s="27"/>
      <c r="G63" s="27"/>
      <c r="H63" s="27"/>
      <c r="I63" s="27"/>
    </row>
    <row r="64" spans="1:9" s="50" customFormat="1" ht="18" customHeight="1">
      <c r="A64" s="6" t="s">
        <v>133</v>
      </c>
      <c r="B64" s="45"/>
      <c r="C64" s="27"/>
      <c r="D64" s="27"/>
      <c r="E64" s="27"/>
      <c r="F64" s="27"/>
      <c r="G64" s="27"/>
      <c r="H64" s="27"/>
      <c r="I64" s="27"/>
    </row>
    <row r="65" spans="1:9" s="49" customFormat="1" ht="18" customHeight="1">
      <c r="A65" s="133" t="s">
        <v>173</v>
      </c>
      <c r="B65" s="45"/>
      <c r="C65" s="27">
        <v>0</v>
      </c>
      <c r="D65" s="27"/>
      <c r="E65" s="27">
        <v>417</v>
      </c>
      <c r="F65" s="27"/>
      <c r="G65" s="27">
        <v>0</v>
      </c>
      <c r="H65" s="27"/>
      <c r="I65" s="27">
        <v>417</v>
      </c>
    </row>
    <row r="66" spans="1:9" s="49" customFormat="1" ht="18" customHeight="1">
      <c r="A66" s="133" t="s">
        <v>182</v>
      </c>
      <c r="B66" s="45"/>
      <c r="C66" s="27">
        <v>0</v>
      </c>
      <c r="D66" s="27"/>
      <c r="E66" s="27">
        <v>0</v>
      </c>
      <c r="F66" s="27"/>
      <c r="G66" s="27">
        <v>-2123</v>
      </c>
      <c r="H66" s="27"/>
      <c r="I66" s="27">
        <v>0</v>
      </c>
    </row>
    <row r="67" spans="1:9" s="49" customFormat="1" ht="18" customHeight="1">
      <c r="A67" s="133" t="s">
        <v>153</v>
      </c>
      <c r="B67" s="45"/>
      <c r="C67" s="27">
        <v>1033</v>
      </c>
      <c r="D67" s="27"/>
      <c r="E67" s="27">
        <v>16836</v>
      </c>
      <c r="F67" s="27"/>
      <c r="G67" s="27">
        <v>1033</v>
      </c>
      <c r="H67" s="27"/>
      <c r="I67" s="27">
        <v>16836</v>
      </c>
    </row>
    <row r="68" spans="1:9" s="49" customFormat="1" ht="18" customHeight="1">
      <c r="A68" s="133" t="s">
        <v>268</v>
      </c>
      <c r="B68" s="45"/>
      <c r="C68" s="27">
        <v>12629</v>
      </c>
      <c r="D68" s="27"/>
      <c r="E68" s="27">
        <v>0</v>
      </c>
      <c r="F68" s="27"/>
      <c r="G68" s="27">
        <v>0</v>
      </c>
      <c r="H68" s="27"/>
      <c r="I68" s="27">
        <v>0</v>
      </c>
    </row>
    <row r="69" spans="1:9" s="49" customFormat="1" ht="18" customHeight="1">
      <c r="A69" s="12" t="s">
        <v>134</v>
      </c>
      <c r="B69" s="45"/>
      <c r="C69" s="27">
        <v>-130321</v>
      </c>
      <c r="D69" s="27"/>
      <c r="E69" s="27">
        <v>-136266</v>
      </c>
      <c r="F69" s="27"/>
      <c r="G69" s="27">
        <v>-18013</v>
      </c>
      <c r="H69" s="27"/>
      <c r="I69" s="27">
        <v>-42212</v>
      </c>
    </row>
    <row r="70" spans="1:9" s="51" customFormat="1" ht="18" customHeight="1">
      <c r="A70" s="12" t="s">
        <v>135</v>
      </c>
      <c r="B70" s="45"/>
      <c r="C70" s="27">
        <v>-1567</v>
      </c>
      <c r="D70" s="27"/>
      <c r="E70" s="27">
        <v>-1617</v>
      </c>
      <c r="F70" s="27"/>
      <c r="G70" s="27">
        <v>0</v>
      </c>
      <c r="H70" s="27"/>
      <c r="I70" s="27">
        <v>-116</v>
      </c>
    </row>
    <row r="71" spans="1:9" s="50" customFormat="1" ht="18" customHeight="1">
      <c r="A71" s="12" t="s">
        <v>132</v>
      </c>
      <c r="B71" s="45"/>
      <c r="C71" s="27">
        <v>1601</v>
      </c>
      <c r="D71" s="27"/>
      <c r="E71" s="27">
        <v>1687</v>
      </c>
      <c r="F71" s="27"/>
      <c r="G71" s="27">
        <v>152</v>
      </c>
      <c r="H71" s="27"/>
      <c r="I71" s="27">
        <v>126</v>
      </c>
    </row>
    <row r="72" spans="1:9" s="50" customFormat="1" ht="18" customHeight="1">
      <c r="A72" s="12" t="s">
        <v>211</v>
      </c>
      <c r="B72" s="45"/>
      <c r="C72" s="27">
        <v>1220</v>
      </c>
      <c r="D72" s="27"/>
      <c r="E72" s="27">
        <v>0</v>
      </c>
      <c r="F72" s="27"/>
      <c r="G72" s="27">
        <v>1220</v>
      </c>
      <c r="H72" s="27"/>
      <c r="I72" s="27">
        <v>0</v>
      </c>
    </row>
    <row r="73" spans="1:9" s="49" customFormat="1" ht="18" customHeight="1">
      <c r="A73" s="109" t="s">
        <v>270</v>
      </c>
      <c r="B73" s="45"/>
      <c r="C73" s="17">
        <f>SUM(C65:C72)</f>
        <v>-115405</v>
      </c>
      <c r="D73" s="27"/>
      <c r="E73" s="17">
        <f>SUM(E65:E72)</f>
        <v>-118943</v>
      </c>
      <c r="F73" s="27"/>
      <c r="G73" s="17">
        <f>SUM(G65:G72)</f>
        <v>-17731</v>
      </c>
      <c r="H73" s="27"/>
      <c r="I73" s="17">
        <f>SUM(I65:I72)</f>
        <v>-24949</v>
      </c>
    </row>
    <row r="74" spans="1:9" s="49" customFormat="1" ht="13.8" customHeight="1">
      <c r="A74" s="107"/>
      <c r="B74" s="45"/>
      <c r="C74" s="27"/>
      <c r="D74" s="27"/>
      <c r="E74" s="27"/>
      <c r="F74" s="27"/>
      <c r="G74" s="27"/>
      <c r="H74" s="27"/>
      <c r="I74" s="27"/>
    </row>
    <row r="75" spans="1:9" s="49" customFormat="1" ht="18" customHeight="1">
      <c r="A75" s="6" t="s">
        <v>137</v>
      </c>
      <c r="B75" s="45"/>
      <c r="C75" s="27"/>
      <c r="D75" s="27"/>
      <c r="E75" s="27"/>
      <c r="F75" s="27"/>
      <c r="G75" s="27"/>
      <c r="H75" s="27"/>
      <c r="I75" s="27"/>
    </row>
    <row r="76" spans="1:9" s="49" customFormat="1" ht="18" customHeight="1">
      <c r="A76" s="12" t="s">
        <v>281</v>
      </c>
      <c r="B76" s="45"/>
      <c r="C76" s="27">
        <v>0</v>
      </c>
      <c r="D76" s="27"/>
      <c r="E76" s="27">
        <v>1429157</v>
      </c>
      <c r="F76" s="27"/>
      <c r="G76" s="27">
        <v>0</v>
      </c>
      <c r="H76" s="27"/>
      <c r="I76" s="27">
        <v>0</v>
      </c>
    </row>
    <row r="77" spans="1:9" s="49" customFormat="1" ht="18" customHeight="1">
      <c r="A77" s="49" t="s">
        <v>155</v>
      </c>
      <c r="B77" s="45"/>
      <c r="C77" s="27">
        <v>-41416</v>
      </c>
      <c r="D77" s="27"/>
      <c r="E77" s="27">
        <v>-43037</v>
      </c>
      <c r="F77" s="27"/>
      <c r="G77" s="27">
        <v>-39775</v>
      </c>
      <c r="H77" s="27"/>
      <c r="I77" s="27">
        <v>-40800</v>
      </c>
    </row>
    <row r="78" spans="1:9" s="49" customFormat="1" ht="18" customHeight="1">
      <c r="A78" s="49" t="s">
        <v>274</v>
      </c>
      <c r="B78" s="45"/>
      <c r="C78" s="27">
        <v>0</v>
      </c>
      <c r="D78" s="27"/>
      <c r="E78" s="27">
        <v>-106252</v>
      </c>
      <c r="F78" s="27"/>
      <c r="G78" s="27">
        <v>0</v>
      </c>
      <c r="H78" s="27"/>
      <c r="I78" s="27">
        <v>-106252</v>
      </c>
    </row>
    <row r="79" spans="1:9" s="49" customFormat="1" ht="18" customHeight="1">
      <c r="A79" s="49" t="s">
        <v>206</v>
      </c>
      <c r="B79" s="45"/>
      <c r="C79" s="27">
        <v>0</v>
      </c>
      <c r="D79" s="27"/>
      <c r="E79" s="27">
        <v>-816242</v>
      </c>
      <c r="F79" s="27"/>
      <c r="G79" s="27">
        <v>0</v>
      </c>
      <c r="H79" s="27"/>
      <c r="I79" s="27">
        <v>329121</v>
      </c>
    </row>
    <row r="80" spans="1:9" s="49" customFormat="1" ht="18" customHeight="1">
      <c r="A80" s="49" t="s">
        <v>184</v>
      </c>
      <c r="B80" s="45"/>
      <c r="C80" s="27">
        <v>0</v>
      </c>
      <c r="D80" s="27"/>
      <c r="E80" s="27">
        <v>929310</v>
      </c>
      <c r="F80" s="27"/>
      <c r="G80" s="27">
        <v>0</v>
      </c>
      <c r="H80" s="27"/>
      <c r="I80" s="27">
        <v>929310</v>
      </c>
    </row>
    <row r="81" spans="1:9" s="49" customFormat="1" ht="18" customHeight="1">
      <c r="A81" s="12" t="s">
        <v>138</v>
      </c>
      <c r="B81" s="45"/>
      <c r="C81" s="27">
        <v>-8293</v>
      </c>
      <c r="D81" s="27"/>
      <c r="E81" s="27">
        <v>-376</v>
      </c>
      <c r="F81" s="27"/>
      <c r="G81" s="27">
        <v>-4264</v>
      </c>
      <c r="H81" s="27"/>
      <c r="I81" s="27">
        <v>0</v>
      </c>
    </row>
    <row r="82" spans="1:9" s="49" customFormat="1" ht="18" customHeight="1">
      <c r="A82" s="108" t="s">
        <v>139</v>
      </c>
      <c r="B82" s="45"/>
      <c r="C82" s="27">
        <v>-204221</v>
      </c>
      <c r="D82" s="27"/>
      <c r="E82" s="27">
        <v>-340580</v>
      </c>
      <c r="F82" s="27"/>
      <c r="G82" s="27">
        <v>-23945</v>
      </c>
      <c r="H82" s="27"/>
      <c r="I82" s="27">
        <v>-88254</v>
      </c>
    </row>
    <row r="83" spans="1:9" s="49" customFormat="1" ht="18" customHeight="1">
      <c r="A83" s="107" t="s">
        <v>212</v>
      </c>
      <c r="B83" s="45"/>
      <c r="C83" s="17">
        <f>SUM(C76:C82)</f>
        <v>-253930</v>
      </c>
      <c r="D83" s="27"/>
      <c r="E83" s="17">
        <f>SUM(E76:E82)</f>
        <v>1051980</v>
      </c>
      <c r="F83" s="27"/>
      <c r="G83" s="17">
        <f>SUM(G76:G82)</f>
        <v>-67984</v>
      </c>
      <c r="H83" s="27"/>
      <c r="I83" s="17">
        <f>SUM(I76:I82)</f>
        <v>1023125</v>
      </c>
    </row>
    <row r="84" spans="1:9" s="49" customFormat="1" ht="13.8" customHeight="1">
      <c r="A84" s="107"/>
      <c r="B84" s="45"/>
      <c r="C84" s="27"/>
      <c r="D84" s="27"/>
      <c r="E84" s="27"/>
      <c r="F84" s="27"/>
      <c r="G84" s="27"/>
      <c r="H84" s="27"/>
      <c r="I84" s="27"/>
    </row>
    <row r="85" spans="1:9" s="49" customFormat="1" ht="18" customHeight="1">
      <c r="A85" s="6" t="s">
        <v>252</v>
      </c>
      <c r="B85" s="45"/>
      <c r="C85" s="27">
        <f>SUM(C62,C73,C83)</f>
        <v>-75768</v>
      </c>
      <c r="D85" s="27"/>
      <c r="E85" s="27">
        <f>SUM(E62,E73,E83)</f>
        <v>465107</v>
      </c>
      <c r="F85" s="27"/>
      <c r="G85" s="27">
        <f>SUM(G62,G73,G83)</f>
        <v>171541</v>
      </c>
      <c r="H85" s="27"/>
      <c r="I85" s="27">
        <f>SUM(I62,I73,I83)</f>
        <v>92392</v>
      </c>
    </row>
    <row r="86" spans="1:9" s="49" customFormat="1" ht="13.8" customHeight="1">
      <c r="A86" s="6"/>
      <c r="B86" s="45"/>
      <c r="C86" s="27"/>
      <c r="D86" s="27"/>
      <c r="E86" s="27"/>
      <c r="F86" s="27"/>
      <c r="G86" s="27"/>
      <c r="H86" s="27"/>
      <c r="I86" s="27"/>
    </row>
    <row r="87" spans="1:9" s="49" customFormat="1" ht="18" customHeight="1">
      <c r="A87" s="6" t="s">
        <v>140</v>
      </c>
      <c r="B87" s="45"/>
      <c r="C87" s="27">
        <v>464124</v>
      </c>
      <c r="D87" s="27"/>
      <c r="E87" s="27">
        <v>258184</v>
      </c>
      <c r="F87" s="27"/>
      <c r="G87" s="27">
        <v>39825</v>
      </c>
      <c r="H87" s="27"/>
      <c r="I87" s="27">
        <v>56910</v>
      </c>
    </row>
    <row r="88" spans="1:9" s="49" customFormat="1" ht="13.8" customHeight="1">
      <c r="A88" s="44"/>
      <c r="B88" s="45"/>
      <c r="C88" s="27"/>
      <c r="D88" s="27"/>
      <c r="E88" s="27"/>
      <c r="F88" s="27"/>
      <c r="G88" s="27"/>
      <c r="H88" s="27"/>
      <c r="I88" s="27"/>
    </row>
    <row r="89" spans="1:9" ht="18" customHeight="1">
      <c r="A89" s="45" t="s">
        <v>141</v>
      </c>
      <c r="B89" s="44"/>
      <c r="C89" s="27"/>
      <c r="D89" s="27"/>
      <c r="E89" s="27"/>
      <c r="F89" s="27"/>
      <c r="G89" s="27"/>
      <c r="H89" s="27"/>
      <c r="I89" s="27"/>
    </row>
    <row r="90" spans="1:9" ht="18" customHeight="1">
      <c r="A90" s="49" t="s">
        <v>142</v>
      </c>
      <c r="B90" s="44"/>
      <c r="C90" s="26">
        <v>20</v>
      </c>
      <c r="D90" s="27"/>
      <c r="E90" s="26">
        <v>-827</v>
      </c>
      <c r="F90" s="27"/>
      <c r="G90" s="26">
        <v>14</v>
      </c>
      <c r="H90" s="27"/>
      <c r="I90" s="26">
        <v>0</v>
      </c>
    </row>
    <row r="91" spans="1:9" ht="13.8" customHeight="1">
      <c r="A91" s="44"/>
      <c r="B91" s="44"/>
      <c r="C91" s="27"/>
      <c r="D91" s="27"/>
      <c r="E91" s="27"/>
      <c r="F91" s="27"/>
      <c r="G91" s="27"/>
      <c r="H91" s="27"/>
      <c r="I91" s="27"/>
    </row>
    <row r="92" spans="1:9" ht="18" customHeight="1" thickBot="1">
      <c r="A92" s="6" t="s">
        <v>143</v>
      </c>
      <c r="C92" s="20">
        <f>SUM(C85:C90)</f>
        <v>388376</v>
      </c>
      <c r="D92" s="27"/>
      <c r="E92" s="20">
        <f>SUM(E85:E90)</f>
        <v>722464</v>
      </c>
      <c r="F92" s="27"/>
      <c r="G92" s="20">
        <f>SUM(G85:G90)</f>
        <v>211380</v>
      </c>
      <c r="H92" s="27"/>
      <c r="I92" s="20">
        <f>SUM(I85:I90)</f>
        <v>149302</v>
      </c>
    </row>
    <row r="93" spans="1:9" ht="13.8" customHeight="1" thickTop="1">
      <c r="C93" s="27"/>
      <c r="D93" s="27"/>
      <c r="E93" s="27"/>
      <c r="F93" s="27"/>
      <c r="G93" s="27"/>
      <c r="H93" s="27"/>
      <c r="I93" s="27"/>
    </row>
    <row r="94" spans="1:9" s="38" customFormat="1" ht="18" customHeight="1">
      <c r="A94" s="34" t="s">
        <v>84</v>
      </c>
      <c r="B94" s="34"/>
      <c r="C94" s="35"/>
      <c r="D94" s="36"/>
      <c r="E94" s="37"/>
      <c r="F94" s="36"/>
      <c r="G94" s="35"/>
      <c r="H94" s="36"/>
      <c r="I94" s="58" t="s">
        <v>82</v>
      </c>
    </row>
    <row r="95" spans="1:9" s="36" customFormat="1" ht="18" customHeight="1">
      <c r="A95" s="34" t="s">
        <v>136</v>
      </c>
      <c r="B95" s="34"/>
      <c r="C95" s="39"/>
      <c r="E95" s="37"/>
      <c r="G95" s="39"/>
      <c r="I95" s="58" t="s">
        <v>83</v>
      </c>
    </row>
    <row r="96" spans="1:9" s="36" customFormat="1" ht="18" customHeight="1">
      <c r="A96" s="5" t="str">
        <f>A3</f>
        <v>FOR THE NINE-MONTH PERIOD ENDED SEPTEMBER 30, 2020</v>
      </c>
      <c r="B96" s="34"/>
      <c r="C96" s="39"/>
      <c r="E96" s="39"/>
      <c r="G96" s="39"/>
      <c r="I96" s="39"/>
    </row>
    <row r="97" spans="1:10" s="36" customFormat="1" ht="13.8" customHeight="1">
      <c r="A97" s="34"/>
      <c r="B97" s="34"/>
      <c r="C97" s="39"/>
      <c r="E97" s="39"/>
      <c r="G97" s="39"/>
      <c r="I97" s="39"/>
    </row>
    <row r="98" spans="1:10" s="36" customFormat="1" ht="18" customHeight="1">
      <c r="C98" s="143" t="s">
        <v>42</v>
      </c>
      <c r="D98" s="143"/>
      <c r="E98" s="143"/>
      <c r="F98" s="143"/>
      <c r="G98" s="143"/>
      <c r="H98" s="143"/>
      <c r="I98" s="143"/>
    </row>
    <row r="99" spans="1:10" s="38" customFormat="1" ht="18" customHeight="1">
      <c r="A99" s="36"/>
      <c r="B99" s="36"/>
      <c r="C99" s="144" t="s">
        <v>43</v>
      </c>
      <c r="D99" s="144"/>
      <c r="E99" s="144"/>
      <c r="F99" s="89"/>
      <c r="G99" s="145" t="s">
        <v>44</v>
      </c>
      <c r="H99" s="145"/>
      <c r="I99" s="145"/>
    </row>
    <row r="100" spans="1:10" ht="18" customHeight="1">
      <c r="A100" s="41"/>
      <c r="B100" s="41"/>
      <c r="C100" s="40">
        <v>2020</v>
      </c>
      <c r="D100" s="42"/>
      <c r="E100" s="40">
        <v>2019</v>
      </c>
      <c r="F100" s="43"/>
      <c r="G100" s="40">
        <v>2020</v>
      </c>
      <c r="H100" s="42"/>
      <c r="I100" s="40">
        <v>2019</v>
      </c>
    </row>
    <row r="101" spans="1:10" s="49" customFormat="1" ht="13.8" customHeight="1">
      <c r="A101" s="107"/>
      <c r="B101" s="45"/>
      <c r="C101" s="27"/>
      <c r="D101" s="27"/>
      <c r="E101" s="27"/>
      <c r="F101" s="27"/>
      <c r="G101" s="27"/>
      <c r="H101" s="27"/>
      <c r="I101" s="27"/>
    </row>
    <row r="102" spans="1:10" ht="18" customHeight="1">
      <c r="A102" s="28" t="s">
        <v>144</v>
      </c>
      <c r="C102" s="27"/>
      <c r="D102" s="27"/>
      <c r="E102" s="27"/>
      <c r="F102" s="27"/>
      <c r="G102" s="27"/>
      <c r="H102" s="27"/>
      <c r="I102" s="27"/>
    </row>
    <row r="103" spans="1:10" ht="18" customHeight="1">
      <c r="A103" s="18" t="s">
        <v>1</v>
      </c>
      <c r="B103" s="21" t="s">
        <v>145</v>
      </c>
      <c r="C103" s="27"/>
      <c r="D103" s="27"/>
      <c r="E103" s="27"/>
      <c r="F103" s="27"/>
      <c r="G103" s="27"/>
      <c r="H103" s="27"/>
      <c r="I103" s="27"/>
    </row>
    <row r="104" spans="1:10" ht="18" customHeight="1">
      <c r="A104" s="14"/>
      <c r="B104" s="110" t="s">
        <v>146</v>
      </c>
      <c r="C104" s="134">
        <v>26624</v>
      </c>
      <c r="D104" s="135"/>
      <c r="E104" s="134">
        <v>0</v>
      </c>
      <c r="F104" s="134"/>
      <c r="G104" s="134">
        <v>15174</v>
      </c>
      <c r="H104" s="134"/>
      <c r="I104" s="134">
        <v>0</v>
      </c>
    </row>
    <row r="105" spans="1:10" ht="18" customHeight="1">
      <c r="A105" s="136"/>
      <c r="B105" s="136" t="s">
        <v>147</v>
      </c>
      <c r="C105" s="134">
        <v>65837</v>
      </c>
      <c r="D105" s="135"/>
      <c r="E105" s="134">
        <v>0</v>
      </c>
      <c r="F105" s="134"/>
      <c r="G105" s="134">
        <v>64000</v>
      </c>
      <c r="H105" s="134"/>
      <c r="I105" s="134">
        <v>0</v>
      </c>
    </row>
    <row r="106" spans="1:10" ht="18" customHeight="1">
      <c r="B106" s="136" t="s">
        <v>148</v>
      </c>
      <c r="C106" s="137">
        <f>-C69</f>
        <v>130321</v>
      </c>
      <c r="D106" s="135"/>
      <c r="E106" s="137">
        <f>-E69</f>
        <v>136266</v>
      </c>
      <c r="F106" s="134"/>
      <c r="G106" s="137">
        <f>-G69</f>
        <v>18013</v>
      </c>
      <c r="H106" s="134"/>
      <c r="I106" s="137">
        <f>-I69</f>
        <v>42212</v>
      </c>
    </row>
    <row r="107" spans="1:10" ht="18" customHeight="1" thickBot="1">
      <c r="B107" s="108" t="s">
        <v>149</v>
      </c>
      <c r="C107" s="138">
        <f>SUM(C104:C106)</f>
        <v>222782</v>
      </c>
      <c r="D107" s="135"/>
      <c r="E107" s="138">
        <f>SUM(E104:E106)</f>
        <v>136266</v>
      </c>
      <c r="F107" s="134"/>
      <c r="G107" s="138">
        <f>SUM(G104:G106)</f>
        <v>97187</v>
      </c>
      <c r="H107" s="134"/>
      <c r="I107" s="138">
        <f>SUM(I104:I106)</f>
        <v>42212</v>
      </c>
      <c r="J107" s="139"/>
    </row>
    <row r="108" spans="1:10" ht="13.8" customHeight="1" thickTop="1">
      <c r="B108" s="52"/>
      <c r="C108" s="27"/>
      <c r="D108" s="27"/>
      <c r="E108" s="27"/>
      <c r="F108" s="27"/>
      <c r="G108" s="27"/>
      <c r="H108" s="27"/>
      <c r="I108" s="27"/>
    </row>
    <row r="109" spans="1:10" ht="18.75" customHeight="1">
      <c r="A109" s="45" t="s">
        <v>2</v>
      </c>
      <c r="B109" s="45" t="s">
        <v>176</v>
      </c>
      <c r="C109" s="27"/>
      <c r="D109" s="27"/>
      <c r="E109" s="27"/>
      <c r="F109" s="27"/>
      <c r="G109" s="27"/>
      <c r="H109" s="27"/>
      <c r="I109" s="27"/>
    </row>
    <row r="110" spans="1:10" ht="18.75" customHeight="1">
      <c r="B110" s="45" t="s">
        <v>177</v>
      </c>
      <c r="C110" s="27">
        <v>23890</v>
      </c>
      <c r="D110" s="27"/>
      <c r="E110" s="27">
        <v>0</v>
      </c>
      <c r="F110" s="27"/>
      <c r="G110" s="27">
        <v>23890</v>
      </c>
      <c r="H110" s="27"/>
      <c r="I110" s="27">
        <v>0</v>
      </c>
    </row>
    <row r="111" spans="1:10" ht="13.8" customHeight="1">
      <c r="C111" s="27"/>
      <c r="D111" s="27"/>
      <c r="E111" s="27"/>
      <c r="F111" s="27"/>
      <c r="G111" s="27"/>
      <c r="H111" s="27"/>
      <c r="I111" s="27"/>
    </row>
    <row r="112" spans="1:10" ht="18.75" customHeight="1">
      <c r="A112" s="45" t="s">
        <v>3</v>
      </c>
      <c r="B112" s="45" t="s">
        <v>213</v>
      </c>
      <c r="C112" s="27"/>
      <c r="D112" s="27"/>
      <c r="E112" s="27"/>
      <c r="F112" s="27"/>
      <c r="G112" s="27"/>
      <c r="H112" s="27"/>
      <c r="I112" s="27"/>
    </row>
    <row r="113" spans="1:9" ht="18.75" customHeight="1">
      <c r="B113" s="45" t="s">
        <v>214</v>
      </c>
      <c r="C113" s="27">
        <v>655365</v>
      </c>
      <c r="D113" s="27"/>
      <c r="E113" s="27">
        <v>0</v>
      </c>
      <c r="F113" s="27"/>
      <c r="G113" s="27">
        <v>655365</v>
      </c>
      <c r="H113" s="27"/>
      <c r="I113" s="27">
        <v>0</v>
      </c>
    </row>
    <row r="114" spans="1:9" ht="13.8" customHeight="1">
      <c r="C114" s="27"/>
      <c r="D114" s="27"/>
      <c r="E114" s="27"/>
      <c r="F114" s="27"/>
      <c r="G114" s="27"/>
      <c r="H114" s="27"/>
      <c r="I114" s="27"/>
    </row>
    <row r="115" spans="1:9" ht="18.75" customHeight="1">
      <c r="A115" s="45" t="s">
        <v>175</v>
      </c>
      <c r="B115" s="45" t="s">
        <v>207</v>
      </c>
      <c r="C115" s="27">
        <v>3850</v>
      </c>
      <c r="D115" s="27"/>
      <c r="E115" s="27">
        <v>0</v>
      </c>
      <c r="F115" s="27"/>
      <c r="G115" s="27">
        <v>3850</v>
      </c>
      <c r="H115" s="27"/>
      <c r="I115" s="27">
        <v>0</v>
      </c>
    </row>
    <row r="116" spans="1:9" ht="13.8" customHeight="1">
      <c r="C116" s="27"/>
      <c r="D116" s="27"/>
      <c r="E116" s="27"/>
      <c r="F116" s="27"/>
      <c r="G116" s="27"/>
      <c r="H116" s="27"/>
      <c r="I116" s="27"/>
    </row>
    <row r="117" spans="1:9" ht="18.75" customHeight="1">
      <c r="A117" s="45" t="s">
        <v>185</v>
      </c>
      <c r="B117" s="45" t="s">
        <v>269</v>
      </c>
      <c r="C117" s="27"/>
      <c r="D117" s="27"/>
      <c r="F117" s="45"/>
      <c r="G117" s="45"/>
      <c r="H117" s="45"/>
    </row>
    <row r="118" spans="1:9" ht="18.75" customHeight="1">
      <c r="B118" s="45" t="s">
        <v>253</v>
      </c>
      <c r="C118" s="27">
        <v>6478</v>
      </c>
      <c r="D118" s="27"/>
      <c r="E118" s="27">
        <v>7725</v>
      </c>
      <c r="F118" s="27"/>
      <c r="G118" s="27">
        <v>0</v>
      </c>
      <c r="H118" s="27"/>
      <c r="I118" s="27">
        <v>7725</v>
      </c>
    </row>
    <row r="119" spans="1:9" ht="13.8" customHeight="1">
      <c r="C119" s="27"/>
      <c r="D119" s="27"/>
      <c r="E119" s="27"/>
      <c r="F119" s="27"/>
      <c r="G119" s="27"/>
      <c r="H119" s="27"/>
      <c r="I119" s="27"/>
    </row>
    <row r="120" spans="1:9" ht="18.75" customHeight="1">
      <c r="A120" s="45" t="s">
        <v>192</v>
      </c>
      <c r="B120" s="45" t="s">
        <v>293</v>
      </c>
      <c r="C120" s="27"/>
      <c r="D120" s="27"/>
      <c r="F120" s="45"/>
      <c r="G120" s="45"/>
      <c r="H120" s="45"/>
    </row>
    <row r="121" spans="1:9" ht="18.75" customHeight="1">
      <c r="B121" s="45" t="s">
        <v>294</v>
      </c>
      <c r="C121" s="27">
        <v>0</v>
      </c>
      <c r="D121" s="27"/>
      <c r="E121" s="27">
        <v>0</v>
      </c>
      <c r="F121" s="45"/>
      <c r="G121" s="27">
        <v>624889</v>
      </c>
      <c r="H121" s="45"/>
      <c r="I121" s="27">
        <v>0</v>
      </c>
    </row>
    <row r="122" spans="1:9" ht="13.8" customHeight="1">
      <c r="C122" s="27"/>
      <c r="D122" s="27"/>
      <c r="E122" s="27"/>
      <c r="F122" s="27"/>
      <c r="G122" s="27"/>
      <c r="H122" s="27"/>
      <c r="I122" s="27"/>
    </row>
    <row r="123" spans="1:9" ht="18.75" customHeight="1">
      <c r="A123" s="45" t="s">
        <v>194</v>
      </c>
      <c r="B123" s="45" t="s">
        <v>261</v>
      </c>
      <c r="C123" s="27">
        <v>0</v>
      </c>
      <c r="D123" s="27"/>
      <c r="E123" s="27">
        <v>0</v>
      </c>
      <c r="F123" s="45"/>
      <c r="G123" s="27">
        <v>91700</v>
      </c>
      <c r="H123" s="45"/>
      <c r="I123" s="27">
        <v>0</v>
      </c>
    </row>
    <row r="124" spans="1:9" ht="13.8" customHeight="1">
      <c r="C124" s="27"/>
      <c r="D124" s="27"/>
      <c r="E124" s="27"/>
      <c r="F124" s="27"/>
      <c r="G124" s="27"/>
      <c r="H124" s="27"/>
      <c r="I124" s="27"/>
    </row>
    <row r="125" spans="1:9" ht="18.75" customHeight="1">
      <c r="A125" s="45" t="s">
        <v>197</v>
      </c>
      <c r="B125" s="45" t="s">
        <v>282</v>
      </c>
      <c r="C125" s="27"/>
      <c r="D125" s="27"/>
      <c r="F125" s="45"/>
      <c r="G125" s="45"/>
      <c r="H125" s="45"/>
    </row>
    <row r="126" spans="1:9" ht="18.75" customHeight="1">
      <c r="B126" s="45" t="s">
        <v>242</v>
      </c>
      <c r="C126" s="27">
        <v>0</v>
      </c>
      <c r="D126" s="27"/>
      <c r="E126" s="27">
        <v>0</v>
      </c>
      <c r="F126" s="27"/>
      <c r="G126" s="27">
        <v>0</v>
      </c>
      <c r="H126" s="27"/>
      <c r="I126" s="27">
        <v>1800000</v>
      </c>
    </row>
    <row r="127" spans="1:9" ht="13.8" customHeight="1">
      <c r="C127" s="27"/>
      <c r="D127" s="27"/>
      <c r="E127" s="27"/>
      <c r="F127" s="27"/>
      <c r="G127" s="27"/>
      <c r="H127" s="27"/>
      <c r="I127" s="27"/>
    </row>
    <row r="128" spans="1:9" ht="18.75" customHeight="1">
      <c r="A128" s="45" t="s">
        <v>215</v>
      </c>
      <c r="B128" s="45" t="s">
        <v>193</v>
      </c>
      <c r="C128" s="27"/>
      <c r="D128" s="27"/>
      <c r="E128" s="27"/>
      <c r="F128" s="27"/>
      <c r="G128" s="27"/>
      <c r="H128" s="27"/>
      <c r="I128" s="27"/>
    </row>
    <row r="129" spans="1:9" ht="18.75" customHeight="1">
      <c r="B129" s="45" t="s">
        <v>154</v>
      </c>
      <c r="C129" s="27">
        <v>0</v>
      </c>
      <c r="D129" s="27"/>
      <c r="E129" s="27">
        <v>108845</v>
      </c>
      <c r="F129" s="27"/>
      <c r="G129" s="27">
        <v>0</v>
      </c>
      <c r="H129" s="27"/>
      <c r="I129" s="27">
        <v>108845</v>
      </c>
    </row>
    <row r="130" spans="1:9" ht="13.8" customHeight="1">
      <c r="C130" s="27"/>
      <c r="D130" s="27"/>
      <c r="E130" s="27"/>
      <c r="F130" s="27"/>
      <c r="G130" s="27"/>
      <c r="H130" s="27"/>
      <c r="I130" s="27"/>
    </row>
    <row r="131" spans="1:9" ht="18.75" customHeight="1">
      <c r="A131" s="45" t="s">
        <v>243</v>
      </c>
      <c r="B131" s="45" t="s">
        <v>283</v>
      </c>
      <c r="C131" s="27"/>
      <c r="D131" s="27"/>
      <c r="E131" s="27"/>
      <c r="F131" s="27"/>
      <c r="G131" s="27"/>
      <c r="H131" s="27"/>
      <c r="I131" s="27"/>
    </row>
    <row r="132" spans="1:9" ht="18.75" customHeight="1">
      <c r="B132" s="45" t="s">
        <v>154</v>
      </c>
      <c r="C132" s="27">
        <v>0</v>
      </c>
      <c r="D132" s="27"/>
      <c r="E132" s="27">
        <v>107424</v>
      </c>
      <c r="F132" s="27"/>
      <c r="G132" s="27">
        <v>0</v>
      </c>
      <c r="H132" s="27"/>
      <c r="I132" s="27">
        <v>107424</v>
      </c>
    </row>
    <row r="133" spans="1:9" ht="13.8" customHeight="1">
      <c r="C133" s="27"/>
      <c r="D133" s="27"/>
      <c r="E133" s="122"/>
      <c r="F133" s="27"/>
      <c r="G133" s="27"/>
      <c r="H133" s="27"/>
      <c r="I133" s="122"/>
    </row>
    <row r="134" spans="1:9" ht="18.75" customHeight="1">
      <c r="A134" s="45" t="s">
        <v>254</v>
      </c>
      <c r="B134" s="45" t="s">
        <v>284</v>
      </c>
      <c r="C134" s="27"/>
      <c r="D134" s="27"/>
      <c r="E134" s="27"/>
      <c r="F134" s="27"/>
      <c r="G134" s="27"/>
      <c r="H134" s="27"/>
      <c r="I134" s="27"/>
    </row>
    <row r="135" spans="1:9" ht="18.75" customHeight="1">
      <c r="B135" s="45" t="s">
        <v>154</v>
      </c>
      <c r="C135" s="27">
        <v>0</v>
      </c>
      <c r="D135" s="27"/>
      <c r="E135" s="27">
        <v>30000</v>
      </c>
      <c r="F135" s="27"/>
      <c r="G135" s="27">
        <v>0</v>
      </c>
      <c r="H135" s="27"/>
      <c r="I135" s="27">
        <v>30000</v>
      </c>
    </row>
    <row r="136" spans="1:9" ht="18" customHeight="1">
      <c r="C136" s="27"/>
      <c r="D136" s="27"/>
      <c r="E136" s="27"/>
      <c r="F136" s="27"/>
      <c r="G136" s="27"/>
      <c r="H136" s="27"/>
      <c r="I136" s="27"/>
    </row>
    <row r="137" spans="1:9" ht="18" customHeight="1">
      <c r="C137" s="53">
        <f>C92-BS!E13</f>
        <v>0</v>
      </c>
      <c r="G137" s="53">
        <f>G92-BS!I13</f>
        <v>0</v>
      </c>
    </row>
  </sheetData>
  <mergeCells count="9">
    <mergeCell ref="C98:I98"/>
    <mergeCell ref="C99:E99"/>
    <mergeCell ref="G99:I99"/>
    <mergeCell ref="C5:I5"/>
    <mergeCell ref="C50:I50"/>
    <mergeCell ref="C51:E51"/>
    <mergeCell ref="G51:I51"/>
    <mergeCell ref="G6:I6"/>
    <mergeCell ref="C6:E6"/>
  </mergeCells>
  <pageMargins left="0.7" right="0.5" top="0.8" bottom="0.4" header="0.4" footer="0.33"/>
  <pageSetup paperSize="9" scale="80" firstPageNumber="10" orientation="portrait" useFirstPageNumber="1" r:id="rId1"/>
  <headerFooter>
    <oddFooter>&amp;L&amp;"Times New Roman,Regular"&amp;9The accompanying notes to interim financial statements are an integral part of these interim financial statements.&amp;R&amp;"Times New Roman,Regular"&amp;9&amp;P</oddFooter>
  </headerFooter>
  <rowBreaks count="2" manualBreakCount="2">
    <brk id="45" max="8" man="1"/>
    <brk id="93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PL3</vt:lpstr>
      <vt:lpstr>PL9</vt:lpstr>
      <vt:lpstr>EQ-Conso</vt:lpstr>
      <vt:lpstr>EQ-Separate</vt:lpstr>
      <vt:lpstr>CF</vt:lpstr>
      <vt:lpstr>BS!Print_Area</vt:lpstr>
      <vt:lpstr>CF!Print_Area</vt:lpstr>
      <vt:lpstr>'EQ-Conso'!Print_Area</vt:lpstr>
      <vt:lpstr>'EQ-Separate'!Print_Area</vt:lpstr>
      <vt:lpstr>'PL3'!Print_Area</vt:lpstr>
      <vt:lpstr>'PL9'!Print_Area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</dc:creator>
  <cp:lastModifiedBy>BTA026_AL</cp:lastModifiedBy>
  <cp:lastPrinted>2020-11-10T08:46:42Z</cp:lastPrinted>
  <dcterms:created xsi:type="dcterms:W3CDTF">1998-09-16T09:49:24Z</dcterms:created>
  <dcterms:modified xsi:type="dcterms:W3CDTF">2020-11-10T08:49:15Z</dcterms:modified>
</cp:coreProperties>
</file>