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Sep2020 Q3\Banpu Power_Sep2020 Q3-TFRS ☻\"/>
    </mc:Choice>
  </mc:AlternateContent>
  <xr:revisionPtr revIDLastSave="0" documentId="13_ncr:1_{57F7D34F-4CD8-45EF-8726-F5EC6C726E0B}" xr6:coauthVersionLast="45" xr6:coauthVersionMax="45" xr10:uidLastSave="{00000000-0000-0000-0000-000000000000}"/>
  <bookViews>
    <workbookView xWindow="-120" yWindow="-120" windowWidth="29040" windowHeight="15840" tabRatio="667" activeTab="4" xr2:uid="{00000000-000D-0000-FFFF-FFFF00000000}"/>
  </bookViews>
  <sheets>
    <sheet name="E2-4 BS" sheetId="7" r:id="rId1"/>
    <sheet name="E5-6 PL-3m" sheetId="13" r:id="rId2"/>
    <sheet name="E7-8 PL-9m" sheetId="12" r:id="rId3"/>
    <sheet name="E9 Change Conso" sheetId="9" r:id="rId4"/>
    <sheet name="E10 Change Com" sheetId="10" r:id="rId5"/>
    <sheet name="E11-13 CF" sheetId="8" r:id="rId6"/>
  </sheets>
  <definedNames>
    <definedName name="_xlnm.Print_Area" localSheetId="4">'E10 Change Com'!$A$1:$T$36</definedName>
    <definedName name="_xlnm.Print_Area" localSheetId="5">'E11-13 CF'!$A$1:$N$163</definedName>
    <definedName name="_xlnm.Print_Area" localSheetId="1">'E5-6 PL-3m'!$A$1:$M$112</definedName>
    <definedName name="_xlnm.Print_Area" localSheetId="2">'E7-8 PL-9m'!$A$1:$M$114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4" i="8" l="1"/>
  <c r="H29" i="8"/>
  <c r="H43" i="8" s="1"/>
  <c r="G79" i="7" l="1"/>
  <c r="N94" i="8" l="1"/>
  <c r="J94" i="8"/>
  <c r="J107" i="8"/>
  <c r="A61" i="12" l="1"/>
  <c r="G78" i="12" l="1"/>
  <c r="I78" i="12"/>
  <c r="K78" i="12"/>
  <c r="M78" i="12"/>
  <c r="A114" i="12"/>
  <c r="I31" i="7" l="1"/>
  <c r="K31" i="7"/>
  <c r="G31" i="7"/>
  <c r="H107" i="8" l="1"/>
  <c r="N107" i="8"/>
  <c r="L107" i="8"/>
  <c r="L94" i="8"/>
  <c r="T22" i="10"/>
  <c r="T20" i="10"/>
  <c r="AD28" i="9"/>
  <c r="AD24" i="9"/>
  <c r="AD23" i="9"/>
  <c r="Z26" i="9"/>
  <c r="Z30" i="9" l="1"/>
  <c r="AD30" i="9" s="1"/>
  <c r="Z27" i="9"/>
  <c r="AD27" i="9" s="1"/>
  <c r="K46" i="13"/>
  <c r="G46" i="13"/>
  <c r="I36" i="13"/>
  <c r="K36" i="13"/>
  <c r="G36" i="13"/>
  <c r="G47" i="7"/>
  <c r="T29" i="10" l="1"/>
  <c r="Z40" i="9"/>
  <c r="AD40" i="9"/>
  <c r="Z18" i="9" l="1"/>
  <c r="Z22" i="9" s="1"/>
  <c r="A112" i="13"/>
  <c r="M76" i="13"/>
  <c r="K76" i="13"/>
  <c r="I76" i="13"/>
  <c r="G76" i="13"/>
  <c r="M70" i="13"/>
  <c r="K70" i="13"/>
  <c r="I70" i="13"/>
  <c r="G70" i="13"/>
  <c r="M46" i="13"/>
  <c r="I46" i="13"/>
  <c r="M36" i="13"/>
  <c r="M49" i="13" s="1"/>
  <c r="G49" i="13"/>
  <c r="M13" i="13"/>
  <c r="M23" i="13" s="1"/>
  <c r="M26" i="13" s="1"/>
  <c r="K13" i="13"/>
  <c r="I13" i="13"/>
  <c r="I23" i="13" s="1"/>
  <c r="I26" i="13" s="1"/>
  <c r="G13" i="13"/>
  <c r="G23" i="13" s="1"/>
  <c r="G26" i="13" s="1"/>
  <c r="K23" i="13" l="1"/>
  <c r="K26" i="13" s="1"/>
  <c r="G51" i="13"/>
  <c r="I49" i="13"/>
  <c r="I51" i="13" s="1"/>
  <c r="K49" i="13"/>
  <c r="M51" i="13"/>
  <c r="K51" i="13" l="1"/>
  <c r="G138" i="7"/>
  <c r="G141" i="7" s="1"/>
  <c r="T27" i="10"/>
  <c r="AD36" i="9"/>
  <c r="AD34" i="9"/>
  <c r="D38" i="9"/>
  <c r="D44" i="9" s="1"/>
  <c r="D22" i="9"/>
  <c r="D32" i="9" s="1"/>
  <c r="N24" i="10"/>
  <c r="T19" i="10"/>
  <c r="T18" i="10"/>
  <c r="T17" i="10"/>
  <c r="T16" i="10"/>
  <c r="P24" i="10"/>
  <c r="P33" i="10"/>
  <c r="D24" i="10"/>
  <c r="T31" i="10"/>
  <c r="T28" i="10"/>
  <c r="H33" i="10"/>
  <c r="P38" i="9"/>
  <c r="P44" i="9" s="1"/>
  <c r="H38" i="9"/>
  <c r="H44" i="9" s="1"/>
  <c r="AD20" i="9"/>
  <c r="AD26" i="9"/>
  <c r="P22" i="9"/>
  <c r="P32" i="9" s="1"/>
  <c r="V38" i="9"/>
  <c r="V44" i="9" s="1"/>
  <c r="T38" i="9"/>
  <c r="T44" i="9" s="1"/>
  <c r="V22" i="9"/>
  <c r="V32" i="9" s="1"/>
  <c r="T22" i="9"/>
  <c r="T32" i="9" s="1"/>
  <c r="M51" i="12"/>
  <c r="K51" i="12"/>
  <c r="I51" i="12"/>
  <c r="G51" i="12"/>
  <c r="M41" i="12"/>
  <c r="K41" i="12"/>
  <c r="I41" i="12"/>
  <c r="G41" i="12"/>
  <c r="G13" i="12"/>
  <c r="G26" i="12" s="1"/>
  <c r="M138" i="7"/>
  <c r="M141" i="7" s="1"/>
  <c r="K138" i="7"/>
  <c r="K141" i="7" s="1"/>
  <c r="I138" i="7"/>
  <c r="I141" i="7" s="1"/>
  <c r="K89" i="7"/>
  <c r="M89" i="7"/>
  <c r="I89" i="7"/>
  <c r="G89" i="7"/>
  <c r="M79" i="7"/>
  <c r="K79" i="7"/>
  <c r="I79" i="7"/>
  <c r="K47" i="7"/>
  <c r="M31" i="7"/>
  <c r="H24" i="10"/>
  <c r="H22" i="9"/>
  <c r="H32" i="9" s="1"/>
  <c r="A3" i="9"/>
  <c r="A3" i="10" s="1"/>
  <c r="A3" i="8" s="1"/>
  <c r="A57" i="8" s="1"/>
  <c r="A112" i="8" s="1"/>
  <c r="Z32" i="9"/>
  <c r="AB22" i="9"/>
  <c r="AB32" i="9" s="1"/>
  <c r="X22" i="9"/>
  <c r="X32" i="9" s="1"/>
  <c r="R22" i="9"/>
  <c r="R32" i="9" s="1"/>
  <c r="N22" i="9"/>
  <c r="N32" i="9" s="1"/>
  <c r="L22" i="9"/>
  <c r="L32" i="9" s="1"/>
  <c r="J22" i="9"/>
  <c r="J32" i="9" s="1"/>
  <c r="F22" i="9"/>
  <c r="F32" i="9" s="1"/>
  <c r="M47" i="7"/>
  <c r="I47" i="7"/>
  <c r="R24" i="10"/>
  <c r="L24" i="10"/>
  <c r="J24" i="10"/>
  <c r="F24" i="10"/>
  <c r="L33" i="10"/>
  <c r="J33" i="10"/>
  <c r="F33" i="10"/>
  <c r="D33" i="10"/>
  <c r="R33" i="10"/>
  <c r="Z42" i="9"/>
  <c r="AD42" i="9" s="1"/>
  <c r="Z39" i="9"/>
  <c r="AD39" i="9" s="1"/>
  <c r="A163" i="8"/>
  <c r="A54" i="8" s="1"/>
  <c r="A109" i="8" s="1"/>
  <c r="A36" i="10"/>
  <c r="A46" i="9"/>
  <c r="A155" i="7"/>
  <c r="A104" i="7"/>
  <c r="A56" i="13" s="1"/>
  <c r="A58" i="12" s="1"/>
  <c r="AB38" i="9"/>
  <c r="AB44" i="9" s="1"/>
  <c r="Z38" i="9"/>
  <c r="X38" i="9"/>
  <c r="X44" i="9" s="1"/>
  <c r="R38" i="9"/>
  <c r="R44" i="9" s="1"/>
  <c r="N38" i="9"/>
  <c r="N44" i="9" s="1"/>
  <c r="L38" i="9"/>
  <c r="L44" i="9" s="1"/>
  <c r="J38" i="9"/>
  <c r="J44" i="9" s="1"/>
  <c r="F38" i="9"/>
  <c r="F44" i="9" s="1"/>
  <c r="M72" i="12"/>
  <c r="I72" i="12"/>
  <c r="M13" i="12"/>
  <c r="M26" i="12" s="1"/>
  <c r="I13" i="12"/>
  <c r="I26" i="12" s="1"/>
  <c r="K72" i="12"/>
  <c r="G72" i="12"/>
  <c r="K13" i="12"/>
  <c r="K26" i="12" s="1"/>
  <c r="AD38" i="9" l="1"/>
  <c r="AD44" i="9" s="1"/>
  <c r="T24" i="10"/>
  <c r="G54" i="12"/>
  <c r="M29" i="12"/>
  <c r="N11" i="8"/>
  <c r="N29" i="8" s="1"/>
  <c r="N43" i="8" s="1"/>
  <c r="N47" i="8" s="1"/>
  <c r="N119" i="8" s="1"/>
  <c r="N123" i="8" s="1"/>
  <c r="I29" i="12"/>
  <c r="J11" i="8"/>
  <c r="J29" i="8" s="1"/>
  <c r="J43" i="8" s="1"/>
  <c r="J47" i="8" s="1"/>
  <c r="G91" i="7"/>
  <c r="G143" i="7" s="1"/>
  <c r="K29" i="12"/>
  <c r="L11" i="8"/>
  <c r="L29" i="8" s="1"/>
  <c r="L43" i="8" s="1"/>
  <c r="L47" i="8" s="1"/>
  <c r="G29" i="12"/>
  <c r="H11" i="8"/>
  <c r="M91" i="7"/>
  <c r="M143" i="7" s="1"/>
  <c r="I91" i="7"/>
  <c r="I143" i="7" s="1"/>
  <c r="I49" i="7"/>
  <c r="T33" i="10"/>
  <c r="K54" i="12"/>
  <c r="K91" i="7"/>
  <c r="K143" i="7" s="1"/>
  <c r="G49" i="7"/>
  <c r="K49" i="7"/>
  <c r="M49" i="7"/>
  <c r="M54" i="12"/>
  <c r="I54" i="12"/>
  <c r="I56" i="12" s="1"/>
  <c r="Z44" i="9"/>
  <c r="AD18" i="9"/>
  <c r="AD22" i="9" s="1"/>
  <c r="AD32" i="9" s="1"/>
  <c r="J119" i="8" l="1"/>
  <c r="J123" i="8" s="1"/>
  <c r="G56" i="12"/>
  <c r="M56" i="12"/>
  <c r="L119" i="8"/>
  <c r="L123" i="8" s="1"/>
  <c r="H47" i="8"/>
  <c r="H119" i="8" s="1"/>
  <c r="H123" i="8" s="1"/>
  <c r="K56" i="12"/>
</calcChain>
</file>

<file path=xl/sharedStrings.xml><?xml version="1.0" encoding="utf-8"?>
<sst xmlns="http://schemas.openxmlformats.org/spreadsheetml/2006/main" count="564" uniqueCount="273">
  <si>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</si>
  <si>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</si>
  <si>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</si>
  <si>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</si>
  <si>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</si>
  <si>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</si>
  <si>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</si>
  <si>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</si>
  <si>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</si>
  <si>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</si>
  <si>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</si>
  <si>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Short-term investments</t>
  </si>
  <si>
    <t>Trade accounts receivable and note receivables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</si>
  <si>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</si>
  <si>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</si>
  <si>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</si>
  <si>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</si>
  <si>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</si>
  <si>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</si>
  <si>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</si>
  <si>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</si>
  <si>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</si>
  <si>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Investments in subsidiaries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</si>
  <si>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</si>
  <si>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</si>
  <si>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</si>
  <si>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</si>
  <si>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</si>
  <si>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</si>
  <si>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</si>
  <si>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</si>
  <si>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</si>
  <si>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</si>
  <si>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</si>
  <si>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</si>
  <si>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</si>
  <si>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</si>
  <si>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</si>
  <si>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</si>
  <si>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</si>
  <si>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</si>
  <si>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</si>
  <si>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</si>
  <si>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</si>
  <si>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</si>
  <si>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</si>
  <si>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</si>
  <si>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</si>
  <si>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</si>
  <si>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</si>
  <si>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</si>
  <si>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</si>
  <si>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</si>
  <si>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</si>
  <si>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Net gains (losses) on exchange rate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</si>
  <si>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</si>
  <si>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</si>
  <si>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</si>
  <si>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</si>
  <si>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</si>
  <si>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</si>
  <si>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</si>
  <si>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Surplus from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</si>
  <si>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</si>
  <si>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</si>
  <si>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</si>
  <si>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</si>
  <si>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</si>
  <si>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</si>
  <si>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</si>
  <si>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</si>
  <si>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</si>
  <si>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</si>
  <si>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</si>
  <si>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</si>
  <si>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</si>
  <si>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</si>
  <si>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</si>
  <si>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</si>
  <si>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</si>
  <si>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</si>
  <si>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</si>
  <si>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</si>
  <si>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</si>
  <si>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</si>
  <si>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</si>
  <si>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Changes in working capital  (net of effects from acquisition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</si>
  <si>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</si>
  <si>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</si>
  <si>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</si>
  <si>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</si>
  <si>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</si>
  <si>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</si>
  <si>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</si>
  <si>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</si>
  <si>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</si>
  <si>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</si>
  <si>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</si>
  <si>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</si>
  <si>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</si>
  <si>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</si>
  <si>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</si>
  <si>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</si>
  <si>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</si>
  <si>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</si>
  <si>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</si>
  <si>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</si>
  <si>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</si>
  <si>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</si>
  <si>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</si>
  <si>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</si>
  <si>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 xml:space="preserve"> reserve</t>
  </si>
  <si>
    <t>hedge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</si>
  <si>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</si>
  <si>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</si>
  <si>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</si>
  <si>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</si>
  <si>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Dividend receivables from related parties</t>
  </si>
  <si>
    <t>Total liabilities and equity</t>
  </si>
  <si>
    <t>Reserve for share-based payment</t>
  </si>
  <si>
    <t>Owners of the company</t>
  </si>
  <si>
    <t>business</t>
  </si>
  <si>
    <t>Spare parts and supplies, net</t>
  </si>
  <si>
    <t>Property, plant and equipment, net</t>
  </si>
  <si>
    <t>Owners of the parent</t>
  </si>
  <si>
    <t>Other financial costs</t>
  </si>
  <si>
    <t>Profit attributable to:</t>
  </si>
  <si>
    <t>Provision for slow-moving of spare parts and supplies</t>
  </si>
  <si>
    <t>Write-off property, plant and equipment</t>
  </si>
  <si>
    <t>Share-based payment</t>
  </si>
  <si>
    <t>Cash payments for long-term loans to related parties</t>
  </si>
  <si>
    <t>3,104,492,000 ordinary shares of Baht 10 each</t>
  </si>
  <si>
    <t>Profit before income taxes</t>
  </si>
  <si>
    <t>Profit for the period</t>
  </si>
  <si>
    <t xml:space="preserve">Trade accounts payable </t>
  </si>
  <si>
    <t>Trade accounts payable</t>
  </si>
  <si>
    <t>Profit for the period before income taxes</t>
  </si>
  <si>
    <t>- Legal reserve</t>
  </si>
  <si>
    <t>for using the equity method</t>
  </si>
  <si>
    <t>Cash payments for purchase of property, plant and equipment</t>
  </si>
  <si>
    <t>Other payables for purchase of property, plant and equipment</t>
  </si>
  <si>
    <t>Cash receipts from long-term loans from financial institutions</t>
  </si>
  <si>
    <t>Cash payments for other finance costs</t>
  </si>
  <si>
    <t>2019</t>
  </si>
  <si>
    <t>Opening balance as at 1 January 2019</t>
  </si>
  <si>
    <t>3,051,021,700 ordinary shares of Baht 10 each</t>
  </si>
  <si>
    <t>Financial derivatives liabilities</t>
  </si>
  <si>
    <t>Dividend income from a subsidiary and joint ventures</t>
  </si>
  <si>
    <t>Losses on cash flow hedge reserve</t>
  </si>
  <si>
    <t xml:space="preserve">Retrospective adjustments from </t>
  </si>
  <si>
    <t>Other components</t>
  </si>
  <si>
    <t>of equity</t>
  </si>
  <si>
    <t>Other</t>
  </si>
  <si>
    <t>comprehensive</t>
  </si>
  <si>
    <t>hedge reserve</t>
  </si>
  <si>
    <t>Net cash payments for business combination</t>
  </si>
  <si>
    <t xml:space="preserve">Net cash receipts from investing activities </t>
  </si>
  <si>
    <t xml:space="preserve">     changes in accounting policy</t>
  </si>
  <si>
    <t>Consolidated financial information (Unaudited)</t>
  </si>
  <si>
    <t>Separate financial information (Unaudited)</t>
  </si>
  <si>
    <t>Cash payments for short-term investments</t>
  </si>
  <si>
    <t>Cash receipts from long-term loans to related parties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</si>
  <si>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</si>
  <si>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</si>
  <si>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</si>
  <si>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</si>
  <si>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</si>
  <si>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</si>
  <si>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</si>
  <si>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</si>
  <si>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</si>
  <si>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</si>
  <si>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</si>
  <si>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</si>
  <si>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Cash payments for purchase of other investments</t>
  </si>
  <si>
    <t xml:space="preserve">Other comprehensive income (expense), net after taxes: </t>
  </si>
  <si>
    <t>for the period, net of taxes</t>
  </si>
  <si>
    <t>Rights to operate the power plants, net</t>
  </si>
  <si>
    <t xml:space="preserve">Share of other comprehensive income (expense) of </t>
  </si>
  <si>
    <t>Other investments</t>
  </si>
  <si>
    <t>Finance lease liabilities, net</t>
  </si>
  <si>
    <t>Long-term loans from financial institutions, net</t>
  </si>
  <si>
    <t>Current portion of long-term loans from</t>
  </si>
  <si>
    <t>financial institutions, net</t>
  </si>
  <si>
    <t xml:space="preserve"> expense </t>
  </si>
  <si>
    <t>Long-term loans to related parties</t>
  </si>
  <si>
    <t>Cash receipts from short-term loans to related parties</t>
  </si>
  <si>
    <t>Cash payments for short-term loans to related parties</t>
  </si>
  <si>
    <t>2020</t>
  </si>
  <si>
    <t>Opening balance as at 1 January 2020</t>
  </si>
  <si>
    <t>Cash payments for restricted deposits at financial institutions</t>
  </si>
  <si>
    <t xml:space="preserve">Financial assets measured at fair value through </t>
  </si>
  <si>
    <t>profit or loss</t>
  </si>
  <si>
    <t>Treasury</t>
  </si>
  <si>
    <t>- Other reserve</t>
  </si>
  <si>
    <t>Cash receipts from (used in) operations</t>
  </si>
  <si>
    <t>Cash payments for lease liabilities</t>
  </si>
  <si>
    <t>Other comprehensive income (expense)</t>
  </si>
  <si>
    <t>Earnings per share for the period (Baht)</t>
  </si>
  <si>
    <t xml:space="preserve">   for the period</t>
  </si>
  <si>
    <t>from the group restructuring</t>
  </si>
  <si>
    <t>the group restructuring</t>
  </si>
  <si>
    <t>Cash receipts from financial assets measured at amortised cost</t>
  </si>
  <si>
    <t xml:space="preserve">   through other comprehensive income</t>
  </si>
  <si>
    <t>Trade accounts receivable and note receivables, net</t>
  </si>
  <si>
    <t>Investments in associates and joint ventures</t>
  </si>
  <si>
    <t xml:space="preserve">associates and joint ventures accounted </t>
  </si>
  <si>
    <t>Share of profit from associates and joint ventures</t>
  </si>
  <si>
    <t>Current portion of lease liabilities, net</t>
  </si>
  <si>
    <t>Lease liabilities, net</t>
  </si>
  <si>
    <t>Gains</t>
  </si>
  <si>
    <t xml:space="preserve"> (losses) on</t>
  </si>
  <si>
    <t xml:space="preserve">through other comprehensive income </t>
  </si>
  <si>
    <t>Supplementary information</t>
  </si>
  <si>
    <t>instruments</t>
  </si>
  <si>
    <t>Losses on fair value of equity instruments</t>
  </si>
  <si>
    <t>Change in investment types from</t>
  </si>
  <si>
    <t xml:space="preserve">     the group restructuring</t>
  </si>
  <si>
    <t>Effect of change in investment types from</t>
  </si>
  <si>
    <t>Decrease in cash from change in investment types</t>
  </si>
  <si>
    <t>fair value</t>
  </si>
  <si>
    <t>Right-of-use assets, net</t>
  </si>
  <si>
    <t xml:space="preserve">Effect of change in investment types from </t>
  </si>
  <si>
    <t xml:space="preserve">Cash payments for financial assets measured at fair value </t>
  </si>
  <si>
    <t>through profit or loss</t>
  </si>
  <si>
    <t xml:space="preserve">Cash receipts from financial assets measured at fair value </t>
  </si>
  <si>
    <t>Dividend income from other investments</t>
  </si>
  <si>
    <t xml:space="preserve">Dividend paid </t>
  </si>
  <si>
    <t>Net gains on disposal of property, plant and equipment</t>
  </si>
  <si>
    <t>Cash receipts from restricted deposits at financial institutions</t>
  </si>
  <si>
    <t>Cash payments for addition of investments in a subsidiary</t>
  </si>
  <si>
    <t xml:space="preserve">Cash payments for addition of investments in an associate </t>
  </si>
  <si>
    <t>and joint ventures</t>
  </si>
  <si>
    <t>Cash receipts from disposal of property, plant and equipment</t>
  </si>
  <si>
    <t>Cash receipts from dividends from the other investment</t>
  </si>
  <si>
    <t>Dividends paid to shareholders</t>
  </si>
  <si>
    <t xml:space="preserve">Share of other comprehensive income of </t>
  </si>
  <si>
    <t>Gains (losses) on cash flow hedge reserve</t>
  </si>
  <si>
    <t>Profit (loss) attributable to:</t>
  </si>
  <si>
    <t>Total comprehensive income (expense) attributable to:</t>
  </si>
  <si>
    <t>Dividend paid</t>
  </si>
  <si>
    <t>The condensed notes to the interim financial information are an integral part of this interim financial information.</t>
  </si>
  <si>
    <t xml:space="preserve">Net increase in cash and cash equivalents      </t>
  </si>
  <si>
    <t>Net cash receipts from (used in) financing activities</t>
  </si>
  <si>
    <t>10, 20</t>
  </si>
  <si>
    <t>Item that will not be reclassified to profit or loss</t>
  </si>
  <si>
    <t>Total comprehensive income (expense)</t>
  </si>
  <si>
    <t>Cash receipts from dividends from a subsidiary and joint ventures</t>
  </si>
  <si>
    <t>Cash payments for right-of-use assets</t>
  </si>
  <si>
    <t>7, 8</t>
  </si>
  <si>
    <t>Net cash receipts from (used in) operating activities</t>
  </si>
  <si>
    <t>As at 30 September 2020</t>
  </si>
  <si>
    <t>30 September</t>
  </si>
  <si>
    <t xml:space="preserve">For the three-month period ended 30 September 2020 </t>
  </si>
  <si>
    <t>Closing balance as at 30 September 2020</t>
  </si>
  <si>
    <t>Closing balance as at 30 September 2019</t>
  </si>
  <si>
    <t>Significant non-cash transactions as at 30 September</t>
  </si>
  <si>
    <t xml:space="preserve">For the nine-month period ended 30 September 2020 </t>
  </si>
  <si>
    <t xml:space="preserve">                                               -</t>
  </si>
  <si>
    <t>Cash receipts from short-term investments</t>
  </si>
  <si>
    <t>Cash receipts from other investments</t>
  </si>
  <si>
    <t xml:space="preserve">                               -</t>
  </si>
  <si>
    <t xml:space="preserve">                         -</t>
  </si>
  <si>
    <t>Cash payments for finance lease</t>
  </si>
  <si>
    <t>Net (gains) losses on exchange rate</t>
  </si>
  <si>
    <t xml:space="preserve">     changes in accounting policies</t>
  </si>
  <si>
    <t xml:space="preserve">Closing balance after adjustments </t>
  </si>
  <si>
    <t>Treasury shares</t>
  </si>
  <si>
    <t>Treasury shares reserve</t>
  </si>
  <si>
    <t>Closing balance after adjustment</t>
  </si>
  <si>
    <t>Cash payments for treasury shares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</si>
  <si>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Treasury shares</t>
    </r>
  </si>
  <si>
    <t>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</si>
</sst>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_-* #,##0.000_-;\-* #,##0.000_-;_-* &quot;-&quot;??_-;_-@_-"/>
  </numFmts>
  <fonts count="48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sz val="12.5"/>
      <name val="Cordia New"/>
      <family val="2"/>
    </font>
    <font>
      <sz val="11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u/>
      <sz val="13"/>
      <name val="Cordia New"/>
      <family val="2"/>
    </font>
    <font>
      <b/>
      <sz val="11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7" applyNumberFormat="0" applyAlignment="0" applyProtection="0"/>
    <xf numFmtId="0" fontId="15" fillId="28" borderId="8" applyNumberFormat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7" applyNumberFormat="0" applyAlignment="0" applyProtection="0"/>
    <xf numFmtId="0" fontId="22" fillId="0" borderId="12" applyNumberFormat="0" applyFill="0" applyAlignment="0" applyProtection="0"/>
    <xf numFmtId="0" fontId="23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11" fillId="32" borderId="13" applyNumberFormat="0" applyFont="0" applyAlignment="0" applyProtection="0"/>
    <xf numFmtId="0" fontId="24" fillId="27" borderId="14" applyNumberFormat="0" applyAlignment="0" applyProtection="0"/>
    <xf numFmtId="9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3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7" applyNumberFormat="0" applyAlignment="0" applyProtection="0"/>
    <xf numFmtId="0" fontId="35" fillId="28" borderId="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7" applyNumberFormat="0" applyAlignment="0" applyProtection="0"/>
    <xf numFmtId="0" fontId="42" fillId="0" borderId="12" applyNumberFormat="0" applyFill="0" applyAlignment="0" applyProtection="0"/>
    <xf numFmtId="0" fontId="43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3" applyNumberFormat="0" applyFont="0" applyAlignment="0" applyProtection="0"/>
    <xf numFmtId="0" fontId="44" fillId="27" borderId="14" applyNumberFormat="0" applyAlignment="0" applyProtection="0"/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4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3" applyNumberFormat="0" applyFont="0" applyAlignment="0" applyProtection="0"/>
  </cellStyleXfs>
  <cellXfs count="244">
    <xf numFmtId="0" fontId="0" fillId="0" borderId="0" xfId="0"/>
    <xf numFmtId="0" fontId="6" fillId="0" borderId="0" xfId="48" applyFont="1" applyFill="1" applyAlignment="1">
      <alignment vertical="center"/>
    </xf>
    <xf numFmtId="0" fontId="6" fillId="0" borderId="0" xfId="48" applyFont="1" applyFill="1" applyAlignment="1">
      <alignment horizontal="center" vertical="center"/>
    </xf>
    <xf numFmtId="165" fontId="6" fillId="0" borderId="0" xfId="48" applyNumberFormat="1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5" fillId="0" borderId="0" xfId="48" applyFont="1" applyFill="1" applyAlignment="1">
      <alignment horizontal="left" vertical="center"/>
    </xf>
    <xf numFmtId="0" fontId="5" fillId="0" borderId="0" xfId="48" applyFont="1" applyFill="1" applyAlignment="1">
      <alignment horizontal="centerContinuous" vertical="center"/>
    </xf>
    <xf numFmtId="0" fontId="5" fillId="0" borderId="0" xfId="48" applyFont="1" applyFill="1" applyAlignment="1">
      <alignment horizontal="center" vertical="center"/>
    </xf>
    <xf numFmtId="165" fontId="5" fillId="0" borderId="0" xfId="48" applyNumberFormat="1" applyFont="1" applyFill="1" applyAlignment="1">
      <alignment horizontal="centerContinuous" vertical="center"/>
    </xf>
    <xf numFmtId="0" fontId="5" fillId="0" borderId="0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left" vertical="center"/>
    </xf>
    <xf numFmtId="0" fontId="5" fillId="0" borderId="1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center" vertical="center"/>
    </xf>
    <xf numFmtId="165" fontId="5" fillId="0" borderId="1" xfId="48" applyNumberFormat="1" applyFont="1" applyFill="1" applyBorder="1" applyAlignment="1">
      <alignment horizontal="centerContinuous" vertical="center"/>
    </xf>
    <xf numFmtId="0" fontId="5" fillId="0" borderId="0" xfId="48" applyFont="1" applyFill="1" applyBorder="1" applyAlignment="1">
      <alignment horizontal="left" vertical="center"/>
    </xf>
    <xf numFmtId="0" fontId="5" fillId="0" borderId="0" xfId="48" applyFont="1" applyFill="1" applyBorder="1" applyAlignment="1">
      <alignment horizontal="center" vertical="center"/>
    </xf>
    <xf numFmtId="165" fontId="5" fillId="0" borderId="0" xfId="48" applyNumberFormat="1" applyFont="1" applyFill="1" applyBorder="1" applyAlignment="1">
      <alignment horizontal="centerContinuous" vertical="center"/>
    </xf>
    <xf numFmtId="165" fontId="5" fillId="0" borderId="0" xfId="48" applyNumberFormat="1" applyFont="1" applyFill="1" applyBorder="1" applyAlignment="1">
      <alignment horizontal="right" vertical="center"/>
    </xf>
    <xf numFmtId="165" fontId="5" fillId="0" borderId="0" xfId="48" quotePrefix="1" applyNumberFormat="1" applyFont="1" applyFill="1" applyBorder="1" applyAlignment="1">
      <alignment horizontal="right" vertical="center"/>
    </xf>
    <xf numFmtId="165" fontId="5" fillId="0" borderId="1" xfId="48" quotePrefix="1" applyNumberFormat="1" applyFont="1" applyFill="1" applyBorder="1" applyAlignment="1">
      <alignment horizontal="right" vertical="center"/>
    </xf>
    <xf numFmtId="0" fontId="5" fillId="0" borderId="0" xfId="48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48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48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48" applyNumberFormat="1" applyFont="1" applyFill="1" applyBorder="1" applyAlignment="1">
      <alignment horizontal="right" vertical="center"/>
    </xf>
    <xf numFmtId="165" fontId="6" fillId="0" borderId="1" xfId="48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5" fontId="6" fillId="0" borderId="2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9" fillId="0" borderId="1" xfId="48" applyFont="1" applyFill="1" applyBorder="1" applyAlignment="1">
      <alignment vertical="center"/>
    </xf>
    <xf numFmtId="0" fontId="5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horizontal="center" vertical="center"/>
    </xf>
    <xf numFmtId="165" fontId="6" fillId="0" borderId="1" xfId="48" applyNumberFormat="1" applyFont="1" applyFill="1" applyBorder="1" applyAlignment="1">
      <alignment vertical="center"/>
    </xf>
    <xf numFmtId="0" fontId="5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center" vertical="center"/>
    </xf>
    <xf numFmtId="167" fontId="6" fillId="0" borderId="0" xfId="48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165" fontId="6" fillId="0" borderId="0" xfId="28" applyNumberFormat="1" applyFont="1" applyFill="1" applyBorder="1" applyAlignment="1">
      <alignment vertical="center"/>
    </xf>
    <xf numFmtId="0" fontId="6" fillId="0" borderId="0" xfId="48" quotePrefix="1" applyFont="1" applyFill="1" applyAlignment="1">
      <alignment vertical="center"/>
    </xf>
    <xf numFmtId="165" fontId="6" fillId="0" borderId="1" xfId="28" applyNumberFormat="1" applyFont="1" applyFill="1" applyBorder="1" applyAlignment="1">
      <alignment vertical="center"/>
    </xf>
    <xf numFmtId="165" fontId="6" fillId="0" borderId="2" xfId="28" applyNumberFormat="1" applyFont="1" applyFill="1" applyBorder="1" applyAlignment="1">
      <alignment vertical="center"/>
    </xf>
    <xf numFmtId="165" fontId="5" fillId="0" borderId="0" xfId="48" applyNumberFormat="1" applyFont="1" applyFill="1" applyAlignment="1">
      <alignment horizontal="right"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6" fillId="0" borderId="0" xfId="48" quotePrefix="1" applyFont="1" applyFill="1" applyAlignment="1">
      <alignment horizontal="left" vertical="center"/>
    </xf>
    <xf numFmtId="165" fontId="6" fillId="0" borderId="0" xfId="49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vertical="center"/>
    </xf>
    <xf numFmtId="165" fontId="6" fillId="0" borderId="0" xfId="48" applyNumberFormat="1" applyFont="1" applyFill="1" applyBorder="1" applyAlignment="1">
      <alignment horizontal="right"/>
    </xf>
    <xf numFmtId="0" fontId="6" fillId="0" borderId="0" xfId="48" applyFont="1" applyFill="1" applyAlignment="1">
      <alignment horizontal="right" vertical="center"/>
    </xf>
    <xf numFmtId="0" fontId="8" fillId="0" borderId="0" xfId="48" applyFont="1" applyFill="1" applyAlignment="1">
      <alignment vertical="center"/>
    </xf>
    <xf numFmtId="0" fontId="7" fillId="0" borderId="0" xfId="48" applyFont="1" applyFill="1" applyBorder="1" applyAlignment="1">
      <alignment vertical="center"/>
    </xf>
    <xf numFmtId="0" fontId="7" fillId="0" borderId="0" xfId="48" applyFont="1" applyFill="1" applyBorder="1" applyAlignment="1">
      <alignment horizontal="left" vertical="center"/>
    </xf>
    <xf numFmtId="165" fontId="8" fillId="0" borderId="0" xfId="48" applyNumberFormat="1" applyFont="1" applyFill="1" applyBorder="1" applyAlignment="1">
      <alignment horizontal="right" vertical="center"/>
    </xf>
    <xf numFmtId="167" fontId="8" fillId="0" borderId="0" xfId="48" applyNumberFormat="1" applyFont="1" applyFill="1" applyAlignment="1">
      <alignment vertical="center"/>
    </xf>
    <xf numFmtId="165" fontId="8" fillId="0" borderId="0" xfId="48" applyNumberFormat="1" applyFont="1" applyFill="1" applyAlignment="1">
      <alignment horizontal="right" vertical="center"/>
    </xf>
    <xf numFmtId="165" fontId="8" fillId="0" borderId="0" xfId="45" applyNumberFormat="1" applyFont="1" applyFill="1" applyAlignment="1">
      <alignment horizontal="right" vertical="center"/>
    </xf>
    <xf numFmtId="165" fontId="8" fillId="0" borderId="0" xfId="45" applyNumberFormat="1" applyFont="1" applyFill="1" applyBorder="1" applyAlignment="1">
      <alignment horizontal="right" vertical="center"/>
    </xf>
    <xf numFmtId="167" fontId="8" fillId="0" borderId="0" xfId="48" applyNumberFormat="1" applyFont="1" applyFill="1" applyAlignment="1">
      <alignment horizontal="center" vertical="center"/>
    </xf>
    <xf numFmtId="167" fontId="6" fillId="0" borderId="0" xfId="4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165" fontId="6" fillId="0" borderId="0" xfId="45" applyNumberFormat="1" applyFont="1" applyFill="1" applyBorder="1" applyAlignment="1">
      <alignment horizontal="right" vertical="center"/>
    </xf>
    <xf numFmtId="165" fontId="6" fillId="0" borderId="0" xfId="45" applyNumberFormat="1" applyFont="1" applyFill="1" applyAlignment="1">
      <alignment horizontal="right" vertical="center"/>
    </xf>
    <xf numFmtId="165" fontId="6" fillId="0" borderId="1" xfId="45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horizontal="center" vertical="center"/>
    </xf>
    <xf numFmtId="165" fontId="6" fillId="0" borderId="0" xfId="32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vertical="center"/>
    </xf>
    <xf numFmtId="165" fontId="6" fillId="0" borderId="0" xfId="31" applyNumberFormat="1" applyFont="1" applyFill="1" applyBorder="1" applyAlignment="1">
      <alignment horizontal="right" vertical="center"/>
    </xf>
    <xf numFmtId="165" fontId="6" fillId="0" borderId="0" xfId="31" applyNumberFormat="1" applyFont="1" applyFill="1" applyAlignment="1">
      <alignment horizontal="right" vertical="center"/>
    </xf>
    <xf numFmtId="165" fontId="6" fillId="0" borderId="0" xfId="31" applyNumberFormat="1" applyFont="1" applyFill="1" applyAlignment="1">
      <alignment vertical="center"/>
    </xf>
    <xf numFmtId="165" fontId="6" fillId="0" borderId="0" xfId="32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5" fontId="6" fillId="0" borderId="1" xfId="49" applyNumberFormat="1" applyFont="1" applyFill="1" applyBorder="1" applyAlignment="1">
      <alignment horizontal="right" vertical="center"/>
    </xf>
    <xf numFmtId="165" fontId="6" fillId="0" borderId="0" xfId="31" applyNumberFormat="1" applyFont="1" applyFill="1" applyBorder="1" applyAlignment="1">
      <alignment vertical="center"/>
    </xf>
    <xf numFmtId="0" fontId="6" fillId="0" borderId="0" xfId="5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167" fontId="6" fillId="0" borderId="0" xfId="31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vertical="center"/>
    </xf>
    <xf numFmtId="165" fontId="6" fillId="0" borderId="0" xfId="48" applyNumberFormat="1" applyFont="1" applyFill="1" applyAlignment="1">
      <alignment horizontal="center" vertical="center"/>
    </xf>
    <xf numFmtId="165" fontId="6" fillId="0" borderId="0" xfId="48" applyNumberFormat="1" applyFont="1" applyFill="1" applyBorder="1" applyAlignment="1">
      <alignment horizontal="center" vertical="center"/>
    </xf>
    <xf numFmtId="165" fontId="6" fillId="0" borderId="0" xfId="54" applyNumberFormat="1" applyFont="1" applyFill="1" applyBorder="1" applyAlignment="1">
      <alignment vertical="center"/>
    </xf>
    <xf numFmtId="165" fontId="6" fillId="0" borderId="0" xfId="5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34" applyNumberFormat="1" applyFont="1" applyFill="1" applyBorder="1" applyAlignment="1">
      <alignment vertical="center"/>
    </xf>
    <xf numFmtId="167" fontId="6" fillId="0" borderId="0" xfId="4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3" xfId="48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6" fillId="0" borderId="0" xfId="48" applyNumberFormat="1" applyFont="1" applyFill="1" applyAlignment="1">
      <alignment horizontal="center" vertical="center"/>
    </xf>
    <xf numFmtId="0" fontId="6" fillId="0" borderId="0" xfId="48" quotePrefix="1" applyFont="1" applyFill="1" applyAlignment="1">
      <alignment horizontal="right" vertical="center"/>
    </xf>
    <xf numFmtId="166" fontId="6" fillId="0" borderId="0" xfId="48" applyNumberFormat="1" applyFont="1" applyFill="1" applyAlignment="1">
      <alignment horizontal="right" vertical="center"/>
    </xf>
    <xf numFmtId="166" fontId="6" fillId="0" borderId="0" xfId="4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5" fillId="0" borderId="4" xfId="4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right" vertical="center"/>
    </xf>
    <xf numFmtId="165" fontId="6" fillId="0" borderId="3" xfId="48" applyNumberFormat="1" applyFont="1" applyFill="1" applyBorder="1" applyAlignment="1">
      <alignment vertical="center"/>
    </xf>
    <xf numFmtId="165" fontId="5" fillId="33" borderId="0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vertical="center"/>
    </xf>
    <xf numFmtId="165" fontId="6" fillId="33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horizontal="right" vertical="center"/>
    </xf>
    <xf numFmtId="165" fontId="6" fillId="33" borderId="1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horizontal="right" vertical="center"/>
    </xf>
    <xf numFmtId="165" fontId="6" fillId="33" borderId="2" xfId="28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horizontal="center" vertical="center"/>
    </xf>
    <xf numFmtId="165" fontId="6" fillId="33" borderId="1" xfId="48" applyNumberFormat="1" applyFont="1" applyFill="1" applyBorder="1" applyAlignment="1">
      <alignment vertical="center"/>
    </xf>
    <xf numFmtId="165" fontId="6" fillId="33" borderId="0" xfId="28" applyNumberFormat="1" applyFont="1" applyFill="1" applyBorder="1" applyAlignment="1">
      <alignment vertical="center"/>
    </xf>
    <xf numFmtId="165" fontId="6" fillId="33" borderId="3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vertical="center"/>
    </xf>
    <xf numFmtId="165" fontId="6" fillId="33" borderId="0" xfId="48" applyNumberFormat="1" applyFont="1" applyFill="1" applyAlignment="1">
      <alignment horizontal="center" vertical="center"/>
    </xf>
    <xf numFmtId="165" fontId="6" fillId="33" borderId="1" xfId="28" applyNumberFormat="1" applyFont="1" applyFill="1" applyBorder="1" applyAlignment="1">
      <alignment vertical="center"/>
    </xf>
    <xf numFmtId="165" fontId="6" fillId="33" borderId="2" xfId="28" applyNumberFormat="1" applyFont="1" applyFill="1" applyBorder="1" applyAlignment="1">
      <alignment vertical="center"/>
    </xf>
    <xf numFmtId="165" fontId="5" fillId="33" borderId="0" xfId="48" applyNumberFormat="1" applyFont="1" applyFill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vertical="center"/>
    </xf>
    <xf numFmtId="169" fontId="6" fillId="33" borderId="0" xfId="0" applyNumberFormat="1" applyFont="1" applyFill="1" applyAlignment="1">
      <alignment horizontal="right" vertical="center"/>
    </xf>
    <xf numFmtId="165" fontId="6" fillId="33" borderId="0" xfId="49" applyNumberFormat="1" applyFont="1" applyFill="1" applyBorder="1" applyAlignment="1">
      <alignment horizontal="right" vertical="center"/>
    </xf>
    <xf numFmtId="165" fontId="6" fillId="33" borderId="3" xfId="48" applyNumberFormat="1" applyFont="1" applyFill="1" applyBorder="1" applyAlignment="1">
      <alignment vertical="center"/>
    </xf>
    <xf numFmtId="165" fontId="6" fillId="33" borderId="0" xfId="45" applyNumberFormat="1" applyFont="1" applyFill="1" applyAlignment="1">
      <alignment horizontal="right" vertical="center"/>
    </xf>
    <xf numFmtId="165" fontId="6" fillId="33" borderId="0" xfId="45" applyNumberFormat="1" applyFont="1" applyFill="1" applyBorder="1" applyAlignment="1">
      <alignment horizontal="right" vertical="center"/>
    </xf>
    <xf numFmtId="165" fontId="6" fillId="33" borderId="1" xfId="45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32" applyNumberFormat="1" applyFont="1" applyFill="1" applyAlignment="1">
      <alignment horizontal="right" vertical="center"/>
    </xf>
    <xf numFmtId="165" fontId="6" fillId="33" borderId="0" xfId="31" applyNumberFormat="1" applyFont="1" applyFill="1" applyBorder="1" applyAlignment="1">
      <alignment horizontal="right" vertical="center"/>
    </xf>
    <xf numFmtId="165" fontId="6" fillId="33" borderId="1" xfId="49" applyNumberFormat="1" applyFont="1" applyFill="1" applyBorder="1" applyAlignment="1">
      <alignment horizontal="right" vertical="center"/>
    </xf>
    <xf numFmtId="165" fontId="6" fillId="33" borderId="0" xfId="49" applyNumberFormat="1" applyFont="1" applyFill="1" applyAlignment="1">
      <alignment horizontal="right" vertical="center"/>
    </xf>
    <xf numFmtId="165" fontId="5" fillId="33" borderId="0" xfId="48" quotePrefix="1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vertical="center"/>
    </xf>
    <xf numFmtId="165" fontId="6" fillId="0" borderId="0" xfId="44" applyNumberFormat="1" applyFont="1" applyFill="1" applyBorder="1" applyAlignment="1">
      <alignment horizontal="right" vertical="center"/>
    </xf>
    <xf numFmtId="165" fontId="6" fillId="0" borderId="1" xfId="44" applyNumberFormat="1" applyFont="1" applyFill="1" applyBorder="1" applyAlignment="1">
      <alignment horizontal="right"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0" borderId="0" xfId="44" applyNumberFormat="1" applyFont="1" applyFill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9" fontId="6" fillId="0" borderId="0" xfId="29" applyNumberFormat="1" applyFont="1" applyFill="1" applyAlignment="1">
      <alignment horizontal="right" vertical="center"/>
    </xf>
    <xf numFmtId="165" fontId="6" fillId="0" borderId="3" xfId="44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65" fontId="6" fillId="0" borderId="3" xfId="45" applyNumberFormat="1" applyFont="1" applyFill="1" applyBorder="1" applyAlignment="1">
      <alignment horizontal="right" vertical="center"/>
    </xf>
    <xf numFmtId="165" fontId="6" fillId="0" borderId="0" xfId="33" applyNumberFormat="1" applyFont="1" applyFill="1" applyAlignment="1">
      <alignment horizontal="right" vertical="center"/>
    </xf>
    <xf numFmtId="165" fontId="6" fillId="0" borderId="1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0" xfId="47" applyNumberFormat="1" applyFont="1" applyFill="1" applyAlignment="1">
      <alignment horizontal="right" vertical="center"/>
    </xf>
    <xf numFmtId="165" fontId="6" fillId="0" borderId="1" xfId="47" applyNumberFormat="1" applyFont="1" applyFill="1" applyBorder="1" applyAlignment="1">
      <alignment horizontal="right" vertical="center"/>
    </xf>
    <xf numFmtId="166" fontId="6" fillId="33" borderId="0" xfId="29" applyNumberFormat="1" applyFont="1" applyFill="1" applyAlignment="1">
      <alignment horizontal="right" vertical="center"/>
    </xf>
    <xf numFmtId="165" fontId="6" fillId="0" borderId="0" xfId="33" applyNumberFormat="1" applyFont="1" applyFill="1" applyAlignment="1">
      <alignment vertical="center"/>
    </xf>
    <xf numFmtId="165" fontId="6" fillId="33" borderId="0" xfId="33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6" fontId="6" fillId="33" borderId="1" xfId="29" applyNumberFormat="1" applyFont="1" applyFill="1" applyBorder="1" applyAlignment="1">
      <alignment horizontal="right" vertical="center"/>
    </xf>
    <xf numFmtId="165" fontId="6" fillId="33" borderId="1" xfId="33" applyNumberFormat="1" applyFont="1" applyFill="1" applyBorder="1" applyAlignment="1">
      <alignment horizontal="right" vertical="center"/>
    </xf>
    <xf numFmtId="165" fontId="6" fillId="0" borderId="3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vertical="center"/>
    </xf>
    <xf numFmtId="165" fontId="6" fillId="33" borderId="0" xfId="33" applyNumberFormat="1" applyFont="1" applyFill="1" applyBorder="1" applyAlignment="1">
      <alignment horizontal="right" vertical="center"/>
    </xf>
    <xf numFmtId="165" fontId="6" fillId="33" borderId="0" xfId="47" applyNumberFormat="1" applyFont="1" applyFill="1" applyAlignment="1">
      <alignment horizontal="right" vertical="center"/>
    </xf>
    <xf numFmtId="166" fontId="6" fillId="33" borderId="3" xfId="29" applyNumberFormat="1" applyFont="1" applyFill="1" applyBorder="1" applyAlignment="1">
      <alignment horizontal="right" vertical="center"/>
    </xf>
    <xf numFmtId="165" fontId="6" fillId="0" borderId="0" xfId="47" applyNumberFormat="1" applyFont="1" applyFill="1" applyBorder="1" applyAlignment="1">
      <alignment horizontal="right" vertical="center"/>
    </xf>
    <xf numFmtId="165" fontId="6" fillId="33" borderId="1" xfId="47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right" vertical="center"/>
    </xf>
    <xf numFmtId="165" fontId="10" fillId="33" borderId="0" xfId="45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0" fontId="6" fillId="0" borderId="1" xfId="48" applyNumberFormat="1" applyFont="1" applyFill="1" applyBorder="1" applyAlignment="1">
      <alignment horizontal="left" vertical="center"/>
    </xf>
    <xf numFmtId="165" fontId="6" fillId="33" borderId="3" xfId="48" applyNumberFormat="1" applyFont="1" applyFill="1" applyBorder="1" applyAlignment="1">
      <alignment horizontal="right" vertical="center"/>
    </xf>
    <xf numFmtId="165" fontId="6" fillId="33" borderId="3" xfId="49" applyNumberFormat="1" applyFont="1" applyFill="1" applyBorder="1" applyAlignment="1">
      <alignment horizontal="right" vertical="center"/>
    </xf>
    <xf numFmtId="165" fontId="6" fillId="0" borderId="3" xfId="49" applyNumberFormat="1" applyFont="1" applyFill="1" applyBorder="1" applyAlignment="1">
      <alignment horizontal="right" vertical="center"/>
    </xf>
    <xf numFmtId="165" fontId="6" fillId="33" borderId="3" xfId="33" applyNumberFormat="1" applyFont="1" applyFill="1" applyBorder="1" applyAlignment="1">
      <alignment horizontal="right" vertical="center"/>
    </xf>
    <xf numFmtId="165" fontId="6" fillId="0" borderId="0" xfId="48" applyNumberFormat="1" applyFont="1" applyFill="1" applyAlignment="1">
      <alignment horizontal="right"/>
    </xf>
    <xf numFmtId="165" fontId="6" fillId="0" borderId="3" xfId="48" applyNumberFormat="1" applyFont="1" applyFill="1" applyBorder="1" applyAlignment="1">
      <alignment horizontal="right"/>
    </xf>
    <xf numFmtId="165" fontId="6" fillId="0" borderId="5" xfId="48" applyNumberFormat="1" applyFont="1" applyFill="1" applyBorder="1" applyAlignment="1">
      <alignment vertical="center"/>
    </xf>
    <xf numFmtId="165" fontId="6" fillId="33" borderId="3" xfId="48" applyNumberFormat="1" applyFont="1" applyFill="1" applyBorder="1" applyAlignment="1">
      <alignment horizontal="right"/>
    </xf>
    <xf numFmtId="165" fontId="6" fillId="33" borderId="5" xfId="48" applyNumberFormat="1" applyFont="1" applyFill="1" applyBorder="1" applyAlignment="1">
      <alignment vertical="center"/>
    </xf>
    <xf numFmtId="165" fontId="6" fillId="0" borderId="0" xfId="47" applyNumberFormat="1" applyFont="1" applyFill="1" applyAlignment="1">
      <alignment vertical="center"/>
    </xf>
    <xf numFmtId="165" fontId="6" fillId="0" borderId="0" xfId="29" applyNumberFormat="1" applyFont="1" applyFill="1" applyBorder="1" applyAlignment="1">
      <alignment horizontal="right" vertical="center"/>
    </xf>
    <xf numFmtId="0" fontId="29" fillId="0" borderId="0" xfId="48" applyFont="1" applyFill="1" applyBorder="1" applyAlignment="1">
      <alignment vertical="center"/>
    </xf>
    <xf numFmtId="0" fontId="29" fillId="0" borderId="0" xfId="48" applyFont="1" applyFill="1" applyBorder="1" applyAlignment="1">
      <alignment horizontal="left" vertical="center"/>
    </xf>
    <xf numFmtId="165" fontId="10" fillId="0" borderId="0" xfId="48" applyNumberFormat="1" applyFont="1" applyFill="1" applyBorder="1" applyAlignment="1">
      <alignment horizontal="right" vertical="center"/>
    </xf>
    <xf numFmtId="0" fontId="10" fillId="0" borderId="0" xfId="48" applyFont="1" applyFill="1" applyAlignment="1">
      <alignment vertical="center"/>
    </xf>
    <xf numFmtId="165" fontId="29" fillId="0" borderId="0" xfId="48" applyNumberFormat="1" applyFont="1" applyFill="1" applyBorder="1" applyAlignment="1">
      <alignment horizontal="right" vertical="center"/>
    </xf>
    <xf numFmtId="165" fontId="29" fillId="0" borderId="0" xfId="48" applyNumberFormat="1" applyFont="1" applyFill="1" applyAlignment="1">
      <alignment horizontal="right" vertical="center"/>
    </xf>
    <xf numFmtId="165" fontId="29" fillId="0" borderId="0" xfId="48" applyNumberFormat="1" applyFont="1" applyFill="1" applyBorder="1" applyAlignment="1">
      <alignment horizontal="center" vertical="center"/>
    </xf>
    <xf numFmtId="167" fontId="10" fillId="0" borderId="0" xfId="48" applyNumberFormat="1" applyFont="1" applyFill="1" applyAlignment="1">
      <alignment vertical="center"/>
    </xf>
    <xf numFmtId="165" fontId="10" fillId="0" borderId="0" xfId="48" applyNumberFormat="1" applyFont="1" applyFill="1" applyAlignment="1">
      <alignment vertical="center"/>
    </xf>
    <xf numFmtId="167" fontId="29" fillId="0" borderId="3" xfId="48" applyNumberFormat="1" applyFont="1" applyFill="1" applyBorder="1" applyAlignment="1">
      <alignment horizontal="center" vertical="center"/>
    </xf>
    <xf numFmtId="165" fontId="29" fillId="33" borderId="0" xfId="48" applyNumberFormat="1" applyFont="1" applyFill="1" applyBorder="1" applyAlignment="1">
      <alignment horizontal="right" vertical="center"/>
    </xf>
    <xf numFmtId="0" fontId="29" fillId="0" borderId="0" xfId="48" applyFont="1" applyFill="1" applyAlignment="1">
      <alignment vertical="center"/>
    </xf>
    <xf numFmtId="165" fontId="10" fillId="0" borderId="0" xfId="45" applyNumberFormat="1" applyFont="1" applyFill="1" applyBorder="1" applyAlignment="1">
      <alignment horizontal="right" vertical="center"/>
    </xf>
    <xf numFmtId="165" fontId="10" fillId="33" borderId="0" xfId="45" applyNumberFormat="1" applyFont="1" applyFill="1" applyAlignment="1">
      <alignment horizontal="right" vertical="center"/>
    </xf>
    <xf numFmtId="165" fontId="10" fillId="0" borderId="0" xfId="45" applyNumberFormat="1" applyFont="1" applyFill="1" applyAlignment="1">
      <alignment horizontal="right" vertical="center"/>
    </xf>
    <xf numFmtId="165" fontId="10" fillId="0" borderId="0" xfId="48" applyNumberFormat="1" applyFont="1" applyFill="1" applyAlignment="1">
      <alignment horizontal="right" vertical="center"/>
    </xf>
    <xf numFmtId="167" fontId="10" fillId="0" borderId="0" xfId="48" applyNumberFormat="1" applyFont="1" applyFill="1" applyAlignment="1">
      <alignment horizontal="center" vertical="center"/>
    </xf>
    <xf numFmtId="165" fontId="10" fillId="33" borderId="3" xfId="45" applyNumberFormat="1" applyFont="1" applyFill="1" applyBorder="1" applyAlignment="1">
      <alignment horizontal="right" vertical="center"/>
    </xf>
    <xf numFmtId="165" fontId="10" fillId="33" borderId="0" xfId="48" applyNumberFormat="1" applyFont="1" applyFill="1" applyAlignment="1">
      <alignment horizontal="right" vertical="center"/>
    </xf>
    <xf numFmtId="165" fontId="10" fillId="33" borderId="0" xfId="48" applyNumberFormat="1" applyFont="1" applyFill="1" applyAlignment="1">
      <alignment vertical="center"/>
    </xf>
    <xf numFmtId="165" fontId="10" fillId="33" borderId="1" xfId="45" applyNumberFormat="1" applyFont="1" applyFill="1" applyBorder="1" applyAlignment="1">
      <alignment horizontal="right" vertical="center"/>
    </xf>
    <xf numFmtId="165" fontId="10" fillId="33" borderId="2" xfId="48" applyNumberFormat="1" applyFont="1" applyFill="1" applyBorder="1" applyAlignment="1">
      <alignment horizontal="right" vertical="center"/>
    </xf>
    <xf numFmtId="165" fontId="10" fillId="0" borderId="3" xfId="45" applyNumberFormat="1" applyFont="1" applyFill="1" applyBorder="1" applyAlignment="1">
      <alignment horizontal="right" vertical="center"/>
    </xf>
    <xf numFmtId="165" fontId="10" fillId="0" borderId="1" xfId="45" applyNumberFormat="1" applyFont="1" applyFill="1" applyBorder="1" applyAlignment="1">
      <alignment horizontal="right" vertical="center"/>
    </xf>
    <xf numFmtId="165" fontId="10" fillId="0" borderId="2" xfId="48" applyNumberFormat="1" applyFont="1" applyFill="1" applyBorder="1" applyAlignment="1">
      <alignment horizontal="right" vertical="center"/>
    </xf>
    <xf numFmtId="0" fontId="6" fillId="33" borderId="0" xfId="48" applyFont="1" applyFill="1" applyAlignment="1">
      <alignment vertical="center"/>
    </xf>
    <xf numFmtId="165" fontId="6" fillId="0" borderId="0" xfId="47" applyNumberFormat="1" applyFont="1" applyAlignment="1">
      <alignment vertical="center"/>
    </xf>
    <xf numFmtId="165" fontId="6" fillId="0" borderId="0" xfId="47" applyNumberFormat="1" applyFont="1" applyAlignment="1">
      <alignment horizontal="right" vertical="center"/>
    </xf>
    <xf numFmtId="165" fontId="6" fillId="0" borderId="0" xfId="33" applyNumberFormat="1" applyFont="1" applyAlignment="1">
      <alignment vertical="center"/>
    </xf>
    <xf numFmtId="0" fontId="6" fillId="0" borderId="3" xfId="48" applyFont="1" applyFill="1" applyBorder="1" applyAlignment="1">
      <alignment vertical="center"/>
    </xf>
    <xf numFmtId="0" fontId="6" fillId="0" borderId="3" xfId="48" applyFont="1" applyFill="1" applyBorder="1" applyAlignment="1">
      <alignment horizontal="center" vertical="center"/>
    </xf>
    <xf numFmtId="165" fontId="6" fillId="0" borderId="3" xfId="28" applyNumberFormat="1" applyFont="1" applyFill="1" applyBorder="1" applyAlignment="1">
      <alignment vertical="center"/>
    </xf>
    <xf numFmtId="165" fontId="6" fillId="0" borderId="3" xfId="2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center" vertical="center"/>
    </xf>
    <xf numFmtId="165" fontId="5" fillId="0" borderId="3" xfId="48" quotePrefix="1" applyNumberFormat="1" applyFont="1" applyFill="1" applyBorder="1" applyAlignment="1">
      <alignment horizontal="right" vertical="center"/>
    </xf>
    <xf numFmtId="165" fontId="5" fillId="0" borderId="3" xfId="48" applyNumberFormat="1" applyFont="1" applyFill="1" applyBorder="1" applyAlignment="1">
      <alignment horizontal="center" vertical="center"/>
    </xf>
    <xf numFmtId="165" fontId="5" fillId="0" borderId="1" xfId="48" applyNumberFormat="1" applyFont="1" applyFill="1" applyBorder="1" applyAlignment="1">
      <alignment horizontal="right" vertical="center"/>
    </xf>
    <xf numFmtId="165" fontId="29" fillId="0" borderId="1" xfId="48" applyNumberFormat="1" applyFont="1" applyFill="1" applyBorder="1" applyAlignment="1">
      <alignment horizontal="right" vertical="center"/>
    </xf>
    <xf numFmtId="165" fontId="29" fillId="0" borderId="3" xfId="48" applyNumberFormat="1" applyFont="1" applyFill="1" applyBorder="1" applyAlignment="1">
      <alignment horizontal="right" vertical="center"/>
    </xf>
    <xf numFmtId="167" fontId="5" fillId="0" borderId="3" xfId="48" applyNumberFormat="1" applyFont="1" applyFill="1" applyBorder="1" applyAlignment="1">
      <alignment horizontal="center" vertical="center"/>
    </xf>
    <xf numFmtId="41" fontId="6" fillId="33" borderId="1" xfId="58" applyNumberFormat="1" applyFont="1" applyFill="1" applyBorder="1" applyAlignment="1">
      <alignment horizontal="right" vertical="center"/>
    </xf>
    <xf numFmtId="41" fontId="6" fillId="33" borderId="0" xfId="58" applyNumberFormat="1" applyFont="1" applyFill="1" applyAlignment="1">
      <alignment horizontal="right" vertical="center"/>
    </xf>
    <xf numFmtId="41" fontId="6" fillId="33" borderId="0" xfId="58" applyNumberFormat="1" applyFont="1" applyFill="1" applyBorder="1" applyAlignment="1">
      <alignment horizontal="right" vertical="center"/>
    </xf>
    <xf numFmtId="41" fontId="6" fillId="33" borderId="3" xfId="58" applyNumberFormat="1" applyFont="1" applyFill="1" applyBorder="1" applyAlignment="1">
      <alignment horizontal="right" vertical="center"/>
    </xf>
    <xf numFmtId="166" fontId="6" fillId="33" borderId="0" xfId="29" applyNumberFormat="1" applyFont="1" applyFill="1" applyAlignment="1">
      <alignment horizontal="right" vertical="top"/>
    </xf>
    <xf numFmtId="165" fontId="5" fillId="0" borderId="1" xfId="48" applyNumberFormat="1" applyFont="1" applyFill="1" applyBorder="1" applyAlignment="1">
      <alignment horizontal="right" vertical="center"/>
    </xf>
    <xf numFmtId="0" fontId="9" fillId="0" borderId="1" xfId="48" applyFont="1" applyFill="1" applyBorder="1" applyAlignment="1">
      <alignment horizontal="justify" vertical="center"/>
    </xf>
    <xf numFmtId="165" fontId="29" fillId="0" borderId="1" xfId="48" applyNumberFormat="1" applyFont="1" applyFill="1" applyBorder="1" applyAlignment="1">
      <alignment horizontal="right" vertical="center"/>
    </xf>
    <xf numFmtId="165" fontId="29" fillId="0" borderId="6" xfId="46" applyNumberFormat="1" applyFont="1" applyFill="1" applyBorder="1" applyAlignment="1">
      <alignment horizontal="right" vertical="center"/>
    </xf>
    <xf numFmtId="165" fontId="10" fillId="0" borderId="6" xfId="0" applyNumberFormat="1" applyFont="1" applyBorder="1" applyAlignment="1">
      <alignment horizontal="right" vertical="center"/>
    </xf>
    <xf numFmtId="165" fontId="29" fillId="0" borderId="6" xfId="48" applyNumberFormat="1" applyFont="1" applyFill="1" applyBorder="1" applyAlignment="1">
      <alignment horizontal="right" vertical="center"/>
    </xf>
    <xf numFmtId="165" fontId="29" fillId="0" borderId="4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left" vertical="center"/>
    </xf>
  </cellXfs>
  <cellStyles count="150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5"/>
  <sheetViews>
    <sheetView topLeftCell="A118" zoomScale="110" zoomScaleNormal="110" zoomScaleSheetLayoutView="100" workbookViewId="0">
      <selection activeCell="E135" sqref="E135"/>
    </sheetView>
  </sheetViews>
  <sheetFormatPr defaultColWidth="9.33203125" defaultRowHeight="16.5" customHeight="1" x14ac:dyDescent="0.45"/>
  <cols>
    <col min="1" max="3" width="1.83203125" style="1" customWidth="1"/>
    <col min="4" max="4" width="41.83203125" style="1" customWidth="1"/>
    <col min="5" max="5" width="5.83203125" style="2" customWidth="1"/>
    <col min="6" max="6" width="0.83203125" style="1" customWidth="1"/>
    <col min="7" max="7" width="14.33203125" style="3" customWidth="1"/>
    <col min="8" max="8" width="0.83203125" style="3" customWidth="1"/>
    <col min="9" max="9" width="14.33203125" style="3" customWidth="1"/>
    <col min="10" max="10" width="0.83203125" style="22" customWidth="1"/>
    <col min="11" max="11" width="14.33203125" style="3" customWidth="1"/>
    <col min="12" max="12" width="0.83203125" style="3" customWidth="1"/>
    <col min="13" max="13" width="14.33203125" style="3" customWidth="1"/>
    <col min="14" max="14" width="9.33203125" style="1"/>
    <col min="15" max="15" width="11.1640625" style="1" bestFit="1" customWidth="1"/>
    <col min="16" max="16384" width="9.33203125" style="1"/>
  </cols>
  <sheetData>
    <row r="1" spans="1:13" ht="16.5" customHeight="1" x14ac:dyDescent="0.45">
      <c r="A1" s="5" t="s">
        <v>0</v>
      </c>
      <c r="B1" s="5"/>
      <c r="C1" s="6"/>
      <c r="D1" s="6"/>
      <c r="E1" s="7"/>
      <c r="F1" s="6"/>
      <c r="G1" s="8"/>
      <c r="H1" s="8"/>
      <c r="I1" s="8"/>
      <c r="J1" s="16"/>
      <c r="K1" s="8"/>
      <c r="L1" s="8"/>
      <c r="M1" s="8"/>
    </row>
    <row r="2" spans="1:13" ht="16.5" customHeight="1" x14ac:dyDescent="0.45">
      <c r="A2" s="5" t="s">
        <v>1</v>
      </c>
      <c r="B2" s="5"/>
      <c r="C2" s="6"/>
      <c r="D2" s="6"/>
      <c r="E2" s="7"/>
      <c r="F2" s="6"/>
      <c r="G2" s="8"/>
      <c r="H2" s="8"/>
      <c r="I2" s="8"/>
      <c r="J2" s="16"/>
      <c r="K2" s="8"/>
      <c r="L2" s="8"/>
      <c r="M2" s="8"/>
    </row>
    <row r="3" spans="1:13" ht="16.5" customHeight="1" x14ac:dyDescent="0.45">
      <c r="A3" s="10" t="s">
        <v>251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16.5" customHeight="1" x14ac:dyDescent="0.45">
      <c r="A4" s="14"/>
      <c r="B4" s="14"/>
      <c r="C4" s="9"/>
      <c r="D4" s="9"/>
      <c r="E4" s="15"/>
      <c r="F4" s="9"/>
      <c r="G4" s="16"/>
      <c r="H4" s="16"/>
      <c r="I4" s="16"/>
      <c r="J4" s="16"/>
      <c r="K4" s="16"/>
      <c r="L4" s="16"/>
      <c r="M4" s="16"/>
    </row>
    <row r="5" spans="1:13" ht="16.5" customHeight="1" x14ac:dyDescent="0.45">
      <c r="A5" s="14"/>
      <c r="B5" s="14"/>
      <c r="C5" s="9"/>
      <c r="D5" s="9"/>
      <c r="E5" s="15"/>
      <c r="F5" s="9"/>
      <c r="G5" s="16"/>
      <c r="H5" s="16"/>
      <c r="I5" s="16"/>
      <c r="J5" s="16"/>
      <c r="K5" s="16"/>
      <c r="L5" s="16"/>
      <c r="M5" s="16"/>
    </row>
    <row r="6" spans="1:13" ht="15.95" customHeight="1" x14ac:dyDescent="0.45">
      <c r="A6" s="14"/>
      <c r="B6" s="14"/>
      <c r="C6" s="9"/>
      <c r="D6" s="9"/>
      <c r="E6" s="15"/>
      <c r="F6" s="9"/>
      <c r="G6" s="236" t="s">
        <v>107</v>
      </c>
      <c r="H6" s="236"/>
      <c r="I6" s="236"/>
      <c r="J6" s="90"/>
      <c r="K6" s="236" t="s">
        <v>108</v>
      </c>
      <c r="L6" s="236"/>
      <c r="M6" s="236"/>
    </row>
    <row r="7" spans="1:13" ht="15.95" customHeight="1" x14ac:dyDescent="0.45">
      <c r="A7" s="14"/>
      <c r="B7" s="14"/>
      <c r="C7" s="9"/>
      <c r="D7" s="9"/>
      <c r="E7" s="15"/>
      <c r="F7" s="9"/>
      <c r="G7" s="17" t="s">
        <v>2</v>
      </c>
      <c r="H7" s="17"/>
      <c r="I7" s="17" t="s">
        <v>3</v>
      </c>
      <c r="J7" s="90"/>
      <c r="K7" s="17" t="s">
        <v>2</v>
      </c>
      <c r="L7" s="17"/>
      <c r="M7" s="17" t="s">
        <v>3</v>
      </c>
    </row>
    <row r="8" spans="1:13" ht="15.95" customHeight="1" x14ac:dyDescent="0.45">
      <c r="A8" s="4"/>
      <c r="B8" s="4"/>
      <c r="C8" s="4"/>
      <c r="D8" s="4"/>
      <c r="F8" s="15"/>
      <c r="G8" s="18" t="s">
        <v>252</v>
      </c>
      <c r="H8" s="74"/>
      <c r="I8" s="18" t="s">
        <v>4</v>
      </c>
      <c r="J8" s="74"/>
      <c r="K8" s="18" t="s">
        <v>252</v>
      </c>
      <c r="L8" s="74"/>
      <c r="M8" s="18" t="s">
        <v>4</v>
      </c>
    </row>
    <row r="9" spans="1:13" ht="15.95" customHeight="1" x14ac:dyDescent="0.45">
      <c r="A9" s="4"/>
      <c r="B9" s="4"/>
      <c r="C9" s="4"/>
      <c r="D9" s="4"/>
      <c r="E9" s="1"/>
      <c r="F9" s="15"/>
      <c r="G9" s="18" t="s">
        <v>188</v>
      </c>
      <c r="H9" s="74"/>
      <c r="I9" s="18" t="s">
        <v>143</v>
      </c>
      <c r="J9" s="74"/>
      <c r="K9" s="18" t="s">
        <v>188</v>
      </c>
      <c r="L9" s="74"/>
      <c r="M9" s="18" t="s">
        <v>143</v>
      </c>
    </row>
    <row r="10" spans="1:13" ht="15.95" customHeight="1" x14ac:dyDescent="0.45">
      <c r="A10" s="4"/>
      <c r="B10" s="4"/>
      <c r="C10" s="4"/>
      <c r="D10" s="4"/>
      <c r="E10" s="12" t="s">
        <v>5</v>
      </c>
      <c r="F10" s="15"/>
      <c r="G10" s="19" t="s">
        <v>6</v>
      </c>
      <c r="H10" s="74"/>
      <c r="I10" s="19" t="s">
        <v>6</v>
      </c>
      <c r="J10" s="74"/>
      <c r="K10" s="19" t="s">
        <v>6</v>
      </c>
      <c r="L10" s="74"/>
      <c r="M10" s="19" t="s">
        <v>6</v>
      </c>
    </row>
    <row r="11" spans="1:13" ht="15.95" customHeight="1" x14ac:dyDescent="0.45">
      <c r="A11" s="4"/>
      <c r="B11" s="4"/>
      <c r="C11" s="4"/>
      <c r="D11" s="4"/>
      <c r="E11" s="15"/>
      <c r="F11" s="15"/>
      <c r="G11" s="112"/>
      <c r="H11" s="74"/>
      <c r="I11" s="17"/>
      <c r="J11" s="74"/>
      <c r="K11" s="121"/>
      <c r="L11" s="74"/>
      <c r="M11" s="74"/>
    </row>
    <row r="12" spans="1:13" ht="15.95" customHeight="1" x14ac:dyDescent="0.45">
      <c r="A12" s="20" t="s">
        <v>7</v>
      </c>
      <c r="B12" s="20"/>
      <c r="G12" s="113"/>
      <c r="K12" s="113"/>
    </row>
    <row r="13" spans="1:13" ht="15.95" customHeight="1" x14ac:dyDescent="0.45">
      <c r="A13" s="20"/>
      <c r="B13" s="20"/>
      <c r="G13" s="113"/>
      <c r="K13" s="113"/>
    </row>
    <row r="14" spans="1:13" ht="15.95" customHeight="1" x14ac:dyDescent="0.45">
      <c r="A14" s="20" t="s">
        <v>8</v>
      </c>
      <c r="B14" s="20"/>
      <c r="G14" s="113"/>
      <c r="K14" s="113"/>
    </row>
    <row r="15" spans="1:13" ht="15.95" customHeight="1" x14ac:dyDescent="0.45">
      <c r="A15" s="20"/>
      <c r="B15" s="20"/>
      <c r="G15" s="113"/>
      <c r="K15" s="113"/>
    </row>
    <row r="16" spans="1:13" ht="15.95" customHeight="1" x14ac:dyDescent="0.45">
      <c r="A16" s="1" t="s">
        <v>9</v>
      </c>
      <c r="E16" s="25"/>
      <c r="F16" s="26"/>
      <c r="G16" s="114">
        <v>6047412</v>
      </c>
      <c r="H16" s="21"/>
      <c r="I16" s="21">
        <v>3342710</v>
      </c>
      <c r="J16" s="3"/>
      <c r="K16" s="232">
        <v>5574976</v>
      </c>
      <c r="L16" s="22"/>
      <c r="M16" s="21">
        <v>1787332</v>
      </c>
    </row>
    <row r="17" spans="1:13" ht="15.95" customHeight="1" x14ac:dyDescent="0.45">
      <c r="A17" s="1" t="s">
        <v>10</v>
      </c>
      <c r="E17" s="25">
        <v>10</v>
      </c>
      <c r="F17" s="26"/>
      <c r="G17" s="114">
        <v>41473</v>
      </c>
      <c r="H17" s="21"/>
      <c r="I17" s="21">
        <v>0</v>
      </c>
      <c r="J17" s="3"/>
      <c r="K17" s="233">
        <v>0</v>
      </c>
      <c r="L17" s="22"/>
      <c r="M17" s="21">
        <v>0</v>
      </c>
    </row>
    <row r="18" spans="1:13" ht="15.95" customHeight="1" x14ac:dyDescent="0.45">
      <c r="A18" s="1" t="s">
        <v>191</v>
      </c>
      <c r="E18" s="25"/>
      <c r="F18" s="26"/>
      <c r="G18" s="114"/>
      <c r="H18" s="21"/>
      <c r="I18" s="21"/>
      <c r="J18" s="3"/>
      <c r="K18" s="233"/>
      <c r="L18" s="22"/>
      <c r="M18" s="21"/>
    </row>
    <row r="19" spans="1:13" ht="15.95" customHeight="1" x14ac:dyDescent="0.45">
      <c r="B19" s="1" t="s">
        <v>192</v>
      </c>
      <c r="E19" s="25" t="s">
        <v>249</v>
      </c>
      <c r="F19" s="26"/>
      <c r="G19" s="114">
        <v>320537</v>
      </c>
      <c r="H19" s="21"/>
      <c r="I19" s="21">
        <v>0</v>
      </c>
      <c r="J19" s="3"/>
      <c r="K19" s="233">
        <v>0</v>
      </c>
      <c r="L19" s="22"/>
      <c r="M19" s="21">
        <v>0</v>
      </c>
    </row>
    <row r="20" spans="1:13" ht="15.95" customHeight="1" x14ac:dyDescent="0.45">
      <c r="A20" s="1" t="s">
        <v>11</v>
      </c>
      <c r="E20" s="25">
        <v>8</v>
      </c>
      <c r="F20" s="26"/>
      <c r="G20" s="114" t="s">
        <v>261</v>
      </c>
      <c r="H20" s="21"/>
      <c r="I20" s="21">
        <v>3326047</v>
      </c>
      <c r="J20" s="3"/>
      <c r="K20" s="232">
        <v>0</v>
      </c>
      <c r="L20" s="22"/>
      <c r="M20" s="21">
        <v>3235438</v>
      </c>
    </row>
    <row r="21" spans="1:13" ht="15.95" customHeight="1" x14ac:dyDescent="0.45">
      <c r="A21" s="1" t="s">
        <v>204</v>
      </c>
      <c r="E21" s="25">
        <v>9</v>
      </c>
      <c r="F21" s="26"/>
      <c r="G21" s="114">
        <v>810459</v>
      </c>
      <c r="H21" s="21"/>
      <c r="I21" s="21">
        <v>1156449</v>
      </c>
      <c r="J21" s="3"/>
      <c r="K21" s="232">
        <v>0</v>
      </c>
      <c r="L21" s="22"/>
      <c r="M21" s="21">
        <v>0</v>
      </c>
    </row>
    <row r="22" spans="1:13" ht="15.95" customHeight="1" x14ac:dyDescent="0.45">
      <c r="A22" s="1" t="s">
        <v>13</v>
      </c>
      <c r="E22" s="25">
        <v>20</v>
      </c>
      <c r="F22" s="26"/>
      <c r="G22" s="114">
        <v>401515</v>
      </c>
      <c r="H22" s="21"/>
      <c r="I22" s="21">
        <v>5644</v>
      </c>
      <c r="J22" s="3"/>
      <c r="K22" s="232">
        <v>201201</v>
      </c>
      <c r="L22" s="22"/>
      <c r="M22" s="21">
        <v>310323</v>
      </c>
    </row>
    <row r="23" spans="1:13" ht="15.95" customHeight="1" x14ac:dyDescent="0.45">
      <c r="A23" s="1" t="s">
        <v>14</v>
      </c>
      <c r="E23" s="1"/>
      <c r="F23" s="26"/>
      <c r="G23" s="114"/>
      <c r="H23" s="21"/>
      <c r="I23" s="21"/>
      <c r="J23" s="21"/>
      <c r="K23" s="232"/>
      <c r="L23" s="23"/>
      <c r="M23" s="21"/>
    </row>
    <row r="24" spans="1:13" ht="15.95" customHeight="1" x14ac:dyDescent="0.45">
      <c r="B24" s="1" t="s">
        <v>15</v>
      </c>
      <c r="E24" s="25" t="s">
        <v>244</v>
      </c>
      <c r="F24" s="26"/>
      <c r="G24" s="114">
        <v>150000</v>
      </c>
      <c r="H24" s="21"/>
      <c r="I24" s="21">
        <v>0</v>
      </c>
      <c r="J24" s="3"/>
      <c r="K24" s="232">
        <v>150000</v>
      </c>
      <c r="L24" s="22"/>
      <c r="M24" s="21">
        <v>0</v>
      </c>
    </row>
    <row r="25" spans="1:13" ht="15.95" customHeight="1" x14ac:dyDescent="0.45">
      <c r="A25" s="1" t="s">
        <v>16</v>
      </c>
      <c r="E25" s="25">
        <v>20</v>
      </c>
      <c r="F25" s="26"/>
      <c r="G25" s="114">
        <v>206</v>
      </c>
      <c r="H25" s="21"/>
      <c r="I25" s="21">
        <v>38</v>
      </c>
      <c r="J25" s="3"/>
      <c r="K25" s="232">
        <v>24382</v>
      </c>
      <c r="L25" s="22"/>
      <c r="M25" s="21">
        <v>30682</v>
      </c>
    </row>
    <row r="26" spans="1:13" ht="15.95" customHeight="1" x14ac:dyDescent="0.45">
      <c r="A26" s="26" t="s">
        <v>17</v>
      </c>
      <c r="E26" s="25">
        <v>20</v>
      </c>
      <c r="F26" s="26"/>
      <c r="G26" s="114">
        <v>2449393</v>
      </c>
      <c r="H26" s="21"/>
      <c r="I26" s="21">
        <v>98235</v>
      </c>
      <c r="J26" s="3"/>
      <c r="K26" s="232">
        <v>1169854</v>
      </c>
      <c r="L26" s="22"/>
      <c r="M26" s="21">
        <v>0</v>
      </c>
    </row>
    <row r="27" spans="1:13" ht="15.95" customHeight="1" x14ac:dyDescent="0.45">
      <c r="A27" s="1" t="s">
        <v>18</v>
      </c>
      <c r="E27" s="1"/>
      <c r="F27" s="26"/>
      <c r="G27" s="114">
        <v>428092</v>
      </c>
      <c r="H27" s="21"/>
      <c r="I27" s="21">
        <v>368808</v>
      </c>
      <c r="J27" s="3"/>
      <c r="K27" s="232">
        <v>0</v>
      </c>
      <c r="L27" s="22"/>
      <c r="M27" s="21">
        <v>0</v>
      </c>
    </row>
    <row r="28" spans="1:13" ht="15.95" customHeight="1" x14ac:dyDescent="0.45">
      <c r="A28" s="1" t="s">
        <v>122</v>
      </c>
      <c r="E28" s="25"/>
      <c r="F28" s="26"/>
      <c r="G28" s="114">
        <v>61481</v>
      </c>
      <c r="H28" s="21"/>
      <c r="I28" s="21">
        <v>58109</v>
      </c>
      <c r="J28" s="3"/>
      <c r="K28" s="232">
        <v>0</v>
      </c>
      <c r="L28" s="22"/>
      <c r="M28" s="21">
        <v>0</v>
      </c>
    </row>
    <row r="29" spans="1:13" ht="15.95" customHeight="1" x14ac:dyDescent="0.45">
      <c r="A29" s="1" t="s">
        <v>19</v>
      </c>
      <c r="E29" s="25"/>
      <c r="F29" s="26"/>
      <c r="G29" s="116">
        <v>196228</v>
      </c>
      <c r="H29" s="21"/>
      <c r="I29" s="27">
        <v>542464</v>
      </c>
      <c r="J29" s="3"/>
      <c r="K29" s="234">
        <v>14021</v>
      </c>
      <c r="L29" s="22"/>
      <c r="M29" s="27">
        <v>12351</v>
      </c>
    </row>
    <row r="30" spans="1:13" ht="15.95" customHeight="1" x14ac:dyDescent="0.45">
      <c r="F30" s="2"/>
      <c r="G30" s="117"/>
      <c r="H30" s="28"/>
      <c r="I30" s="28"/>
      <c r="J30" s="28"/>
      <c r="K30" s="117"/>
      <c r="L30" s="28"/>
      <c r="M30" s="28"/>
    </row>
    <row r="31" spans="1:13" ht="15.95" customHeight="1" x14ac:dyDescent="0.45">
      <c r="A31" s="20" t="s">
        <v>20</v>
      </c>
      <c r="F31" s="2"/>
      <c r="G31" s="118">
        <f>SUM(G16:G29)</f>
        <v>10906796</v>
      </c>
      <c r="H31" s="24"/>
      <c r="I31" s="29">
        <f>SUM(I11:I29)</f>
        <v>8898504</v>
      </c>
      <c r="J31" s="28"/>
      <c r="K31" s="118">
        <f>SUM(K16:K29)</f>
        <v>7134434</v>
      </c>
      <c r="L31" s="24"/>
      <c r="M31" s="29">
        <f>SUM(M11:M29)</f>
        <v>5376126</v>
      </c>
    </row>
    <row r="32" spans="1:13" ht="15.95" customHeight="1" x14ac:dyDescent="0.45">
      <c r="F32" s="2"/>
      <c r="G32" s="117"/>
      <c r="H32" s="24"/>
      <c r="I32" s="28"/>
      <c r="J32" s="28"/>
      <c r="K32" s="119"/>
      <c r="L32" s="24"/>
      <c r="M32" s="24"/>
    </row>
    <row r="33" spans="1:13" ht="15.95" customHeight="1" x14ac:dyDescent="0.45">
      <c r="A33" s="20" t="s">
        <v>21</v>
      </c>
      <c r="F33" s="2"/>
      <c r="G33" s="119"/>
      <c r="H33" s="24"/>
      <c r="I33" s="24"/>
      <c r="J33" s="28"/>
      <c r="K33" s="119"/>
      <c r="L33" s="24"/>
      <c r="M33" s="24"/>
    </row>
    <row r="34" spans="1:13" ht="15.95" customHeight="1" x14ac:dyDescent="0.45">
      <c r="A34" s="20"/>
      <c r="F34" s="2"/>
      <c r="G34" s="119"/>
      <c r="H34" s="24"/>
      <c r="I34" s="24"/>
      <c r="J34" s="28"/>
      <c r="K34" s="119"/>
      <c r="L34" s="24"/>
      <c r="M34" s="24"/>
    </row>
    <row r="35" spans="1:13" ht="15.95" customHeight="1" x14ac:dyDescent="0.45">
      <c r="A35" s="1" t="s">
        <v>117</v>
      </c>
      <c r="E35" s="25" t="s">
        <v>244</v>
      </c>
      <c r="F35" s="26"/>
      <c r="G35" s="233">
        <v>288831</v>
      </c>
      <c r="H35" s="30"/>
      <c r="I35" s="24">
        <v>638831</v>
      </c>
      <c r="J35" s="105"/>
      <c r="K35" s="233">
        <v>196033</v>
      </c>
      <c r="L35" s="106"/>
      <c r="M35" s="24">
        <v>546034</v>
      </c>
    </row>
    <row r="36" spans="1:13" ht="15.95" customHeight="1" x14ac:dyDescent="0.45">
      <c r="A36" s="1" t="s">
        <v>185</v>
      </c>
      <c r="E36" s="25">
        <v>20</v>
      </c>
      <c r="F36" s="26"/>
      <c r="G36" s="233">
        <v>5739482</v>
      </c>
      <c r="H36" s="30"/>
      <c r="I36" s="3">
        <v>0</v>
      </c>
      <c r="J36" s="41"/>
      <c r="K36" s="233">
        <v>6446227</v>
      </c>
      <c r="L36" s="97"/>
      <c r="M36" s="3">
        <v>7489367</v>
      </c>
    </row>
    <row r="37" spans="1:13" ht="15.95" customHeight="1" x14ac:dyDescent="0.45">
      <c r="A37" s="1" t="s">
        <v>22</v>
      </c>
      <c r="E37" s="25">
        <v>10</v>
      </c>
      <c r="F37" s="26"/>
      <c r="G37" s="233">
        <v>0</v>
      </c>
      <c r="H37" s="30"/>
      <c r="I37" s="23">
        <v>0</v>
      </c>
      <c r="J37" s="30"/>
      <c r="K37" s="233">
        <v>17118717</v>
      </c>
      <c r="L37" s="23"/>
      <c r="M37" s="23">
        <v>21429104</v>
      </c>
    </row>
    <row r="38" spans="1:13" ht="15.95" customHeight="1" x14ac:dyDescent="0.45">
      <c r="A38" s="1" t="s">
        <v>205</v>
      </c>
      <c r="E38" s="25">
        <v>10</v>
      </c>
      <c r="F38" s="26"/>
      <c r="G38" s="114">
        <v>26475982</v>
      </c>
      <c r="H38" s="21"/>
      <c r="I38" s="21">
        <v>20544727</v>
      </c>
      <c r="J38" s="21"/>
      <c r="K38" s="232">
        <v>19870427</v>
      </c>
      <c r="L38" s="23"/>
      <c r="M38" s="21">
        <v>13115778</v>
      </c>
    </row>
    <row r="39" spans="1:13" ht="15.95" customHeight="1" x14ac:dyDescent="0.45">
      <c r="A39" s="1" t="s">
        <v>179</v>
      </c>
      <c r="E39" s="25">
        <v>11</v>
      </c>
      <c r="F39" s="26"/>
      <c r="G39" s="232">
        <v>0</v>
      </c>
      <c r="H39" s="21"/>
      <c r="I39" s="21">
        <v>3798736</v>
      </c>
      <c r="J39" s="21"/>
      <c r="K39" s="232">
        <v>0</v>
      </c>
      <c r="L39" s="23"/>
      <c r="M39" s="21">
        <v>0</v>
      </c>
    </row>
    <row r="40" spans="1:13" ht="15.95" customHeight="1" x14ac:dyDescent="0.45">
      <c r="A40" s="1" t="s">
        <v>123</v>
      </c>
      <c r="E40" s="25">
        <v>12</v>
      </c>
      <c r="F40" s="26"/>
      <c r="G40" s="232">
        <v>8063541</v>
      </c>
      <c r="H40" s="21"/>
      <c r="I40" s="21">
        <v>11895521</v>
      </c>
      <c r="J40" s="21"/>
      <c r="K40" s="232">
        <v>1718</v>
      </c>
      <c r="L40" s="23"/>
      <c r="M40" s="21">
        <v>2083</v>
      </c>
    </row>
    <row r="41" spans="1:13" ht="15.95" customHeight="1" x14ac:dyDescent="0.45">
      <c r="A41" s="1" t="s">
        <v>221</v>
      </c>
      <c r="E41" s="25"/>
      <c r="F41" s="26"/>
      <c r="G41" s="232">
        <v>585498</v>
      </c>
      <c r="H41" s="21"/>
      <c r="I41" s="21">
        <v>0</v>
      </c>
      <c r="J41" s="21"/>
      <c r="K41" s="232">
        <v>5159</v>
      </c>
      <c r="L41" s="23"/>
      <c r="M41" s="21">
        <v>0</v>
      </c>
    </row>
    <row r="42" spans="1:13" ht="15.95" customHeight="1" x14ac:dyDescent="0.45">
      <c r="A42" s="1" t="s">
        <v>23</v>
      </c>
      <c r="E42" s="31"/>
      <c r="F42" s="99"/>
      <c r="G42" s="233">
        <v>571838</v>
      </c>
      <c r="H42" s="23"/>
      <c r="I42" s="23">
        <v>554285</v>
      </c>
      <c r="J42" s="23"/>
      <c r="K42" s="233">
        <v>9047</v>
      </c>
      <c r="L42" s="23"/>
      <c r="M42" s="23">
        <v>8688</v>
      </c>
    </row>
    <row r="43" spans="1:13" ht="15.95" customHeight="1" x14ac:dyDescent="0.45">
      <c r="A43" s="1" t="s">
        <v>24</v>
      </c>
      <c r="E43" s="31"/>
      <c r="F43" s="99"/>
      <c r="G43" s="233">
        <v>40150</v>
      </c>
      <c r="H43" s="23"/>
      <c r="I43" s="23">
        <v>38243</v>
      </c>
      <c r="J43" s="23"/>
      <c r="K43" s="233">
        <v>0</v>
      </c>
      <c r="L43" s="23"/>
      <c r="M43" s="23">
        <v>0</v>
      </c>
    </row>
    <row r="44" spans="1:13" ht="15.95" customHeight="1" x14ac:dyDescent="0.45">
      <c r="A44" s="1" t="s">
        <v>177</v>
      </c>
      <c r="E44" s="31"/>
      <c r="F44" s="99"/>
      <c r="G44" s="233">
        <v>0</v>
      </c>
      <c r="H44" s="23"/>
      <c r="I44" s="3">
        <v>199845</v>
      </c>
      <c r="J44" s="41"/>
      <c r="K44" s="233">
        <v>0</v>
      </c>
      <c r="L44" s="97"/>
      <c r="M44" s="3">
        <v>0</v>
      </c>
    </row>
    <row r="45" spans="1:13" ht="15.95" customHeight="1" x14ac:dyDescent="0.45">
      <c r="A45" s="1" t="s">
        <v>25</v>
      </c>
      <c r="E45" s="25"/>
      <c r="F45" s="26"/>
      <c r="G45" s="231">
        <v>235258</v>
      </c>
      <c r="H45" s="21"/>
      <c r="I45" s="27">
        <v>2238980</v>
      </c>
      <c r="J45" s="21"/>
      <c r="K45" s="234">
        <v>162720</v>
      </c>
      <c r="L45" s="23"/>
      <c r="M45" s="27">
        <v>150007</v>
      </c>
    </row>
    <row r="46" spans="1:13" ht="15.95" customHeight="1" x14ac:dyDescent="0.45">
      <c r="F46" s="2"/>
      <c r="G46" s="117"/>
      <c r="H46" s="28"/>
      <c r="I46" s="28"/>
      <c r="J46" s="28"/>
      <c r="K46" s="117"/>
      <c r="L46" s="28"/>
      <c r="M46" s="28"/>
    </row>
    <row r="47" spans="1:13" ht="15.95" customHeight="1" x14ac:dyDescent="0.45">
      <c r="A47" s="20" t="s">
        <v>26</v>
      </c>
      <c r="F47" s="2"/>
      <c r="G47" s="118">
        <f>SUM(G35:G45)</f>
        <v>42000580</v>
      </c>
      <c r="H47" s="24"/>
      <c r="I47" s="29">
        <f>SUM(I35:I45)</f>
        <v>39909168</v>
      </c>
      <c r="J47" s="28"/>
      <c r="K47" s="118">
        <f>SUM(K35:K45)</f>
        <v>43810048</v>
      </c>
      <c r="L47" s="28"/>
      <c r="M47" s="29">
        <f>SUM(M35:M45)</f>
        <v>42741061</v>
      </c>
    </row>
    <row r="48" spans="1:13" ht="15.95" customHeight="1" x14ac:dyDescent="0.45">
      <c r="F48" s="2"/>
      <c r="G48" s="117"/>
      <c r="H48" s="24"/>
      <c r="I48" s="28"/>
      <c r="J48" s="28"/>
      <c r="K48" s="117"/>
      <c r="L48" s="24"/>
      <c r="M48" s="28"/>
    </row>
    <row r="49" spans="1:13" ht="15.95" customHeight="1" thickBot="1" x14ac:dyDescent="0.5">
      <c r="A49" s="20" t="s">
        <v>27</v>
      </c>
      <c r="F49" s="2"/>
      <c r="G49" s="120">
        <f>SUM(G31,G47)</f>
        <v>52907376</v>
      </c>
      <c r="H49" s="24"/>
      <c r="I49" s="32">
        <f>SUM(I31,I47)</f>
        <v>48807672</v>
      </c>
      <c r="J49" s="33"/>
      <c r="K49" s="120">
        <f>SUM(K31,K47)</f>
        <v>50944482</v>
      </c>
      <c r="L49" s="33"/>
      <c r="M49" s="32">
        <f>SUM(M31,M47)</f>
        <v>48117187</v>
      </c>
    </row>
    <row r="50" spans="1:13" ht="15.95" customHeight="1" thickTop="1" x14ac:dyDescent="0.45">
      <c r="A50" s="20"/>
      <c r="F50" s="2"/>
      <c r="G50" s="33"/>
      <c r="H50" s="24"/>
      <c r="I50" s="33"/>
      <c r="J50" s="33"/>
      <c r="K50" s="33"/>
      <c r="L50" s="33"/>
      <c r="M50" s="33"/>
    </row>
    <row r="51" spans="1:13" ht="15.95" customHeight="1" x14ac:dyDescent="0.45">
      <c r="A51" s="20"/>
      <c r="F51" s="2"/>
      <c r="G51" s="33"/>
      <c r="H51" s="24"/>
      <c r="I51" s="33"/>
      <c r="J51" s="33"/>
      <c r="K51" s="33"/>
      <c r="L51" s="33"/>
      <c r="M51" s="33"/>
    </row>
    <row r="52" spans="1:13" ht="10.5" customHeight="1" x14ac:dyDescent="0.45">
      <c r="A52" s="20"/>
      <c r="F52" s="2"/>
      <c r="G52" s="33"/>
      <c r="H52" s="24"/>
      <c r="I52" s="33"/>
      <c r="J52" s="33"/>
      <c r="K52" s="33"/>
      <c r="L52" s="33"/>
      <c r="M52" s="33"/>
    </row>
    <row r="53" spans="1:13" ht="21.95" customHeight="1" x14ac:dyDescent="0.45">
      <c r="A53" s="36" t="s">
        <v>241</v>
      </c>
      <c r="B53" s="36"/>
      <c r="C53" s="36"/>
      <c r="D53" s="36"/>
      <c r="E53" s="36"/>
      <c r="F53" s="36"/>
      <c r="G53" s="38"/>
      <c r="H53" s="38"/>
      <c r="I53" s="38"/>
      <c r="J53" s="38"/>
      <c r="K53" s="38"/>
      <c r="L53" s="38"/>
      <c r="M53" s="38"/>
    </row>
    <row r="54" spans="1:13" ht="16.5" customHeight="1" x14ac:dyDescent="0.45">
      <c r="A54" s="20" t="s">
        <v>0</v>
      </c>
      <c r="B54" s="20"/>
    </row>
    <row r="55" spans="1:13" ht="16.5" customHeight="1" x14ac:dyDescent="0.45">
      <c r="A55" s="20" t="s">
        <v>1</v>
      </c>
      <c r="B55" s="20"/>
    </row>
    <row r="56" spans="1:13" ht="16.5" customHeight="1" x14ac:dyDescent="0.45">
      <c r="A56" s="35" t="s">
        <v>251</v>
      </c>
      <c r="B56" s="35"/>
      <c r="C56" s="36"/>
      <c r="D56" s="36"/>
      <c r="E56" s="37"/>
      <c r="F56" s="36"/>
      <c r="G56" s="38"/>
      <c r="H56" s="38"/>
      <c r="I56" s="38"/>
      <c r="J56" s="38"/>
      <c r="K56" s="38"/>
      <c r="L56" s="38"/>
      <c r="M56" s="38"/>
    </row>
    <row r="57" spans="1:13" ht="16.5" customHeight="1" x14ac:dyDescent="0.45">
      <c r="A57" s="39"/>
      <c r="B57" s="39"/>
      <c r="C57" s="4"/>
      <c r="D57" s="4"/>
      <c r="E57" s="40"/>
      <c r="F57" s="4"/>
      <c r="G57" s="22"/>
      <c r="H57" s="22"/>
      <c r="I57" s="22"/>
      <c r="K57" s="22"/>
      <c r="L57" s="22"/>
      <c r="M57" s="22"/>
    </row>
    <row r="58" spans="1:13" ht="16.5" customHeight="1" x14ac:dyDescent="0.45">
      <c r="A58" s="39"/>
      <c r="B58" s="39"/>
      <c r="C58" s="4"/>
      <c r="D58" s="4"/>
      <c r="E58" s="40"/>
      <c r="F58" s="4"/>
      <c r="G58" s="22"/>
      <c r="H58" s="22"/>
      <c r="I58" s="22"/>
      <c r="K58" s="22"/>
      <c r="L58" s="22"/>
      <c r="M58" s="22"/>
    </row>
    <row r="59" spans="1:13" ht="16.5" customHeight="1" x14ac:dyDescent="0.45">
      <c r="A59" s="14"/>
      <c r="B59" s="14"/>
      <c r="C59" s="9"/>
      <c r="D59" s="9"/>
      <c r="E59" s="15"/>
      <c r="F59" s="9"/>
      <c r="G59" s="236" t="s">
        <v>107</v>
      </c>
      <c r="H59" s="236"/>
      <c r="I59" s="236"/>
      <c r="J59" s="90"/>
      <c r="K59" s="236" t="s">
        <v>108</v>
      </c>
      <c r="L59" s="236"/>
      <c r="M59" s="236"/>
    </row>
    <row r="60" spans="1:13" ht="16.5" customHeight="1" x14ac:dyDescent="0.45">
      <c r="A60" s="14"/>
      <c r="B60" s="14"/>
      <c r="C60" s="9"/>
      <c r="D60" s="9"/>
      <c r="E60" s="15"/>
      <c r="F60" s="9"/>
      <c r="G60" s="17" t="s">
        <v>2</v>
      </c>
      <c r="H60" s="17"/>
      <c r="I60" s="17" t="s">
        <v>3</v>
      </c>
      <c r="J60" s="90"/>
      <c r="K60" s="17" t="s">
        <v>2</v>
      </c>
      <c r="L60" s="17"/>
      <c r="M60" s="17" t="s">
        <v>3</v>
      </c>
    </row>
    <row r="61" spans="1:13" ht="16.5" customHeight="1" x14ac:dyDescent="0.45">
      <c r="A61" s="14"/>
      <c r="B61" s="14"/>
      <c r="C61" s="9"/>
      <c r="D61" s="9"/>
      <c r="F61" s="15"/>
      <c r="G61" s="18" t="s">
        <v>252</v>
      </c>
      <c r="H61" s="74"/>
      <c r="I61" s="18" t="s">
        <v>4</v>
      </c>
      <c r="J61" s="74"/>
      <c r="K61" s="18" t="s">
        <v>252</v>
      </c>
      <c r="L61" s="74"/>
      <c r="M61" s="18" t="s">
        <v>4</v>
      </c>
    </row>
    <row r="62" spans="1:13" ht="16.5" customHeight="1" x14ac:dyDescent="0.45">
      <c r="A62" s="4"/>
      <c r="B62" s="4"/>
      <c r="C62" s="4"/>
      <c r="D62" s="4"/>
      <c r="E62" s="1"/>
      <c r="F62" s="15"/>
      <c r="G62" s="18" t="s">
        <v>188</v>
      </c>
      <c r="H62" s="74"/>
      <c r="I62" s="18" t="s">
        <v>143</v>
      </c>
      <c r="J62" s="74"/>
      <c r="K62" s="18" t="s">
        <v>188</v>
      </c>
      <c r="L62" s="74"/>
      <c r="M62" s="18" t="s">
        <v>143</v>
      </c>
    </row>
    <row r="63" spans="1:13" ht="16.5" customHeight="1" x14ac:dyDescent="0.45">
      <c r="A63" s="4"/>
      <c r="B63" s="4"/>
      <c r="C63" s="4"/>
      <c r="D63" s="4"/>
      <c r="E63" s="12" t="s">
        <v>5</v>
      </c>
      <c r="F63" s="15"/>
      <c r="G63" s="19" t="s">
        <v>6</v>
      </c>
      <c r="H63" s="74"/>
      <c r="I63" s="19" t="s">
        <v>6</v>
      </c>
      <c r="J63" s="74"/>
      <c r="K63" s="19" t="s">
        <v>6</v>
      </c>
      <c r="L63" s="74"/>
      <c r="M63" s="19" t="s">
        <v>6</v>
      </c>
    </row>
    <row r="64" spans="1:13" ht="16.5" customHeight="1" x14ac:dyDescent="0.45">
      <c r="A64" s="4"/>
      <c r="B64" s="4"/>
      <c r="C64" s="4"/>
      <c r="D64" s="4"/>
      <c r="E64" s="15"/>
      <c r="F64" s="15"/>
      <c r="G64" s="112"/>
      <c r="H64" s="74"/>
      <c r="I64" s="17"/>
      <c r="J64" s="74"/>
      <c r="K64" s="112"/>
      <c r="L64" s="74"/>
      <c r="M64" s="17"/>
    </row>
    <row r="65" spans="1:13" ht="16.5" customHeight="1" x14ac:dyDescent="0.45">
      <c r="A65" s="20" t="s">
        <v>114</v>
      </c>
      <c r="B65" s="20"/>
      <c r="G65" s="113"/>
      <c r="K65" s="113"/>
    </row>
    <row r="66" spans="1:13" ht="16.5" customHeight="1" x14ac:dyDescent="0.45">
      <c r="A66" s="20"/>
      <c r="B66" s="20"/>
      <c r="G66" s="113"/>
      <c r="K66" s="113"/>
    </row>
    <row r="67" spans="1:13" ht="16.5" customHeight="1" x14ac:dyDescent="0.45">
      <c r="A67" s="20" t="s">
        <v>28</v>
      </c>
      <c r="B67" s="20"/>
      <c r="G67" s="113"/>
      <c r="K67" s="113"/>
    </row>
    <row r="68" spans="1:13" ht="16.5" customHeight="1" x14ac:dyDescent="0.45">
      <c r="A68" s="20"/>
      <c r="B68" s="20"/>
      <c r="G68" s="113"/>
      <c r="K68" s="113"/>
    </row>
    <row r="69" spans="1:13" ht="16.5" customHeight="1" x14ac:dyDescent="0.45">
      <c r="A69" s="1" t="s">
        <v>29</v>
      </c>
      <c r="E69" s="25">
        <v>13</v>
      </c>
      <c r="F69" s="102"/>
      <c r="G69" s="115">
        <v>4987172</v>
      </c>
      <c r="H69" s="98"/>
      <c r="I69" s="23">
        <v>886616</v>
      </c>
      <c r="J69" s="23"/>
      <c r="K69" s="115">
        <v>4110000</v>
      </c>
      <c r="L69" s="23"/>
      <c r="M69" s="23">
        <v>0</v>
      </c>
    </row>
    <row r="70" spans="1:13" ht="16.5" customHeight="1" x14ac:dyDescent="0.45">
      <c r="A70" s="1" t="s">
        <v>134</v>
      </c>
      <c r="B70" s="20"/>
      <c r="E70" s="42"/>
      <c r="F70" s="102"/>
      <c r="G70" s="115">
        <v>125182</v>
      </c>
      <c r="H70" s="98"/>
      <c r="I70" s="23">
        <v>396547</v>
      </c>
      <c r="J70" s="23"/>
      <c r="K70" s="115" t="s">
        <v>261</v>
      </c>
      <c r="L70" s="23"/>
      <c r="M70" s="23">
        <v>0</v>
      </c>
    </row>
    <row r="71" spans="1:13" ht="16.5" customHeight="1" x14ac:dyDescent="0.45">
      <c r="A71" s="1" t="s">
        <v>30</v>
      </c>
      <c r="B71" s="20"/>
      <c r="E71" s="25">
        <v>20</v>
      </c>
      <c r="F71" s="102"/>
      <c r="G71" s="115">
        <v>140734</v>
      </c>
      <c r="H71" s="98"/>
      <c r="I71" s="23">
        <v>62057</v>
      </c>
      <c r="J71" s="23"/>
      <c r="K71" s="115" t="s">
        <v>261</v>
      </c>
      <c r="L71" s="23"/>
      <c r="M71" s="23">
        <v>6</v>
      </c>
    </row>
    <row r="72" spans="1:13" ht="16.5" customHeight="1" x14ac:dyDescent="0.45">
      <c r="A72" s="1" t="s">
        <v>182</v>
      </c>
      <c r="E72" s="25"/>
      <c r="F72" s="26"/>
      <c r="G72" s="123"/>
      <c r="I72" s="43"/>
      <c r="K72" s="113"/>
    </row>
    <row r="73" spans="1:13" ht="16.5" customHeight="1" x14ac:dyDescent="0.45">
      <c r="B73" s="1" t="s">
        <v>183</v>
      </c>
      <c r="E73" s="25">
        <v>15</v>
      </c>
      <c r="F73" s="26"/>
      <c r="G73" s="114">
        <v>895503</v>
      </c>
      <c r="H73" s="21"/>
      <c r="I73" s="23">
        <v>1061173</v>
      </c>
      <c r="J73" s="23"/>
      <c r="K73" s="115">
        <v>697792</v>
      </c>
      <c r="L73" s="23"/>
      <c r="M73" s="23">
        <v>696161</v>
      </c>
    </row>
    <row r="74" spans="1:13" ht="16.5" customHeight="1" x14ac:dyDescent="0.45">
      <c r="A74" s="1" t="s">
        <v>180</v>
      </c>
      <c r="G74" s="113">
        <v>0</v>
      </c>
      <c r="I74" s="3">
        <v>66435</v>
      </c>
      <c r="K74" s="113">
        <v>0</v>
      </c>
      <c r="L74" s="22"/>
      <c r="M74" s="22">
        <v>0</v>
      </c>
    </row>
    <row r="75" spans="1:13" ht="16.5" customHeight="1" x14ac:dyDescent="0.45">
      <c r="A75" s="1" t="s">
        <v>208</v>
      </c>
      <c r="E75" s="25"/>
      <c r="F75" s="26"/>
      <c r="G75" s="114">
        <v>11806</v>
      </c>
      <c r="H75" s="21"/>
      <c r="I75" s="23">
        <v>0</v>
      </c>
      <c r="J75" s="23"/>
      <c r="K75" s="115">
        <v>1305</v>
      </c>
      <c r="L75" s="23"/>
      <c r="M75" s="23">
        <v>0</v>
      </c>
    </row>
    <row r="76" spans="1:13" ht="16.5" customHeight="1" x14ac:dyDescent="0.45">
      <c r="A76" s="1" t="s">
        <v>31</v>
      </c>
      <c r="E76" s="25"/>
      <c r="F76" s="26"/>
      <c r="G76" s="114">
        <v>21744</v>
      </c>
      <c r="H76" s="21"/>
      <c r="I76" s="23">
        <v>55461</v>
      </c>
      <c r="J76" s="23"/>
      <c r="K76" s="115" t="s">
        <v>261</v>
      </c>
      <c r="L76" s="23"/>
      <c r="M76" s="23">
        <v>0</v>
      </c>
    </row>
    <row r="77" spans="1:13" ht="16.5" customHeight="1" x14ac:dyDescent="0.45">
      <c r="A77" s="1" t="s">
        <v>32</v>
      </c>
      <c r="E77" s="2">
        <v>14</v>
      </c>
      <c r="F77" s="26"/>
      <c r="G77" s="116">
        <v>967776</v>
      </c>
      <c r="H77" s="21"/>
      <c r="I77" s="108">
        <v>1315096</v>
      </c>
      <c r="J77" s="23"/>
      <c r="K77" s="124">
        <v>74278</v>
      </c>
      <c r="L77" s="23"/>
      <c r="M77" s="108">
        <v>31916</v>
      </c>
    </row>
    <row r="78" spans="1:13" ht="16.5" customHeight="1" x14ac:dyDescent="0.45">
      <c r="G78" s="113"/>
      <c r="H78" s="22"/>
      <c r="K78" s="113"/>
      <c r="L78" s="22"/>
    </row>
    <row r="79" spans="1:13" ht="16.5" customHeight="1" x14ac:dyDescent="0.45">
      <c r="A79" s="20" t="s">
        <v>33</v>
      </c>
      <c r="G79" s="122">
        <f>SUM(G69:G77)</f>
        <v>7149917</v>
      </c>
      <c r="I79" s="38">
        <f>SUM(I69:I77)</f>
        <v>3843385</v>
      </c>
      <c r="K79" s="122">
        <f>SUM(K69:K77)</f>
        <v>4883375</v>
      </c>
      <c r="L79" s="22"/>
      <c r="M79" s="38">
        <f>SUM(M69:M77)</f>
        <v>728083</v>
      </c>
    </row>
    <row r="80" spans="1:13" ht="16.5" customHeight="1" x14ac:dyDescent="0.45">
      <c r="A80" s="20"/>
      <c r="B80" s="20"/>
      <c r="G80" s="113"/>
      <c r="K80" s="113"/>
    </row>
    <row r="81" spans="1:13" ht="16.5" customHeight="1" x14ac:dyDescent="0.45">
      <c r="A81" s="20" t="s">
        <v>34</v>
      </c>
      <c r="B81" s="20"/>
      <c r="F81" s="2"/>
      <c r="G81" s="123"/>
      <c r="I81" s="43"/>
      <c r="K81" s="113"/>
    </row>
    <row r="82" spans="1:13" ht="16.5" customHeight="1" x14ac:dyDescent="0.45">
      <c r="A82" s="20"/>
      <c r="B82" s="20"/>
      <c r="F82" s="2"/>
      <c r="G82" s="123"/>
      <c r="I82" s="43"/>
      <c r="K82" s="113"/>
    </row>
    <row r="83" spans="1:13" ht="16.5" customHeight="1" x14ac:dyDescent="0.45">
      <c r="A83" s="1" t="s">
        <v>181</v>
      </c>
      <c r="E83" s="25">
        <v>15</v>
      </c>
      <c r="F83" s="26"/>
      <c r="G83" s="114">
        <v>3974692</v>
      </c>
      <c r="H83" s="21"/>
      <c r="I83" s="21">
        <v>5029062</v>
      </c>
      <c r="J83" s="21"/>
      <c r="K83" s="114">
        <v>3345110</v>
      </c>
      <c r="L83" s="23"/>
      <c r="M83" s="21">
        <v>3692681</v>
      </c>
    </row>
    <row r="84" spans="1:13" ht="16.5" customHeight="1" x14ac:dyDescent="0.45">
      <c r="A84" s="1" t="s">
        <v>209</v>
      </c>
      <c r="E84" s="25"/>
      <c r="F84" s="26"/>
      <c r="G84" s="114">
        <v>10704</v>
      </c>
      <c r="H84" s="21"/>
      <c r="I84" s="21">
        <v>0</v>
      </c>
      <c r="J84" s="21"/>
      <c r="K84" s="114">
        <v>3993</v>
      </c>
      <c r="L84" s="23"/>
      <c r="M84" s="21">
        <v>0</v>
      </c>
    </row>
    <row r="85" spans="1:13" ht="16.5" customHeight="1" x14ac:dyDescent="0.45">
      <c r="A85" s="1" t="s">
        <v>172</v>
      </c>
      <c r="B85" s="20"/>
      <c r="E85" s="25"/>
      <c r="F85" s="26"/>
      <c r="G85" s="114">
        <v>1634</v>
      </c>
      <c r="H85" s="21"/>
      <c r="I85" s="21">
        <v>69662</v>
      </c>
      <c r="J85" s="21"/>
      <c r="K85" s="114" t="s">
        <v>261</v>
      </c>
      <c r="L85" s="23"/>
      <c r="M85" s="21">
        <v>0</v>
      </c>
    </row>
    <row r="86" spans="1:13" ht="16.5" customHeight="1" x14ac:dyDescent="0.45">
      <c r="A86" s="1" t="s">
        <v>146</v>
      </c>
      <c r="B86" s="20"/>
      <c r="E86" s="25">
        <v>7</v>
      </c>
      <c r="F86" s="26"/>
      <c r="G86" s="114">
        <v>2764</v>
      </c>
      <c r="H86" s="21"/>
      <c r="I86" s="21">
        <v>2725</v>
      </c>
      <c r="J86" s="21"/>
      <c r="K86" s="114">
        <v>2764</v>
      </c>
      <c r="L86" s="23"/>
      <c r="M86" s="21">
        <v>2725</v>
      </c>
    </row>
    <row r="87" spans="1:13" ht="16.5" customHeight="1" x14ac:dyDescent="0.45">
      <c r="A87" s="1" t="s">
        <v>35</v>
      </c>
      <c r="E87" s="31"/>
      <c r="F87" s="99"/>
      <c r="G87" s="124">
        <v>50149</v>
      </c>
      <c r="H87" s="23"/>
      <c r="I87" s="108">
        <v>47005</v>
      </c>
      <c r="J87" s="23"/>
      <c r="K87" s="124">
        <v>44567</v>
      </c>
      <c r="L87" s="23"/>
      <c r="M87" s="108">
        <v>41425</v>
      </c>
    </row>
    <row r="88" spans="1:13" ht="16.5" customHeight="1" x14ac:dyDescent="0.45">
      <c r="G88" s="123"/>
      <c r="H88" s="22"/>
      <c r="I88" s="43"/>
      <c r="K88" s="125"/>
      <c r="L88" s="22"/>
      <c r="M88" s="22"/>
    </row>
    <row r="89" spans="1:13" ht="16.5" customHeight="1" x14ac:dyDescent="0.45">
      <c r="A89" s="20" t="s">
        <v>36</v>
      </c>
      <c r="G89" s="122">
        <f>SUM(G83:G87)</f>
        <v>4039943</v>
      </c>
      <c r="I89" s="38">
        <f>SUM(I83:I87)</f>
        <v>5148454</v>
      </c>
      <c r="K89" s="122">
        <f>SUM(K83:K87)</f>
        <v>3396434</v>
      </c>
      <c r="L89" s="22"/>
      <c r="M89" s="38">
        <f>SUM(M83:M87)</f>
        <v>3736831</v>
      </c>
    </row>
    <row r="90" spans="1:13" ht="16.5" customHeight="1" x14ac:dyDescent="0.45">
      <c r="A90" s="20"/>
      <c r="B90" s="20"/>
      <c r="G90" s="123"/>
      <c r="I90" s="43"/>
      <c r="K90" s="123"/>
      <c r="M90" s="43"/>
    </row>
    <row r="91" spans="1:13" ht="16.5" customHeight="1" x14ac:dyDescent="0.45">
      <c r="A91" s="20" t="s">
        <v>37</v>
      </c>
      <c r="E91" s="2" t="s">
        <v>38</v>
      </c>
      <c r="G91" s="122">
        <f>SUM(G79,G89)</f>
        <v>11189860</v>
      </c>
      <c r="I91" s="38">
        <f>SUM(I79,I89)</f>
        <v>8991839</v>
      </c>
      <c r="K91" s="122">
        <f>SUM(K79,K89)</f>
        <v>8279809</v>
      </c>
      <c r="L91" s="22"/>
      <c r="M91" s="38">
        <f>SUM(M79,M89)</f>
        <v>4464914</v>
      </c>
    </row>
    <row r="92" spans="1:13" ht="16.5" customHeight="1" x14ac:dyDescent="0.45">
      <c r="A92" s="20"/>
      <c r="G92" s="22"/>
      <c r="I92" s="22"/>
      <c r="K92" s="22"/>
      <c r="L92" s="22"/>
      <c r="M92" s="22"/>
    </row>
    <row r="93" spans="1:13" ht="16.5" customHeight="1" x14ac:dyDescent="0.45">
      <c r="A93" s="20"/>
      <c r="G93" s="22"/>
      <c r="I93" s="22"/>
      <c r="K93" s="22"/>
      <c r="L93" s="22"/>
      <c r="M93" s="22"/>
    </row>
    <row r="94" spans="1:13" ht="16.5" customHeight="1" x14ac:dyDescent="0.45">
      <c r="A94" s="20"/>
      <c r="G94" s="22"/>
      <c r="I94" s="22"/>
      <c r="K94" s="22"/>
      <c r="L94" s="22"/>
      <c r="M94" s="22"/>
    </row>
    <row r="104" spans="1:13" ht="21.95" customHeight="1" x14ac:dyDescent="0.45">
      <c r="A104" s="36" t="str">
        <f>A53</f>
        <v>The condensed notes to the interim financial information are an integral part of this interim financial information.</v>
      </c>
      <c r="B104" s="36"/>
      <c r="C104" s="36"/>
      <c r="D104" s="36"/>
      <c r="E104" s="37"/>
      <c r="F104" s="36"/>
      <c r="G104" s="38"/>
      <c r="H104" s="38"/>
      <c r="I104" s="38"/>
      <c r="J104" s="38"/>
      <c r="K104" s="38"/>
      <c r="L104" s="38"/>
      <c r="M104" s="38"/>
    </row>
    <row r="105" spans="1:13" ht="16.5" customHeight="1" x14ac:dyDescent="0.45">
      <c r="A105" s="20" t="s">
        <v>0</v>
      </c>
      <c r="B105" s="20"/>
    </row>
    <row r="106" spans="1:13" ht="16.5" customHeight="1" x14ac:dyDescent="0.45">
      <c r="A106" s="20" t="s">
        <v>1</v>
      </c>
      <c r="B106" s="20"/>
    </row>
    <row r="107" spans="1:13" ht="16.5" customHeight="1" x14ac:dyDescent="0.45">
      <c r="A107" s="35" t="s">
        <v>251</v>
      </c>
      <c r="B107" s="35"/>
      <c r="C107" s="36"/>
      <c r="D107" s="36"/>
      <c r="E107" s="37"/>
      <c r="F107" s="36"/>
      <c r="G107" s="38"/>
      <c r="H107" s="38"/>
      <c r="I107" s="38"/>
      <c r="J107" s="38"/>
      <c r="K107" s="38"/>
      <c r="L107" s="38"/>
      <c r="M107" s="38"/>
    </row>
    <row r="108" spans="1:13" ht="16.5" customHeight="1" x14ac:dyDescent="0.45">
      <c r="A108" s="39"/>
      <c r="B108" s="39"/>
      <c r="C108" s="4"/>
      <c r="D108" s="4"/>
      <c r="E108" s="40"/>
      <c r="F108" s="4"/>
      <c r="G108" s="22"/>
      <c r="H108" s="22"/>
      <c r="I108" s="22"/>
      <c r="K108" s="22"/>
      <c r="L108" s="22"/>
      <c r="M108" s="22"/>
    </row>
    <row r="109" spans="1:13" ht="16.5" customHeight="1" x14ac:dyDescent="0.45">
      <c r="A109" s="39"/>
      <c r="B109" s="39"/>
      <c r="C109" s="4"/>
      <c r="D109" s="4"/>
      <c r="E109" s="40"/>
      <c r="F109" s="4"/>
      <c r="G109" s="22"/>
      <c r="H109" s="22"/>
      <c r="I109" s="22"/>
      <c r="K109" s="22"/>
      <c r="L109" s="22"/>
      <c r="M109" s="22"/>
    </row>
    <row r="110" spans="1:13" ht="16.5" customHeight="1" x14ac:dyDescent="0.45">
      <c r="A110" s="14"/>
      <c r="B110" s="14"/>
      <c r="C110" s="9"/>
      <c r="D110" s="9"/>
      <c r="E110" s="15"/>
      <c r="F110" s="9"/>
      <c r="G110" s="236" t="s">
        <v>107</v>
      </c>
      <c r="H110" s="236"/>
      <c r="I110" s="236"/>
      <c r="J110" s="90"/>
      <c r="K110" s="236" t="s">
        <v>108</v>
      </c>
      <c r="L110" s="236"/>
      <c r="M110" s="236"/>
    </row>
    <row r="111" spans="1:13" ht="16.5" customHeight="1" x14ac:dyDescent="0.45">
      <c r="A111" s="14"/>
      <c r="B111" s="14"/>
      <c r="C111" s="9"/>
      <c r="D111" s="9"/>
      <c r="E111" s="15"/>
      <c r="F111" s="9"/>
      <c r="G111" s="17" t="s">
        <v>2</v>
      </c>
      <c r="H111" s="17"/>
      <c r="I111" s="17" t="s">
        <v>3</v>
      </c>
      <c r="J111" s="90"/>
      <c r="K111" s="17" t="s">
        <v>2</v>
      </c>
      <c r="L111" s="17"/>
      <c r="M111" s="17" t="s">
        <v>3</v>
      </c>
    </row>
    <row r="112" spans="1:13" ht="16.5" customHeight="1" x14ac:dyDescent="0.45">
      <c r="A112" s="14"/>
      <c r="B112" s="14"/>
      <c r="C112" s="9"/>
      <c r="D112" s="9"/>
      <c r="F112" s="15"/>
      <c r="G112" s="18" t="s">
        <v>252</v>
      </c>
      <c r="H112" s="74"/>
      <c r="I112" s="18" t="s">
        <v>4</v>
      </c>
      <c r="J112" s="74"/>
      <c r="K112" s="18" t="s">
        <v>252</v>
      </c>
      <c r="L112" s="74"/>
      <c r="M112" s="18" t="s">
        <v>4</v>
      </c>
    </row>
    <row r="113" spans="1:13" ht="16.5" customHeight="1" x14ac:dyDescent="0.45">
      <c r="A113" s="4"/>
      <c r="B113" s="4"/>
      <c r="C113" s="4"/>
      <c r="D113" s="4"/>
      <c r="F113" s="15"/>
      <c r="G113" s="18" t="s">
        <v>188</v>
      </c>
      <c r="H113" s="74"/>
      <c r="I113" s="18" t="s">
        <v>143</v>
      </c>
      <c r="J113" s="74"/>
      <c r="K113" s="18" t="s">
        <v>188</v>
      </c>
      <c r="L113" s="74"/>
      <c r="M113" s="18" t="s">
        <v>143</v>
      </c>
    </row>
    <row r="114" spans="1:13" ht="16.5" customHeight="1" x14ac:dyDescent="0.45">
      <c r="A114" s="4"/>
      <c r="B114" s="4"/>
      <c r="C114" s="4"/>
      <c r="D114" s="4"/>
      <c r="E114" s="12" t="s">
        <v>173</v>
      </c>
      <c r="F114" s="15"/>
      <c r="G114" s="19" t="s">
        <v>6</v>
      </c>
      <c r="H114" s="74"/>
      <c r="I114" s="19" t="s">
        <v>6</v>
      </c>
      <c r="J114" s="74"/>
      <c r="K114" s="19" t="s">
        <v>6</v>
      </c>
      <c r="L114" s="74"/>
      <c r="M114" s="19" t="s">
        <v>6</v>
      </c>
    </row>
    <row r="115" spans="1:13" ht="16.5" customHeight="1" x14ac:dyDescent="0.45">
      <c r="A115" s="4"/>
      <c r="B115" s="4"/>
      <c r="C115" s="4"/>
      <c r="D115" s="4"/>
      <c r="F115" s="15"/>
      <c r="G115" s="112"/>
      <c r="H115" s="74"/>
      <c r="I115" s="17"/>
      <c r="J115" s="74"/>
      <c r="K115" s="112"/>
      <c r="L115" s="74"/>
      <c r="M115" s="17"/>
    </row>
    <row r="116" spans="1:13" ht="16.5" customHeight="1" x14ac:dyDescent="0.45">
      <c r="A116" s="39" t="s">
        <v>113</v>
      </c>
      <c r="B116" s="39"/>
      <c r="C116" s="39"/>
      <c r="D116" s="39"/>
      <c r="F116" s="15"/>
      <c r="G116" s="112"/>
      <c r="H116" s="74"/>
      <c r="I116" s="17"/>
      <c r="J116" s="74"/>
      <c r="K116" s="112"/>
      <c r="L116" s="74"/>
      <c r="M116" s="17"/>
    </row>
    <row r="117" spans="1:13" ht="16.5" customHeight="1" x14ac:dyDescent="0.45">
      <c r="A117" s="4"/>
      <c r="B117" s="4"/>
      <c r="C117" s="4"/>
      <c r="D117" s="4"/>
      <c r="E117" s="15"/>
      <c r="F117" s="15"/>
      <c r="G117" s="112"/>
      <c r="H117" s="74"/>
      <c r="I117" s="17"/>
      <c r="J117" s="74"/>
      <c r="K117" s="112"/>
      <c r="L117" s="74"/>
      <c r="M117" s="17"/>
    </row>
    <row r="118" spans="1:13" ht="16.5" customHeight="1" x14ac:dyDescent="0.45">
      <c r="A118" s="20" t="s">
        <v>115</v>
      </c>
      <c r="B118" s="20"/>
      <c r="F118" s="2"/>
      <c r="G118" s="113"/>
      <c r="K118" s="113"/>
    </row>
    <row r="119" spans="1:13" ht="16.5" customHeight="1" x14ac:dyDescent="0.45">
      <c r="A119" s="20"/>
      <c r="B119" s="20"/>
      <c r="F119" s="2"/>
      <c r="G119" s="113"/>
      <c r="K119" s="113"/>
    </row>
    <row r="120" spans="1:13" ht="16.5" customHeight="1" x14ac:dyDescent="0.45">
      <c r="A120" s="1" t="s">
        <v>39</v>
      </c>
      <c r="G120" s="113"/>
      <c r="K120" s="113"/>
    </row>
    <row r="121" spans="1:13" s="2" customFormat="1" ht="16.5" customHeight="1" x14ac:dyDescent="0.45">
      <c r="B121" s="1" t="s">
        <v>40</v>
      </c>
      <c r="C121" s="1"/>
      <c r="D121" s="1"/>
      <c r="F121" s="1"/>
      <c r="G121" s="113"/>
      <c r="H121" s="3"/>
      <c r="I121" s="3"/>
      <c r="J121" s="22"/>
      <c r="K121" s="113"/>
      <c r="L121" s="3"/>
      <c r="M121" s="3"/>
    </row>
    <row r="122" spans="1:13" ht="16.5" customHeight="1" thickBot="1" x14ac:dyDescent="0.5">
      <c r="C122" s="1" t="s">
        <v>131</v>
      </c>
      <c r="G122" s="120">
        <v>31044920</v>
      </c>
      <c r="H122" s="43"/>
      <c r="I122" s="32">
        <v>31044920</v>
      </c>
      <c r="J122" s="107"/>
      <c r="K122" s="120">
        <v>31044920</v>
      </c>
      <c r="L122" s="107"/>
      <c r="M122" s="32">
        <v>31044920</v>
      </c>
    </row>
    <row r="123" spans="1:13" ht="16.5" customHeight="1" thickTop="1" x14ac:dyDescent="0.45">
      <c r="G123" s="130"/>
      <c r="H123" s="43"/>
      <c r="I123" s="33"/>
      <c r="J123" s="107"/>
      <c r="K123" s="130"/>
      <c r="L123" s="107"/>
      <c r="M123" s="33"/>
    </row>
    <row r="124" spans="1:13" s="2" customFormat="1" ht="16.5" customHeight="1" x14ac:dyDescent="0.45">
      <c r="B124" s="1" t="s">
        <v>41</v>
      </c>
      <c r="C124" s="1"/>
      <c r="D124" s="1"/>
      <c r="G124" s="126"/>
      <c r="H124" s="91"/>
      <c r="I124" s="91"/>
      <c r="J124" s="92"/>
      <c r="K124" s="126"/>
      <c r="L124" s="91"/>
      <c r="M124" s="91"/>
    </row>
    <row r="125" spans="1:13" s="2" customFormat="1" ht="16.5" customHeight="1" x14ac:dyDescent="0.45">
      <c r="B125" s="1"/>
      <c r="C125" s="1" t="s">
        <v>145</v>
      </c>
      <c r="D125" s="1"/>
      <c r="G125" s="114">
        <v>30510217</v>
      </c>
      <c r="H125" s="21"/>
      <c r="I125" s="21">
        <v>30510217</v>
      </c>
      <c r="J125" s="21"/>
      <c r="K125" s="114">
        <v>30510217</v>
      </c>
      <c r="L125" s="23"/>
      <c r="M125" s="21">
        <v>30510217</v>
      </c>
    </row>
    <row r="126" spans="1:13" s="2" customFormat="1" ht="16.5" customHeight="1" x14ac:dyDescent="0.45">
      <c r="A126" s="1" t="s">
        <v>42</v>
      </c>
      <c r="B126" s="1"/>
      <c r="C126" s="1"/>
      <c r="D126" s="1"/>
      <c r="F126" s="1"/>
      <c r="G126" s="114">
        <v>7231386</v>
      </c>
      <c r="H126" s="21"/>
      <c r="I126" s="21">
        <v>7231386</v>
      </c>
      <c r="J126" s="21"/>
      <c r="K126" s="114">
        <v>7231386</v>
      </c>
      <c r="L126" s="23"/>
      <c r="M126" s="21">
        <v>7231386</v>
      </c>
    </row>
    <row r="127" spans="1:13" s="2" customFormat="1" ht="16.5" customHeight="1" x14ac:dyDescent="0.45">
      <c r="A127" s="1" t="s">
        <v>43</v>
      </c>
      <c r="B127" s="1"/>
      <c r="C127" s="1"/>
      <c r="D127" s="1"/>
      <c r="F127" s="1"/>
      <c r="G127" s="114"/>
      <c r="H127" s="21"/>
      <c r="I127" s="21"/>
      <c r="J127" s="23"/>
      <c r="K127" s="114"/>
      <c r="L127" s="21"/>
      <c r="M127" s="21"/>
    </row>
    <row r="128" spans="1:13" s="2" customFormat="1" ht="16.5" customHeight="1" x14ac:dyDescent="0.45">
      <c r="B128" s="1" t="s">
        <v>44</v>
      </c>
      <c r="C128" s="1"/>
      <c r="D128" s="1"/>
      <c r="F128" s="1"/>
      <c r="G128" s="115">
        <v>-3891564</v>
      </c>
      <c r="H128" s="21"/>
      <c r="I128" s="21">
        <v>-1970423</v>
      </c>
      <c r="J128" s="21"/>
      <c r="K128" s="114">
        <v>0</v>
      </c>
      <c r="L128" s="23"/>
      <c r="M128" s="21">
        <v>0</v>
      </c>
    </row>
    <row r="129" spans="1:15" s="2" customFormat="1" ht="16.5" customHeight="1" x14ac:dyDescent="0.45">
      <c r="A129" s="1" t="s">
        <v>119</v>
      </c>
      <c r="B129" s="1"/>
      <c r="C129" s="1"/>
      <c r="D129" s="1"/>
      <c r="E129" s="31"/>
      <c r="F129" s="26"/>
      <c r="G129" s="115">
        <v>40184</v>
      </c>
      <c r="H129" s="23"/>
      <c r="I129" s="3">
        <v>37407</v>
      </c>
      <c r="J129" s="1"/>
      <c r="K129" s="114">
        <v>40184</v>
      </c>
      <c r="L129" s="4"/>
      <c r="M129" s="3">
        <v>37407</v>
      </c>
    </row>
    <row r="130" spans="1:15" s="2" customFormat="1" ht="16.5" customHeight="1" x14ac:dyDescent="0.45">
      <c r="A130" s="1" t="s">
        <v>100</v>
      </c>
      <c r="B130" s="1"/>
      <c r="C130" s="1"/>
      <c r="D130" s="1"/>
      <c r="F130" s="1"/>
      <c r="G130" s="114"/>
      <c r="H130" s="21"/>
      <c r="I130" s="21"/>
      <c r="J130" s="23"/>
      <c r="K130" s="114"/>
      <c r="L130" s="21"/>
      <c r="M130" s="21"/>
    </row>
    <row r="131" spans="1:15" s="2" customFormat="1" ht="16.5" customHeight="1" x14ac:dyDescent="0.45">
      <c r="B131" s="1" t="s">
        <v>45</v>
      </c>
      <c r="C131" s="1"/>
      <c r="D131" s="1"/>
      <c r="F131" s="1"/>
      <c r="G131" s="115"/>
      <c r="H131" s="21"/>
      <c r="I131" s="23"/>
      <c r="J131" s="23"/>
      <c r="K131" s="115"/>
      <c r="L131" s="21"/>
      <c r="M131" s="23"/>
    </row>
    <row r="132" spans="1:15" s="2" customFormat="1" ht="16.5" customHeight="1" x14ac:dyDescent="0.45">
      <c r="C132" s="44" t="s">
        <v>137</v>
      </c>
      <c r="D132" s="1"/>
      <c r="F132" s="1"/>
      <c r="G132" s="115">
        <v>1561200</v>
      </c>
      <c r="H132" s="23"/>
      <c r="I132" s="23">
        <v>1561200</v>
      </c>
      <c r="J132" s="23"/>
      <c r="K132" s="115">
        <v>1561200</v>
      </c>
      <c r="L132" s="23"/>
      <c r="M132" s="23">
        <v>1561200</v>
      </c>
    </row>
    <row r="133" spans="1:15" s="2" customFormat="1" ht="16.5" customHeight="1" x14ac:dyDescent="0.45">
      <c r="C133" s="44" t="s">
        <v>194</v>
      </c>
      <c r="D133" s="1"/>
      <c r="E133" s="2">
        <v>16</v>
      </c>
      <c r="F133" s="1"/>
      <c r="G133" s="115">
        <v>41694</v>
      </c>
      <c r="H133" s="23"/>
      <c r="I133" s="23">
        <v>0</v>
      </c>
      <c r="J133" s="23"/>
      <c r="K133" s="115">
        <v>41694</v>
      </c>
      <c r="L133" s="23"/>
      <c r="M133" s="23">
        <v>0</v>
      </c>
    </row>
    <row r="134" spans="1:15" ht="16.5" customHeight="1" x14ac:dyDescent="0.45">
      <c r="B134" s="1" t="s">
        <v>46</v>
      </c>
      <c r="G134" s="114">
        <v>8393749</v>
      </c>
      <c r="H134" s="23"/>
      <c r="I134" s="23">
        <v>6705128</v>
      </c>
      <c r="J134" s="23"/>
      <c r="K134" s="115">
        <v>3323897</v>
      </c>
      <c r="L134" s="23"/>
      <c r="M134" s="23">
        <v>4314243</v>
      </c>
    </row>
    <row r="135" spans="1:15" ht="16.5" customHeight="1" x14ac:dyDescent="0.45">
      <c r="A135" s="1" t="s">
        <v>271</v>
      </c>
      <c r="E135" s="2">
        <v>16</v>
      </c>
      <c r="G135" s="115">
        <v>-41694</v>
      </c>
      <c r="H135" s="23"/>
      <c r="I135" s="23">
        <v>0</v>
      </c>
      <c r="J135" s="23"/>
      <c r="K135" s="115">
        <v>-41694</v>
      </c>
      <c r="L135" s="23"/>
      <c r="M135" s="23">
        <v>0</v>
      </c>
    </row>
    <row r="136" spans="1:15" ht="16.5" customHeight="1" x14ac:dyDescent="0.45">
      <c r="A136" s="1" t="s">
        <v>105</v>
      </c>
      <c r="G136" s="116">
        <v>-2994129</v>
      </c>
      <c r="H136" s="23"/>
      <c r="I136" s="27">
        <v>-4996367</v>
      </c>
      <c r="J136" s="23"/>
      <c r="K136" s="116">
        <v>-2211</v>
      </c>
      <c r="L136" s="23"/>
      <c r="M136" s="27">
        <v>-2180</v>
      </c>
      <c r="O136" s="3"/>
    </row>
    <row r="137" spans="1:15" ht="16.5" customHeight="1" x14ac:dyDescent="0.45">
      <c r="E137" s="1"/>
      <c r="G137" s="123"/>
      <c r="I137" s="43"/>
      <c r="K137" s="113"/>
    </row>
    <row r="138" spans="1:15" ht="16.5" customHeight="1" x14ac:dyDescent="0.45">
      <c r="A138" s="1" t="s">
        <v>124</v>
      </c>
      <c r="E138" s="1"/>
      <c r="G138" s="113">
        <f>SUM(G125:G136)</f>
        <v>40851043</v>
      </c>
      <c r="I138" s="3">
        <f>SUM(I125:I136)</f>
        <v>39078548</v>
      </c>
      <c r="K138" s="113">
        <f>SUM(K125:K136)</f>
        <v>42664673</v>
      </c>
      <c r="M138" s="3">
        <f>SUM(M125:M136)</f>
        <v>43652273</v>
      </c>
    </row>
    <row r="139" spans="1:15" ht="16.5" customHeight="1" x14ac:dyDescent="0.45">
      <c r="A139" s="1" t="s">
        <v>47</v>
      </c>
      <c r="G139" s="116">
        <v>866473</v>
      </c>
      <c r="H139" s="23"/>
      <c r="I139" s="27">
        <v>737285</v>
      </c>
      <c r="J139" s="23"/>
      <c r="K139" s="116">
        <v>0</v>
      </c>
      <c r="L139" s="23"/>
      <c r="M139" s="27">
        <v>0</v>
      </c>
    </row>
    <row r="140" spans="1:15" ht="16.5" customHeight="1" x14ac:dyDescent="0.45">
      <c r="G140" s="125"/>
      <c r="H140" s="22"/>
      <c r="I140" s="22"/>
      <c r="K140" s="125"/>
      <c r="L140" s="22"/>
      <c r="M140" s="22"/>
    </row>
    <row r="141" spans="1:15" ht="16.5" customHeight="1" x14ac:dyDescent="0.45">
      <c r="A141" s="20" t="s">
        <v>116</v>
      </c>
      <c r="G141" s="127">
        <f>SUM(G138:G139)</f>
        <v>41717516</v>
      </c>
      <c r="H141" s="43"/>
      <c r="I141" s="45">
        <f>SUM(I138:I139)</f>
        <v>39815833</v>
      </c>
      <c r="J141" s="43"/>
      <c r="K141" s="127">
        <f>SUM(K138:K139)</f>
        <v>42664673</v>
      </c>
      <c r="L141" s="43"/>
      <c r="M141" s="45">
        <f>SUM(M138:M139)</f>
        <v>43652273</v>
      </c>
    </row>
    <row r="142" spans="1:15" ht="16.5" customHeight="1" x14ac:dyDescent="0.45">
      <c r="A142" s="20"/>
      <c r="G142" s="123"/>
      <c r="H142" s="22"/>
      <c r="I142" s="43"/>
      <c r="K142" s="123"/>
      <c r="L142" s="22"/>
      <c r="M142" s="43"/>
    </row>
    <row r="143" spans="1:15" ht="16.5" customHeight="1" thickBot="1" x14ac:dyDescent="0.5">
      <c r="A143" s="20" t="s">
        <v>118</v>
      </c>
      <c r="G143" s="128">
        <f>SUM(G91,G141)</f>
        <v>52907376</v>
      </c>
      <c r="H143" s="43"/>
      <c r="I143" s="46">
        <f>SUM(I91,I141)</f>
        <v>48807672</v>
      </c>
      <c r="J143" s="43"/>
      <c r="K143" s="128">
        <f>SUM(K91,K141)</f>
        <v>50944482</v>
      </c>
      <c r="L143" s="43"/>
      <c r="M143" s="46">
        <f>SUM(M91,M141)</f>
        <v>48117187</v>
      </c>
    </row>
    <row r="144" spans="1:15" ht="16.5" customHeight="1" thickTop="1" x14ac:dyDescent="0.45">
      <c r="A144" s="20"/>
      <c r="G144" s="93"/>
      <c r="H144" s="43"/>
      <c r="I144" s="93"/>
      <c r="J144" s="43"/>
      <c r="K144" s="43"/>
      <c r="L144" s="43"/>
      <c r="M144" s="43"/>
    </row>
    <row r="145" spans="1:13" ht="16.5" customHeight="1" x14ac:dyDescent="0.45">
      <c r="A145" s="20"/>
      <c r="G145" s="93"/>
      <c r="H145" s="43"/>
      <c r="I145" s="93"/>
      <c r="J145" s="43"/>
      <c r="K145" s="43"/>
      <c r="L145" s="43"/>
      <c r="M145" s="43"/>
    </row>
    <row r="146" spans="1:13" ht="16.5" customHeight="1" x14ac:dyDescent="0.45">
      <c r="A146" s="20"/>
      <c r="G146" s="93"/>
      <c r="H146" s="43"/>
      <c r="I146" s="93"/>
      <c r="J146" s="43"/>
      <c r="K146" s="43"/>
      <c r="L146" s="43"/>
      <c r="M146" s="43"/>
    </row>
    <row r="147" spans="1:13" ht="16.5" customHeight="1" x14ac:dyDescent="0.45">
      <c r="A147" s="20"/>
      <c r="G147" s="93"/>
      <c r="H147" s="43"/>
      <c r="I147" s="93"/>
      <c r="J147" s="43"/>
      <c r="K147" s="43"/>
      <c r="L147" s="43"/>
      <c r="M147" s="43"/>
    </row>
    <row r="148" spans="1:13" ht="16.5" customHeight="1" x14ac:dyDescent="0.45">
      <c r="A148" s="20"/>
      <c r="G148" s="93"/>
      <c r="H148" s="43"/>
      <c r="I148" s="93"/>
      <c r="J148" s="43"/>
      <c r="K148" s="43"/>
      <c r="L148" s="43"/>
      <c r="M148" s="43"/>
    </row>
    <row r="149" spans="1:13" ht="16.5" customHeight="1" x14ac:dyDescent="0.45">
      <c r="A149" s="20"/>
      <c r="G149" s="93"/>
      <c r="H149" s="43"/>
      <c r="I149" s="93"/>
      <c r="J149" s="43"/>
      <c r="K149" s="43"/>
      <c r="L149" s="43"/>
      <c r="M149" s="43"/>
    </row>
    <row r="150" spans="1:13" ht="16.5" customHeight="1" x14ac:dyDescent="0.45">
      <c r="A150" s="20"/>
      <c r="G150" s="93"/>
      <c r="H150" s="43"/>
      <c r="I150" s="93"/>
      <c r="J150" s="43"/>
      <c r="K150" s="43"/>
      <c r="L150" s="43"/>
      <c r="M150" s="43"/>
    </row>
    <row r="151" spans="1:13" ht="16.5" customHeight="1" x14ac:dyDescent="0.45">
      <c r="A151" s="20"/>
      <c r="G151" s="93"/>
      <c r="H151" s="43"/>
      <c r="I151" s="93"/>
      <c r="J151" s="43"/>
      <c r="K151" s="43"/>
      <c r="L151" s="43"/>
      <c r="M151" s="43"/>
    </row>
    <row r="152" spans="1:13" ht="16.5" customHeight="1" x14ac:dyDescent="0.45">
      <c r="A152" s="20"/>
      <c r="G152" s="93"/>
      <c r="H152" s="43"/>
      <c r="I152" s="93"/>
      <c r="J152" s="43"/>
      <c r="K152" s="43"/>
      <c r="L152" s="43"/>
      <c r="M152" s="43"/>
    </row>
    <row r="153" spans="1:13" ht="15.75" customHeight="1" x14ac:dyDescent="0.45">
      <c r="A153" s="20"/>
      <c r="G153" s="93"/>
      <c r="H153" s="43"/>
      <c r="I153" s="93"/>
      <c r="J153" s="43"/>
      <c r="K153" s="43"/>
      <c r="L153" s="43"/>
      <c r="M153" s="43"/>
    </row>
    <row r="154" spans="1:13" ht="16.5" customHeight="1" x14ac:dyDescent="0.45">
      <c r="A154" s="20"/>
      <c r="G154" s="93"/>
      <c r="H154" s="43"/>
      <c r="I154" s="93"/>
      <c r="J154" s="43"/>
      <c r="K154" s="43"/>
      <c r="L154" s="43"/>
      <c r="M154" s="43"/>
    </row>
    <row r="155" spans="1:13" ht="21.95" customHeight="1" x14ac:dyDescent="0.45">
      <c r="A155" s="36" t="str">
        <f>A53</f>
        <v>The condensed notes to the interim financial information are an integral part of this interim financial information.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</row>
  </sheetData>
  <mergeCells count="6">
    <mergeCell ref="G6:I6"/>
    <mergeCell ref="K6:M6"/>
    <mergeCell ref="G59:I59"/>
    <mergeCell ref="K59:M59"/>
    <mergeCell ref="G110:I110"/>
    <mergeCell ref="K110:M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1C157-1C74-4EEF-A03A-8EA76C4B154B}">
  <dimension ref="A1:M112"/>
  <sheetViews>
    <sheetView zoomScaleNormal="100" zoomScaleSheetLayoutView="85" workbookViewId="0">
      <selection activeCell="D9" sqref="D9"/>
    </sheetView>
  </sheetViews>
  <sheetFormatPr defaultColWidth="9.33203125" defaultRowHeight="16.5" customHeight="1" x14ac:dyDescent="0.45"/>
  <cols>
    <col min="1" max="3" width="1.33203125" style="1" customWidth="1"/>
    <col min="4" max="4" width="43.83203125" style="1" customWidth="1"/>
    <col min="5" max="5" width="5.5" style="2" customWidth="1"/>
    <col min="6" max="6" width="0.83203125" style="1" customWidth="1"/>
    <col min="7" max="7" width="14.33203125" style="3" customWidth="1"/>
    <col min="8" max="8" width="0.83203125" style="3" customWidth="1"/>
    <col min="9" max="9" width="14.33203125" style="3" customWidth="1"/>
    <col min="10" max="10" width="0.83203125" style="3" customWidth="1"/>
    <col min="11" max="11" width="14.33203125" style="3" customWidth="1"/>
    <col min="12" max="12" width="0.83203125" style="3" customWidth="1"/>
    <col min="13" max="13" width="14.33203125" style="3" customWidth="1"/>
    <col min="14" max="16384" width="9.33203125" style="1"/>
  </cols>
  <sheetData>
    <row r="1" spans="1:13" ht="16.5" customHeight="1" x14ac:dyDescent="0.45">
      <c r="A1" s="20" t="s">
        <v>0</v>
      </c>
      <c r="B1" s="20"/>
    </row>
    <row r="2" spans="1:13" ht="16.5" customHeight="1" x14ac:dyDescent="0.45">
      <c r="A2" s="20" t="s">
        <v>169</v>
      </c>
      <c r="B2" s="20"/>
    </row>
    <row r="3" spans="1:13" ht="16.5" customHeight="1" x14ac:dyDescent="0.45">
      <c r="A3" s="35" t="s">
        <v>253</v>
      </c>
      <c r="B3" s="35"/>
      <c r="C3" s="36"/>
      <c r="D3" s="36"/>
      <c r="E3" s="37"/>
      <c r="F3" s="36"/>
      <c r="G3" s="38"/>
      <c r="H3" s="38"/>
      <c r="I3" s="38"/>
      <c r="J3" s="38"/>
      <c r="K3" s="38"/>
      <c r="L3" s="38"/>
      <c r="M3" s="38"/>
    </row>
    <row r="4" spans="1:13" ht="15" customHeight="1" x14ac:dyDescent="0.45">
      <c r="A4" s="39"/>
      <c r="B4" s="39"/>
      <c r="C4" s="4"/>
      <c r="D4" s="4"/>
      <c r="E4" s="40"/>
      <c r="F4" s="4"/>
      <c r="G4" s="22"/>
      <c r="H4" s="22"/>
      <c r="I4" s="22"/>
      <c r="J4" s="22"/>
      <c r="K4" s="22"/>
      <c r="L4" s="22"/>
      <c r="M4" s="22"/>
    </row>
    <row r="5" spans="1:13" ht="15" customHeight="1" x14ac:dyDescent="0.45">
      <c r="A5" s="39"/>
      <c r="B5" s="39"/>
      <c r="C5" s="4"/>
      <c r="D5" s="4"/>
      <c r="E5" s="40"/>
      <c r="F5" s="4"/>
      <c r="G5" s="22"/>
      <c r="H5" s="22"/>
      <c r="I5" s="22"/>
      <c r="J5" s="22"/>
      <c r="K5" s="22"/>
      <c r="L5" s="22"/>
      <c r="M5" s="22"/>
    </row>
    <row r="6" spans="1:13" ht="15" customHeight="1" x14ac:dyDescent="0.45">
      <c r="A6" s="20"/>
      <c r="B6" s="20"/>
      <c r="E6" s="15"/>
      <c r="F6" s="9"/>
      <c r="G6" s="236" t="s">
        <v>107</v>
      </c>
      <c r="H6" s="236"/>
      <c r="I6" s="236"/>
      <c r="J6" s="90"/>
      <c r="K6" s="236" t="s">
        <v>108</v>
      </c>
      <c r="L6" s="236"/>
      <c r="M6" s="236"/>
    </row>
    <row r="7" spans="1:13" ht="15" customHeight="1" x14ac:dyDescent="0.45">
      <c r="A7" s="20"/>
      <c r="B7" s="20"/>
      <c r="E7" s="1"/>
      <c r="F7" s="9"/>
      <c r="G7" s="18" t="s">
        <v>188</v>
      </c>
      <c r="H7" s="74"/>
      <c r="I7" s="18" t="s">
        <v>143</v>
      </c>
      <c r="J7" s="74"/>
      <c r="K7" s="18" t="s">
        <v>188</v>
      </c>
      <c r="L7" s="74"/>
      <c r="M7" s="18" t="s">
        <v>143</v>
      </c>
    </row>
    <row r="8" spans="1:13" ht="15" customHeight="1" x14ac:dyDescent="0.45">
      <c r="A8" s="20"/>
      <c r="B8" s="20"/>
      <c r="E8" s="12" t="s">
        <v>5</v>
      </c>
      <c r="F8" s="9"/>
      <c r="G8" s="19" t="s">
        <v>6</v>
      </c>
      <c r="H8" s="74"/>
      <c r="I8" s="19" t="s">
        <v>6</v>
      </c>
      <c r="J8" s="74"/>
      <c r="K8" s="19" t="s">
        <v>6</v>
      </c>
      <c r="L8" s="74"/>
      <c r="M8" s="19" t="s">
        <v>6</v>
      </c>
    </row>
    <row r="9" spans="1:13" ht="15" customHeight="1" x14ac:dyDescent="0.45">
      <c r="E9" s="15"/>
      <c r="G9" s="129"/>
      <c r="H9" s="47"/>
      <c r="I9" s="47"/>
      <c r="J9" s="47"/>
      <c r="K9" s="129"/>
      <c r="L9" s="47"/>
      <c r="M9" s="47"/>
    </row>
    <row r="10" spans="1:13" ht="15" customHeight="1" x14ac:dyDescent="0.45">
      <c r="A10" s="1" t="s">
        <v>48</v>
      </c>
      <c r="E10" s="2" t="s">
        <v>38</v>
      </c>
      <c r="G10" s="115">
        <v>972058</v>
      </c>
      <c r="H10" s="23"/>
      <c r="I10" s="148">
        <v>967019</v>
      </c>
      <c r="J10" s="23"/>
      <c r="K10" s="115">
        <v>0</v>
      </c>
      <c r="L10" s="23"/>
      <c r="M10" s="23">
        <v>0</v>
      </c>
    </row>
    <row r="11" spans="1:13" ht="15" customHeight="1" x14ac:dyDescent="0.45">
      <c r="A11" s="1" t="s">
        <v>49</v>
      </c>
      <c r="G11" s="116">
        <v>-880262</v>
      </c>
      <c r="H11" s="23"/>
      <c r="I11" s="155">
        <v>-866791</v>
      </c>
      <c r="J11" s="23"/>
      <c r="K11" s="116">
        <v>0</v>
      </c>
      <c r="L11" s="23"/>
      <c r="M11" s="27">
        <v>0</v>
      </c>
    </row>
    <row r="12" spans="1:13" ht="15" customHeight="1" x14ac:dyDescent="0.45">
      <c r="G12" s="113"/>
      <c r="H12" s="48"/>
      <c r="J12" s="48"/>
      <c r="K12" s="113"/>
      <c r="L12" s="49"/>
    </row>
    <row r="13" spans="1:13" ht="15" customHeight="1" x14ac:dyDescent="0.45">
      <c r="A13" s="20" t="s">
        <v>50</v>
      </c>
      <c r="E13" s="50"/>
      <c r="F13" s="100"/>
      <c r="G13" s="115">
        <f>SUM(G10:G11)</f>
        <v>91796</v>
      </c>
      <c r="H13" s="23"/>
      <c r="I13" s="23">
        <f>SUM(I10:I11)</f>
        <v>100228</v>
      </c>
      <c r="J13" s="23"/>
      <c r="K13" s="115">
        <f>SUM(K10:K11)</f>
        <v>0</v>
      </c>
      <c r="L13" s="23"/>
      <c r="M13" s="23">
        <f>SUM(M10:M11)</f>
        <v>0</v>
      </c>
    </row>
    <row r="14" spans="1:13" ht="15" customHeight="1" x14ac:dyDescent="0.45">
      <c r="A14" s="1" t="s">
        <v>147</v>
      </c>
      <c r="E14" s="50">
        <v>20</v>
      </c>
      <c r="F14" s="100"/>
      <c r="G14" s="150" t="s">
        <v>262</v>
      </c>
      <c r="H14" s="23"/>
      <c r="I14" s="148">
        <v>0</v>
      </c>
      <c r="J14" s="23"/>
      <c r="K14" s="150">
        <v>260274</v>
      </c>
      <c r="L14" s="23"/>
      <c r="M14" s="148">
        <v>1037385</v>
      </c>
    </row>
    <row r="15" spans="1:13" s="4" customFormat="1" ht="15" customHeight="1" x14ac:dyDescent="0.45">
      <c r="A15" s="4" t="s">
        <v>52</v>
      </c>
      <c r="E15" s="50"/>
      <c r="F15" s="100"/>
      <c r="G15" s="150">
        <v>214320</v>
      </c>
      <c r="H15" s="23"/>
      <c r="I15" s="148">
        <v>65133</v>
      </c>
      <c r="J15" s="23"/>
      <c r="K15" s="150">
        <v>6561</v>
      </c>
      <c r="L15" s="23"/>
      <c r="M15" s="148">
        <v>7769</v>
      </c>
    </row>
    <row r="16" spans="1:13" ht="15" customHeight="1" x14ac:dyDescent="0.45">
      <c r="A16" s="1" t="s">
        <v>53</v>
      </c>
      <c r="E16" s="50"/>
      <c r="F16" s="100"/>
      <c r="G16" s="150">
        <v>97602</v>
      </c>
      <c r="H16" s="23"/>
      <c r="I16" s="148">
        <v>35138</v>
      </c>
      <c r="J16" s="23"/>
      <c r="K16" s="150">
        <v>91217</v>
      </c>
      <c r="L16" s="23"/>
      <c r="M16" s="148">
        <v>100569</v>
      </c>
    </row>
    <row r="17" spans="1:13" ht="15" customHeight="1" x14ac:dyDescent="0.45">
      <c r="A17" s="1" t="s">
        <v>51</v>
      </c>
      <c r="B17" s="20"/>
      <c r="E17" s="50"/>
      <c r="F17" s="100"/>
      <c r="G17" s="150">
        <v>-211033</v>
      </c>
      <c r="H17" s="23"/>
      <c r="I17" s="148">
        <v>-280938</v>
      </c>
      <c r="J17" s="23"/>
      <c r="K17" s="150">
        <v>-73279</v>
      </c>
      <c r="L17" s="23"/>
      <c r="M17" s="148">
        <v>-116567</v>
      </c>
    </row>
    <row r="18" spans="1:13" ht="15" customHeight="1" x14ac:dyDescent="0.45">
      <c r="A18" s="1" t="s">
        <v>54</v>
      </c>
      <c r="E18" s="51"/>
      <c r="F18" s="26"/>
      <c r="G18" s="131">
        <v>137892</v>
      </c>
      <c r="H18" s="23"/>
      <c r="I18" s="148">
        <v>-57057</v>
      </c>
      <c r="J18" s="23"/>
      <c r="K18" s="131">
        <v>132388</v>
      </c>
      <c r="L18" s="23"/>
      <c r="M18" s="148">
        <v>-38050</v>
      </c>
    </row>
    <row r="19" spans="1:13" s="4" customFormat="1" ht="15" customHeight="1" x14ac:dyDescent="0.45">
      <c r="A19" s="4" t="s">
        <v>55</v>
      </c>
      <c r="E19" s="50"/>
      <c r="F19" s="26"/>
      <c r="G19" s="131">
        <v>-62496</v>
      </c>
      <c r="H19" s="23"/>
      <c r="I19" s="148">
        <v>-58494</v>
      </c>
      <c r="J19" s="23"/>
      <c r="K19" s="131">
        <v>-42161</v>
      </c>
      <c r="L19" s="23"/>
      <c r="M19" s="148">
        <v>-34104</v>
      </c>
    </row>
    <row r="20" spans="1:13" s="4" customFormat="1" ht="15" customHeight="1" x14ac:dyDescent="0.45">
      <c r="A20" s="4" t="s">
        <v>125</v>
      </c>
      <c r="E20" s="50"/>
      <c r="F20" s="26"/>
      <c r="G20" s="150">
        <v>-1186</v>
      </c>
      <c r="H20" s="23"/>
      <c r="I20" s="148">
        <v>-4571</v>
      </c>
      <c r="J20" s="23"/>
      <c r="K20" s="150">
        <v>-1186</v>
      </c>
      <c r="L20" s="23"/>
      <c r="M20" s="148">
        <v>-2085</v>
      </c>
    </row>
    <row r="21" spans="1:13" ht="15" customHeight="1" x14ac:dyDescent="0.45">
      <c r="A21" s="1" t="s">
        <v>207</v>
      </c>
      <c r="E21" s="50"/>
      <c r="F21" s="100"/>
      <c r="G21" s="152">
        <v>637298</v>
      </c>
      <c r="H21" s="23"/>
      <c r="I21" s="155">
        <v>1128690</v>
      </c>
      <c r="J21" s="23"/>
      <c r="K21" s="116">
        <v>0</v>
      </c>
      <c r="L21" s="23"/>
      <c r="M21" s="155">
        <v>0</v>
      </c>
    </row>
    <row r="22" spans="1:13" ht="15" customHeight="1" x14ac:dyDescent="0.45">
      <c r="G22" s="113"/>
      <c r="H22" s="48"/>
      <c r="J22" s="48"/>
      <c r="K22" s="113"/>
      <c r="L22" s="49"/>
    </row>
    <row r="23" spans="1:13" ht="15" customHeight="1" x14ac:dyDescent="0.45">
      <c r="A23" s="20" t="s">
        <v>132</v>
      </c>
      <c r="C23" s="20"/>
      <c r="E23" s="40"/>
      <c r="F23" s="40"/>
      <c r="G23" s="117">
        <f>SUM(G13:G21)</f>
        <v>904193</v>
      </c>
      <c r="H23" s="33"/>
      <c r="I23" s="28">
        <f>SUM(I13:I21)</f>
        <v>928129</v>
      </c>
      <c r="J23" s="33"/>
      <c r="K23" s="117">
        <f>SUM(K13:K21)</f>
        <v>373814</v>
      </c>
      <c r="L23" s="33"/>
      <c r="M23" s="28">
        <f>SUM(M13:M21)</f>
        <v>954917</v>
      </c>
    </row>
    <row r="24" spans="1:13" ht="15" customHeight="1" x14ac:dyDescent="0.45">
      <c r="A24" s="1" t="s">
        <v>56</v>
      </c>
      <c r="E24" s="50">
        <v>18</v>
      </c>
      <c r="F24" s="100"/>
      <c r="G24" s="116">
        <v>-45726</v>
      </c>
      <c r="H24" s="23"/>
      <c r="I24" s="155">
        <v>13376</v>
      </c>
      <c r="J24" s="52"/>
      <c r="K24" s="116">
        <v>138</v>
      </c>
      <c r="L24" s="23"/>
      <c r="M24" s="155">
        <v>1140</v>
      </c>
    </row>
    <row r="25" spans="1:13" ht="15" customHeight="1" x14ac:dyDescent="0.45">
      <c r="G25" s="113"/>
      <c r="H25" s="48"/>
      <c r="J25" s="48"/>
      <c r="K25" s="113"/>
      <c r="L25" s="49"/>
    </row>
    <row r="26" spans="1:13" ht="15" customHeight="1" x14ac:dyDescent="0.45">
      <c r="A26" s="20" t="s">
        <v>133</v>
      </c>
      <c r="G26" s="132">
        <f>SUM(G23:G24)</f>
        <v>858467</v>
      </c>
      <c r="H26" s="48"/>
      <c r="I26" s="53">
        <f>SUM(I23:I24)</f>
        <v>941505</v>
      </c>
      <c r="J26" s="48"/>
      <c r="K26" s="132">
        <f>SUM(K23:K24)</f>
        <v>373952</v>
      </c>
      <c r="L26" s="48"/>
      <c r="M26" s="53">
        <f>SUM(M23:M24)</f>
        <v>956057</v>
      </c>
    </row>
    <row r="27" spans="1:13" ht="15" customHeight="1" x14ac:dyDescent="0.45">
      <c r="G27" s="113"/>
      <c r="H27" s="48"/>
      <c r="J27" s="48"/>
      <c r="K27" s="113"/>
      <c r="L27" s="49"/>
    </row>
    <row r="28" spans="1:13" ht="15" customHeight="1" x14ac:dyDescent="0.45">
      <c r="A28" s="20" t="s">
        <v>175</v>
      </c>
      <c r="G28" s="113"/>
      <c r="H28" s="48"/>
      <c r="J28" s="48"/>
      <c r="K28" s="113"/>
      <c r="L28" s="49"/>
    </row>
    <row r="29" spans="1:13" ht="15" customHeight="1" x14ac:dyDescent="0.45">
      <c r="G29" s="113"/>
      <c r="H29" s="48"/>
      <c r="J29" s="48"/>
      <c r="K29" s="113"/>
      <c r="L29" s="49"/>
    </row>
    <row r="30" spans="1:13" ht="15" customHeight="1" x14ac:dyDescent="0.45">
      <c r="A30" s="1" t="s">
        <v>245</v>
      </c>
      <c r="G30" s="113"/>
      <c r="H30" s="48"/>
      <c r="J30" s="48"/>
      <c r="K30" s="113"/>
      <c r="L30" s="49"/>
    </row>
    <row r="31" spans="1:13" ht="15" customHeight="1" x14ac:dyDescent="0.45">
      <c r="B31" s="54" t="s">
        <v>58</v>
      </c>
      <c r="C31" s="1" t="s">
        <v>236</v>
      </c>
      <c r="G31" s="113"/>
      <c r="H31" s="48"/>
      <c r="J31" s="48"/>
      <c r="K31" s="113"/>
      <c r="L31" s="49"/>
    </row>
    <row r="32" spans="1:13" ht="15" customHeight="1" x14ac:dyDescent="0.45">
      <c r="B32" s="54"/>
      <c r="D32" s="1" t="s">
        <v>206</v>
      </c>
      <c r="G32" s="113"/>
      <c r="H32" s="48"/>
      <c r="J32" s="48"/>
      <c r="K32" s="113"/>
      <c r="L32" s="49"/>
    </row>
    <row r="33" spans="1:13" ht="15" customHeight="1" x14ac:dyDescent="0.45">
      <c r="D33" s="1" t="s">
        <v>138</v>
      </c>
      <c r="G33" s="113">
        <v>191441</v>
      </c>
      <c r="H33" s="48"/>
      <c r="I33" s="3">
        <v>0</v>
      </c>
      <c r="J33" s="48"/>
      <c r="K33" s="113">
        <v>0</v>
      </c>
      <c r="L33" s="49"/>
      <c r="M33" s="3">
        <v>0</v>
      </c>
    </row>
    <row r="34" spans="1:13" ht="15" customHeight="1" x14ac:dyDescent="0.45">
      <c r="G34" s="188"/>
      <c r="H34" s="48"/>
      <c r="I34" s="186"/>
      <c r="J34" s="48"/>
      <c r="K34" s="188"/>
      <c r="L34" s="49"/>
      <c r="M34" s="186"/>
    </row>
    <row r="35" spans="1:13" ht="15" customHeight="1" x14ac:dyDescent="0.45">
      <c r="A35" s="1" t="s">
        <v>163</v>
      </c>
      <c r="G35" s="113"/>
      <c r="H35" s="48"/>
      <c r="J35" s="48"/>
      <c r="K35" s="113"/>
      <c r="L35" s="49"/>
    </row>
    <row r="36" spans="1:13" ht="15" customHeight="1" x14ac:dyDescent="0.45">
      <c r="B36" s="1" t="s">
        <v>164</v>
      </c>
      <c r="G36" s="136">
        <f>SUM(G33:G35)</f>
        <v>191441</v>
      </c>
      <c r="H36" s="48"/>
      <c r="I36" s="111">
        <f>SUM(I33:I35)</f>
        <v>0</v>
      </c>
      <c r="J36" s="48"/>
      <c r="K36" s="136">
        <f>SUM(K33:K35)</f>
        <v>0</v>
      </c>
      <c r="L36" s="49"/>
      <c r="M36" s="111">
        <f>SUM(M33:M35)</f>
        <v>0</v>
      </c>
    </row>
    <row r="37" spans="1:13" ht="15" customHeight="1" x14ac:dyDescent="0.45">
      <c r="G37" s="113"/>
      <c r="H37" s="48"/>
      <c r="J37" s="48"/>
      <c r="K37" s="113"/>
      <c r="L37" s="49"/>
    </row>
    <row r="38" spans="1:13" ht="15" customHeight="1" x14ac:dyDescent="0.45">
      <c r="A38" s="1" t="s">
        <v>57</v>
      </c>
      <c r="G38" s="113"/>
      <c r="H38" s="48"/>
      <c r="J38" s="48"/>
      <c r="K38" s="113"/>
      <c r="L38" s="49"/>
    </row>
    <row r="39" spans="1:13" ht="15" customHeight="1" x14ac:dyDescent="0.45">
      <c r="B39" s="54" t="s">
        <v>58</v>
      </c>
      <c r="C39" s="1" t="s">
        <v>237</v>
      </c>
      <c r="G39" s="113">
        <v>573</v>
      </c>
      <c r="H39" s="48"/>
      <c r="I39" s="3">
        <v>-911</v>
      </c>
      <c r="J39" s="48"/>
      <c r="K39" s="113">
        <v>573</v>
      </c>
      <c r="L39" s="49"/>
      <c r="M39" s="3">
        <v>-911</v>
      </c>
    </row>
    <row r="40" spans="1:13" ht="15" customHeight="1" x14ac:dyDescent="0.45">
      <c r="B40" s="54" t="s">
        <v>58</v>
      </c>
      <c r="C40" s="1" t="s">
        <v>178</v>
      </c>
      <c r="G40" s="113"/>
      <c r="H40" s="48"/>
      <c r="J40" s="48"/>
      <c r="K40" s="113"/>
      <c r="L40" s="49"/>
    </row>
    <row r="41" spans="1:13" ht="15" customHeight="1" x14ac:dyDescent="0.45">
      <c r="B41" s="54"/>
      <c r="D41" s="1" t="s">
        <v>206</v>
      </c>
      <c r="G41" s="113"/>
      <c r="H41" s="48"/>
      <c r="J41" s="48"/>
      <c r="K41" s="113"/>
      <c r="L41" s="49"/>
    </row>
    <row r="42" spans="1:13" ht="15" customHeight="1" x14ac:dyDescent="0.45">
      <c r="D42" s="1" t="s">
        <v>138</v>
      </c>
      <c r="G42" s="115">
        <v>770342</v>
      </c>
      <c r="H42" s="21"/>
      <c r="I42" s="148">
        <v>-131995</v>
      </c>
      <c r="J42" s="23"/>
      <c r="K42" s="115" t="s">
        <v>262</v>
      </c>
      <c r="L42" s="21"/>
      <c r="M42" s="148">
        <v>0</v>
      </c>
    </row>
    <row r="43" spans="1:13" ht="15" customHeight="1" x14ac:dyDescent="0.45">
      <c r="B43" s="54" t="s">
        <v>58</v>
      </c>
      <c r="C43" s="1" t="s">
        <v>59</v>
      </c>
      <c r="G43" s="116">
        <v>630352</v>
      </c>
      <c r="H43" s="21"/>
      <c r="I43" s="155">
        <v>-518461</v>
      </c>
      <c r="J43" s="23"/>
      <c r="K43" s="116" t="s">
        <v>262</v>
      </c>
      <c r="L43" s="21"/>
      <c r="M43" s="27">
        <v>0</v>
      </c>
    </row>
    <row r="44" spans="1:13" ht="15" customHeight="1" x14ac:dyDescent="0.45">
      <c r="G44" s="113"/>
      <c r="H44" s="48"/>
      <c r="J44" s="48"/>
      <c r="K44" s="113"/>
      <c r="L44" s="49"/>
    </row>
    <row r="45" spans="1:13" ht="15" customHeight="1" x14ac:dyDescent="0.45">
      <c r="A45" s="1" t="s">
        <v>60</v>
      </c>
      <c r="G45" s="113"/>
      <c r="K45" s="113"/>
    </row>
    <row r="46" spans="1:13" ht="15" customHeight="1" x14ac:dyDescent="0.45">
      <c r="B46" s="1" t="s">
        <v>164</v>
      </c>
      <c r="G46" s="122">
        <f>SUM(G39:G43)</f>
        <v>1401267</v>
      </c>
      <c r="H46" s="48"/>
      <c r="I46" s="38">
        <f>SUM(I39:I43)</f>
        <v>-651367</v>
      </c>
      <c r="J46" s="48"/>
      <c r="K46" s="122">
        <f>SUM(K39:K43)</f>
        <v>573</v>
      </c>
      <c r="L46" s="49"/>
      <c r="M46" s="38">
        <f>SUM(M39:M43)</f>
        <v>-911</v>
      </c>
    </row>
    <row r="47" spans="1:13" ht="15" customHeight="1" x14ac:dyDescent="0.45">
      <c r="G47" s="113"/>
      <c r="H47" s="48"/>
      <c r="J47" s="48"/>
      <c r="K47" s="113"/>
      <c r="L47" s="49"/>
    </row>
    <row r="48" spans="1:13" ht="15" customHeight="1" x14ac:dyDescent="0.45">
      <c r="A48" s="20" t="s">
        <v>197</v>
      </c>
      <c r="G48" s="113"/>
      <c r="H48" s="48"/>
      <c r="J48" s="48"/>
      <c r="K48" s="113"/>
      <c r="L48" s="49"/>
    </row>
    <row r="49" spans="1:13" ht="15" customHeight="1" x14ac:dyDescent="0.45">
      <c r="B49" s="20" t="s">
        <v>176</v>
      </c>
      <c r="G49" s="122">
        <f>SUM(G36,G46)</f>
        <v>1592708</v>
      </c>
      <c r="H49" s="48"/>
      <c r="I49" s="38">
        <f>SUM(I36,I46)</f>
        <v>-651367</v>
      </c>
      <c r="J49" s="48"/>
      <c r="K49" s="122">
        <f>SUM(K36,K46)</f>
        <v>573</v>
      </c>
      <c r="L49" s="49"/>
      <c r="M49" s="38">
        <f>SUM(M36,M46)</f>
        <v>-911</v>
      </c>
    </row>
    <row r="50" spans="1:13" ht="15" customHeight="1" x14ac:dyDescent="0.45">
      <c r="G50" s="113"/>
      <c r="H50" s="48"/>
      <c r="J50" s="48"/>
      <c r="K50" s="113"/>
      <c r="L50" s="49"/>
    </row>
    <row r="51" spans="1:13" ht="15" customHeight="1" thickBot="1" x14ac:dyDescent="0.5">
      <c r="A51" s="20" t="s">
        <v>102</v>
      </c>
      <c r="G51" s="133">
        <f>SUM(G26,G49)</f>
        <v>2451175</v>
      </c>
      <c r="H51" s="48"/>
      <c r="I51" s="56">
        <f>SUM(I26,I49)</f>
        <v>290138</v>
      </c>
      <c r="J51" s="48"/>
      <c r="K51" s="133">
        <f>SUM(K26,K49)</f>
        <v>374525</v>
      </c>
      <c r="L51" s="49"/>
      <c r="M51" s="56">
        <f>SUM(M26,M49)</f>
        <v>955146</v>
      </c>
    </row>
    <row r="52" spans="1:13" ht="15" customHeight="1" thickTop="1" x14ac:dyDescent="0.45">
      <c r="A52" s="20"/>
      <c r="H52" s="48"/>
      <c r="J52" s="48"/>
      <c r="L52" s="49"/>
    </row>
    <row r="53" spans="1:13" ht="15" customHeight="1" x14ac:dyDescent="0.45">
      <c r="A53" s="20"/>
      <c r="H53" s="48"/>
      <c r="J53" s="48"/>
      <c r="L53" s="49"/>
    </row>
    <row r="54" spans="1:13" ht="15" customHeight="1" x14ac:dyDescent="0.45">
      <c r="A54" s="20"/>
      <c r="H54" s="48"/>
      <c r="J54" s="48"/>
      <c r="L54" s="49"/>
    </row>
    <row r="55" spans="1:13" ht="8.25" customHeight="1" x14ac:dyDescent="0.45">
      <c r="A55" s="20"/>
      <c r="H55" s="48"/>
      <c r="J55" s="48"/>
      <c r="L55" s="49"/>
    </row>
    <row r="56" spans="1:13" ht="21.95" customHeight="1" x14ac:dyDescent="0.45">
      <c r="A56" s="220" t="str">
        <f>+'E2-4 BS'!A104</f>
        <v>The condensed notes to the interim financial information are an integral part of this interim financial information.</v>
      </c>
      <c r="B56" s="220"/>
      <c r="C56" s="220"/>
      <c r="D56" s="220"/>
      <c r="E56" s="221"/>
      <c r="F56" s="220"/>
      <c r="G56" s="111"/>
      <c r="H56" s="222"/>
      <c r="I56" s="111"/>
      <c r="J56" s="222"/>
      <c r="K56" s="111"/>
      <c r="L56" s="223"/>
      <c r="M56" s="111"/>
    </row>
    <row r="57" spans="1:13" ht="16.5" customHeight="1" x14ac:dyDescent="0.45">
      <c r="A57" s="20" t="s">
        <v>0</v>
      </c>
      <c r="B57" s="20"/>
    </row>
    <row r="58" spans="1:13" ht="16.5" customHeight="1" x14ac:dyDescent="0.45">
      <c r="A58" s="20" t="s">
        <v>169</v>
      </c>
      <c r="B58" s="20"/>
    </row>
    <row r="59" spans="1:13" ht="16.5" customHeight="1" x14ac:dyDescent="0.45">
      <c r="A59" s="35" t="s">
        <v>253</v>
      </c>
      <c r="B59" s="35"/>
      <c r="C59" s="36"/>
      <c r="D59" s="36"/>
      <c r="E59" s="37"/>
      <c r="F59" s="36"/>
      <c r="G59" s="38"/>
      <c r="H59" s="38"/>
      <c r="I59" s="38"/>
      <c r="J59" s="38"/>
      <c r="K59" s="38"/>
      <c r="L59" s="38"/>
      <c r="M59" s="38"/>
    </row>
    <row r="60" spans="1:13" ht="15" customHeight="1" x14ac:dyDescent="0.45">
      <c r="A60" s="39"/>
      <c r="B60" s="39"/>
      <c r="C60" s="4"/>
      <c r="D60" s="4"/>
      <c r="E60" s="40"/>
      <c r="F60" s="4"/>
      <c r="G60" s="22"/>
      <c r="H60" s="22"/>
      <c r="I60" s="22"/>
      <c r="J60" s="22"/>
      <c r="K60" s="22"/>
      <c r="L60" s="22"/>
      <c r="M60" s="22"/>
    </row>
    <row r="61" spans="1:13" ht="15" customHeight="1" x14ac:dyDescent="0.45">
      <c r="A61" s="39"/>
      <c r="B61" s="39"/>
      <c r="C61" s="4"/>
      <c r="D61" s="4"/>
      <c r="E61" s="40"/>
      <c r="F61" s="4"/>
      <c r="G61" s="22"/>
      <c r="H61" s="22"/>
      <c r="I61" s="22"/>
      <c r="J61" s="22"/>
      <c r="K61" s="22"/>
      <c r="L61" s="22"/>
      <c r="M61" s="22"/>
    </row>
    <row r="62" spans="1:13" ht="15" customHeight="1" x14ac:dyDescent="0.45">
      <c r="A62" s="20"/>
      <c r="B62" s="20"/>
      <c r="E62" s="15"/>
      <c r="F62" s="9"/>
      <c r="G62" s="236" t="s">
        <v>107</v>
      </c>
      <c r="H62" s="236"/>
      <c r="I62" s="236"/>
      <c r="J62" s="90"/>
      <c r="K62" s="236" t="s">
        <v>108</v>
      </c>
      <c r="L62" s="236"/>
      <c r="M62" s="236"/>
    </row>
    <row r="63" spans="1:13" ht="15" customHeight="1" x14ac:dyDescent="0.45">
      <c r="A63" s="20"/>
      <c r="B63" s="20"/>
      <c r="E63" s="1"/>
      <c r="F63" s="9"/>
      <c r="G63" s="18" t="s">
        <v>188</v>
      </c>
      <c r="H63" s="74"/>
      <c r="I63" s="18" t="s">
        <v>143</v>
      </c>
      <c r="J63" s="74"/>
      <c r="K63" s="18" t="s">
        <v>188</v>
      </c>
      <c r="L63" s="74"/>
      <c r="M63" s="18" t="s">
        <v>143</v>
      </c>
    </row>
    <row r="64" spans="1:13" ht="15" customHeight="1" x14ac:dyDescent="0.45">
      <c r="A64" s="20"/>
      <c r="B64" s="20"/>
      <c r="E64" s="12" t="s">
        <v>173</v>
      </c>
      <c r="F64" s="9"/>
      <c r="G64" s="19" t="s">
        <v>6</v>
      </c>
      <c r="H64" s="74"/>
      <c r="I64" s="19" t="s">
        <v>6</v>
      </c>
      <c r="J64" s="74"/>
      <c r="K64" s="19" t="s">
        <v>6</v>
      </c>
      <c r="L64" s="74"/>
      <c r="M64" s="19" t="s">
        <v>6</v>
      </c>
    </row>
    <row r="65" spans="1:13" ht="15" customHeight="1" x14ac:dyDescent="0.45">
      <c r="E65" s="15"/>
      <c r="G65" s="129"/>
      <c r="H65" s="47"/>
      <c r="I65" s="47"/>
      <c r="J65" s="47"/>
      <c r="K65" s="129"/>
      <c r="L65" s="47"/>
      <c r="M65" s="47"/>
    </row>
    <row r="66" spans="1:13" ht="15" customHeight="1" x14ac:dyDescent="0.45">
      <c r="A66" s="20" t="s">
        <v>238</v>
      </c>
      <c r="G66" s="113"/>
      <c r="H66" s="48"/>
      <c r="J66" s="48"/>
      <c r="K66" s="113"/>
      <c r="L66" s="49"/>
    </row>
    <row r="67" spans="1:13" ht="15" customHeight="1" x14ac:dyDescent="0.45">
      <c r="A67" s="1" t="s">
        <v>120</v>
      </c>
      <c r="G67" s="114">
        <v>845422</v>
      </c>
      <c r="H67" s="21"/>
      <c r="I67" s="151">
        <v>943161</v>
      </c>
      <c r="J67" s="23"/>
      <c r="K67" s="114">
        <v>373952</v>
      </c>
      <c r="L67" s="21"/>
      <c r="M67" s="21">
        <v>956057</v>
      </c>
    </row>
    <row r="68" spans="1:13" ht="15" customHeight="1" x14ac:dyDescent="0.45">
      <c r="A68" s="1" t="s">
        <v>47</v>
      </c>
      <c r="F68" s="2"/>
      <c r="G68" s="116">
        <v>13045</v>
      </c>
      <c r="H68" s="21"/>
      <c r="I68" s="149">
        <v>-1656</v>
      </c>
      <c r="J68" s="57"/>
      <c r="K68" s="153">
        <v>0</v>
      </c>
      <c r="L68" s="57"/>
      <c r="M68" s="27">
        <v>0</v>
      </c>
    </row>
    <row r="69" spans="1:13" ht="15" customHeight="1" x14ac:dyDescent="0.45">
      <c r="G69" s="113"/>
      <c r="H69" s="48"/>
      <c r="J69" s="48"/>
      <c r="K69" s="113"/>
      <c r="L69" s="49"/>
    </row>
    <row r="70" spans="1:13" ht="15" customHeight="1" thickBot="1" x14ac:dyDescent="0.5">
      <c r="A70" s="20"/>
      <c r="G70" s="133">
        <f>SUM(G67:G68)</f>
        <v>858467</v>
      </c>
      <c r="H70" s="48"/>
      <c r="I70" s="56">
        <f>SUM(I67:I68)</f>
        <v>941505</v>
      </c>
      <c r="J70" s="48"/>
      <c r="K70" s="133">
        <f>SUM(K67:K68)</f>
        <v>373952</v>
      </c>
      <c r="L70" s="49"/>
      <c r="M70" s="56">
        <f>SUM(M67:M68)</f>
        <v>956057</v>
      </c>
    </row>
    <row r="71" spans="1:13" ht="15" customHeight="1" thickTop="1" x14ac:dyDescent="0.45">
      <c r="A71" s="20"/>
      <c r="G71" s="113"/>
      <c r="H71" s="48"/>
      <c r="J71" s="48"/>
      <c r="K71" s="113"/>
      <c r="L71" s="49"/>
    </row>
    <row r="72" spans="1:13" ht="15" customHeight="1" x14ac:dyDescent="0.45">
      <c r="A72" s="20" t="s">
        <v>239</v>
      </c>
      <c r="G72" s="113"/>
      <c r="H72" s="48"/>
      <c r="J72" s="48"/>
      <c r="K72" s="113"/>
      <c r="L72" s="49"/>
    </row>
    <row r="73" spans="1:13" ht="15" customHeight="1" x14ac:dyDescent="0.45">
      <c r="A73" s="1" t="s">
        <v>120</v>
      </c>
      <c r="G73" s="115">
        <v>2385442</v>
      </c>
      <c r="H73" s="21"/>
      <c r="I73" s="148">
        <v>321570</v>
      </c>
      <c r="J73" s="57"/>
      <c r="K73" s="114">
        <v>374525</v>
      </c>
      <c r="L73" s="57"/>
      <c r="M73" s="23">
        <v>955146</v>
      </c>
    </row>
    <row r="74" spans="1:13" ht="15" customHeight="1" x14ac:dyDescent="0.45">
      <c r="A74" s="1" t="s">
        <v>47</v>
      </c>
      <c r="G74" s="116">
        <v>65733</v>
      </c>
      <c r="H74" s="21"/>
      <c r="I74" s="149">
        <v>-31432</v>
      </c>
      <c r="J74" s="57"/>
      <c r="K74" s="116">
        <v>0</v>
      </c>
      <c r="L74" s="57"/>
      <c r="M74" s="27">
        <v>0</v>
      </c>
    </row>
    <row r="75" spans="1:13" ht="15" customHeight="1" x14ac:dyDescent="0.45">
      <c r="G75" s="113"/>
      <c r="H75" s="48"/>
      <c r="J75" s="48"/>
      <c r="K75" s="113"/>
      <c r="L75" s="49"/>
    </row>
    <row r="76" spans="1:13" ht="15" customHeight="1" thickBot="1" x14ac:dyDescent="0.5">
      <c r="A76" s="20"/>
      <c r="G76" s="133">
        <f>SUM(G73:G74)</f>
        <v>2451175</v>
      </c>
      <c r="H76" s="48"/>
      <c r="I76" s="56">
        <f>SUM(I73:I74)</f>
        <v>290138</v>
      </c>
      <c r="J76" s="48"/>
      <c r="K76" s="133">
        <f>SUM(K73:K74)</f>
        <v>374525</v>
      </c>
      <c r="L76" s="49"/>
      <c r="M76" s="56">
        <f>SUM(M73:M74)</f>
        <v>955146</v>
      </c>
    </row>
    <row r="77" spans="1:13" ht="15" customHeight="1" thickTop="1" x14ac:dyDescent="0.45">
      <c r="A77" s="20"/>
      <c r="G77" s="125"/>
      <c r="H77" s="43"/>
      <c r="I77" s="22"/>
      <c r="J77" s="43"/>
      <c r="K77" s="125"/>
      <c r="L77" s="33"/>
      <c r="M77" s="22"/>
    </row>
    <row r="78" spans="1:13" ht="15" customHeight="1" x14ac:dyDescent="0.45">
      <c r="A78" s="20"/>
      <c r="G78" s="125"/>
      <c r="H78" s="43"/>
      <c r="I78" s="22"/>
      <c r="J78" s="43"/>
      <c r="K78" s="125"/>
      <c r="L78" s="33"/>
      <c r="M78" s="22"/>
    </row>
    <row r="79" spans="1:13" ht="15" customHeight="1" x14ac:dyDescent="0.45">
      <c r="A79" s="1" t="s">
        <v>198</v>
      </c>
      <c r="B79" s="20"/>
      <c r="E79" s="2">
        <v>17</v>
      </c>
      <c r="F79" s="2"/>
      <c r="G79" s="134">
        <v>0.27700000000000002</v>
      </c>
      <c r="H79" s="154"/>
      <c r="I79" s="156">
        <v>0.309</v>
      </c>
      <c r="J79" s="96"/>
      <c r="K79" s="134">
        <v>0.123</v>
      </c>
      <c r="L79" s="154"/>
      <c r="M79" s="95">
        <v>0.313</v>
      </c>
    </row>
    <row r="80" spans="1:13" ht="15" customHeight="1" x14ac:dyDescent="0.45">
      <c r="B80" s="20"/>
      <c r="F80" s="2"/>
      <c r="G80" s="43"/>
      <c r="H80" s="49"/>
      <c r="I80" s="43"/>
      <c r="J80" s="49"/>
      <c r="K80" s="43"/>
      <c r="L80" s="49"/>
      <c r="M80" s="43"/>
    </row>
    <row r="81" spans="5:13" s="4" customFormat="1" ht="15" customHeight="1" x14ac:dyDescent="0.45">
      <c r="E81" s="50"/>
      <c r="F81" s="100"/>
      <c r="G81" s="190"/>
      <c r="H81" s="23"/>
      <c r="I81" s="148"/>
      <c r="J81" s="23"/>
      <c r="K81" s="190"/>
      <c r="L81" s="23"/>
      <c r="M81" s="148"/>
    </row>
    <row r="82" spans="5:13" s="4" customFormat="1" ht="15" customHeight="1" x14ac:dyDescent="0.45">
      <c r="E82" s="50"/>
      <c r="F82" s="100"/>
      <c r="G82" s="190"/>
      <c r="H82" s="23"/>
      <c r="I82" s="148"/>
      <c r="J82" s="23"/>
      <c r="K82" s="190"/>
      <c r="L82" s="23"/>
      <c r="M82" s="148"/>
    </row>
    <row r="83" spans="5:13" s="4" customFormat="1" ht="15" customHeight="1" x14ac:dyDescent="0.45">
      <c r="E83" s="50"/>
      <c r="F83" s="100"/>
      <c r="G83" s="190"/>
      <c r="H83" s="23"/>
      <c r="I83" s="148"/>
      <c r="J83" s="23"/>
      <c r="K83" s="190"/>
      <c r="L83" s="23"/>
      <c r="M83" s="148"/>
    </row>
    <row r="84" spans="5:13" s="4" customFormat="1" ht="15" customHeight="1" x14ac:dyDescent="0.45">
      <c r="E84" s="50"/>
      <c r="F84" s="100"/>
      <c r="G84" s="190"/>
      <c r="H84" s="23"/>
      <c r="I84" s="148"/>
      <c r="J84" s="23"/>
      <c r="K84" s="190"/>
      <c r="L84" s="23"/>
      <c r="M84" s="148"/>
    </row>
    <row r="85" spans="5:13" s="4" customFormat="1" ht="15" customHeight="1" x14ac:dyDescent="0.45">
      <c r="E85" s="50"/>
      <c r="F85" s="100"/>
      <c r="G85" s="190"/>
      <c r="H85" s="23"/>
      <c r="I85" s="148"/>
      <c r="J85" s="23"/>
      <c r="K85" s="190"/>
      <c r="L85" s="23"/>
      <c r="M85" s="148"/>
    </row>
    <row r="86" spans="5:13" s="4" customFormat="1" ht="15" customHeight="1" x14ac:dyDescent="0.45">
      <c r="E86" s="50"/>
      <c r="F86" s="100"/>
      <c r="G86" s="190"/>
      <c r="H86" s="23"/>
      <c r="I86" s="148"/>
      <c r="J86" s="23"/>
      <c r="K86" s="190"/>
      <c r="L86" s="23"/>
      <c r="M86" s="148"/>
    </row>
    <row r="87" spans="5:13" s="4" customFormat="1" ht="15" customHeight="1" x14ac:dyDescent="0.45">
      <c r="E87" s="50"/>
      <c r="F87" s="100"/>
      <c r="G87" s="190"/>
      <c r="H87" s="23"/>
      <c r="I87" s="148"/>
      <c r="J87" s="23"/>
      <c r="K87" s="190"/>
      <c r="L87" s="23"/>
      <c r="M87" s="148"/>
    </row>
    <row r="88" spans="5:13" s="4" customFormat="1" ht="15" customHeight="1" x14ac:dyDescent="0.45">
      <c r="E88" s="50"/>
      <c r="F88" s="100"/>
      <c r="G88" s="190"/>
      <c r="H88" s="23"/>
      <c r="I88" s="148"/>
      <c r="J88" s="23"/>
      <c r="K88" s="190"/>
      <c r="L88" s="23"/>
      <c r="M88" s="148"/>
    </row>
    <row r="89" spans="5:13" s="4" customFormat="1" ht="15" customHeight="1" x14ac:dyDescent="0.45">
      <c r="E89" s="50"/>
      <c r="F89" s="100"/>
      <c r="G89" s="190"/>
      <c r="H89" s="23"/>
      <c r="I89" s="148"/>
      <c r="J89" s="23"/>
      <c r="K89" s="190"/>
      <c r="L89" s="23"/>
      <c r="M89" s="148"/>
    </row>
    <row r="90" spans="5:13" s="4" customFormat="1" ht="15" customHeight="1" x14ac:dyDescent="0.45">
      <c r="E90" s="50"/>
      <c r="F90" s="100"/>
      <c r="G90" s="190"/>
      <c r="H90" s="23"/>
      <c r="I90" s="148"/>
      <c r="J90" s="23"/>
      <c r="K90" s="190"/>
      <c r="L90" s="23"/>
      <c r="M90" s="148"/>
    </row>
    <row r="91" spans="5:13" s="4" customFormat="1" ht="15" customHeight="1" x14ac:dyDescent="0.45">
      <c r="E91" s="50"/>
      <c r="F91" s="100"/>
      <c r="G91" s="190"/>
      <c r="H91" s="23"/>
      <c r="I91" s="148"/>
      <c r="J91" s="23"/>
      <c r="K91" s="190"/>
      <c r="L91" s="23"/>
      <c r="M91" s="148"/>
    </row>
    <row r="92" spans="5:13" s="4" customFormat="1" ht="15" customHeight="1" x14ac:dyDescent="0.45">
      <c r="E92" s="50"/>
      <c r="F92" s="100"/>
      <c r="G92" s="190"/>
      <c r="H92" s="23"/>
      <c r="I92" s="148"/>
      <c r="J92" s="23"/>
      <c r="K92" s="190"/>
      <c r="L92" s="23"/>
      <c r="M92" s="148"/>
    </row>
    <row r="93" spans="5:13" s="4" customFormat="1" ht="15" customHeight="1" x14ac:dyDescent="0.45">
      <c r="E93" s="50"/>
      <c r="F93" s="100"/>
      <c r="G93" s="190"/>
      <c r="H93" s="23"/>
      <c r="I93" s="148"/>
      <c r="J93" s="23"/>
      <c r="K93" s="190"/>
      <c r="L93" s="23"/>
      <c r="M93" s="148"/>
    </row>
    <row r="94" spans="5:13" s="4" customFormat="1" ht="15" customHeight="1" x14ac:dyDescent="0.45">
      <c r="E94" s="50"/>
      <c r="F94" s="100"/>
      <c r="G94" s="190"/>
      <c r="H94" s="23"/>
      <c r="I94" s="148"/>
      <c r="J94" s="23"/>
      <c r="K94" s="190"/>
      <c r="L94" s="23"/>
      <c r="M94" s="148"/>
    </row>
    <row r="95" spans="5:13" s="4" customFormat="1" ht="15" customHeight="1" x14ac:dyDescent="0.45">
      <c r="E95" s="50"/>
      <c r="F95" s="100"/>
      <c r="G95" s="190"/>
      <c r="H95" s="23"/>
      <c r="I95" s="148"/>
      <c r="J95" s="23"/>
      <c r="K95" s="190"/>
      <c r="L95" s="23"/>
      <c r="M95" s="148"/>
    </row>
    <row r="96" spans="5:13" s="4" customFormat="1" ht="15" customHeight="1" x14ac:dyDescent="0.45">
      <c r="E96" s="50"/>
      <c r="F96" s="100"/>
      <c r="G96" s="190"/>
      <c r="H96" s="23"/>
      <c r="I96" s="148"/>
      <c r="J96" s="23"/>
      <c r="K96" s="190"/>
      <c r="L96" s="23"/>
      <c r="M96" s="148"/>
    </row>
    <row r="97" spans="1:13" s="4" customFormat="1" ht="15" customHeight="1" x14ac:dyDescent="0.45">
      <c r="E97" s="50"/>
      <c r="F97" s="100"/>
      <c r="G97" s="190"/>
      <c r="H97" s="23"/>
      <c r="I97" s="148"/>
      <c r="J97" s="23"/>
      <c r="K97" s="190"/>
      <c r="L97" s="23"/>
      <c r="M97" s="148"/>
    </row>
    <row r="98" spans="1:13" s="4" customFormat="1" ht="15" customHeight="1" x14ac:dyDescent="0.45">
      <c r="E98" s="50"/>
      <c r="F98" s="100"/>
      <c r="G98" s="190"/>
      <c r="H98" s="23"/>
      <c r="I98" s="148"/>
      <c r="J98" s="23"/>
      <c r="K98" s="190"/>
      <c r="L98" s="23"/>
      <c r="M98" s="148"/>
    </row>
    <row r="99" spans="1:13" s="4" customFormat="1" ht="15" customHeight="1" x14ac:dyDescent="0.45">
      <c r="E99" s="50"/>
      <c r="F99" s="100"/>
      <c r="G99" s="190"/>
      <c r="H99" s="23"/>
      <c r="I99" s="148"/>
      <c r="J99" s="23"/>
      <c r="K99" s="190"/>
      <c r="L99" s="23"/>
      <c r="M99" s="148"/>
    </row>
    <row r="100" spans="1:13" s="4" customFormat="1" ht="15" customHeight="1" x14ac:dyDescent="0.45">
      <c r="E100" s="50"/>
      <c r="F100" s="100"/>
      <c r="G100" s="190"/>
      <c r="H100" s="23"/>
      <c r="I100" s="148"/>
      <c r="J100" s="23"/>
      <c r="K100" s="190"/>
      <c r="L100" s="23"/>
      <c r="M100" s="148"/>
    </row>
    <row r="101" spans="1:13" s="4" customFormat="1" ht="15" customHeight="1" x14ac:dyDescent="0.45">
      <c r="E101" s="50"/>
      <c r="F101" s="100"/>
      <c r="G101" s="190"/>
      <c r="H101" s="23"/>
      <c r="I101" s="148"/>
      <c r="J101" s="23"/>
      <c r="K101" s="190"/>
      <c r="L101" s="23"/>
      <c r="M101" s="148"/>
    </row>
    <row r="102" spans="1:13" s="4" customFormat="1" ht="15" customHeight="1" x14ac:dyDescent="0.45">
      <c r="E102" s="50"/>
      <c r="F102" s="100"/>
      <c r="G102" s="190"/>
      <c r="H102" s="23"/>
      <c r="I102" s="148"/>
      <c r="J102" s="23"/>
      <c r="K102" s="190"/>
      <c r="L102" s="23"/>
      <c r="M102" s="148"/>
    </row>
    <row r="103" spans="1:13" s="4" customFormat="1" ht="15" customHeight="1" x14ac:dyDescent="0.45">
      <c r="E103" s="50"/>
      <c r="F103" s="100"/>
      <c r="G103" s="190"/>
      <c r="H103" s="23"/>
      <c r="I103" s="148"/>
      <c r="J103" s="23"/>
      <c r="K103" s="190"/>
      <c r="L103" s="23"/>
      <c r="M103" s="148"/>
    </row>
    <row r="104" spans="1:13" s="4" customFormat="1" ht="15" customHeight="1" x14ac:dyDescent="0.45">
      <c r="E104" s="50"/>
      <c r="F104" s="100"/>
      <c r="G104" s="190"/>
      <c r="H104" s="23"/>
      <c r="I104" s="148"/>
      <c r="J104" s="23"/>
      <c r="K104" s="190"/>
      <c r="L104" s="23"/>
      <c r="M104" s="148"/>
    </row>
    <row r="105" spans="1:13" s="4" customFormat="1" ht="15" customHeight="1" x14ac:dyDescent="0.45">
      <c r="E105" s="50"/>
      <c r="F105" s="100"/>
      <c r="G105" s="190"/>
      <c r="H105" s="23"/>
      <c r="I105" s="148"/>
      <c r="J105" s="23"/>
      <c r="K105" s="190"/>
      <c r="L105" s="23"/>
      <c r="M105" s="148"/>
    </row>
    <row r="106" spans="1:13" s="4" customFormat="1" ht="15" customHeight="1" x14ac:dyDescent="0.45">
      <c r="E106" s="50"/>
      <c r="F106" s="100"/>
      <c r="G106" s="190"/>
      <c r="H106" s="23"/>
      <c r="I106" s="148"/>
      <c r="J106" s="23"/>
      <c r="K106" s="190"/>
      <c r="L106" s="23"/>
      <c r="M106" s="148"/>
    </row>
    <row r="107" spans="1:13" s="4" customFormat="1" ht="15" customHeight="1" x14ac:dyDescent="0.45">
      <c r="E107" s="50"/>
      <c r="F107" s="100"/>
      <c r="G107" s="190"/>
      <c r="H107" s="23"/>
      <c r="I107" s="148"/>
      <c r="J107" s="23"/>
      <c r="K107" s="190"/>
      <c r="L107" s="23"/>
      <c r="M107" s="148"/>
    </row>
    <row r="108" spans="1:13" s="4" customFormat="1" ht="15" customHeight="1" x14ac:dyDescent="0.45">
      <c r="E108" s="50"/>
      <c r="F108" s="100"/>
      <c r="G108" s="190"/>
      <c r="H108" s="23"/>
      <c r="I108" s="148"/>
      <c r="J108" s="23"/>
      <c r="K108" s="190"/>
      <c r="L108" s="23"/>
      <c r="M108" s="148"/>
    </row>
    <row r="109" spans="1:13" s="4" customFormat="1" ht="15" customHeight="1" x14ac:dyDescent="0.45">
      <c r="E109" s="50"/>
      <c r="F109" s="100"/>
      <c r="G109" s="190"/>
      <c r="H109" s="23"/>
      <c r="I109" s="148"/>
      <c r="J109" s="23"/>
      <c r="K109" s="190"/>
      <c r="L109" s="23"/>
      <c r="M109" s="148"/>
    </row>
    <row r="110" spans="1:13" s="4" customFormat="1" ht="15" customHeight="1" x14ac:dyDescent="0.45">
      <c r="E110" s="50"/>
      <c r="F110" s="100"/>
      <c r="G110" s="190"/>
      <c r="H110" s="23"/>
      <c r="I110" s="148"/>
      <c r="J110" s="23"/>
      <c r="K110" s="190"/>
      <c r="L110" s="23"/>
      <c r="M110" s="148"/>
    </row>
    <row r="111" spans="1:13" s="4" customFormat="1" ht="11.25" customHeight="1" x14ac:dyDescent="0.45">
      <c r="E111" s="50"/>
      <c r="F111" s="100"/>
      <c r="G111" s="190"/>
      <c r="H111" s="23"/>
      <c r="I111" s="148"/>
      <c r="J111" s="23"/>
      <c r="K111" s="190"/>
      <c r="L111" s="23"/>
      <c r="M111" s="148"/>
    </row>
    <row r="112" spans="1:13" ht="21.95" customHeight="1" x14ac:dyDescent="0.45">
      <c r="A112" s="237" t="str">
        <f>'E2-4 BS'!A53</f>
        <v>The condensed notes to the interim financial information are an integral part of this interim financial information.</v>
      </c>
      <c r="B112" s="237"/>
      <c r="C112" s="237"/>
      <c r="D112" s="237"/>
      <c r="E112" s="237"/>
      <c r="F112" s="237"/>
      <c r="G112" s="237"/>
      <c r="H112" s="237"/>
      <c r="I112" s="237"/>
      <c r="J112" s="237"/>
      <c r="K112" s="237"/>
      <c r="L112" s="237"/>
      <c r="M112" s="237"/>
    </row>
  </sheetData>
  <mergeCells count="5">
    <mergeCell ref="G6:I6"/>
    <mergeCell ref="K6:M6"/>
    <mergeCell ref="A112:M112"/>
    <mergeCell ref="G62:I62"/>
    <mergeCell ref="K62:M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4"/>
  <sheetViews>
    <sheetView zoomScaleNormal="100" zoomScaleSheetLayoutView="96" workbookViewId="0">
      <selection activeCell="D14" sqref="D14"/>
    </sheetView>
  </sheetViews>
  <sheetFormatPr defaultColWidth="9.33203125" defaultRowHeight="16.5" customHeight="1" x14ac:dyDescent="0.45"/>
  <cols>
    <col min="1" max="3" width="1.33203125" style="1" customWidth="1"/>
    <col min="4" max="4" width="41.83203125" style="1" customWidth="1"/>
    <col min="5" max="5" width="5.5" style="2" customWidth="1"/>
    <col min="6" max="6" width="0.83203125" style="1" customWidth="1"/>
    <col min="7" max="7" width="14.83203125" style="3" customWidth="1"/>
    <col min="8" max="8" width="0.83203125" style="3" customWidth="1"/>
    <col min="9" max="9" width="14.83203125" style="3" customWidth="1"/>
    <col min="10" max="10" width="0.83203125" style="3" customWidth="1"/>
    <col min="11" max="11" width="14.83203125" style="3" customWidth="1"/>
    <col min="12" max="12" width="0.83203125" style="3" customWidth="1"/>
    <col min="13" max="13" width="14.83203125" style="3" customWidth="1"/>
    <col min="14" max="16384" width="9.33203125" style="1"/>
  </cols>
  <sheetData>
    <row r="1" spans="1:13" ht="16.5" customHeight="1" x14ac:dyDescent="0.45">
      <c r="A1" s="20" t="s">
        <v>0</v>
      </c>
      <c r="B1" s="20"/>
    </row>
    <row r="2" spans="1:13" ht="16.5" customHeight="1" x14ac:dyDescent="0.45">
      <c r="A2" s="20" t="s">
        <v>169</v>
      </c>
      <c r="B2" s="20"/>
    </row>
    <row r="3" spans="1:13" ht="16.5" customHeight="1" x14ac:dyDescent="0.45">
      <c r="A3" s="35" t="s">
        <v>257</v>
      </c>
      <c r="B3" s="35"/>
      <c r="C3" s="36"/>
      <c r="D3" s="36"/>
      <c r="E3" s="37"/>
      <c r="F3" s="36"/>
      <c r="G3" s="38"/>
      <c r="H3" s="38"/>
      <c r="I3" s="38"/>
      <c r="J3" s="38"/>
      <c r="K3" s="38"/>
      <c r="L3" s="38"/>
      <c r="M3" s="38"/>
    </row>
    <row r="4" spans="1:13" ht="15" customHeight="1" x14ac:dyDescent="0.45">
      <c r="A4" s="39"/>
      <c r="B4" s="39"/>
      <c r="C4" s="4"/>
      <c r="D4" s="4"/>
      <c r="E4" s="40"/>
      <c r="F4" s="4"/>
      <c r="G4" s="22"/>
      <c r="H4" s="22"/>
      <c r="I4" s="22"/>
      <c r="J4" s="22"/>
      <c r="K4" s="22"/>
      <c r="L4" s="22"/>
      <c r="M4" s="22"/>
    </row>
    <row r="5" spans="1:13" ht="15" customHeight="1" x14ac:dyDescent="0.45">
      <c r="A5" s="39"/>
      <c r="B5" s="39"/>
      <c r="C5" s="4"/>
      <c r="D5" s="4"/>
      <c r="E5" s="40"/>
      <c r="F5" s="4"/>
      <c r="G5" s="22"/>
      <c r="H5" s="22"/>
      <c r="I5" s="22"/>
      <c r="J5" s="22"/>
      <c r="K5" s="22"/>
      <c r="L5" s="22"/>
      <c r="M5" s="22"/>
    </row>
    <row r="6" spans="1:13" ht="15" customHeight="1" x14ac:dyDescent="0.45">
      <c r="A6" s="20"/>
      <c r="B6" s="20"/>
      <c r="E6" s="15"/>
      <c r="F6" s="9"/>
      <c r="G6" s="236" t="s">
        <v>107</v>
      </c>
      <c r="H6" s="236"/>
      <c r="I6" s="236"/>
      <c r="J6" s="17"/>
      <c r="K6" s="236" t="s">
        <v>108</v>
      </c>
      <c r="L6" s="236"/>
      <c r="M6" s="236"/>
    </row>
    <row r="7" spans="1:13" ht="15" customHeight="1" x14ac:dyDescent="0.45">
      <c r="A7" s="20"/>
      <c r="B7" s="20"/>
      <c r="E7" s="1"/>
      <c r="F7" s="9"/>
      <c r="G7" s="18" t="s">
        <v>188</v>
      </c>
      <c r="H7" s="74"/>
      <c r="I7" s="18" t="s">
        <v>143</v>
      </c>
      <c r="J7" s="74"/>
      <c r="K7" s="18" t="s">
        <v>188</v>
      </c>
      <c r="L7" s="74"/>
      <c r="M7" s="18" t="s">
        <v>143</v>
      </c>
    </row>
    <row r="8" spans="1:13" ht="15" customHeight="1" x14ac:dyDescent="0.45">
      <c r="A8" s="20"/>
      <c r="B8" s="20"/>
      <c r="E8" s="12" t="s">
        <v>5</v>
      </c>
      <c r="F8" s="9"/>
      <c r="G8" s="19" t="s">
        <v>6</v>
      </c>
      <c r="H8" s="74"/>
      <c r="I8" s="19" t="s">
        <v>6</v>
      </c>
      <c r="J8" s="74"/>
      <c r="K8" s="19" t="s">
        <v>6</v>
      </c>
      <c r="L8" s="74"/>
      <c r="M8" s="19" t="s">
        <v>6</v>
      </c>
    </row>
    <row r="9" spans="1:13" ht="12" customHeight="1" x14ac:dyDescent="0.45">
      <c r="E9" s="15"/>
      <c r="G9" s="129"/>
      <c r="H9" s="47"/>
      <c r="I9" s="47"/>
      <c r="J9" s="47"/>
      <c r="K9" s="129"/>
      <c r="L9" s="47"/>
      <c r="M9" s="47"/>
    </row>
    <row r="10" spans="1:13" ht="15" customHeight="1" x14ac:dyDescent="0.45">
      <c r="A10" s="1" t="s">
        <v>48</v>
      </c>
      <c r="E10" s="2" t="s">
        <v>38</v>
      </c>
      <c r="G10" s="115">
        <v>3876620</v>
      </c>
      <c r="H10" s="23"/>
      <c r="I10" s="148">
        <v>4014014</v>
      </c>
      <c r="J10" s="23"/>
      <c r="K10" s="115">
        <v>0</v>
      </c>
      <c r="L10" s="23"/>
      <c r="M10" s="23">
        <v>0</v>
      </c>
    </row>
    <row r="11" spans="1:13" ht="15" customHeight="1" x14ac:dyDescent="0.45">
      <c r="A11" s="1" t="s">
        <v>49</v>
      </c>
      <c r="G11" s="116">
        <v>-3132809</v>
      </c>
      <c r="H11" s="23"/>
      <c r="I11" s="155">
        <v>-3286408</v>
      </c>
      <c r="J11" s="23"/>
      <c r="K11" s="116">
        <v>0</v>
      </c>
      <c r="L11" s="23"/>
      <c r="M11" s="27">
        <v>0</v>
      </c>
    </row>
    <row r="12" spans="1:13" ht="12" customHeight="1" x14ac:dyDescent="0.45">
      <c r="G12" s="113"/>
      <c r="H12" s="48"/>
      <c r="J12" s="48"/>
      <c r="K12" s="113"/>
      <c r="L12" s="49"/>
    </row>
    <row r="13" spans="1:13" ht="15" customHeight="1" x14ac:dyDescent="0.45">
      <c r="A13" s="20" t="s">
        <v>50</v>
      </c>
      <c r="E13" s="50"/>
      <c r="F13" s="100"/>
      <c r="G13" s="115">
        <f>SUM(G10:G11)</f>
        <v>743811</v>
      </c>
      <c r="H13" s="23"/>
      <c r="I13" s="23">
        <f>SUM(I10:I11)</f>
        <v>727606</v>
      </c>
      <c r="J13" s="23"/>
      <c r="K13" s="115">
        <f>SUM(K10:K11)</f>
        <v>0</v>
      </c>
      <c r="L13" s="23"/>
      <c r="M13" s="23">
        <f>SUM(M10:M11)</f>
        <v>0</v>
      </c>
    </row>
    <row r="14" spans="1:13" ht="15" customHeight="1" x14ac:dyDescent="0.45">
      <c r="A14" s="1" t="s">
        <v>147</v>
      </c>
      <c r="E14" s="50" t="s">
        <v>244</v>
      </c>
      <c r="F14" s="100"/>
      <c r="G14" s="150">
        <v>0</v>
      </c>
      <c r="H14" s="23"/>
      <c r="I14" s="148">
        <v>0</v>
      </c>
      <c r="J14" s="23"/>
      <c r="K14" s="150">
        <v>782350</v>
      </c>
      <c r="L14" s="23"/>
      <c r="M14" s="148">
        <v>4385432</v>
      </c>
    </row>
    <row r="15" spans="1:13" ht="15" customHeight="1" x14ac:dyDescent="0.45">
      <c r="A15" s="1" t="s">
        <v>226</v>
      </c>
      <c r="E15" s="50"/>
      <c r="F15" s="100"/>
      <c r="G15" s="150">
        <v>0</v>
      </c>
      <c r="H15" s="23"/>
      <c r="I15" s="148">
        <v>2443</v>
      </c>
      <c r="J15" s="23"/>
      <c r="K15" s="150">
        <v>0</v>
      </c>
      <c r="L15" s="23"/>
      <c r="M15" s="148">
        <v>0</v>
      </c>
    </row>
    <row r="16" spans="1:13" s="4" customFormat="1" ht="15" customHeight="1" x14ac:dyDescent="0.45">
      <c r="A16" s="4" t="s">
        <v>52</v>
      </c>
      <c r="E16" s="50"/>
      <c r="F16" s="100"/>
      <c r="G16" s="150">
        <v>483487</v>
      </c>
      <c r="H16" s="23"/>
      <c r="I16" s="148">
        <v>395540</v>
      </c>
      <c r="J16" s="23"/>
      <c r="K16" s="150">
        <v>17437</v>
      </c>
      <c r="L16" s="23"/>
      <c r="M16" s="148">
        <v>21331</v>
      </c>
    </row>
    <row r="17" spans="1:13" ht="15" customHeight="1" x14ac:dyDescent="0.45">
      <c r="A17" s="1" t="s">
        <v>53</v>
      </c>
      <c r="E17" s="50"/>
      <c r="F17" s="100"/>
      <c r="G17" s="150">
        <v>273253</v>
      </c>
      <c r="H17" s="23"/>
      <c r="I17" s="148">
        <v>77676</v>
      </c>
      <c r="J17" s="23"/>
      <c r="K17" s="150">
        <v>294042</v>
      </c>
      <c r="L17" s="23"/>
      <c r="M17" s="148">
        <v>275415</v>
      </c>
    </row>
    <row r="18" spans="1:13" ht="15" customHeight="1" x14ac:dyDescent="0.45">
      <c r="A18" s="1" t="s">
        <v>51</v>
      </c>
      <c r="B18" s="20"/>
      <c r="E18" s="50"/>
      <c r="F18" s="100"/>
      <c r="G18" s="150">
        <v>-660395</v>
      </c>
      <c r="H18" s="23"/>
      <c r="I18" s="148">
        <v>-951743</v>
      </c>
      <c r="J18" s="23"/>
      <c r="K18" s="150">
        <v>-225613</v>
      </c>
      <c r="L18" s="23"/>
      <c r="M18" s="148">
        <v>-350485</v>
      </c>
    </row>
    <row r="19" spans="1:13" ht="15" customHeight="1" x14ac:dyDescent="0.45">
      <c r="A19" s="1" t="s">
        <v>222</v>
      </c>
      <c r="E19" s="1"/>
      <c r="G19" s="216"/>
      <c r="H19" s="1"/>
      <c r="I19" s="1"/>
      <c r="J19" s="1"/>
      <c r="K19" s="216"/>
      <c r="L19" s="1"/>
      <c r="M19" s="1"/>
    </row>
    <row r="20" spans="1:13" ht="15" customHeight="1" x14ac:dyDescent="0.45">
      <c r="B20" s="1" t="s">
        <v>201</v>
      </c>
      <c r="E20" s="50">
        <v>10</v>
      </c>
      <c r="F20" s="100"/>
      <c r="G20" s="150">
        <v>-577138</v>
      </c>
      <c r="H20" s="23"/>
      <c r="I20" s="148">
        <v>0</v>
      </c>
      <c r="J20" s="23"/>
      <c r="K20" s="150">
        <v>17632</v>
      </c>
      <c r="L20" s="23"/>
      <c r="M20" s="148">
        <v>0</v>
      </c>
    </row>
    <row r="21" spans="1:13" ht="15" customHeight="1" x14ac:dyDescent="0.45">
      <c r="A21" s="1" t="s">
        <v>54</v>
      </c>
      <c r="E21" s="51"/>
      <c r="F21" s="26"/>
      <c r="G21" s="131">
        <v>164750</v>
      </c>
      <c r="H21" s="23"/>
      <c r="I21" s="148">
        <v>-195903</v>
      </c>
      <c r="J21" s="23"/>
      <c r="K21" s="131">
        <v>116335</v>
      </c>
      <c r="L21" s="23"/>
      <c r="M21" s="148">
        <v>-171452</v>
      </c>
    </row>
    <row r="22" spans="1:13" s="4" customFormat="1" ht="15" customHeight="1" x14ac:dyDescent="0.45">
      <c r="A22" s="4" t="s">
        <v>55</v>
      </c>
      <c r="E22" s="50"/>
      <c r="F22" s="26"/>
      <c r="G22" s="131">
        <v>-189009</v>
      </c>
      <c r="H22" s="23"/>
      <c r="I22" s="148">
        <v>-196102</v>
      </c>
      <c r="J22" s="23"/>
      <c r="K22" s="131">
        <v>-117285</v>
      </c>
      <c r="L22" s="23"/>
      <c r="M22" s="148">
        <v>-109630</v>
      </c>
    </row>
    <row r="23" spans="1:13" s="4" customFormat="1" ht="15" customHeight="1" x14ac:dyDescent="0.45">
      <c r="A23" s="4" t="s">
        <v>125</v>
      </c>
      <c r="E23" s="50"/>
      <c r="F23" s="26"/>
      <c r="G23" s="150">
        <v>-5737</v>
      </c>
      <c r="H23" s="23"/>
      <c r="I23" s="148">
        <v>-8812</v>
      </c>
      <c r="J23" s="23"/>
      <c r="K23" s="150">
        <v>-4710</v>
      </c>
      <c r="L23" s="23"/>
      <c r="M23" s="148">
        <v>-6326</v>
      </c>
    </row>
    <row r="24" spans="1:13" ht="15" customHeight="1" x14ac:dyDescent="0.45">
      <c r="A24" s="1" t="s">
        <v>207</v>
      </c>
      <c r="E24" s="50">
        <v>10</v>
      </c>
      <c r="F24" s="100"/>
      <c r="G24" s="152">
        <v>2547469</v>
      </c>
      <c r="H24" s="23"/>
      <c r="I24" s="155">
        <v>3614262</v>
      </c>
      <c r="J24" s="23"/>
      <c r="K24" s="116">
        <v>0</v>
      </c>
      <c r="L24" s="23"/>
      <c r="M24" s="155">
        <v>0</v>
      </c>
    </row>
    <row r="25" spans="1:13" ht="12" customHeight="1" x14ac:dyDescent="0.45">
      <c r="G25" s="113"/>
      <c r="H25" s="48"/>
      <c r="J25" s="48"/>
      <c r="K25" s="113"/>
      <c r="L25" s="49"/>
    </row>
    <row r="26" spans="1:13" ht="15" customHeight="1" x14ac:dyDescent="0.45">
      <c r="A26" s="20" t="s">
        <v>132</v>
      </c>
      <c r="C26" s="20"/>
      <c r="E26" s="40"/>
      <c r="F26" s="40"/>
      <c r="G26" s="117">
        <f>SUM(G13:G24)</f>
        <v>2780491</v>
      </c>
      <c r="H26" s="33"/>
      <c r="I26" s="28">
        <f>SUM(I13:I24)</f>
        <v>3464967</v>
      </c>
      <c r="J26" s="33"/>
      <c r="K26" s="117">
        <f>SUM(K13:K24)</f>
        <v>880188</v>
      </c>
      <c r="L26" s="33"/>
      <c r="M26" s="28">
        <f>SUM(M13:M24)</f>
        <v>4044285</v>
      </c>
    </row>
    <row r="27" spans="1:13" ht="15" customHeight="1" x14ac:dyDescent="0.45">
      <c r="A27" s="1" t="s">
        <v>56</v>
      </c>
      <c r="E27" s="50">
        <v>18</v>
      </c>
      <c r="F27" s="100"/>
      <c r="G27" s="116">
        <v>-207580</v>
      </c>
      <c r="H27" s="23"/>
      <c r="I27" s="155">
        <v>-113383</v>
      </c>
      <c r="J27" s="52"/>
      <c r="K27" s="116">
        <v>351</v>
      </c>
      <c r="L27" s="23"/>
      <c r="M27" s="155">
        <v>2285</v>
      </c>
    </row>
    <row r="28" spans="1:13" ht="12" customHeight="1" x14ac:dyDescent="0.45">
      <c r="G28" s="113"/>
      <c r="H28" s="48"/>
      <c r="J28" s="48"/>
      <c r="K28" s="113"/>
      <c r="L28" s="49"/>
    </row>
    <row r="29" spans="1:13" ht="15" customHeight="1" x14ac:dyDescent="0.45">
      <c r="A29" s="20" t="s">
        <v>133</v>
      </c>
      <c r="G29" s="132">
        <f>SUM(G26:G27)</f>
        <v>2572911</v>
      </c>
      <c r="H29" s="48"/>
      <c r="I29" s="53">
        <f>SUM(I26:I27)</f>
        <v>3351584</v>
      </c>
      <c r="J29" s="48"/>
      <c r="K29" s="132">
        <f>SUM(K26:K27)</f>
        <v>880539</v>
      </c>
      <c r="L29" s="48"/>
      <c r="M29" s="53">
        <f>SUM(M26:M27)</f>
        <v>4046570</v>
      </c>
    </row>
    <row r="30" spans="1:13" ht="12" customHeight="1" x14ac:dyDescent="0.45">
      <c r="G30" s="113"/>
      <c r="H30" s="48"/>
      <c r="J30" s="48"/>
      <c r="K30" s="113"/>
      <c r="L30" s="49"/>
    </row>
    <row r="31" spans="1:13" ht="15" customHeight="1" x14ac:dyDescent="0.45">
      <c r="A31" s="20" t="s">
        <v>175</v>
      </c>
      <c r="G31" s="113"/>
      <c r="H31" s="48"/>
      <c r="J31" s="48"/>
      <c r="K31" s="113"/>
      <c r="L31" s="49"/>
    </row>
    <row r="32" spans="1:13" ht="12" customHeight="1" x14ac:dyDescent="0.45">
      <c r="G32" s="113"/>
      <c r="H32" s="48"/>
      <c r="J32" s="48"/>
      <c r="K32" s="113"/>
      <c r="L32" s="49"/>
    </row>
    <row r="33" spans="1:13" ht="15" customHeight="1" x14ac:dyDescent="0.45">
      <c r="A33" s="1" t="s">
        <v>162</v>
      </c>
      <c r="G33" s="113"/>
      <c r="H33" s="48"/>
      <c r="J33" s="48"/>
      <c r="K33" s="113"/>
      <c r="L33" s="49"/>
    </row>
    <row r="34" spans="1:13" ht="15" customHeight="1" x14ac:dyDescent="0.45">
      <c r="B34" s="54" t="s">
        <v>58</v>
      </c>
      <c r="C34" s="1" t="s">
        <v>178</v>
      </c>
      <c r="G34" s="113"/>
      <c r="H34" s="48"/>
      <c r="J34" s="48"/>
      <c r="K34" s="113"/>
      <c r="L34" s="49"/>
    </row>
    <row r="35" spans="1:13" ht="15" customHeight="1" x14ac:dyDescent="0.45">
      <c r="B35" s="54"/>
      <c r="D35" s="1" t="s">
        <v>206</v>
      </c>
      <c r="G35" s="113"/>
      <c r="H35" s="48"/>
      <c r="J35" s="48"/>
      <c r="K35" s="113"/>
      <c r="L35" s="49"/>
    </row>
    <row r="36" spans="1:13" ht="15" customHeight="1" x14ac:dyDescent="0.45">
      <c r="D36" s="1" t="s">
        <v>138</v>
      </c>
      <c r="G36" s="113">
        <v>294344</v>
      </c>
      <c r="H36" s="48"/>
      <c r="I36" s="3">
        <v>-12439</v>
      </c>
      <c r="J36" s="48"/>
      <c r="K36" s="113">
        <v>0</v>
      </c>
      <c r="L36" s="49"/>
      <c r="M36" s="3">
        <v>0</v>
      </c>
    </row>
    <row r="37" spans="1:13" ht="15" customHeight="1" x14ac:dyDescent="0.45">
      <c r="B37" s="26" t="s">
        <v>58</v>
      </c>
      <c r="C37" s="26" t="s">
        <v>215</v>
      </c>
      <c r="E37" s="26"/>
      <c r="G37" s="113"/>
      <c r="H37" s="48"/>
      <c r="J37" s="48"/>
      <c r="K37" s="113"/>
      <c r="L37" s="49"/>
    </row>
    <row r="38" spans="1:13" ht="15" customHeight="1" x14ac:dyDescent="0.45">
      <c r="B38" s="26"/>
      <c r="C38" s="26" t="s">
        <v>203</v>
      </c>
      <c r="E38" s="1"/>
      <c r="G38" s="136">
        <v>-439653</v>
      </c>
      <c r="H38" s="184"/>
      <c r="I38" s="185">
        <v>0</v>
      </c>
      <c r="J38" s="184"/>
      <c r="K38" s="187">
        <v>0</v>
      </c>
      <c r="L38" s="184"/>
      <c r="M38" s="185">
        <v>0</v>
      </c>
    </row>
    <row r="39" spans="1:13" ht="12" customHeight="1" x14ac:dyDescent="0.45">
      <c r="G39" s="188"/>
      <c r="H39" s="48"/>
      <c r="I39" s="186"/>
      <c r="J39" s="48"/>
      <c r="K39" s="188"/>
      <c r="L39" s="49"/>
      <c r="M39" s="186"/>
    </row>
    <row r="40" spans="1:13" ht="15" customHeight="1" x14ac:dyDescent="0.45">
      <c r="A40" s="1" t="s">
        <v>163</v>
      </c>
      <c r="G40" s="113"/>
      <c r="H40" s="48"/>
      <c r="J40" s="48"/>
      <c r="K40" s="113"/>
      <c r="L40" s="49"/>
    </row>
    <row r="41" spans="1:13" ht="15" customHeight="1" x14ac:dyDescent="0.45">
      <c r="B41" s="1" t="s">
        <v>164</v>
      </c>
      <c r="G41" s="136">
        <f>SUM(G36:G40)</f>
        <v>-145309</v>
      </c>
      <c r="H41" s="48"/>
      <c r="I41" s="111">
        <f>SUM(I36:I40)</f>
        <v>-12439</v>
      </c>
      <c r="J41" s="48"/>
      <c r="K41" s="136">
        <f>SUM(K36:K40)</f>
        <v>0</v>
      </c>
      <c r="L41" s="49"/>
      <c r="M41" s="111">
        <f>SUM(M36:M40)</f>
        <v>0</v>
      </c>
    </row>
    <row r="42" spans="1:13" ht="12" customHeight="1" x14ac:dyDescent="0.45">
      <c r="G42" s="113"/>
      <c r="H42" s="48"/>
      <c r="J42" s="48"/>
      <c r="K42" s="113"/>
      <c r="L42" s="49"/>
    </row>
    <row r="43" spans="1:13" ht="15" customHeight="1" x14ac:dyDescent="0.45">
      <c r="A43" s="1" t="s">
        <v>57</v>
      </c>
      <c r="G43" s="113"/>
      <c r="H43" s="48"/>
      <c r="J43" s="48"/>
      <c r="K43" s="113"/>
      <c r="L43" s="49"/>
    </row>
    <row r="44" spans="1:13" ht="15" customHeight="1" x14ac:dyDescent="0.45">
      <c r="B44" s="54" t="s">
        <v>58</v>
      </c>
      <c r="C44" s="1" t="s">
        <v>148</v>
      </c>
      <c r="G44" s="113">
        <v>-31</v>
      </c>
      <c r="H44" s="48"/>
      <c r="I44" s="3">
        <v>-2595</v>
      </c>
      <c r="J44" s="48"/>
      <c r="K44" s="113">
        <v>-31</v>
      </c>
      <c r="L44" s="49"/>
      <c r="M44" s="3">
        <v>-2595</v>
      </c>
    </row>
    <row r="45" spans="1:13" ht="15" customHeight="1" x14ac:dyDescent="0.45">
      <c r="B45" s="54" t="s">
        <v>58</v>
      </c>
      <c r="C45" s="1" t="s">
        <v>178</v>
      </c>
      <c r="G45" s="113"/>
      <c r="H45" s="48"/>
      <c r="J45" s="48"/>
      <c r="K45" s="113"/>
      <c r="L45" s="49"/>
    </row>
    <row r="46" spans="1:13" ht="15" customHeight="1" x14ac:dyDescent="0.45">
      <c r="B46" s="54"/>
      <c r="D46" s="1" t="s">
        <v>206</v>
      </c>
      <c r="G46" s="113"/>
      <c r="H46" s="48"/>
      <c r="J46" s="48"/>
      <c r="K46" s="113"/>
      <c r="L46" s="49"/>
    </row>
    <row r="47" spans="1:13" ht="15" customHeight="1" x14ac:dyDescent="0.45">
      <c r="D47" s="1" t="s">
        <v>138</v>
      </c>
      <c r="G47" s="113">
        <v>205574</v>
      </c>
      <c r="H47" s="21"/>
      <c r="I47" s="148">
        <v>-832854</v>
      </c>
      <c r="J47" s="23"/>
      <c r="K47" s="115">
        <v>0</v>
      </c>
      <c r="L47" s="21"/>
      <c r="M47" s="148">
        <v>0</v>
      </c>
    </row>
    <row r="48" spans="1:13" ht="15" customHeight="1" x14ac:dyDescent="0.45">
      <c r="B48" s="54" t="s">
        <v>58</v>
      </c>
      <c r="C48" s="1" t="s">
        <v>59</v>
      </c>
      <c r="G48" s="116">
        <v>1595142</v>
      </c>
      <c r="H48" s="21"/>
      <c r="I48" s="155">
        <v>-1228772</v>
      </c>
      <c r="J48" s="23"/>
      <c r="K48" s="116">
        <v>0</v>
      </c>
      <c r="L48" s="21"/>
      <c r="M48" s="27">
        <v>0</v>
      </c>
    </row>
    <row r="49" spans="1:13" ht="12" customHeight="1" x14ac:dyDescent="0.45">
      <c r="G49" s="113"/>
      <c r="H49" s="48"/>
      <c r="J49" s="48"/>
      <c r="K49" s="113"/>
      <c r="L49" s="49"/>
    </row>
    <row r="50" spans="1:13" ht="15" customHeight="1" x14ac:dyDescent="0.45">
      <c r="A50" s="1" t="s">
        <v>60</v>
      </c>
      <c r="G50" s="113"/>
      <c r="K50" s="113"/>
    </row>
    <row r="51" spans="1:13" ht="15" customHeight="1" x14ac:dyDescent="0.45">
      <c r="B51" s="1" t="s">
        <v>164</v>
      </c>
      <c r="G51" s="122">
        <f>SUM(G44:G48)</f>
        <v>1800685</v>
      </c>
      <c r="H51" s="48"/>
      <c r="I51" s="38">
        <f>SUM(I44:I48)</f>
        <v>-2064221</v>
      </c>
      <c r="J51" s="48"/>
      <c r="K51" s="122">
        <f>SUM(K44:K48)</f>
        <v>-31</v>
      </c>
      <c r="L51" s="49"/>
      <c r="M51" s="38">
        <f>SUM(M44:M48)</f>
        <v>-2595</v>
      </c>
    </row>
    <row r="52" spans="1:13" ht="12" customHeight="1" x14ac:dyDescent="0.45">
      <c r="G52" s="113"/>
      <c r="H52" s="48"/>
      <c r="J52" s="48"/>
      <c r="K52" s="113"/>
      <c r="L52" s="49"/>
    </row>
    <row r="53" spans="1:13" ht="15" customHeight="1" x14ac:dyDescent="0.45">
      <c r="A53" s="20" t="s">
        <v>197</v>
      </c>
      <c r="G53" s="113"/>
      <c r="H53" s="48"/>
      <c r="J53" s="48"/>
      <c r="K53" s="113"/>
      <c r="L53" s="49"/>
    </row>
    <row r="54" spans="1:13" ht="15" customHeight="1" x14ac:dyDescent="0.45">
      <c r="B54" s="20" t="s">
        <v>176</v>
      </c>
      <c r="G54" s="122">
        <f>SUM(G41,G51)</f>
        <v>1655376</v>
      </c>
      <c r="H54" s="48"/>
      <c r="I54" s="38">
        <f>SUM(I41,I51)</f>
        <v>-2076660</v>
      </c>
      <c r="J54" s="48"/>
      <c r="K54" s="122">
        <f>SUM(K41,K51)</f>
        <v>-31</v>
      </c>
      <c r="L54" s="49"/>
      <c r="M54" s="38">
        <f>SUM(M41,M51)</f>
        <v>-2595</v>
      </c>
    </row>
    <row r="55" spans="1:13" ht="12" customHeight="1" x14ac:dyDescent="0.45">
      <c r="G55" s="113"/>
      <c r="H55" s="48"/>
      <c r="J55" s="48"/>
      <c r="K55" s="113"/>
      <c r="L55" s="49"/>
    </row>
    <row r="56" spans="1:13" ht="15" customHeight="1" thickBot="1" x14ac:dyDescent="0.5">
      <c r="A56" s="20" t="s">
        <v>102</v>
      </c>
      <c r="G56" s="133">
        <f>SUM(G29,G54)</f>
        <v>4228287</v>
      </c>
      <c r="H56" s="48"/>
      <c r="I56" s="56">
        <f>SUM(I29,I54)</f>
        <v>1274924</v>
      </c>
      <c r="J56" s="48"/>
      <c r="K56" s="133">
        <f>SUM(K29,K54)</f>
        <v>880508</v>
      </c>
      <c r="L56" s="49"/>
      <c r="M56" s="56">
        <f>SUM(M29,M54)</f>
        <v>4043975</v>
      </c>
    </row>
    <row r="57" spans="1:13" ht="12.95" customHeight="1" thickTop="1" x14ac:dyDescent="0.45">
      <c r="A57" s="20"/>
      <c r="H57" s="48"/>
      <c r="J57" s="48"/>
      <c r="L57" s="49"/>
    </row>
    <row r="58" spans="1:13" ht="21.95" customHeight="1" x14ac:dyDescent="0.45">
      <c r="A58" s="220" t="str">
        <f>+'E5-6 PL-3m'!A56</f>
        <v>The condensed notes to the interim financial information are an integral part of this interim financial information.</v>
      </c>
      <c r="B58" s="220"/>
      <c r="C58" s="220"/>
      <c r="D58" s="220"/>
      <c r="E58" s="221"/>
      <c r="F58" s="220"/>
      <c r="G58" s="111"/>
      <c r="H58" s="222"/>
      <c r="I58" s="111"/>
      <c r="J58" s="222"/>
      <c r="K58" s="111"/>
      <c r="L58" s="223"/>
      <c r="M58" s="111"/>
    </row>
    <row r="59" spans="1:13" ht="16.5" customHeight="1" x14ac:dyDescent="0.45">
      <c r="A59" s="20" t="s">
        <v>0</v>
      </c>
      <c r="B59" s="20"/>
    </row>
    <row r="60" spans="1:13" ht="16.5" customHeight="1" x14ac:dyDescent="0.45">
      <c r="A60" s="20" t="s">
        <v>169</v>
      </c>
      <c r="B60" s="20"/>
    </row>
    <row r="61" spans="1:13" ht="16.5" customHeight="1" x14ac:dyDescent="0.45">
      <c r="A61" s="35" t="str">
        <f>+A3</f>
        <v xml:space="preserve">For the nine-month period ended 30 September 2020 </v>
      </c>
      <c r="B61" s="35"/>
      <c r="C61" s="36"/>
      <c r="D61" s="36"/>
      <c r="E61" s="37"/>
      <c r="F61" s="36"/>
      <c r="G61" s="38"/>
      <c r="H61" s="38"/>
      <c r="I61" s="38"/>
      <c r="J61" s="38"/>
      <c r="K61" s="38"/>
      <c r="L61" s="38"/>
      <c r="M61" s="38"/>
    </row>
    <row r="62" spans="1:13" ht="15" customHeight="1" x14ac:dyDescent="0.45">
      <c r="A62" s="39"/>
      <c r="B62" s="39"/>
      <c r="C62" s="4"/>
      <c r="D62" s="4"/>
      <c r="E62" s="40"/>
      <c r="F62" s="4"/>
      <c r="G62" s="22"/>
      <c r="H62" s="22"/>
      <c r="I62" s="22"/>
      <c r="J62" s="22"/>
      <c r="K62" s="22"/>
      <c r="L62" s="22"/>
      <c r="M62" s="22"/>
    </row>
    <row r="63" spans="1:13" ht="15" customHeight="1" x14ac:dyDescent="0.45">
      <c r="A63" s="39"/>
      <c r="B63" s="39"/>
      <c r="C63" s="4"/>
      <c r="D63" s="4"/>
      <c r="E63" s="40"/>
      <c r="F63" s="4"/>
      <c r="G63" s="22"/>
      <c r="H63" s="22"/>
      <c r="I63" s="22"/>
      <c r="J63" s="22"/>
      <c r="K63" s="22"/>
      <c r="L63" s="22"/>
      <c r="M63" s="22"/>
    </row>
    <row r="64" spans="1:13" ht="15" customHeight="1" x14ac:dyDescent="0.45">
      <c r="A64" s="20"/>
      <c r="B64" s="20"/>
      <c r="E64" s="15"/>
      <c r="F64" s="9"/>
      <c r="G64" s="236" t="s">
        <v>107</v>
      </c>
      <c r="H64" s="236"/>
      <c r="I64" s="236"/>
      <c r="J64" s="17"/>
      <c r="K64" s="236" t="s">
        <v>108</v>
      </c>
      <c r="L64" s="236"/>
      <c r="M64" s="236"/>
    </row>
    <row r="65" spans="1:13" ht="15" customHeight="1" x14ac:dyDescent="0.45">
      <c r="A65" s="20"/>
      <c r="B65" s="20"/>
      <c r="E65" s="1"/>
      <c r="F65" s="9"/>
      <c r="G65" s="18" t="s">
        <v>188</v>
      </c>
      <c r="H65" s="74"/>
      <c r="I65" s="18" t="s">
        <v>143</v>
      </c>
      <c r="J65" s="74"/>
      <c r="K65" s="18" t="s">
        <v>188</v>
      </c>
      <c r="L65" s="74"/>
      <c r="M65" s="18" t="s">
        <v>143</v>
      </c>
    </row>
    <row r="66" spans="1:13" ht="15" customHeight="1" x14ac:dyDescent="0.45">
      <c r="A66" s="20"/>
      <c r="B66" s="20"/>
      <c r="E66" s="12" t="s">
        <v>173</v>
      </c>
      <c r="F66" s="9"/>
      <c r="G66" s="19" t="s">
        <v>6</v>
      </c>
      <c r="H66" s="74"/>
      <c r="I66" s="19" t="s">
        <v>6</v>
      </c>
      <c r="J66" s="74"/>
      <c r="K66" s="19" t="s">
        <v>6</v>
      </c>
      <c r="L66" s="74"/>
      <c r="M66" s="19" t="s">
        <v>6</v>
      </c>
    </row>
    <row r="67" spans="1:13" ht="15" customHeight="1" x14ac:dyDescent="0.45">
      <c r="A67" s="20"/>
      <c r="G67" s="113"/>
      <c r="H67" s="48"/>
      <c r="J67" s="48"/>
      <c r="K67" s="113"/>
      <c r="L67" s="49"/>
    </row>
    <row r="68" spans="1:13" ht="15" customHeight="1" x14ac:dyDescent="0.45">
      <c r="A68" s="20" t="s">
        <v>126</v>
      </c>
      <c r="G68" s="113"/>
      <c r="H68" s="48"/>
      <c r="J68" s="48"/>
      <c r="K68" s="113"/>
      <c r="L68" s="49"/>
    </row>
    <row r="69" spans="1:13" ht="15" customHeight="1" x14ac:dyDescent="0.45">
      <c r="A69" s="1" t="s">
        <v>120</v>
      </c>
      <c r="G69" s="114">
        <v>2501223</v>
      </c>
      <c r="H69" s="21"/>
      <c r="I69" s="151">
        <v>3337654</v>
      </c>
      <c r="J69" s="23"/>
      <c r="K69" s="114">
        <v>880539</v>
      </c>
      <c r="L69" s="21"/>
      <c r="M69" s="21">
        <v>4046570</v>
      </c>
    </row>
    <row r="70" spans="1:13" ht="15" customHeight="1" x14ac:dyDescent="0.45">
      <c r="A70" s="1" t="s">
        <v>47</v>
      </c>
      <c r="F70" s="2"/>
      <c r="G70" s="116">
        <v>71688</v>
      </c>
      <c r="H70" s="21"/>
      <c r="I70" s="149">
        <v>13930</v>
      </c>
      <c r="J70" s="57"/>
      <c r="K70" s="153">
        <v>0</v>
      </c>
      <c r="L70" s="57"/>
      <c r="M70" s="27">
        <v>0</v>
      </c>
    </row>
    <row r="71" spans="1:13" ht="15" customHeight="1" x14ac:dyDescent="0.45">
      <c r="G71" s="113"/>
      <c r="H71" s="48"/>
      <c r="J71" s="48"/>
      <c r="K71" s="113"/>
      <c r="L71" s="49"/>
    </row>
    <row r="72" spans="1:13" ht="15" customHeight="1" thickBot="1" x14ac:dyDescent="0.5">
      <c r="A72" s="20"/>
      <c r="G72" s="133">
        <f>SUM(G69:G70)</f>
        <v>2572911</v>
      </c>
      <c r="H72" s="48"/>
      <c r="I72" s="56">
        <f>SUM(I69:I70)</f>
        <v>3351584</v>
      </c>
      <c r="J72" s="48"/>
      <c r="K72" s="133">
        <f>SUM(K69:K70)</f>
        <v>880539</v>
      </c>
      <c r="L72" s="49"/>
      <c r="M72" s="56">
        <f>SUM(M69:M70)</f>
        <v>4046570</v>
      </c>
    </row>
    <row r="73" spans="1:13" ht="15" customHeight="1" thickTop="1" x14ac:dyDescent="0.45">
      <c r="A73" s="20"/>
      <c r="G73" s="113"/>
      <c r="H73" s="48"/>
      <c r="J73" s="48"/>
      <c r="K73" s="113"/>
      <c r="L73" s="49"/>
    </row>
    <row r="74" spans="1:13" ht="15" customHeight="1" x14ac:dyDescent="0.45">
      <c r="A74" s="20" t="s">
        <v>239</v>
      </c>
      <c r="G74" s="113"/>
      <c r="H74" s="48"/>
      <c r="J74" s="48"/>
      <c r="K74" s="113"/>
      <c r="L74" s="49"/>
    </row>
    <row r="75" spans="1:13" ht="15" customHeight="1" x14ac:dyDescent="0.45">
      <c r="A75" s="1" t="s">
        <v>120</v>
      </c>
      <c r="G75" s="115">
        <v>4096757</v>
      </c>
      <c r="H75" s="21"/>
      <c r="I75" s="148">
        <v>1332752</v>
      </c>
      <c r="J75" s="57"/>
      <c r="K75" s="114">
        <v>880508</v>
      </c>
      <c r="L75" s="57"/>
      <c r="M75" s="23">
        <v>4043975</v>
      </c>
    </row>
    <row r="76" spans="1:13" ht="15" customHeight="1" x14ac:dyDescent="0.45">
      <c r="A76" s="1" t="s">
        <v>47</v>
      </c>
      <c r="G76" s="116">
        <v>131530</v>
      </c>
      <c r="H76" s="21"/>
      <c r="I76" s="149">
        <v>-57828</v>
      </c>
      <c r="J76" s="57"/>
      <c r="K76" s="116">
        <v>0</v>
      </c>
      <c r="L76" s="57"/>
      <c r="M76" s="27">
        <v>0</v>
      </c>
    </row>
    <row r="77" spans="1:13" ht="15" customHeight="1" x14ac:dyDescent="0.45">
      <c r="G77" s="113"/>
      <c r="H77" s="48"/>
      <c r="J77" s="48"/>
      <c r="K77" s="113"/>
      <c r="L77" s="49"/>
    </row>
    <row r="78" spans="1:13" ht="15" customHeight="1" thickBot="1" x14ac:dyDescent="0.5">
      <c r="A78" s="20"/>
      <c r="G78" s="133">
        <f>SUM(G75:G76)</f>
        <v>4228287</v>
      </c>
      <c r="H78" s="48"/>
      <c r="I78" s="56">
        <f>SUM(I75:I76)</f>
        <v>1274924</v>
      </c>
      <c r="J78" s="48"/>
      <c r="K78" s="133">
        <f>SUM(K75:K76)</f>
        <v>880508</v>
      </c>
      <c r="L78" s="49"/>
      <c r="M78" s="56">
        <f>SUM(M75:M76)</f>
        <v>4043975</v>
      </c>
    </row>
    <row r="79" spans="1:13" ht="15" customHeight="1" thickTop="1" x14ac:dyDescent="0.45">
      <c r="A79" s="20"/>
      <c r="G79" s="125"/>
      <c r="H79" s="43"/>
      <c r="I79" s="22"/>
      <c r="J79" s="43"/>
      <c r="K79" s="125"/>
      <c r="L79" s="33"/>
      <c r="M79" s="22"/>
    </row>
    <row r="80" spans="1:13" ht="15" customHeight="1" x14ac:dyDescent="0.45">
      <c r="A80" s="20"/>
      <c r="G80" s="125"/>
      <c r="H80" s="43"/>
      <c r="I80" s="22"/>
      <c r="J80" s="43"/>
      <c r="K80" s="125"/>
      <c r="L80" s="33"/>
      <c r="M80" s="22"/>
    </row>
    <row r="81" spans="1:13" ht="15" customHeight="1" x14ac:dyDescent="0.45">
      <c r="A81" s="1" t="s">
        <v>198</v>
      </c>
      <c r="B81" s="20"/>
      <c r="E81" s="2">
        <v>17</v>
      </c>
      <c r="F81" s="2"/>
      <c r="G81" s="134">
        <v>0.82</v>
      </c>
      <c r="H81" s="154"/>
      <c r="I81" s="156">
        <v>1.0940000000000001</v>
      </c>
      <c r="J81" s="96"/>
      <c r="K81" s="134">
        <v>0.28899999999999998</v>
      </c>
      <c r="L81" s="154"/>
      <c r="M81" s="95">
        <v>1.3260000000000001</v>
      </c>
    </row>
    <row r="82" spans="1:13" ht="15" customHeight="1" x14ac:dyDescent="0.45">
      <c r="B82" s="20"/>
      <c r="F82" s="2"/>
      <c r="G82" s="95"/>
      <c r="H82" s="154"/>
      <c r="I82" s="156"/>
      <c r="J82" s="96"/>
      <c r="K82" s="95"/>
      <c r="L82" s="154"/>
      <c r="M82" s="95"/>
    </row>
    <row r="83" spans="1:13" ht="15" customHeight="1" x14ac:dyDescent="0.45">
      <c r="B83" s="20"/>
      <c r="F83" s="2"/>
      <c r="G83" s="95"/>
      <c r="H83" s="154"/>
      <c r="I83" s="156"/>
      <c r="J83" s="96"/>
      <c r="K83" s="95"/>
      <c r="L83" s="154"/>
      <c r="M83" s="95"/>
    </row>
    <row r="84" spans="1:13" ht="15" customHeight="1" x14ac:dyDescent="0.45">
      <c r="B84" s="20"/>
      <c r="F84" s="2"/>
      <c r="G84" s="95"/>
      <c r="H84" s="154"/>
      <c r="I84" s="156"/>
      <c r="J84" s="96"/>
      <c r="K84" s="95"/>
      <c r="L84" s="154"/>
      <c r="M84" s="95"/>
    </row>
    <row r="85" spans="1:13" ht="15" customHeight="1" x14ac:dyDescent="0.45">
      <c r="B85" s="20"/>
      <c r="F85" s="2"/>
      <c r="G85" s="95"/>
      <c r="H85" s="154"/>
      <c r="I85" s="156"/>
      <c r="J85" s="96"/>
      <c r="K85" s="95"/>
      <c r="L85" s="154"/>
      <c r="M85" s="95"/>
    </row>
    <row r="86" spans="1:13" ht="15" customHeight="1" x14ac:dyDescent="0.45">
      <c r="B86" s="20"/>
      <c r="F86" s="2"/>
      <c r="G86" s="95"/>
      <c r="H86" s="154"/>
      <c r="I86" s="156"/>
      <c r="J86" s="96"/>
      <c r="K86" s="95"/>
      <c r="L86" s="154"/>
      <c r="M86" s="95"/>
    </row>
    <row r="87" spans="1:13" ht="15" customHeight="1" x14ac:dyDescent="0.45">
      <c r="B87" s="20"/>
      <c r="F87" s="2"/>
      <c r="G87" s="95"/>
      <c r="H87" s="154"/>
      <c r="I87" s="156"/>
      <c r="J87" s="96"/>
      <c r="K87" s="95"/>
      <c r="L87" s="154"/>
      <c r="M87" s="95"/>
    </row>
    <row r="88" spans="1:13" ht="15" customHeight="1" x14ac:dyDescent="0.45">
      <c r="B88" s="20"/>
      <c r="F88" s="2"/>
      <c r="G88" s="95"/>
      <c r="H88" s="154"/>
      <c r="I88" s="156"/>
      <c r="J88" s="96"/>
      <c r="K88" s="95"/>
      <c r="L88" s="154"/>
      <c r="M88" s="95"/>
    </row>
    <row r="89" spans="1:13" ht="15" customHeight="1" x14ac:dyDescent="0.45">
      <c r="B89" s="20"/>
      <c r="F89" s="2"/>
      <c r="G89" s="95"/>
      <c r="H89" s="154"/>
      <c r="I89" s="156"/>
      <c r="J89" s="96"/>
      <c r="K89" s="95"/>
      <c r="L89" s="154"/>
      <c r="M89" s="95"/>
    </row>
    <row r="90" spans="1:13" ht="15" customHeight="1" x14ac:dyDescent="0.45">
      <c r="B90" s="20"/>
      <c r="F90" s="2"/>
      <c r="G90" s="95"/>
      <c r="H90" s="154"/>
      <c r="I90" s="156"/>
      <c r="J90" s="96"/>
      <c r="K90" s="95"/>
      <c r="L90" s="154"/>
      <c r="M90" s="95"/>
    </row>
    <row r="91" spans="1:13" ht="15" customHeight="1" x14ac:dyDescent="0.45">
      <c r="B91" s="20"/>
      <c r="F91" s="2"/>
      <c r="G91" s="95"/>
      <c r="H91" s="154"/>
      <c r="I91" s="156"/>
      <c r="J91" s="96"/>
      <c r="K91" s="95"/>
      <c r="L91" s="154"/>
      <c r="M91" s="95"/>
    </row>
    <row r="92" spans="1:13" ht="15" customHeight="1" x14ac:dyDescent="0.45">
      <c r="B92" s="20"/>
      <c r="F92" s="2"/>
      <c r="G92" s="95"/>
      <c r="H92" s="154"/>
      <c r="I92" s="156"/>
      <c r="J92" s="96"/>
      <c r="K92" s="95"/>
      <c r="L92" s="154"/>
      <c r="M92" s="95"/>
    </row>
    <row r="93" spans="1:13" ht="15" customHeight="1" x14ac:dyDescent="0.45">
      <c r="B93" s="20"/>
      <c r="F93" s="2"/>
      <c r="G93" s="95"/>
      <c r="H93" s="154"/>
      <c r="I93" s="156"/>
      <c r="J93" s="96"/>
      <c r="K93" s="95"/>
      <c r="L93" s="154"/>
      <c r="M93" s="95"/>
    </row>
    <row r="94" spans="1:13" ht="15" customHeight="1" x14ac:dyDescent="0.45">
      <c r="B94" s="20"/>
      <c r="F94" s="2"/>
      <c r="G94" s="95"/>
      <c r="H94" s="154"/>
      <c r="I94" s="156"/>
      <c r="J94" s="96"/>
      <c r="K94" s="95"/>
      <c r="L94" s="154"/>
      <c r="M94" s="95"/>
    </row>
    <row r="95" spans="1:13" ht="15" customHeight="1" x14ac:dyDescent="0.45">
      <c r="B95" s="20"/>
      <c r="F95" s="2"/>
      <c r="G95" s="95"/>
      <c r="H95" s="154"/>
      <c r="I95" s="156"/>
      <c r="J95" s="96"/>
      <c r="K95" s="95"/>
      <c r="L95" s="154"/>
      <c r="M95" s="95"/>
    </row>
    <row r="96" spans="1:13" ht="15" customHeight="1" x14ac:dyDescent="0.45">
      <c r="B96" s="20"/>
      <c r="F96" s="2"/>
      <c r="G96" s="95"/>
      <c r="H96" s="154"/>
      <c r="I96" s="156"/>
      <c r="J96" s="96"/>
      <c r="K96" s="95"/>
      <c r="L96" s="154"/>
      <c r="M96" s="95"/>
    </row>
    <row r="97" spans="2:13" ht="15" customHeight="1" x14ac:dyDescent="0.45">
      <c r="B97" s="20"/>
      <c r="F97" s="2"/>
      <c r="G97" s="95"/>
      <c r="H97" s="154"/>
      <c r="I97" s="156"/>
      <c r="J97" s="96"/>
      <c r="K97" s="95"/>
      <c r="L97" s="154"/>
      <c r="M97" s="95"/>
    </row>
    <row r="98" spans="2:13" ht="15" customHeight="1" x14ac:dyDescent="0.45">
      <c r="B98" s="20"/>
      <c r="F98" s="2"/>
      <c r="G98" s="95"/>
      <c r="H98" s="154"/>
      <c r="I98" s="156"/>
      <c r="J98" s="96"/>
      <c r="K98" s="95"/>
      <c r="L98" s="154"/>
      <c r="M98" s="95"/>
    </row>
    <row r="99" spans="2:13" ht="15" customHeight="1" x14ac:dyDescent="0.45">
      <c r="B99" s="20"/>
      <c r="F99" s="2"/>
      <c r="G99" s="95"/>
      <c r="H99" s="154"/>
      <c r="I99" s="156"/>
      <c r="J99" s="96"/>
      <c r="K99" s="95"/>
      <c r="L99" s="154"/>
      <c r="M99" s="95"/>
    </row>
    <row r="100" spans="2:13" ht="15" customHeight="1" x14ac:dyDescent="0.45">
      <c r="B100" s="20"/>
      <c r="F100" s="2"/>
      <c r="G100" s="95"/>
      <c r="H100" s="154"/>
      <c r="I100" s="156"/>
      <c r="J100" s="96"/>
      <c r="K100" s="95"/>
      <c r="L100" s="154"/>
      <c r="M100" s="95"/>
    </row>
    <row r="101" spans="2:13" ht="15" customHeight="1" x14ac:dyDescent="0.45">
      <c r="B101" s="20"/>
      <c r="F101" s="2"/>
      <c r="G101" s="95"/>
      <c r="H101" s="154"/>
      <c r="I101" s="156"/>
      <c r="J101" s="96"/>
      <c r="K101" s="95"/>
      <c r="L101" s="154"/>
      <c r="M101" s="95"/>
    </row>
    <row r="102" spans="2:13" ht="15" customHeight="1" x14ac:dyDescent="0.45">
      <c r="B102" s="20"/>
      <c r="F102" s="2"/>
      <c r="G102" s="95"/>
      <c r="H102" s="154"/>
      <c r="I102" s="156"/>
      <c r="J102" s="96"/>
      <c r="K102" s="95"/>
      <c r="L102" s="154"/>
      <c r="M102" s="95"/>
    </row>
    <row r="103" spans="2:13" ht="15" customHeight="1" x14ac:dyDescent="0.45">
      <c r="B103" s="20"/>
      <c r="F103" s="2"/>
      <c r="G103" s="95"/>
      <c r="H103" s="154"/>
      <c r="I103" s="156"/>
      <c r="J103" s="96"/>
      <c r="K103" s="95"/>
      <c r="L103" s="154"/>
      <c r="M103" s="95"/>
    </row>
    <row r="104" spans="2:13" ht="15" customHeight="1" x14ac:dyDescent="0.45">
      <c r="B104" s="20"/>
      <c r="F104" s="2"/>
      <c r="G104" s="95"/>
      <c r="H104" s="154"/>
      <c r="I104" s="156"/>
      <c r="J104" s="96"/>
      <c r="K104" s="95"/>
      <c r="L104" s="154"/>
      <c r="M104" s="95"/>
    </row>
    <row r="105" spans="2:13" ht="15" customHeight="1" x14ac:dyDescent="0.45">
      <c r="B105" s="20"/>
      <c r="F105" s="2"/>
      <c r="G105" s="95"/>
      <c r="H105" s="154"/>
      <c r="I105" s="156"/>
      <c r="J105" s="96"/>
      <c r="K105" s="95"/>
      <c r="L105" s="154"/>
      <c r="M105" s="95"/>
    </row>
    <row r="106" spans="2:13" ht="15" customHeight="1" x14ac:dyDescent="0.45">
      <c r="B106" s="20"/>
      <c r="F106" s="2"/>
      <c r="G106" s="95"/>
      <c r="H106" s="154"/>
      <c r="I106" s="156"/>
      <c r="J106" s="96"/>
      <c r="K106" s="95"/>
      <c r="L106" s="154"/>
      <c r="M106" s="95"/>
    </row>
    <row r="107" spans="2:13" ht="15" customHeight="1" x14ac:dyDescent="0.45">
      <c r="B107" s="20"/>
      <c r="F107" s="2"/>
      <c r="G107" s="95"/>
      <c r="H107" s="154"/>
      <c r="I107" s="156"/>
      <c r="J107" s="96"/>
      <c r="K107" s="95"/>
      <c r="L107" s="154"/>
      <c r="M107" s="95"/>
    </row>
    <row r="108" spans="2:13" ht="15" customHeight="1" x14ac:dyDescent="0.45">
      <c r="B108" s="20"/>
      <c r="F108" s="2"/>
      <c r="G108" s="95"/>
      <c r="H108" s="154"/>
      <c r="I108" s="156"/>
      <c r="J108" s="96"/>
      <c r="K108" s="95"/>
      <c r="L108" s="154"/>
      <c r="M108" s="95"/>
    </row>
    <row r="109" spans="2:13" ht="15" customHeight="1" x14ac:dyDescent="0.45">
      <c r="B109" s="20"/>
      <c r="F109" s="2"/>
      <c r="G109" s="95"/>
      <c r="H109" s="154"/>
      <c r="I109" s="156"/>
      <c r="J109" s="96"/>
      <c r="K109" s="95"/>
      <c r="L109" s="154"/>
      <c r="M109" s="95"/>
    </row>
    <row r="110" spans="2:13" ht="15" customHeight="1" x14ac:dyDescent="0.45">
      <c r="B110" s="20"/>
      <c r="F110" s="2"/>
      <c r="G110" s="95"/>
      <c r="H110" s="154"/>
      <c r="I110" s="156"/>
      <c r="J110" s="96"/>
      <c r="K110" s="95"/>
      <c r="L110" s="154"/>
      <c r="M110" s="95"/>
    </row>
    <row r="111" spans="2:13" ht="15" customHeight="1" x14ac:dyDescent="0.45">
      <c r="B111" s="20"/>
      <c r="F111" s="2"/>
      <c r="G111" s="95"/>
      <c r="H111" s="154"/>
      <c r="I111" s="156"/>
      <c r="J111" s="96"/>
      <c r="K111" s="95"/>
      <c r="L111" s="154"/>
      <c r="M111" s="95"/>
    </row>
    <row r="112" spans="2:13" ht="15" customHeight="1" x14ac:dyDescent="0.45">
      <c r="B112" s="20"/>
      <c r="F112" s="2"/>
      <c r="G112" s="95"/>
      <c r="H112" s="154"/>
      <c r="I112" s="156"/>
      <c r="J112" s="96"/>
      <c r="K112" s="95"/>
      <c r="L112" s="154"/>
      <c r="M112" s="95"/>
    </row>
    <row r="113" spans="1:13" ht="11.25" customHeight="1" x14ac:dyDescent="0.45">
      <c r="B113" s="20"/>
      <c r="F113" s="2"/>
      <c r="G113" s="95"/>
      <c r="H113" s="154"/>
      <c r="I113" s="156"/>
      <c r="J113" s="96"/>
      <c r="K113" s="95"/>
      <c r="L113" s="154"/>
      <c r="M113" s="95"/>
    </row>
    <row r="114" spans="1:13" ht="21.95" customHeight="1" x14ac:dyDescent="0.45">
      <c r="A114" s="237" t="str">
        <f>'E2-4 BS'!A53</f>
        <v>The condensed notes to the interim financial information are an integral part of this interim financial information.</v>
      </c>
      <c r="B114" s="237"/>
      <c r="C114" s="237"/>
      <c r="D114" s="237"/>
      <c r="E114" s="237"/>
      <c r="F114" s="237"/>
      <c r="G114" s="237"/>
      <c r="H114" s="237"/>
      <c r="I114" s="237"/>
      <c r="J114" s="237"/>
      <c r="K114" s="237"/>
      <c r="L114" s="237"/>
      <c r="M114" s="237"/>
    </row>
  </sheetData>
  <mergeCells count="5">
    <mergeCell ref="A114:M114"/>
    <mergeCell ref="G6:I6"/>
    <mergeCell ref="K6:M6"/>
    <mergeCell ref="G64:I64"/>
    <mergeCell ref="K64:M6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6"/>
  <sheetViews>
    <sheetView zoomScaleNormal="100" zoomScaleSheetLayoutView="70" workbookViewId="0">
      <selection activeCell="H16" sqref="H16"/>
    </sheetView>
  </sheetViews>
  <sheetFormatPr defaultColWidth="9.33203125" defaultRowHeight="15" customHeight="1" x14ac:dyDescent="0.45"/>
  <cols>
    <col min="1" max="1" width="31.6640625" style="1" customWidth="1"/>
    <col min="2" max="2" width="4.83203125" style="24" customWidth="1"/>
    <col min="3" max="3" width="0.5" style="1" customWidth="1"/>
    <col min="4" max="4" width="11" style="24" bestFit="1" customWidth="1"/>
    <col min="5" max="5" width="0.5" style="24" customWidth="1"/>
    <col min="6" max="6" width="11" style="24" bestFit="1" customWidth="1"/>
    <col min="7" max="7" width="0.5" style="3" customWidth="1"/>
    <col min="8" max="8" width="8.33203125" style="24" customWidth="1"/>
    <col min="9" max="9" width="0.5" style="3" customWidth="1"/>
    <col min="10" max="10" width="15" style="24" customWidth="1"/>
    <col min="11" max="11" width="0.5" style="24" customWidth="1"/>
    <col min="12" max="12" width="10.33203125" style="3" customWidth="1"/>
    <col min="13" max="13" width="0.5" style="3" customWidth="1"/>
    <col min="14" max="14" width="9" style="24" bestFit="1" customWidth="1"/>
    <col min="15" max="15" width="0.5" style="24" customWidth="1"/>
    <col min="16" max="16" width="8.5" style="24" customWidth="1"/>
    <col min="17" max="17" width="0.5" style="24" customWidth="1"/>
    <col min="18" max="18" width="12.6640625" style="24" bestFit="1" customWidth="1"/>
    <col min="19" max="19" width="0.5" style="3" customWidth="1"/>
    <col min="20" max="20" width="9" style="3" bestFit="1" customWidth="1"/>
    <col min="21" max="21" width="0.5" style="3" customWidth="1"/>
    <col min="22" max="22" width="10.33203125" style="3" bestFit="1" customWidth="1"/>
    <col min="23" max="23" width="0.5" style="3" customWidth="1"/>
    <col min="24" max="24" width="9.83203125" style="3" bestFit="1" customWidth="1"/>
    <col min="25" max="25" width="0.5" style="3" customWidth="1"/>
    <col min="26" max="26" width="12.1640625" style="24" customWidth="1"/>
    <col min="27" max="27" width="0.5" style="3" customWidth="1"/>
    <col min="28" max="28" width="9.5" style="3" customWidth="1"/>
    <col min="29" max="29" width="0.5" style="3" customWidth="1"/>
    <col min="30" max="30" width="11.5" style="3" customWidth="1"/>
    <col min="31" max="16384" width="9.33203125" style="1"/>
  </cols>
  <sheetData>
    <row r="1" spans="1:30" ht="15" customHeight="1" x14ac:dyDescent="0.45">
      <c r="A1" s="20" t="s">
        <v>0</v>
      </c>
      <c r="B1" s="5"/>
      <c r="C1" s="5"/>
      <c r="G1" s="24"/>
      <c r="I1" s="24"/>
      <c r="L1" s="24"/>
      <c r="M1" s="24"/>
      <c r="S1" s="24"/>
      <c r="T1" s="24"/>
      <c r="U1" s="24"/>
      <c r="V1" s="24"/>
      <c r="W1" s="24"/>
      <c r="X1" s="24"/>
      <c r="Y1" s="24"/>
      <c r="AA1" s="24"/>
      <c r="AB1" s="24"/>
      <c r="AC1" s="24"/>
      <c r="AD1" s="24"/>
    </row>
    <row r="2" spans="1:30" ht="15" customHeight="1" x14ac:dyDescent="0.45">
      <c r="A2" s="39" t="s">
        <v>106</v>
      </c>
      <c r="B2" s="5"/>
      <c r="C2" s="5"/>
      <c r="G2" s="24"/>
      <c r="I2" s="24"/>
      <c r="L2" s="24"/>
      <c r="M2" s="24"/>
      <c r="S2" s="24"/>
      <c r="T2" s="24"/>
      <c r="U2" s="24"/>
      <c r="V2" s="24"/>
      <c r="W2" s="24"/>
      <c r="X2" s="24"/>
      <c r="Y2" s="24"/>
      <c r="AA2" s="24"/>
      <c r="AB2" s="24"/>
      <c r="AC2" s="24"/>
      <c r="AD2" s="24"/>
    </row>
    <row r="3" spans="1:30" ht="15" customHeight="1" x14ac:dyDescent="0.45">
      <c r="A3" s="35" t="str">
        <f>+'E7-8 PL-9m'!A3</f>
        <v xml:space="preserve">For the nine-month period ended 30 September 2020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s="59" customFormat="1" ht="9.9499999999999993" customHeight="1" x14ac:dyDescent="0.45">
      <c r="A4" s="60"/>
      <c r="B4" s="61"/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</row>
    <row r="5" spans="1:30" s="59" customFormat="1" ht="9.9499999999999993" customHeight="1" x14ac:dyDescent="0.45">
      <c r="A5" s="60"/>
      <c r="B5" s="61"/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</row>
    <row r="6" spans="1:30" s="194" customFormat="1" ht="14.1" customHeight="1" x14ac:dyDescent="0.45">
      <c r="A6" s="191"/>
      <c r="B6" s="192"/>
      <c r="C6" s="192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9"/>
      <c r="AC6" s="195"/>
      <c r="AD6" s="195" t="s">
        <v>158</v>
      </c>
    </row>
    <row r="7" spans="1:30" s="194" customFormat="1" ht="14.1" customHeight="1" x14ac:dyDescent="0.45">
      <c r="A7" s="192"/>
      <c r="B7" s="192"/>
      <c r="C7" s="192"/>
      <c r="D7" s="238" t="s">
        <v>61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</row>
    <row r="8" spans="1:30" s="194" customFormat="1" ht="14.1" customHeight="1" x14ac:dyDescent="0.45">
      <c r="A8" s="192"/>
      <c r="B8" s="192"/>
      <c r="C8" s="192"/>
      <c r="D8" s="239" t="s">
        <v>165</v>
      </c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195"/>
      <c r="AB8" s="195"/>
      <c r="AC8" s="195"/>
      <c r="AD8" s="195"/>
    </row>
    <row r="9" spans="1:30" s="194" customFormat="1" ht="14.1" customHeight="1" x14ac:dyDescent="0.45">
      <c r="A9" s="192"/>
      <c r="B9" s="192"/>
      <c r="C9" s="192"/>
      <c r="D9" s="195"/>
      <c r="E9" s="195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241" t="s">
        <v>105</v>
      </c>
      <c r="U9" s="241"/>
      <c r="V9" s="241"/>
      <c r="W9" s="241"/>
      <c r="X9" s="241"/>
      <c r="Y9" s="241"/>
      <c r="Z9" s="241"/>
      <c r="AA9" s="196"/>
      <c r="AB9" s="196"/>
      <c r="AC9" s="196"/>
      <c r="AD9" s="196"/>
    </row>
    <row r="10" spans="1:30" s="194" customFormat="1" ht="14.1" customHeight="1" x14ac:dyDescent="0.45">
      <c r="A10" s="192"/>
      <c r="B10" s="192"/>
      <c r="C10" s="192"/>
      <c r="D10" s="195"/>
      <c r="E10" s="195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242" t="s">
        <v>110</v>
      </c>
      <c r="U10" s="242"/>
      <c r="V10" s="242"/>
      <c r="W10" s="242"/>
      <c r="X10" s="242"/>
      <c r="Y10" s="197"/>
      <c r="Z10" s="197"/>
      <c r="AA10" s="196"/>
      <c r="AB10" s="196"/>
      <c r="AC10" s="196"/>
      <c r="AD10" s="196"/>
    </row>
    <row r="11" spans="1:30" s="194" customFormat="1" ht="14.1" customHeight="1" x14ac:dyDescent="0.45">
      <c r="A11" s="192"/>
      <c r="B11" s="192"/>
      <c r="C11" s="192"/>
      <c r="D11" s="195"/>
      <c r="E11" s="195"/>
      <c r="F11" s="196"/>
      <c r="G11" s="196"/>
      <c r="H11" s="196"/>
      <c r="I11" s="196"/>
      <c r="J11" s="199"/>
      <c r="K11" s="196"/>
      <c r="L11" s="196"/>
      <c r="M11" s="196"/>
      <c r="N11" s="196"/>
      <c r="O11" s="196"/>
      <c r="P11" s="196"/>
      <c r="Q11" s="196"/>
      <c r="R11" s="196"/>
      <c r="S11" s="196"/>
      <c r="T11" s="238" t="s">
        <v>109</v>
      </c>
      <c r="U11" s="238"/>
      <c r="V11" s="238"/>
      <c r="W11" s="238"/>
      <c r="X11" s="238"/>
      <c r="Y11" s="195"/>
      <c r="Z11" s="195"/>
      <c r="AA11" s="196"/>
      <c r="AB11" s="196"/>
      <c r="AC11" s="196"/>
      <c r="AD11" s="196"/>
    </row>
    <row r="12" spans="1:30" s="194" customFormat="1" ht="14.1" customHeight="1" x14ac:dyDescent="0.45">
      <c r="A12" s="198"/>
      <c r="B12" s="198"/>
      <c r="C12" s="198"/>
      <c r="D12" s="199"/>
      <c r="E12" s="196"/>
      <c r="F12" s="199"/>
      <c r="G12" s="196"/>
      <c r="H12" s="199"/>
      <c r="I12" s="196"/>
      <c r="J12" s="199"/>
      <c r="K12" s="196"/>
      <c r="L12" s="199"/>
      <c r="M12" s="196"/>
      <c r="N12" s="199"/>
      <c r="O12" s="199"/>
      <c r="P12" s="199"/>
      <c r="Q12" s="199"/>
      <c r="R12" s="199"/>
      <c r="S12" s="196"/>
      <c r="T12" s="199"/>
      <c r="U12" s="196"/>
      <c r="V12" s="196" t="s">
        <v>210</v>
      </c>
      <c r="W12" s="196"/>
      <c r="X12" s="196"/>
      <c r="Y12" s="196"/>
      <c r="Z12" s="199"/>
      <c r="AA12" s="199"/>
      <c r="AB12" s="199"/>
      <c r="AC12" s="196"/>
      <c r="AD12" s="199"/>
    </row>
    <row r="13" spans="1:30" s="194" customFormat="1" ht="14.1" customHeight="1" x14ac:dyDescent="0.45">
      <c r="A13" s="198"/>
      <c r="B13" s="198"/>
      <c r="C13" s="198"/>
      <c r="D13" s="199"/>
      <c r="E13" s="196"/>
      <c r="F13" s="199"/>
      <c r="G13" s="196"/>
      <c r="H13" s="199"/>
      <c r="I13" s="196"/>
      <c r="J13" s="196" t="s">
        <v>62</v>
      </c>
      <c r="K13" s="196"/>
      <c r="L13" s="199"/>
      <c r="M13" s="196"/>
      <c r="N13" s="195"/>
      <c r="O13" s="195"/>
      <c r="P13" s="195"/>
      <c r="Q13" s="195"/>
      <c r="R13" s="195"/>
      <c r="S13" s="196"/>
      <c r="T13" s="199"/>
      <c r="U13" s="196"/>
      <c r="V13" s="196" t="s">
        <v>211</v>
      </c>
      <c r="W13" s="196"/>
      <c r="X13" s="196"/>
      <c r="Y13" s="196"/>
      <c r="Z13" s="196"/>
      <c r="AA13" s="196"/>
      <c r="AB13" s="196"/>
      <c r="AC13" s="196"/>
      <c r="AD13" s="199"/>
    </row>
    <row r="14" spans="1:30" s="194" customFormat="1" ht="14.1" customHeight="1" x14ac:dyDescent="0.45">
      <c r="A14" s="198"/>
      <c r="B14" s="198"/>
      <c r="C14" s="198"/>
      <c r="D14" s="196" t="s">
        <v>64</v>
      </c>
      <c r="E14" s="196"/>
      <c r="F14" s="199"/>
      <c r="G14" s="196"/>
      <c r="H14" s="199"/>
      <c r="I14" s="196"/>
      <c r="J14" s="196" t="s">
        <v>121</v>
      </c>
      <c r="K14" s="196"/>
      <c r="L14" s="196" t="s">
        <v>103</v>
      </c>
      <c r="M14" s="196"/>
      <c r="N14" s="238" t="s">
        <v>100</v>
      </c>
      <c r="O14" s="238"/>
      <c r="P14" s="238"/>
      <c r="Q14" s="238"/>
      <c r="R14" s="238"/>
      <c r="S14" s="196"/>
      <c r="T14" s="196" t="s">
        <v>72</v>
      </c>
      <c r="U14" s="196"/>
      <c r="V14" s="196" t="s">
        <v>220</v>
      </c>
      <c r="W14" s="196"/>
      <c r="X14" s="196"/>
      <c r="Y14" s="196"/>
      <c r="Z14" s="196" t="s">
        <v>63</v>
      </c>
      <c r="AA14" s="196"/>
      <c r="AB14" s="196" t="s">
        <v>66</v>
      </c>
      <c r="AC14" s="196"/>
      <c r="AD14" s="199"/>
    </row>
    <row r="15" spans="1:30" s="194" customFormat="1" ht="14.1" customHeight="1" x14ac:dyDescent="0.45">
      <c r="A15" s="198"/>
      <c r="B15" s="198"/>
      <c r="C15" s="198"/>
      <c r="D15" s="196" t="s">
        <v>68</v>
      </c>
      <c r="E15" s="196"/>
      <c r="F15" s="196" t="s">
        <v>69</v>
      </c>
      <c r="G15" s="196"/>
      <c r="H15" s="196" t="s">
        <v>193</v>
      </c>
      <c r="I15" s="196"/>
      <c r="J15" s="196" t="s">
        <v>70</v>
      </c>
      <c r="K15" s="196"/>
      <c r="L15" s="196" t="s">
        <v>104</v>
      </c>
      <c r="M15" s="196"/>
      <c r="N15" s="196" t="s">
        <v>71</v>
      </c>
      <c r="O15" s="196"/>
      <c r="P15" s="196" t="s">
        <v>152</v>
      </c>
      <c r="Q15" s="196"/>
      <c r="R15" s="196"/>
      <c r="S15" s="196"/>
      <c r="T15" s="196" t="s">
        <v>112</v>
      </c>
      <c r="U15" s="196"/>
      <c r="V15" s="196" t="s">
        <v>151</v>
      </c>
      <c r="W15" s="196"/>
      <c r="X15" s="196" t="s">
        <v>73</v>
      </c>
      <c r="Y15" s="196"/>
      <c r="Z15" s="196" t="s">
        <v>65</v>
      </c>
      <c r="AA15" s="196"/>
      <c r="AB15" s="196" t="s">
        <v>74</v>
      </c>
      <c r="AC15" s="196"/>
      <c r="AD15" s="196" t="s">
        <v>67</v>
      </c>
    </row>
    <row r="16" spans="1:30" s="194" customFormat="1" ht="14.1" customHeight="1" x14ac:dyDescent="0.45">
      <c r="A16" s="198"/>
      <c r="B16" s="200" t="s">
        <v>5</v>
      </c>
      <c r="C16" s="198"/>
      <c r="D16" s="228" t="s">
        <v>75</v>
      </c>
      <c r="E16" s="196"/>
      <c r="F16" s="228" t="s">
        <v>75</v>
      </c>
      <c r="G16" s="196"/>
      <c r="H16" s="228" t="s">
        <v>272</v>
      </c>
      <c r="I16" s="196"/>
      <c r="J16" s="228" t="s">
        <v>76</v>
      </c>
      <c r="K16" s="195"/>
      <c r="L16" s="228" t="s">
        <v>101</v>
      </c>
      <c r="M16" s="196"/>
      <c r="N16" s="228" t="s">
        <v>77</v>
      </c>
      <c r="O16" s="195"/>
      <c r="P16" s="229" t="s">
        <v>77</v>
      </c>
      <c r="Q16" s="195"/>
      <c r="R16" s="228" t="s">
        <v>78</v>
      </c>
      <c r="S16" s="196"/>
      <c r="T16" s="228" t="s">
        <v>111</v>
      </c>
      <c r="U16" s="196"/>
      <c r="V16" s="228" t="s">
        <v>214</v>
      </c>
      <c r="W16" s="196"/>
      <c r="X16" s="228" t="s">
        <v>79</v>
      </c>
      <c r="Y16" s="196"/>
      <c r="Z16" s="228" t="s">
        <v>80</v>
      </c>
      <c r="AA16" s="196"/>
      <c r="AB16" s="228" t="s">
        <v>81</v>
      </c>
      <c r="AC16" s="196"/>
      <c r="AD16" s="228" t="s">
        <v>80</v>
      </c>
    </row>
    <row r="17" spans="1:30" s="194" customFormat="1" ht="6" customHeight="1" x14ac:dyDescent="0.45">
      <c r="A17" s="198"/>
      <c r="B17" s="198"/>
      <c r="C17" s="198"/>
      <c r="D17" s="201"/>
      <c r="E17" s="196"/>
      <c r="F17" s="201"/>
      <c r="G17" s="196"/>
      <c r="H17" s="201"/>
      <c r="I17" s="196"/>
      <c r="J17" s="201"/>
      <c r="K17" s="195"/>
      <c r="L17" s="201"/>
      <c r="M17" s="196"/>
      <c r="N17" s="201"/>
      <c r="O17" s="195"/>
      <c r="P17" s="201"/>
      <c r="Q17" s="195"/>
      <c r="R17" s="201"/>
      <c r="S17" s="196"/>
      <c r="T17" s="201"/>
      <c r="U17" s="196"/>
      <c r="V17" s="201"/>
      <c r="W17" s="196"/>
      <c r="X17" s="201"/>
      <c r="Y17" s="196"/>
      <c r="Z17" s="201"/>
      <c r="AA17" s="196"/>
      <c r="AB17" s="201"/>
      <c r="AC17" s="196"/>
      <c r="AD17" s="201"/>
    </row>
    <row r="18" spans="1:30" s="194" customFormat="1" ht="14.1" customHeight="1" x14ac:dyDescent="0.45">
      <c r="A18" s="202" t="s">
        <v>189</v>
      </c>
      <c r="B18" s="198"/>
      <c r="C18" s="198"/>
      <c r="D18" s="177">
        <v>30510216.999999989</v>
      </c>
      <c r="E18" s="203"/>
      <c r="F18" s="204">
        <v>7231386</v>
      </c>
      <c r="G18" s="203"/>
      <c r="H18" s="204">
        <v>0</v>
      </c>
      <c r="I18" s="203"/>
      <c r="J18" s="204">
        <v>-1970423</v>
      </c>
      <c r="K18" s="205"/>
      <c r="L18" s="204">
        <v>37407</v>
      </c>
      <c r="M18" s="203"/>
      <c r="N18" s="204">
        <v>1561200</v>
      </c>
      <c r="O18" s="203"/>
      <c r="P18" s="204">
        <v>0</v>
      </c>
      <c r="Q18" s="203"/>
      <c r="R18" s="204">
        <v>6705128</v>
      </c>
      <c r="S18" s="206"/>
      <c r="T18" s="204">
        <v>-647941</v>
      </c>
      <c r="U18" s="203"/>
      <c r="V18" s="204">
        <v>0</v>
      </c>
      <c r="W18" s="203"/>
      <c r="X18" s="204">
        <v>-4348426</v>
      </c>
      <c r="Y18" s="203"/>
      <c r="Z18" s="204">
        <f>SUM(X18,T18)</f>
        <v>-4996367</v>
      </c>
      <c r="AA18" s="203"/>
      <c r="AB18" s="177">
        <v>737285</v>
      </c>
      <c r="AC18" s="206"/>
      <c r="AD18" s="204">
        <f>SUM(AB18,Z18,R18,N18,L18,J18,F18,D18)</f>
        <v>39815832.999999985</v>
      </c>
    </row>
    <row r="19" spans="1:30" s="194" customFormat="1" ht="14.1" customHeight="1" x14ac:dyDescent="0.45">
      <c r="A19" s="194" t="s">
        <v>149</v>
      </c>
      <c r="B19" s="198"/>
      <c r="C19" s="198"/>
      <c r="D19" s="177"/>
      <c r="E19" s="203"/>
      <c r="F19" s="204"/>
      <c r="G19" s="203"/>
      <c r="H19" s="204"/>
      <c r="I19" s="203"/>
      <c r="J19" s="204"/>
      <c r="K19" s="205"/>
      <c r="L19" s="204"/>
      <c r="M19" s="203"/>
      <c r="N19" s="204"/>
      <c r="O19" s="203"/>
      <c r="P19" s="204"/>
      <c r="Q19" s="203"/>
      <c r="R19" s="204"/>
      <c r="S19" s="206"/>
      <c r="T19" s="204"/>
      <c r="U19" s="203"/>
      <c r="V19" s="204"/>
      <c r="W19" s="203"/>
      <c r="X19" s="204"/>
      <c r="Y19" s="203"/>
      <c r="Z19" s="204"/>
      <c r="AA19" s="203"/>
      <c r="AB19" s="177"/>
      <c r="AC19" s="206"/>
      <c r="AD19" s="204"/>
    </row>
    <row r="20" spans="1:30" s="194" customFormat="1" ht="14.1" customHeight="1" x14ac:dyDescent="0.45">
      <c r="A20" s="194" t="s">
        <v>265</v>
      </c>
      <c r="B20" s="207">
        <v>4</v>
      </c>
      <c r="C20" s="198"/>
      <c r="D20" s="208">
        <v>0</v>
      </c>
      <c r="E20" s="203"/>
      <c r="F20" s="208">
        <v>0</v>
      </c>
      <c r="G20" s="203"/>
      <c r="H20" s="208">
        <v>0</v>
      </c>
      <c r="I20" s="203"/>
      <c r="J20" s="208">
        <v>0</v>
      </c>
      <c r="K20" s="205"/>
      <c r="L20" s="208">
        <v>0</v>
      </c>
      <c r="M20" s="203"/>
      <c r="N20" s="208">
        <v>0</v>
      </c>
      <c r="O20" s="203"/>
      <c r="P20" s="208">
        <v>0</v>
      </c>
      <c r="Q20" s="203"/>
      <c r="R20" s="208">
        <v>-5466</v>
      </c>
      <c r="S20" s="206"/>
      <c r="T20" s="208">
        <v>0</v>
      </c>
      <c r="U20" s="203"/>
      <c r="V20" s="208">
        <v>1470453</v>
      </c>
      <c r="W20" s="203"/>
      <c r="X20" s="208">
        <v>0</v>
      </c>
      <c r="Y20" s="203"/>
      <c r="Z20" s="208">
        <v>1470453</v>
      </c>
      <c r="AA20" s="203"/>
      <c r="AB20" s="208">
        <v>-2342</v>
      </c>
      <c r="AC20" s="206"/>
      <c r="AD20" s="208">
        <f>SUM(AB20,Z20,R20,N20,L20,J20,F20,D20)</f>
        <v>1462645</v>
      </c>
    </row>
    <row r="21" spans="1:30" s="194" customFormat="1" ht="6" customHeight="1" x14ac:dyDescent="0.45">
      <c r="A21" s="202"/>
      <c r="B21" s="198"/>
      <c r="C21" s="198"/>
      <c r="D21" s="209"/>
      <c r="E21" s="206"/>
      <c r="F21" s="209"/>
      <c r="G21" s="206"/>
      <c r="H21" s="209"/>
      <c r="I21" s="206"/>
      <c r="J21" s="209"/>
      <c r="K21" s="206"/>
      <c r="L21" s="209"/>
      <c r="M21" s="206"/>
      <c r="N21" s="209"/>
      <c r="O21" s="206"/>
      <c r="P21" s="209"/>
      <c r="Q21" s="206"/>
      <c r="R21" s="209"/>
      <c r="S21" s="206"/>
      <c r="T21" s="209"/>
      <c r="U21" s="206"/>
      <c r="V21" s="209"/>
      <c r="W21" s="206"/>
      <c r="X21" s="209"/>
      <c r="Y21" s="206"/>
      <c r="Z21" s="209"/>
      <c r="AA21" s="206"/>
      <c r="AB21" s="209"/>
      <c r="AC21" s="206"/>
      <c r="AD21" s="209"/>
    </row>
    <row r="22" spans="1:30" s="194" customFormat="1" ht="14.1" customHeight="1" x14ac:dyDescent="0.45">
      <c r="A22" s="202" t="s">
        <v>266</v>
      </c>
      <c r="B22" s="198"/>
      <c r="C22" s="198"/>
      <c r="D22" s="177">
        <f>SUM(D18:D20)</f>
        <v>30510216.999999989</v>
      </c>
      <c r="E22" s="203"/>
      <c r="F22" s="177">
        <f>SUM(F18:F20)</f>
        <v>7231386</v>
      </c>
      <c r="G22" s="203"/>
      <c r="H22" s="177">
        <f>SUM(H18:H20)</f>
        <v>0</v>
      </c>
      <c r="I22" s="203"/>
      <c r="J22" s="177">
        <f>SUM(J18:J20)</f>
        <v>-1970423</v>
      </c>
      <c r="K22" s="205"/>
      <c r="L22" s="177">
        <f>SUM(L18:L20)</f>
        <v>37407</v>
      </c>
      <c r="M22" s="203"/>
      <c r="N22" s="177">
        <f>SUM(N18:N20)</f>
        <v>1561200</v>
      </c>
      <c r="O22" s="203"/>
      <c r="P22" s="177">
        <f>SUM(P18:P20)</f>
        <v>0</v>
      </c>
      <c r="Q22" s="203"/>
      <c r="R22" s="177">
        <f>SUM(R18:R20)</f>
        <v>6699662</v>
      </c>
      <c r="S22" s="206"/>
      <c r="T22" s="177">
        <f>SUM(T18:T20)</f>
        <v>-647941</v>
      </c>
      <c r="U22" s="203"/>
      <c r="V22" s="177">
        <f>SUM(V18:V20)</f>
        <v>1470453</v>
      </c>
      <c r="W22" s="203"/>
      <c r="X22" s="177">
        <f>SUM(X18:X20)</f>
        <v>-4348426</v>
      </c>
      <c r="Y22" s="203"/>
      <c r="Z22" s="177">
        <f>SUM(Z18:Z20)</f>
        <v>-3525914</v>
      </c>
      <c r="AA22" s="203"/>
      <c r="AB22" s="177">
        <f>SUM(AB18:AB20)</f>
        <v>734943</v>
      </c>
      <c r="AC22" s="206"/>
      <c r="AD22" s="177">
        <f>SUM(AD18:AD20)</f>
        <v>41278477.999999985</v>
      </c>
    </row>
    <row r="23" spans="1:30" s="194" customFormat="1" ht="14.1" customHeight="1" x14ac:dyDescent="0.45">
      <c r="A23" s="194" t="s">
        <v>267</v>
      </c>
      <c r="B23" s="207">
        <v>16</v>
      </c>
      <c r="C23" s="198"/>
      <c r="D23" s="177">
        <v>0</v>
      </c>
      <c r="E23" s="203"/>
      <c r="F23" s="177">
        <v>0</v>
      </c>
      <c r="G23" s="203"/>
      <c r="H23" s="177">
        <v>-41694</v>
      </c>
      <c r="I23" s="203"/>
      <c r="J23" s="177">
        <v>0</v>
      </c>
      <c r="K23" s="205"/>
      <c r="L23" s="177">
        <v>0</v>
      </c>
      <c r="M23" s="203"/>
      <c r="N23" s="177">
        <v>0</v>
      </c>
      <c r="O23" s="203"/>
      <c r="P23" s="177">
        <v>0</v>
      </c>
      <c r="Q23" s="203"/>
      <c r="R23" s="177">
        <v>0</v>
      </c>
      <c r="S23" s="206"/>
      <c r="T23" s="177">
        <v>0</v>
      </c>
      <c r="U23" s="203"/>
      <c r="V23" s="177">
        <v>0</v>
      </c>
      <c r="W23" s="203"/>
      <c r="X23" s="177">
        <v>0</v>
      </c>
      <c r="Y23" s="203"/>
      <c r="Z23" s="177">
        <v>0</v>
      </c>
      <c r="AA23" s="203"/>
      <c r="AB23" s="177">
        <v>0</v>
      </c>
      <c r="AC23" s="206"/>
      <c r="AD23" s="204">
        <f>SUM(D23:R23,Z23,AB23)</f>
        <v>-41694</v>
      </c>
    </row>
    <row r="24" spans="1:30" s="194" customFormat="1" ht="14.1" customHeight="1" x14ac:dyDescent="0.45">
      <c r="A24" s="194" t="s">
        <v>268</v>
      </c>
      <c r="B24" s="207">
        <v>16</v>
      </c>
      <c r="C24" s="198"/>
      <c r="D24" s="177">
        <v>0</v>
      </c>
      <c r="E24" s="203"/>
      <c r="F24" s="177">
        <v>0</v>
      </c>
      <c r="G24" s="203"/>
      <c r="H24" s="177">
        <v>0</v>
      </c>
      <c r="I24" s="203"/>
      <c r="J24" s="177">
        <v>0</v>
      </c>
      <c r="K24" s="205"/>
      <c r="L24" s="177">
        <v>0</v>
      </c>
      <c r="M24" s="203"/>
      <c r="N24" s="177">
        <v>0</v>
      </c>
      <c r="O24" s="203"/>
      <c r="P24" s="177">
        <v>41694</v>
      </c>
      <c r="Q24" s="203"/>
      <c r="R24" s="177">
        <v>-41694</v>
      </c>
      <c r="S24" s="206"/>
      <c r="T24" s="177">
        <v>0</v>
      </c>
      <c r="U24" s="203"/>
      <c r="V24" s="177">
        <v>0</v>
      </c>
      <c r="W24" s="203"/>
      <c r="X24" s="177">
        <v>0</v>
      </c>
      <c r="Y24" s="203"/>
      <c r="Z24" s="177">
        <v>0</v>
      </c>
      <c r="AA24" s="203"/>
      <c r="AB24" s="177">
        <v>0</v>
      </c>
      <c r="AC24" s="206"/>
      <c r="AD24" s="204">
        <f>SUM(D24:R24,Z24,AB24)</f>
        <v>0</v>
      </c>
    </row>
    <row r="25" spans="1:30" s="194" customFormat="1" ht="14.1" customHeight="1" x14ac:dyDescent="0.45">
      <c r="A25" s="194" t="s">
        <v>216</v>
      </c>
      <c r="B25" s="207"/>
      <c r="C25" s="198"/>
      <c r="D25" s="177"/>
      <c r="E25" s="203"/>
      <c r="F25" s="177"/>
      <c r="G25" s="203"/>
      <c r="H25" s="177"/>
      <c r="I25" s="203"/>
      <c r="J25" s="177"/>
      <c r="K25" s="205"/>
      <c r="L25" s="177"/>
      <c r="M25" s="203"/>
      <c r="N25" s="177"/>
      <c r="O25" s="203"/>
      <c r="P25" s="177"/>
      <c r="Q25" s="203"/>
      <c r="R25" s="177"/>
      <c r="S25" s="206"/>
      <c r="T25" s="177"/>
      <c r="U25" s="203"/>
      <c r="V25" s="177"/>
      <c r="W25" s="203"/>
      <c r="X25" s="177"/>
      <c r="Y25" s="203"/>
      <c r="Z25" s="177"/>
      <c r="AA25" s="203"/>
      <c r="AB25" s="177"/>
      <c r="AC25" s="206"/>
      <c r="AD25" s="204"/>
    </row>
    <row r="26" spans="1:30" s="194" customFormat="1" ht="14.1" customHeight="1" x14ac:dyDescent="0.45">
      <c r="A26" s="194" t="s">
        <v>217</v>
      </c>
      <c r="B26" s="207">
        <v>10</v>
      </c>
      <c r="C26" s="198"/>
      <c r="D26" s="177">
        <v>0</v>
      </c>
      <c r="E26" s="203"/>
      <c r="F26" s="177">
        <v>0</v>
      </c>
      <c r="G26" s="203"/>
      <c r="H26" s="177">
        <v>0</v>
      </c>
      <c r="I26" s="203"/>
      <c r="J26" s="177">
        <v>-1921141</v>
      </c>
      <c r="K26" s="205"/>
      <c r="L26" s="177">
        <v>0</v>
      </c>
      <c r="M26" s="203"/>
      <c r="N26" s="177">
        <v>0</v>
      </c>
      <c r="O26" s="203"/>
      <c r="P26" s="177">
        <v>0</v>
      </c>
      <c r="Q26" s="203"/>
      <c r="R26" s="177">
        <v>1063749</v>
      </c>
      <c r="S26" s="206"/>
      <c r="T26" s="177">
        <v>0</v>
      </c>
      <c r="U26" s="203"/>
      <c r="V26" s="177">
        <v>-1063749</v>
      </c>
      <c r="W26" s="203"/>
      <c r="X26" s="177">
        <v>0</v>
      </c>
      <c r="Y26" s="203"/>
      <c r="Z26" s="177">
        <f>SUM(X26,V26,T26)</f>
        <v>-1063749</v>
      </c>
      <c r="AA26" s="203"/>
      <c r="AB26" s="177">
        <v>0</v>
      </c>
      <c r="AC26" s="206"/>
      <c r="AD26" s="204">
        <f t="shared" ref="AD26" si="0">SUM(D26:R26,Z26,AB26)</f>
        <v>-1921141</v>
      </c>
    </row>
    <row r="27" spans="1:30" s="194" customFormat="1" ht="14.1" customHeight="1" x14ac:dyDescent="0.45">
      <c r="A27" s="194" t="s">
        <v>119</v>
      </c>
      <c r="B27" s="207"/>
      <c r="C27" s="198"/>
      <c r="D27" s="177">
        <v>0</v>
      </c>
      <c r="E27" s="203"/>
      <c r="F27" s="177">
        <v>0</v>
      </c>
      <c r="G27" s="203"/>
      <c r="H27" s="177">
        <v>0</v>
      </c>
      <c r="I27" s="203"/>
      <c r="J27" s="177">
        <v>0</v>
      </c>
      <c r="K27" s="205"/>
      <c r="L27" s="204">
        <v>2777</v>
      </c>
      <c r="M27" s="203"/>
      <c r="N27" s="177">
        <v>0</v>
      </c>
      <c r="O27" s="203"/>
      <c r="P27" s="177">
        <v>0</v>
      </c>
      <c r="Q27" s="203"/>
      <c r="R27" s="204">
        <v>0</v>
      </c>
      <c r="S27" s="206"/>
      <c r="T27" s="177">
        <v>0</v>
      </c>
      <c r="U27" s="203"/>
      <c r="V27" s="177">
        <v>0</v>
      </c>
      <c r="W27" s="203"/>
      <c r="X27" s="177">
        <v>0</v>
      </c>
      <c r="Y27" s="203"/>
      <c r="Z27" s="204">
        <f>SUM(X27,T27)</f>
        <v>0</v>
      </c>
      <c r="AA27" s="203"/>
      <c r="AB27" s="177">
        <v>0</v>
      </c>
      <c r="AC27" s="206"/>
      <c r="AD27" s="204">
        <f>SUM(D27:R27,Z27,AB27)</f>
        <v>2777</v>
      </c>
    </row>
    <row r="28" spans="1:30" s="194" customFormat="1" ht="14.1" customHeight="1" x14ac:dyDescent="0.45">
      <c r="A28" s="194" t="s">
        <v>240</v>
      </c>
      <c r="B28" s="207">
        <v>19</v>
      </c>
      <c r="C28" s="198"/>
      <c r="D28" s="177">
        <v>0</v>
      </c>
      <c r="E28" s="203"/>
      <c r="F28" s="177">
        <v>0</v>
      </c>
      <c r="G28" s="203"/>
      <c r="H28" s="177">
        <v>0</v>
      </c>
      <c r="I28" s="203"/>
      <c r="J28" s="177">
        <v>0</v>
      </c>
      <c r="K28" s="205"/>
      <c r="L28" s="204">
        <v>0</v>
      </c>
      <c r="M28" s="203"/>
      <c r="N28" s="177">
        <v>0</v>
      </c>
      <c r="O28" s="203"/>
      <c r="P28" s="177">
        <v>0</v>
      </c>
      <c r="Q28" s="203"/>
      <c r="R28" s="204">
        <v>-1829191</v>
      </c>
      <c r="S28" s="206"/>
      <c r="T28" s="177">
        <v>0</v>
      </c>
      <c r="U28" s="203"/>
      <c r="V28" s="177">
        <v>0</v>
      </c>
      <c r="W28" s="203"/>
      <c r="X28" s="177">
        <v>0</v>
      </c>
      <c r="Y28" s="203"/>
      <c r="Z28" s="204">
        <v>0</v>
      </c>
      <c r="AA28" s="203"/>
      <c r="AB28" s="177">
        <v>0</v>
      </c>
      <c r="AC28" s="206"/>
      <c r="AD28" s="204">
        <f>SUM(D28:R28,Z28,AB28)</f>
        <v>-1829191</v>
      </c>
    </row>
    <row r="29" spans="1:30" s="194" customFormat="1" ht="14.1" customHeight="1" x14ac:dyDescent="0.45">
      <c r="A29" s="194" t="s">
        <v>246</v>
      </c>
      <c r="B29" s="198"/>
      <c r="C29" s="198"/>
      <c r="D29" s="209"/>
      <c r="E29" s="206"/>
      <c r="F29" s="209"/>
      <c r="G29" s="206"/>
      <c r="H29" s="209"/>
      <c r="I29" s="206"/>
      <c r="J29" s="209"/>
      <c r="K29" s="206"/>
      <c r="L29" s="209"/>
      <c r="M29" s="206"/>
      <c r="N29" s="209"/>
      <c r="O29" s="206"/>
      <c r="P29" s="209"/>
      <c r="Q29" s="206"/>
      <c r="R29" s="209"/>
      <c r="S29" s="206"/>
      <c r="T29" s="209"/>
      <c r="U29" s="206"/>
      <c r="V29" s="209"/>
      <c r="W29" s="206"/>
      <c r="X29" s="209"/>
      <c r="Y29" s="206"/>
      <c r="Z29" s="210"/>
      <c r="AA29" s="206"/>
      <c r="AB29" s="209"/>
      <c r="AC29" s="206"/>
      <c r="AD29" s="204"/>
    </row>
    <row r="30" spans="1:30" s="194" customFormat="1" ht="14.1" customHeight="1" x14ac:dyDescent="0.45">
      <c r="A30" s="194" t="s">
        <v>199</v>
      </c>
      <c r="B30" s="198"/>
      <c r="C30" s="198"/>
      <c r="D30" s="211">
        <v>0</v>
      </c>
      <c r="E30" s="205"/>
      <c r="F30" s="211">
        <v>0</v>
      </c>
      <c r="G30" s="203"/>
      <c r="H30" s="211">
        <v>0</v>
      </c>
      <c r="I30" s="203"/>
      <c r="J30" s="211">
        <v>0</v>
      </c>
      <c r="K30" s="203"/>
      <c r="L30" s="211">
        <v>0</v>
      </c>
      <c r="M30" s="205"/>
      <c r="N30" s="211">
        <v>0</v>
      </c>
      <c r="O30" s="205"/>
      <c r="P30" s="211">
        <v>0</v>
      </c>
      <c r="Q30" s="205"/>
      <c r="R30" s="211">
        <v>2501223</v>
      </c>
      <c r="S30" s="206"/>
      <c r="T30" s="211">
        <v>-145160</v>
      </c>
      <c r="U30" s="205"/>
      <c r="V30" s="211">
        <v>-145309</v>
      </c>
      <c r="W30" s="205"/>
      <c r="X30" s="211">
        <v>1886003</v>
      </c>
      <c r="Y30" s="205"/>
      <c r="Z30" s="208">
        <f>SUM(X30,V30,T30)</f>
        <v>1595534</v>
      </c>
      <c r="AA30" s="205"/>
      <c r="AB30" s="211">
        <v>131530</v>
      </c>
      <c r="AC30" s="206"/>
      <c r="AD30" s="208">
        <f>SUM(D30:R30,Z30,AB30)</f>
        <v>4228287</v>
      </c>
    </row>
    <row r="31" spans="1:30" s="194" customFormat="1" ht="6" customHeight="1" x14ac:dyDescent="0.45">
      <c r="A31" s="202"/>
      <c r="B31" s="198"/>
      <c r="C31" s="198"/>
      <c r="D31" s="209"/>
      <c r="E31" s="206"/>
      <c r="F31" s="209"/>
      <c r="G31" s="206"/>
      <c r="H31" s="209"/>
      <c r="I31" s="206"/>
      <c r="J31" s="209"/>
      <c r="K31" s="206"/>
      <c r="L31" s="209"/>
      <c r="M31" s="206"/>
      <c r="N31" s="209"/>
      <c r="O31" s="206"/>
      <c r="P31" s="209"/>
      <c r="Q31" s="206"/>
      <c r="R31" s="209"/>
      <c r="S31" s="206"/>
      <c r="T31" s="209"/>
      <c r="U31" s="206"/>
      <c r="V31" s="209"/>
      <c r="W31" s="206"/>
      <c r="X31" s="209"/>
      <c r="Y31" s="206"/>
      <c r="Z31" s="209"/>
      <c r="AA31" s="206"/>
      <c r="AB31" s="209"/>
      <c r="AC31" s="206"/>
      <c r="AD31" s="209"/>
    </row>
    <row r="32" spans="1:30" s="194" customFormat="1" ht="14.1" customHeight="1" thickBot="1" x14ac:dyDescent="0.5">
      <c r="A32" s="202" t="s">
        <v>254</v>
      </c>
      <c r="B32" s="198"/>
      <c r="C32" s="198"/>
      <c r="D32" s="212">
        <f>SUM(D22:D30)</f>
        <v>30510216.999999989</v>
      </c>
      <c r="E32" s="206"/>
      <c r="F32" s="212">
        <f>SUM(F22:F30)</f>
        <v>7231386</v>
      </c>
      <c r="G32" s="206"/>
      <c r="H32" s="212">
        <f>SUM(H22:H30)</f>
        <v>-41694</v>
      </c>
      <c r="I32" s="206"/>
      <c r="J32" s="212">
        <f>SUM(J22:J30)</f>
        <v>-3891564</v>
      </c>
      <c r="K32" s="193"/>
      <c r="L32" s="212">
        <f>SUM(L22:L30)</f>
        <v>40184</v>
      </c>
      <c r="M32" s="206"/>
      <c r="N32" s="212">
        <f>SUM(N22:N30)</f>
        <v>1561200</v>
      </c>
      <c r="O32" s="193"/>
      <c r="P32" s="212">
        <f>SUM(P22:P30)</f>
        <v>41694</v>
      </c>
      <c r="Q32" s="193"/>
      <c r="R32" s="212">
        <f>SUM(R22:R30)</f>
        <v>8393749</v>
      </c>
      <c r="S32" s="206"/>
      <c r="T32" s="212">
        <f>SUM(T22:T30)</f>
        <v>-793101</v>
      </c>
      <c r="U32" s="206"/>
      <c r="V32" s="212">
        <f>SUM(V22:V30)</f>
        <v>261395</v>
      </c>
      <c r="W32" s="206"/>
      <c r="X32" s="212">
        <f>SUM(X22:X30)</f>
        <v>-2462423</v>
      </c>
      <c r="Y32" s="206"/>
      <c r="Z32" s="212">
        <f>SUM(Z22:Z30)</f>
        <v>-2994129</v>
      </c>
      <c r="AA32" s="206"/>
      <c r="AB32" s="212">
        <f>SUM(AB22:AB30)</f>
        <v>866473</v>
      </c>
      <c r="AC32" s="206"/>
      <c r="AD32" s="212">
        <f>SUM(AD22:AD30)</f>
        <v>41717515.999999985</v>
      </c>
    </row>
    <row r="33" spans="1:30" s="194" customFormat="1" ht="14.1" customHeight="1" thickTop="1" x14ac:dyDescent="0.45">
      <c r="A33" s="202"/>
      <c r="B33" s="198"/>
      <c r="C33" s="198"/>
      <c r="D33" s="193"/>
      <c r="E33" s="206"/>
      <c r="F33" s="193"/>
      <c r="G33" s="206"/>
      <c r="H33" s="193"/>
      <c r="I33" s="206"/>
      <c r="J33" s="193"/>
      <c r="K33" s="193"/>
      <c r="L33" s="193"/>
      <c r="M33" s="206"/>
      <c r="N33" s="193"/>
      <c r="O33" s="193"/>
      <c r="P33" s="193"/>
      <c r="Q33" s="193"/>
      <c r="R33" s="193"/>
      <c r="S33" s="206"/>
      <c r="T33" s="193"/>
      <c r="U33" s="206"/>
      <c r="V33" s="193"/>
      <c r="W33" s="206"/>
      <c r="X33" s="193"/>
      <c r="Y33" s="206"/>
      <c r="Z33" s="193"/>
      <c r="AA33" s="206"/>
      <c r="AB33" s="193"/>
      <c r="AC33" s="206"/>
      <c r="AD33" s="193"/>
    </row>
    <row r="34" spans="1:30" s="194" customFormat="1" ht="14.1" customHeight="1" x14ac:dyDescent="0.45">
      <c r="A34" s="202" t="s">
        <v>144</v>
      </c>
      <c r="B34" s="198"/>
      <c r="C34" s="198"/>
      <c r="D34" s="203">
        <v>30510217</v>
      </c>
      <c r="E34" s="203"/>
      <c r="F34" s="205">
        <v>7231386</v>
      </c>
      <c r="G34" s="203"/>
      <c r="H34" s="205">
        <v>0</v>
      </c>
      <c r="I34" s="203"/>
      <c r="J34" s="205">
        <v>-1970423</v>
      </c>
      <c r="K34" s="205"/>
      <c r="L34" s="205">
        <v>32620</v>
      </c>
      <c r="M34" s="203"/>
      <c r="N34" s="205">
        <v>1363200</v>
      </c>
      <c r="O34" s="203"/>
      <c r="P34" s="205">
        <v>0</v>
      </c>
      <c r="Q34" s="203"/>
      <c r="R34" s="205">
        <v>6144336</v>
      </c>
      <c r="S34" s="206"/>
      <c r="T34" s="205">
        <v>-190180</v>
      </c>
      <c r="U34" s="203"/>
      <c r="V34" s="205">
        <v>0</v>
      </c>
      <c r="W34" s="203"/>
      <c r="X34" s="205">
        <v>-2711506</v>
      </c>
      <c r="Y34" s="203"/>
      <c r="Z34" s="205">
        <v>-2901686</v>
      </c>
      <c r="AA34" s="203"/>
      <c r="AB34" s="203">
        <v>771492</v>
      </c>
      <c r="AC34" s="206"/>
      <c r="AD34" s="205">
        <f>SUM(D34:R34,Z34,AB34)</f>
        <v>41181142</v>
      </c>
    </row>
    <row r="35" spans="1:30" s="194" customFormat="1" ht="14.1" customHeight="1" x14ac:dyDescent="0.45">
      <c r="A35" s="194" t="s">
        <v>149</v>
      </c>
      <c r="B35" s="198"/>
      <c r="C35" s="198"/>
      <c r="D35" s="203"/>
      <c r="E35" s="203"/>
      <c r="F35" s="205"/>
      <c r="G35" s="203"/>
      <c r="H35" s="205"/>
      <c r="I35" s="203"/>
      <c r="J35" s="205"/>
      <c r="K35" s="205"/>
      <c r="L35" s="205"/>
      <c r="M35" s="203"/>
      <c r="N35" s="205"/>
      <c r="O35" s="203"/>
      <c r="P35" s="205"/>
      <c r="Q35" s="203"/>
      <c r="R35" s="205"/>
      <c r="S35" s="206"/>
      <c r="T35" s="205"/>
      <c r="U35" s="203"/>
      <c r="V35" s="205"/>
      <c r="W35" s="203"/>
      <c r="X35" s="205"/>
      <c r="Y35" s="203"/>
      <c r="Z35" s="205"/>
      <c r="AA35" s="203"/>
      <c r="AB35" s="203"/>
      <c r="AC35" s="206"/>
      <c r="AD35" s="205"/>
    </row>
    <row r="36" spans="1:30" s="194" customFormat="1" ht="14.1" customHeight="1" x14ac:dyDescent="0.45">
      <c r="A36" s="194" t="s">
        <v>157</v>
      </c>
      <c r="B36" s="207"/>
      <c r="C36" s="198"/>
      <c r="D36" s="213">
        <v>0</v>
      </c>
      <c r="E36" s="203"/>
      <c r="F36" s="213">
        <v>0</v>
      </c>
      <c r="G36" s="203"/>
      <c r="H36" s="213">
        <v>0</v>
      </c>
      <c r="I36" s="203"/>
      <c r="J36" s="213">
        <v>0</v>
      </c>
      <c r="K36" s="205"/>
      <c r="L36" s="213">
        <v>0</v>
      </c>
      <c r="M36" s="203"/>
      <c r="N36" s="213">
        <v>0</v>
      </c>
      <c r="O36" s="203"/>
      <c r="P36" s="213">
        <v>0</v>
      </c>
      <c r="Q36" s="203"/>
      <c r="R36" s="213">
        <v>-214537</v>
      </c>
      <c r="S36" s="206"/>
      <c r="T36" s="213">
        <v>0</v>
      </c>
      <c r="U36" s="203"/>
      <c r="V36" s="213">
        <v>0</v>
      </c>
      <c r="W36" s="203"/>
      <c r="X36" s="213">
        <v>0</v>
      </c>
      <c r="Y36" s="203"/>
      <c r="Z36" s="213">
        <v>0</v>
      </c>
      <c r="AA36" s="203"/>
      <c r="AB36" s="213">
        <v>0</v>
      </c>
      <c r="AC36" s="206"/>
      <c r="AD36" s="213">
        <f>SUM(D36:R36,Z36,AB36)</f>
        <v>-214537</v>
      </c>
    </row>
    <row r="37" spans="1:30" s="194" customFormat="1" ht="6" customHeight="1" x14ac:dyDescent="0.45">
      <c r="A37" s="202"/>
      <c r="B37" s="198"/>
      <c r="C37" s="198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</row>
    <row r="38" spans="1:30" s="194" customFormat="1" ht="14.1" customHeight="1" x14ac:dyDescent="0.45">
      <c r="A38" s="202" t="s">
        <v>269</v>
      </c>
      <c r="B38" s="198"/>
      <c r="C38" s="198"/>
      <c r="D38" s="203">
        <f>SUM(D34:D36)</f>
        <v>30510217</v>
      </c>
      <c r="E38" s="203"/>
      <c r="F38" s="203">
        <f>SUM(F34:F36)</f>
        <v>7231386</v>
      </c>
      <c r="G38" s="203"/>
      <c r="H38" s="203">
        <f>SUM(H34:H36)</f>
        <v>0</v>
      </c>
      <c r="I38" s="203"/>
      <c r="J38" s="203">
        <f>SUM(J34:J36)</f>
        <v>-1970423</v>
      </c>
      <c r="K38" s="205"/>
      <c r="L38" s="203">
        <f>SUM(L34:L36)</f>
        <v>32620</v>
      </c>
      <c r="M38" s="203"/>
      <c r="N38" s="203">
        <f>SUM(N34:N36)</f>
        <v>1363200</v>
      </c>
      <c r="O38" s="203"/>
      <c r="P38" s="203">
        <f>SUM(P34:P36)</f>
        <v>0</v>
      </c>
      <c r="Q38" s="203"/>
      <c r="R38" s="203">
        <f>SUM(R34:R36)</f>
        <v>5929799</v>
      </c>
      <c r="S38" s="206"/>
      <c r="T38" s="203">
        <f>SUM(T34:T36)</f>
        <v>-190180</v>
      </c>
      <c r="U38" s="203"/>
      <c r="V38" s="203">
        <f>SUM(V34:V36)</f>
        <v>0</v>
      </c>
      <c r="W38" s="203"/>
      <c r="X38" s="203">
        <f>SUM(X34:X36)</f>
        <v>-2711506</v>
      </c>
      <c r="Y38" s="203"/>
      <c r="Z38" s="203">
        <f>SUM(Z34:Z36)</f>
        <v>-2901686</v>
      </c>
      <c r="AA38" s="203"/>
      <c r="AB38" s="203">
        <f>SUM(AB34:AB36)</f>
        <v>771492</v>
      </c>
      <c r="AC38" s="206"/>
      <c r="AD38" s="203">
        <f>SUM(AD34:AD36)</f>
        <v>40966605</v>
      </c>
    </row>
    <row r="39" spans="1:30" s="194" customFormat="1" ht="14.1" customHeight="1" x14ac:dyDescent="0.45">
      <c r="A39" s="194" t="s">
        <v>119</v>
      </c>
      <c r="B39" s="207"/>
      <c r="C39" s="198"/>
      <c r="D39" s="203">
        <v>0</v>
      </c>
      <c r="E39" s="203"/>
      <c r="F39" s="203">
        <v>0</v>
      </c>
      <c r="G39" s="203"/>
      <c r="H39" s="203">
        <v>0</v>
      </c>
      <c r="I39" s="203"/>
      <c r="J39" s="203">
        <v>0</v>
      </c>
      <c r="K39" s="205"/>
      <c r="L39" s="203">
        <v>4059</v>
      </c>
      <c r="M39" s="203"/>
      <c r="N39" s="203">
        <v>0</v>
      </c>
      <c r="O39" s="203"/>
      <c r="P39" s="203">
        <v>0</v>
      </c>
      <c r="Q39" s="203"/>
      <c r="R39" s="203">
        <v>0</v>
      </c>
      <c r="S39" s="206"/>
      <c r="T39" s="203">
        <v>0</v>
      </c>
      <c r="U39" s="203"/>
      <c r="V39" s="203">
        <v>0</v>
      </c>
      <c r="W39" s="203"/>
      <c r="X39" s="203">
        <v>0</v>
      </c>
      <c r="Y39" s="203"/>
      <c r="Z39" s="205">
        <f>T39+X39</f>
        <v>0</v>
      </c>
      <c r="AA39" s="203"/>
      <c r="AB39" s="203">
        <v>0</v>
      </c>
      <c r="AC39" s="206"/>
      <c r="AD39" s="205">
        <f>SUM(D39:R39,Z39,AB39)</f>
        <v>4059</v>
      </c>
    </row>
    <row r="40" spans="1:30" s="194" customFormat="1" ht="14.1" customHeight="1" x14ac:dyDescent="0.45">
      <c r="A40" s="194" t="s">
        <v>227</v>
      </c>
      <c r="B40" s="207"/>
      <c r="C40" s="198"/>
      <c r="D40" s="203">
        <v>0</v>
      </c>
      <c r="E40" s="203"/>
      <c r="F40" s="203">
        <v>0</v>
      </c>
      <c r="G40" s="203"/>
      <c r="H40" s="203">
        <v>0</v>
      </c>
      <c r="I40" s="203"/>
      <c r="J40" s="203">
        <v>0</v>
      </c>
      <c r="K40" s="205"/>
      <c r="L40" s="203">
        <v>0</v>
      </c>
      <c r="M40" s="203"/>
      <c r="N40" s="203">
        <v>0</v>
      </c>
      <c r="O40" s="203"/>
      <c r="P40" s="203">
        <v>0</v>
      </c>
      <c r="Q40" s="203"/>
      <c r="R40" s="203">
        <v>-1983164</v>
      </c>
      <c r="S40" s="206"/>
      <c r="T40" s="203">
        <v>0</v>
      </c>
      <c r="U40" s="203"/>
      <c r="V40" s="203">
        <v>0</v>
      </c>
      <c r="W40" s="203"/>
      <c r="X40" s="203">
        <v>0</v>
      </c>
      <c r="Y40" s="203"/>
      <c r="Z40" s="205">
        <f>T40+X40</f>
        <v>0</v>
      </c>
      <c r="AA40" s="203"/>
      <c r="AB40" s="203">
        <v>0</v>
      </c>
      <c r="AC40" s="206"/>
      <c r="AD40" s="205">
        <f>SUM(D40:R40,Z40,AB40)</f>
        <v>-1983164</v>
      </c>
    </row>
    <row r="41" spans="1:30" s="194" customFormat="1" ht="14.1" customHeight="1" x14ac:dyDescent="0.45">
      <c r="A41" s="194" t="s">
        <v>246</v>
      </c>
      <c r="B41" s="198"/>
      <c r="C41" s="198"/>
      <c r="D41" s="203"/>
      <c r="E41" s="203"/>
      <c r="F41" s="203"/>
      <c r="G41" s="203"/>
      <c r="H41" s="203"/>
      <c r="I41" s="203"/>
      <c r="J41" s="203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199"/>
      <c r="AA41" s="206"/>
      <c r="AB41" s="206"/>
      <c r="AC41" s="206"/>
      <c r="AD41" s="205"/>
    </row>
    <row r="42" spans="1:30" s="194" customFormat="1" ht="14.1" customHeight="1" x14ac:dyDescent="0.45">
      <c r="A42" s="194" t="s">
        <v>199</v>
      </c>
      <c r="B42" s="198"/>
      <c r="C42" s="198"/>
      <c r="D42" s="214">
        <v>0</v>
      </c>
      <c r="E42" s="205"/>
      <c r="F42" s="214">
        <v>0</v>
      </c>
      <c r="G42" s="203"/>
      <c r="H42" s="214">
        <v>0</v>
      </c>
      <c r="I42" s="203"/>
      <c r="J42" s="214">
        <v>0</v>
      </c>
      <c r="K42" s="203"/>
      <c r="L42" s="214">
        <v>0</v>
      </c>
      <c r="M42" s="205"/>
      <c r="N42" s="214">
        <v>0</v>
      </c>
      <c r="O42" s="205"/>
      <c r="P42" s="214">
        <v>0</v>
      </c>
      <c r="Q42" s="205"/>
      <c r="R42" s="214">
        <v>3325215</v>
      </c>
      <c r="S42" s="206"/>
      <c r="T42" s="214">
        <v>-456769</v>
      </c>
      <c r="U42" s="205"/>
      <c r="V42" s="214">
        <v>0</v>
      </c>
      <c r="W42" s="205"/>
      <c r="X42" s="214">
        <v>-1535694</v>
      </c>
      <c r="Y42" s="205"/>
      <c r="Z42" s="214">
        <f>T42+X42</f>
        <v>-1992463</v>
      </c>
      <c r="AA42" s="205"/>
      <c r="AB42" s="214">
        <v>-57828</v>
      </c>
      <c r="AC42" s="206"/>
      <c r="AD42" s="213">
        <f>SUM(D42:R42,Z42,AB42)</f>
        <v>1274924</v>
      </c>
    </row>
    <row r="43" spans="1:30" s="194" customFormat="1" ht="6" customHeight="1" x14ac:dyDescent="0.45">
      <c r="A43" s="202"/>
      <c r="B43" s="198"/>
      <c r="C43" s="198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</row>
    <row r="44" spans="1:30" s="194" customFormat="1" ht="14.1" customHeight="1" thickBot="1" x14ac:dyDescent="0.5">
      <c r="A44" s="202" t="s">
        <v>255</v>
      </c>
      <c r="B44" s="198"/>
      <c r="C44" s="198"/>
      <c r="D44" s="215">
        <f>SUM(D38:D42)</f>
        <v>30510217</v>
      </c>
      <c r="E44" s="206"/>
      <c r="F44" s="215">
        <f>SUM(F38:F42)</f>
        <v>7231386</v>
      </c>
      <c r="G44" s="206"/>
      <c r="H44" s="215">
        <f>SUM(H38:H42)</f>
        <v>0</v>
      </c>
      <c r="I44" s="206"/>
      <c r="J44" s="215">
        <f>SUM(J38:J42)</f>
        <v>-1970423</v>
      </c>
      <c r="K44" s="193"/>
      <c r="L44" s="215">
        <f>SUM(L38:L42)</f>
        <v>36679</v>
      </c>
      <c r="M44" s="206"/>
      <c r="N44" s="215">
        <f>SUM(N38:N42)</f>
        <v>1363200</v>
      </c>
      <c r="O44" s="193"/>
      <c r="P44" s="215">
        <f>SUM(P38:P42)</f>
        <v>0</v>
      </c>
      <c r="Q44" s="193"/>
      <c r="R44" s="215">
        <f>SUM(R38:R42)</f>
        <v>7271850</v>
      </c>
      <c r="S44" s="206"/>
      <c r="T44" s="215">
        <f>SUM(T38:T42)</f>
        <v>-646949</v>
      </c>
      <c r="U44" s="206"/>
      <c r="V44" s="215">
        <f>SUM(V38:V42)</f>
        <v>0</v>
      </c>
      <c r="W44" s="206"/>
      <c r="X44" s="215">
        <f>SUM(X38:X42)</f>
        <v>-4247200</v>
      </c>
      <c r="Y44" s="206"/>
      <c r="Z44" s="215">
        <f>SUM(Z38:Z42)</f>
        <v>-4894149</v>
      </c>
      <c r="AA44" s="206"/>
      <c r="AB44" s="215">
        <f>SUM(AB38:AB42)</f>
        <v>713664</v>
      </c>
      <c r="AC44" s="206"/>
      <c r="AD44" s="215">
        <f>SUM(AD38:AD42)</f>
        <v>40262424</v>
      </c>
    </row>
    <row r="45" spans="1:30" s="59" customFormat="1" ht="8.25" customHeight="1" thickTop="1" x14ac:dyDescent="0.45">
      <c r="B45" s="67"/>
      <c r="C45" s="63"/>
      <c r="D45" s="66"/>
      <c r="E45" s="66"/>
      <c r="F45" s="65"/>
      <c r="G45" s="66"/>
      <c r="H45" s="65"/>
      <c r="I45" s="66"/>
      <c r="J45" s="65"/>
      <c r="K45" s="65"/>
      <c r="L45" s="65"/>
      <c r="M45" s="66"/>
      <c r="N45" s="65"/>
      <c r="O45" s="66"/>
      <c r="P45" s="65"/>
      <c r="Q45" s="66"/>
      <c r="R45" s="65"/>
      <c r="S45" s="66"/>
      <c r="T45" s="65"/>
      <c r="U45" s="64"/>
      <c r="V45" s="64"/>
      <c r="W45" s="64"/>
      <c r="X45" s="65"/>
      <c r="Y45" s="66"/>
      <c r="Z45" s="65"/>
      <c r="AA45" s="66"/>
      <c r="AB45" s="65"/>
      <c r="AC45" s="66"/>
      <c r="AD45" s="66"/>
    </row>
    <row r="46" spans="1:30" ht="21.95" customHeight="1" x14ac:dyDescent="0.45">
      <c r="A46" s="34" t="str">
        <f>'E2-4 BS'!A53</f>
        <v>The condensed notes to the interim financial information are an integral part of this interim financial information.</v>
      </c>
      <c r="B46" s="29"/>
      <c r="C46" s="36"/>
      <c r="D46" s="29"/>
      <c r="E46" s="29"/>
      <c r="F46" s="29"/>
      <c r="G46" s="38"/>
      <c r="H46" s="29"/>
      <c r="I46" s="38"/>
      <c r="J46" s="29"/>
      <c r="K46" s="29"/>
      <c r="L46" s="38"/>
      <c r="M46" s="38"/>
      <c r="N46" s="29"/>
      <c r="O46" s="29"/>
      <c r="P46" s="29"/>
      <c r="Q46" s="29"/>
      <c r="R46" s="29"/>
      <c r="S46" s="38"/>
      <c r="T46" s="38"/>
      <c r="U46" s="38"/>
      <c r="V46" s="38"/>
      <c r="W46" s="38"/>
      <c r="X46" s="38"/>
      <c r="Y46" s="38"/>
      <c r="Z46" s="29"/>
      <c r="AA46" s="38"/>
      <c r="AB46" s="38"/>
      <c r="AC46" s="38"/>
      <c r="AD46" s="38"/>
    </row>
  </sheetData>
  <mergeCells count="6">
    <mergeCell ref="N14:R14"/>
    <mergeCell ref="D7:AD7"/>
    <mergeCell ref="D8:Z8"/>
    <mergeCell ref="T9:Z9"/>
    <mergeCell ref="T10:X10"/>
    <mergeCell ref="T11:X11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6"/>
  <sheetViews>
    <sheetView tabSelected="1" zoomScaleNormal="100" zoomScaleSheetLayoutView="70" workbookViewId="0">
      <selection activeCell="J17" sqref="J17"/>
    </sheetView>
  </sheetViews>
  <sheetFormatPr defaultColWidth="9.33203125" defaultRowHeight="16.5" customHeight="1" x14ac:dyDescent="0.45"/>
  <cols>
    <col min="1" max="1" width="38" style="1" customWidth="1"/>
    <col min="2" max="2" width="5.83203125" style="24" customWidth="1"/>
    <col min="3" max="3" width="1" style="1" customWidth="1"/>
    <col min="4" max="4" width="11.83203125" style="24" customWidth="1"/>
    <col min="5" max="5" width="1" style="24" customWidth="1"/>
    <col min="6" max="6" width="13.5" style="24" customWidth="1"/>
    <col min="7" max="7" width="1" style="3" customWidth="1"/>
    <col min="8" max="8" width="13.5" style="24" customWidth="1"/>
    <col min="9" max="9" width="1" style="3" customWidth="1"/>
    <col min="10" max="10" width="14.33203125" style="24" customWidth="1"/>
    <col min="11" max="11" width="1" style="3" customWidth="1"/>
    <col min="12" max="12" width="13" style="24" customWidth="1"/>
    <col min="13" max="13" width="1" style="24" customWidth="1"/>
    <col min="14" max="14" width="13" style="24" customWidth="1"/>
    <col min="15" max="15" width="1" style="24" customWidth="1"/>
    <col min="16" max="16" width="15.1640625" style="24" customWidth="1"/>
    <col min="17" max="17" width="1" style="3" customWidth="1"/>
    <col min="18" max="18" width="17.33203125" style="24" customWidth="1"/>
    <col min="19" max="19" width="1" style="3" customWidth="1"/>
    <col min="20" max="20" width="13.83203125" style="3" customWidth="1"/>
    <col min="21" max="16384" width="9.33203125" style="1"/>
  </cols>
  <sheetData>
    <row r="1" spans="1:20" ht="16.5" customHeight="1" x14ac:dyDescent="0.45">
      <c r="A1" s="20" t="s">
        <v>0</v>
      </c>
      <c r="B1" s="5"/>
      <c r="C1" s="5"/>
      <c r="G1" s="24"/>
      <c r="I1" s="24"/>
      <c r="K1" s="24"/>
      <c r="Q1" s="24"/>
      <c r="S1" s="24"/>
      <c r="T1" s="24"/>
    </row>
    <row r="2" spans="1:20" ht="16.5" customHeight="1" x14ac:dyDescent="0.45">
      <c r="A2" s="39" t="s">
        <v>106</v>
      </c>
      <c r="B2" s="5"/>
      <c r="C2" s="5"/>
      <c r="G2" s="24"/>
      <c r="I2" s="24"/>
      <c r="K2" s="24"/>
      <c r="Q2" s="24"/>
      <c r="S2" s="24"/>
      <c r="T2" s="24"/>
    </row>
    <row r="3" spans="1:20" ht="16.5" customHeight="1" x14ac:dyDescent="0.45">
      <c r="A3" s="35" t="str">
        <f>+'E9 Change Conso'!A3</f>
        <v xml:space="preserve">For the nine-month period ended 30 September 2020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5.6" customHeight="1" x14ac:dyDescent="0.45">
      <c r="A4" s="39"/>
      <c r="B4" s="14"/>
      <c r="C4" s="1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5.6" customHeight="1" x14ac:dyDescent="0.45">
      <c r="A5" s="39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15.6" customHeight="1" x14ac:dyDescent="0.45">
      <c r="A6" s="39"/>
      <c r="B6" s="14"/>
      <c r="C6" s="14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17" t="s">
        <v>159</v>
      </c>
    </row>
    <row r="7" spans="1:20" ht="15.6" customHeight="1" x14ac:dyDescent="0.45">
      <c r="A7" s="14"/>
      <c r="B7" s="14"/>
      <c r="C7" s="14"/>
      <c r="D7" s="236" t="s">
        <v>82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</row>
    <row r="8" spans="1:20" ht="15.6" customHeight="1" x14ac:dyDescent="0.45">
      <c r="A8" s="14"/>
      <c r="B8" s="14"/>
      <c r="C8" s="14"/>
      <c r="D8" s="17"/>
      <c r="E8" s="17"/>
      <c r="F8" s="17"/>
      <c r="G8" s="17"/>
      <c r="H8" s="17"/>
      <c r="I8" s="17"/>
      <c r="J8" s="17"/>
      <c r="K8" s="17"/>
      <c r="L8" s="109"/>
      <c r="M8" s="109"/>
      <c r="N8" s="109"/>
      <c r="O8" s="109"/>
      <c r="P8" s="109"/>
      <c r="Q8" s="17"/>
      <c r="R8" s="17" t="s">
        <v>150</v>
      </c>
      <c r="S8" s="17"/>
      <c r="T8" s="17"/>
    </row>
    <row r="9" spans="1:20" ht="15.6" customHeight="1" x14ac:dyDescent="0.45">
      <c r="A9" s="14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01" t="s">
        <v>151</v>
      </c>
      <c r="S9" s="17"/>
      <c r="T9" s="17"/>
    </row>
    <row r="10" spans="1:20" ht="15.6" customHeight="1" x14ac:dyDescent="0.45">
      <c r="A10" s="14"/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152</v>
      </c>
      <c r="S10" s="17"/>
      <c r="T10" s="17"/>
    </row>
    <row r="11" spans="1:20" ht="15.6" customHeight="1" x14ac:dyDescent="0.45">
      <c r="A11" s="14"/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 t="s">
        <v>153</v>
      </c>
      <c r="S11" s="17"/>
      <c r="T11" s="17"/>
    </row>
    <row r="12" spans="1:20" ht="15.6" customHeight="1" x14ac:dyDescent="0.45">
      <c r="A12" s="41"/>
      <c r="B12" s="41"/>
      <c r="C12" s="41"/>
      <c r="D12" s="47" t="s">
        <v>64</v>
      </c>
      <c r="E12" s="47"/>
      <c r="G12" s="47"/>
      <c r="I12" s="47"/>
      <c r="J12" s="47" t="s">
        <v>103</v>
      </c>
      <c r="K12" s="47"/>
      <c r="L12" s="236" t="s">
        <v>100</v>
      </c>
      <c r="M12" s="236"/>
      <c r="N12" s="236"/>
      <c r="O12" s="236"/>
      <c r="P12" s="236"/>
      <c r="Q12" s="47"/>
      <c r="R12" s="110" t="s">
        <v>184</v>
      </c>
      <c r="S12" s="47"/>
    </row>
    <row r="13" spans="1:20" ht="15.6" customHeight="1" x14ac:dyDescent="0.45">
      <c r="A13" s="41"/>
      <c r="B13" s="41"/>
      <c r="C13" s="41"/>
      <c r="D13" s="47" t="s">
        <v>68</v>
      </c>
      <c r="E13" s="47"/>
      <c r="F13" s="47" t="s">
        <v>69</v>
      </c>
      <c r="G13" s="47"/>
      <c r="H13" s="47" t="s">
        <v>193</v>
      </c>
      <c r="I13" s="47"/>
      <c r="J13" s="47" t="s">
        <v>104</v>
      </c>
      <c r="K13" s="47"/>
      <c r="L13" s="47" t="s">
        <v>71</v>
      </c>
      <c r="M13" s="47"/>
      <c r="N13" s="47" t="s">
        <v>152</v>
      </c>
      <c r="O13" s="47"/>
      <c r="P13" s="47"/>
      <c r="Q13" s="47"/>
      <c r="R13" s="47" t="s">
        <v>72</v>
      </c>
      <c r="S13" s="47"/>
      <c r="T13" s="47" t="s">
        <v>67</v>
      </c>
    </row>
    <row r="14" spans="1:20" ht="15.6" customHeight="1" x14ac:dyDescent="0.45">
      <c r="A14" s="41"/>
      <c r="B14" s="230" t="s">
        <v>5</v>
      </c>
      <c r="C14" s="41"/>
      <c r="D14" s="227" t="s">
        <v>75</v>
      </c>
      <c r="E14" s="47"/>
      <c r="F14" s="227" t="s">
        <v>75</v>
      </c>
      <c r="G14" s="47"/>
      <c r="H14" s="227" t="s">
        <v>272</v>
      </c>
      <c r="I14" s="47"/>
      <c r="J14" s="101" t="s">
        <v>101</v>
      </c>
      <c r="K14" s="47"/>
      <c r="L14" s="227" t="s">
        <v>77</v>
      </c>
      <c r="M14" s="17"/>
      <c r="N14" s="101" t="s">
        <v>77</v>
      </c>
      <c r="O14" s="17"/>
      <c r="P14" s="227" t="s">
        <v>78</v>
      </c>
      <c r="Q14" s="47"/>
      <c r="R14" s="101" t="s">
        <v>154</v>
      </c>
      <c r="S14" s="47"/>
      <c r="T14" s="227" t="s">
        <v>80</v>
      </c>
    </row>
    <row r="15" spans="1:20" ht="15.6" customHeight="1" x14ac:dyDescent="0.45">
      <c r="A15" s="69"/>
      <c r="B15" s="41"/>
      <c r="C15" s="41"/>
      <c r="D15" s="119"/>
      <c r="F15" s="119"/>
      <c r="G15" s="24"/>
      <c r="H15" s="119"/>
      <c r="I15" s="24"/>
      <c r="J15" s="119"/>
      <c r="K15" s="24"/>
      <c r="L15" s="119"/>
      <c r="N15" s="119"/>
      <c r="P15" s="119"/>
      <c r="Q15" s="24"/>
      <c r="R15" s="119"/>
      <c r="S15" s="24"/>
      <c r="T15" s="119"/>
    </row>
    <row r="16" spans="1:20" ht="15.6" customHeight="1" x14ac:dyDescent="0.45">
      <c r="A16" s="20" t="s">
        <v>189</v>
      </c>
      <c r="B16" s="41"/>
      <c r="C16" s="41"/>
      <c r="D16" s="137">
        <v>30510217</v>
      </c>
      <c r="E16" s="71"/>
      <c r="F16" s="137">
        <v>7231386</v>
      </c>
      <c r="G16" s="71"/>
      <c r="H16" s="137">
        <v>0</v>
      </c>
      <c r="I16" s="71"/>
      <c r="J16" s="137">
        <v>37407</v>
      </c>
      <c r="K16" s="71"/>
      <c r="L16" s="137">
        <v>1561200</v>
      </c>
      <c r="M16" s="71"/>
      <c r="N16" s="137">
        <v>0</v>
      </c>
      <c r="O16" s="71"/>
      <c r="P16" s="137">
        <v>4314242.5600000005</v>
      </c>
      <c r="Q16" s="71"/>
      <c r="R16" s="137">
        <v>-2180</v>
      </c>
      <c r="S16" s="24"/>
      <c r="T16" s="119">
        <f t="shared" ref="T16:T22" si="0">SUM(D16:R16)</f>
        <v>43652272.560000002</v>
      </c>
    </row>
    <row r="17" spans="1:20" ht="15.6" customHeight="1" x14ac:dyDescent="0.45">
      <c r="A17" s="1" t="s">
        <v>267</v>
      </c>
      <c r="B17" s="103">
        <v>16</v>
      </c>
      <c r="C17" s="41"/>
      <c r="D17" s="137">
        <v>0</v>
      </c>
      <c r="E17" s="71"/>
      <c r="F17" s="137">
        <v>0</v>
      </c>
      <c r="G17" s="71"/>
      <c r="H17" s="137">
        <v>-41694</v>
      </c>
      <c r="I17" s="71"/>
      <c r="J17" s="137">
        <v>0</v>
      </c>
      <c r="K17" s="71"/>
      <c r="L17" s="137">
        <v>0</v>
      </c>
      <c r="M17" s="71"/>
      <c r="N17" s="137">
        <v>0</v>
      </c>
      <c r="O17" s="71"/>
      <c r="P17" s="137">
        <v>0</v>
      </c>
      <c r="Q17" s="71"/>
      <c r="R17" s="137">
        <v>0</v>
      </c>
      <c r="S17" s="24"/>
      <c r="T17" s="119">
        <f t="shared" si="0"/>
        <v>-41694</v>
      </c>
    </row>
    <row r="18" spans="1:20" ht="15.6" customHeight="1" x14ac:dyDescent="0.45">
      <c r="A18" s="1" t="s">
        <v>268</v>
      </c>
      <c r="B18" s="103">
        <v>16</v>
      </c>
      <c r="C18" s="41"/>
      <c r="D18" s="137">
        <v>0</v>
      </c>
      <c r="E18" s="71"/>
      <c r="F18" s="137">
        <v>0</v>
      </c>
      <c r="G18" s="71"/>
      <c r="H18" s="137">
        <v>0</v>
      </c>
      <c r="I18" s="71"/>
      <c r="J18" s="137">
        <v>0</v>
      </c>
      <c r="K18" s="71"/>
      <c r="L18" s="137">
        <v>0</v>
      </c>
      <c r="M18" s="71"/>
      <c r="N18" s="137">
        <v>41694</v>
      </c>
      <c r="O18" s="71"/>
      <c r="P18" s="137">
        <v>-41694</v>
      </c>
      <c r="Q18" s="71"/>
      <c r="R18" s="137">
        <v>0</v>
      </c>
      <c r="S18" s="24"/>
      <c r="T18" s="119">
        <f t="shared" si="0"/>
        <v>0</v>
      </c>
    </row>
    <row r="19" spans="1:20" ht="15.6" customHeight="1" x14ac:dyDescent="0.45">
      <c r="A19" s="1" t="s">
        <v>119</v>
      </c>
      <c r="B19" s="103"/>
      <c r="C19" s="41"/>
      <c r="D19" s="138">
        <v>0</v>
      </c>
      <c r="E19" s="71"/>
      <c r="F19" s="138">
        <v>0</v>
      </c>
      <c r="G19" s="71"/>
      <c r="H19" s="138">
        <v>0</v>
      </c>
      <c r="I19" s="71"/>
      <c r="J19" s="137">
        <v>2777</v>
      </c>
      <c r="K19" s="71"/>
      <c r="L19" s="137">
        <v>0</v>
      </c>
      <c r="M19" s="71"/>
      <c r="N19" s="137">
        <v>0</v>
      </c>
      <c r="O19" s="71"/>
      <c r="P19" s="137">
        <v>0</v>
      </c>
      <c r="Q19" s="71"/>
      <c r="R19" s="137">
        <v>0</v>
      </c>
      <c r="S19" s="24"/>
      <c r="T19" s="119">
        <f t="shared" si="0"/>
        <v>2777</v>
      </c>
    </row>
    <row r="20" spans="1:20" ht="15.6" customHeight="1" x14ac:dyDescent="0.45">
      <c r="A20" s="1" t="s">
        <v>240</v>
      </c>
      <c r="B20" s="103">
        <v>19</v>
      </c>
      <c r="C20" s="41"/>
      <c r="D20" s="138">
        <v>0</v>
      </c>
      <c r="E20" s="71"/>
      <c r="F20" s="138">
        <v>0</v>
      </c>
      <c r="G20" s="71"/>
      <c r="H20" s="138">
        <v>0</v>
      </c>
      <c r="I20" s="71"/>
      <c r="J20" s="137">
        <v>0</v>
      </c>
      <c r="K20" s="71"/>
      <c r="L20" s="137">
        <v>0</v>
      </c>
      <c r="M20" s="71"/>
      <c r="N20" s="137">
        <v>0</v>
      </c>
      <c r="O20" s="71"/>
      <c r="P20" s="137">
        <v>-1829191</v>
      </c>
      <c r="Q20" s="71"/>
      <c r="R20" s="137">
        <v>0</v>
      </c>
      <c r="S20" s="24"/>
      <c r="T20" s="119">
        <f t="shared" si="0"/>
        <v>-1829191</v>
      </c>
    </row>
    <row r="21" spans="1:20" ht="15.6" customHeight="1" x14ac:dyDescent="0.45">
      <c r="A21" s="1" t="s">
        <v>246</v>
      </c>
      <c r="B21" s="103"/>
      <c r="C21" s="41"/>
      <c r="D21" s="138"/>
      <c r="E21" s="71"/>
      <c r="F21" s="138"/>
      <c r="G21" s="71"/>
      <c r="H21" s="138"/>
      <c r="I21" s="71"/>
      <c r="J21" s="137"/>
      <c r="K21" s="71"/>
      <c r="L21" s="137"/>
      <c r="M21" s="71"/>
      <c r="N21" s="137"/>
      <c r="O21" s="71"/>
      <c r="P21" s="137"/>
      <c r="Q21" s="71"/>
      <c r="R21" s="137"/>
      <c r="S21" s="24"/>
      <c r="T21" s="119"/>
    </row>
    <row r="22" spans="1:20" ht="15.6" customHeight="1" x14ac:dyDescent="0.45">
      <c r="A22" s="1" t="s">
        <v>199</v>
      </c>
      <c r="B22" s="41"/>
      <c r="C22" s="41"/>
      <c r="D22" s="139">
        <v>0</v>
      </c>
      <c r="E22" s="71"/>
      <c r="F22" s="139">
        <v>0</v>
      </c>
      <c r="G22" s="71"/>
      <c r="H22" s="139">
        <v>0</v>
      </c>
      <c r="I22" s="71"/>
      <c r="J22" s="139">
        <v>0</v>
      </c>
      <c r="K22" s="71"/>
      <c r="L22" s="139">
        <v>0</v>
      </c>
      <c r="M22" s="71"/>
      <c r="N22" s="139">
        <v>0</v>
      </c>
      <c r="O22" s="71"/>
      <c r="P22" s="139">
        <v>880539</v>
      </c>
      <c r="Q22" s="71"/>
      <c r="R22" s="139">
        <v>-31</v>
      </c>
      <c r="S22" s="71"/>
      <c r="T22" s="180">
        <f t="shared" si="0"/>
        <v>880508</v>
      </c>
    </row>
    <row r="23" spans="1:20" ht="15.6" customHeight="1" x14ac:dyDescent="0.45">
      <c r="B23" s="41"/>
      <c r="C23" s="41"/>
      <c r="D23" s="117"/>
      <c r="F23" s="117"/>
      <c r="G23" s="24"/>
      <c r="H23" s="117"/>
      <c r="I23" s="24"/>
      <c r="J23" s="117"/>
      <c r="K23" s="24"/>
      <c r="L23" s="117"/>
      <c r="N23" s="117"/>
      <c r="P23" s="117"/>
      <c r="Q23" s="24"/>
      <c r="R23" s="117"/>
      <c r="S23" s="24"/>
      <c r="T23" s="117"/>
    </row>
    <row r="24" spans="1:20" ht="15.6" customHeight="1" thickBot="1" x14ac:dyDescent="0.5">
      <c r="A24" s="20" t="s">
        <v>254</v>
      </c>
      <c r="B24" s="41"/>
      <c r="C24" s="41"/>
      <c r="D24" s="140">
        <f>SUM(D16:D22)</f>
        <v>30510217</v>
      </c>
      <c r="F24" s="140">
        <f>SUM(F16:F22)</f>
        <v>7231386</v>
      </c>
      <c r="G24" s="24"/>
      <c r="H24" s="140">
        <f>SUM(H16:H22)</f>
        <v>-41694</v>
      </c>
      <c r="I24" s="24"/>
      <c r="J24" s="140">
        <f>SUM(J16:J22)</f>
        <v>40184</v>
      </c>
      <c r="K24" s="24"/>
      <c r="L24" s="140">
        <f>SUM(L16:L22)</f>
        <v>1561200</v>
      </c>
      <c r="M24" s="28"/>
      <c r="N24" s="140">
        <f>SUM(N16:N22)</f>
        <v>41694</v>
      </c>
      <c r="O24" s="28"/>
      <c r="P24" s="140">
        <f>SUM(P16:P22)</f>
        <v>3323896.5600000005</v>
      </c>
      <c r="Q24" s="24"/>
      <c r="R24" s="140">
        <f>SUM(R16:R22)</f>
        <v>-2211</v>
      </c>
      <c r="S24" s="24"/>
      <c r="T24" s="140">
        <f>SUM(T16:T22)</f>
        <v>42664672.560000002</v>
      </c>
    </row>
    <row r="25" spans="1:20" ht="15.6" customHeight="1" thickTop="1" x14ac:dyDescent="0.45">
      <c r="A25" s="20"/>
      <c r="B25" s="41"/>
      <c r="C25" s="41"/>
      <c r="D25" s="28"/>
      <c r="F25" s="28"/>
      <c r="G25" s="24"/>
      <c r="H25" s="28"/>
      <c r="I25" s="24"/>
      <c r="J25" s="28"/>
      <c r="K25" s="24"/>
      <c r="L25" s="28"/>
      <c r="M25" s="28"/>
      <c r="N25" s="28"/>
      <c r="O25" s="28"/>
      <c r="P25" s="28"/>
      <c r="Q25" s="24"/>
      <c r="R25" s="28"/>
      <c r="S25" s="24"/>
      <c r="T25" s="28"/>
    </row>
    <row r="26" spans="1:20" ht="15.6" customHeight="1" x14ac:dyDescent="0.45">
      <c r="A26" s="20"/>
      <c r="B26" s="41"/>
      <c r="C26" s="41"/>
      <c r="D26" s="28"/>
      <c r="F26" s="28"/>
      <c r="G26" s="24"/>
      <c r="H26" s="28"/>
      <c r="I26" s="24"/>
      <c r="J26" s="28"/>
      <c r="K26" s="24"/>
      <c r="L26" s="28"/>
      <c r="M26" s="28"/>
      <c r="N26" s="28"/>
      <c r="O26" s="28"/>
      <c r="P26" s="28"/>
      <c r="Q26" s="24"/>
      <c r="R26" s="28"/>
      <c r="S26" s="24"/>
      <c r="T26" s="28"/>
    </row>
    <row r="27" spans="1:20" ht="15.6" customHeight="1" x14ac:dyDescent="0.45">
      <c r="A27" s="20" t="s">
        <v>144</v>
      </c>
      <c r="B27" s="41"/>
      <c r="C27" s="41"/>
      <c r="D27" s="70">
        <v>30510217</v>
      </c>
      <c r="E27" s="70"/>
      <c r="F27" s="70">
        <v>7231386</v>
      </c>
      <c r="G27" s="70"/>
      <c r="H27" s="70">
        <v>0</v>
      </c>
      <c r="I27" s="70"/>
      <c r="J27" s="70">
        <v>32620</v>
      </c>
      <c r="K27" s="70"/>
      <c r="L27" s="70">
        <v>1363200</v>
      </c>
      <c r="M27" s="70"/>
      <c r="N27" s="70">
        <v>0</v>
      </c>
      <c r="O27" s="70"/>
      <c r="P27" s="70">
        <v>2542696</v>
      </c>
      <c r="Q27" s="70"/>
      <c r="R27" s="70">
        <v>0</v>
      </c>
      <c r="S27" s="70"/>
      <c r="T27" s="70">
        <f>SUM(D27:R27)</f>
        <v>41680119</v>
      </c>
    </row>
    <row r="28" spans="1:20" ht="15.6" customHeight="1" x14ac:dyDescent="0.45">
      <c r="A28" s="1" t="s">
        <v>119</v>
      </c>
      <c r="B28" s="103"/>
      <c r="C28" s="41"/>
      <c r="D28" s="71">
        <v>0</v>
      </c>
      <c r="E28" s="71"/>
      <c r="F28" s="71">
        <v>0</v>
      </c>
      <c r="G28" s="71"/>
      <c r="H28" s="71">
        <v>0</v>
      </c>
      <c r="I28" s="71"/>
      <c r="J28" s="71">
        <v>4059</v>
      </c>
      <c r="K28" s="71"/>
      <c r="L28" s="71">
        <v>0</v>
      </c>
      <c r="M28" s="71"/>
      <c r="N28" s="71">
        <v>0</v>
      </c>
      <c r="O28" s="71"/>
      <c r="P28" s="71">
        <v>0</v>
      </c>
      <c r="Q28" s="71"/>
      <c r="R28" s="71">
        <v>0</v>
      </c>
      <c r="S28" s="71"/>
      <c r="T28" s="70">
        <f>SUM(D28:R28)</f>
        <v>4059</v>
      </c>
    </row>
    <row r="29" spans="1:20" ht="15.6" customHeight="1" x14ac:dyDescent="0.45">
      <c r="A29" s="1" t="s">
        <v>227</v>
      </c>
      <c r="B29" s="103"/>
      <c r="C29" s="41"/>
      <c r="D29" s="71">
        <v>0</v>
      </c>
      <c r="E29" s="71"/>
      <c r="F29" s="71">
        <v>0</v>
      </c>
      <c r="G29" s="71"/>
      <c r="H29" s="71">
        <v>0</v>
      </c>
      <c r="I29" s="71"/>
      <c r="J29" s="71">
        <v>0</v>
      </c>
      <c r="K29" s="71"/>
      <c r="L29" s="71">
        <v>0</v>
      </c>
      <c r="M29" s="71"/>
      <c r="N29" s="71">
        <v>0</v>
      </c>
      <c r="O29" s="71"/>
      <c r="P29" s="71">
        <v>-1983164</v>
      </c>
      <c r="Q29" s="71"/>
      <c r="R29" s="71">
        <v>0</v>
      </c>
      <c r="S29" s="71"/>
      <c r="T29" s="70">
        <f>SUM(D29:R29)</f>
        <v>-1983164</v>
      </c>
    </row>
    <row r="30" spans="1:20" ht="15.6" customHeight="1" x14ac:dyDescent="0.45">
      <c r="A30" s="1" t="s">
        <v>246</v>
      </c>
      <c r="B30" s="103"/>
      <c r="C30" s="4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0"/>
    </row>
    <row r="31" spans="1:20" ht="15.6" customHeight="1" x14ac:dyDescent="0.45">
      <c r="A31" s="1" t="s">
        <v>199</v>
      </c>
      <c r="B31" s="41"/>
      <c r="C31" s="41"/>
      <c r="D31" s="72">
        <v>0</v>
      </c>
      <c r="E31" s="71"/>
      <c r="F31" s="72">
        <v>0</v>
      </c>
      <c r="G31" s="70"/>
      <c r="H31" s="72">
        <v>0</v>
      </c>
      <c r="I31" s="70"/>
      <c r="J31" s="72">
        <v>0</v>
      </c>
      <c r="K31" s="71"/>
      <c r="L31" s="72">
        <v>0</v>
      </c>
      <c r="M31" s="71"/>
      <c r="N31" s="72">
        <v>0</v>
      </c>
      <c r="O31" s="71"/>
      <c r="P31" s="72">
        <v>4046570</v>
      </c>
      <c r="Q31" s="71"/>
      <c r="R31" s="72">
        <v>-2595</v>
      </c>
      <c r="S31" s="71"/>
      <c r="T31" s="157">
        <f>SUM(D31:R31)</f>
        <v>4043975</v>
      </c>
    </row>
    <row r="32" spans="1:20" ht="15.6" customHeight="1" x14ac:dyDescent="0.45">
      <c r="B32" s="41"/>
      <c r="C32" s="41"/>
      <c r="D32" s="28"/>
      <c r="F32" s="28"/>
      <c r="G32" s="24"/>
      <c r="H32" s="28"/>
      <c r="I32" s="24"/>
      <c r="J32" s="28"/>
      <c r="K32" s="24"/>
      <c r="L32" s="28"/>
      <c r="N32" s="28"/>
      <c r="P32" s="28"/>
      <c r="Q32" s="24"/>
      <c r="R32" s="28"/>
      <c r="S32" s="24"/>
      <c r="T32" s="28"/>
    </row>
    <row r="33" spans="1:20" ht="15.6" customHeight="1" thickBot="1" x14ac:dyDescent="0.5">
      <c r="A33" s="20" t="s">
        <v>255</v>
      </c>
      <c r="B33" s="41"/>
      <c r="C33" s="41"/>
      <c r="D33" s="73">
        <f>SUM(D27:D32)</f>
        <v>30510217</v>
      </c>
      <c r="F33" s="73">
        <f>SUM(F27:F32)</f>
        <v>7231386</v>
      </c>
      <c r="G33" s="24"/>
      <c r="H33" s="73">
        <f>SUM(H27:H32)</f>
        <v>0</v>
      </c>
      <c r="I33" s="24"/>
      <c r="J33" s="73">
        <f>SUM(J27:J32)</f>
        <v>36679</v>
      </c>
      <c r="K33" s="24"/>
      <c r="L33" s="73">
        <f>SUM(L27:L32)</f>
        <v>1363200</v>
      </c>
      <c r="M33" s="28"/>
      <c r="N33" s="73">
        <v>0</v>
      </c>
      <c r="O33" s="28"/>
      <c r="P33" s="73">
        <f>SUM(P27:P32)</f>
        <v>4606102</v>
      </c>
      <c r="Q33" s="24"/>
      <c r="R33" s="73">
        <f>SUM(R27:R32)</f>
        <v>-2595</v>
      </c>
      <c r="S33" s="24"/>
      <c r="T33" s="73">
        <f>SUM(T27:T32)</f>
        <v>43744989</v>
      </c>
    </row>
    <row r="34" spans="1:20" ht="16.5" customHeight="1" thickTop="1" x14ac:dyDescent="0.45">
      <c r="A34" s="20"/>
      <c r="B34" s="41"/>
      <c r="C34" s="41"/>
      <c r="D34" s="28"/>
      <c r="F34" s="28"/>
      <c r="G34" s="24"/>
      <c r="H34" s="28"/>
      <c r="I34" s="24"/>
      <c r="J34" s="28"/>
      <c r="K34" s="24"/>
      <c r="L34" s="28"/>
      <c r="M34" s="28"/>
      <c r="N34" s="28"/>
      <c r="O34" s="28"/>
      <c r="P34" s="28"/>
      <c r="Q34" s="24"/>
      <c r="R34" s="28"/>
      <c r="S34" s="24"/>
      <c r="T34" s="28"/>
    </row>
    <row r="35" spans="1:20" ht="15" customHeight="1" x14ac:dyDescent="0.45">
      <c r="A35" s="20"/>
      <c r="B35" s="41"/>
      <c r="C35" s="41"/>
      <c r="D35" s="28"/>
      <c r="F35" s="28"/>
      <c r="G35" s="24"/>
      <c r="H35" s="28"/>
      <c r="I35" s="24"/>
      <c r="J35" s="28"/>
      <c r="K35" s="24"/>
      <c r="L35" s="28"/>
      <c r="M35" s="28"/>
      <c r="N35" s="28"/>
      <c r="O35" s="28"/>
      <c r="P35" s="28"/>
      <c r="Q35" s="24"/>
      <c r="R35" s="28"/>
      <c r="S35" s="24"/>
      <c r="T35" s="28"/>
    </row>
    <row r="36" spans="1:20" ht="21.95" customHeight="1" x14ac:dyDescent="0.45">
      <c r="A36" s="36" t="str">
        <f>'E2-4 BS'!A53</f>
        <v>The condensed notes to the interim financial information are an integral part of this interim financial information.</v>
      </c>
      <c r="B36" s="29"/>
      <c r="C36" s="36"/>
      <c r="D36" s="29"/>
      <c r="E36" s="29"/>
      <c r="F36" s="29"/>
      <c r="G36" s="38"/>
      <c r="H36" s="29"/>
      <c r="I36" s="38"/>
      <c r="J36" s="29"/>
      <c r="K36" s="38"/>
      <c r="L36" s="29"/>
      <c r="M36" s="29"/>
      <c r="N36" s="29"/>
      <c r="O36" s="29"/>
      <c r="P36" s="29"/>
      <c r="Q36" s="38"/>
      <c r="R36" s="29"/>
      <c r="S36" s="38"/>
      <c r="T36" s="38"/>
    </row>
  </sheetData>
  <mergeCells count="2">
    <mergeCell ref="D7:T7"/>
    <mergeCell ref="L12:P12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3"/>
  <sheetViews>
    <sheetView topLeftCell="A82" zoomScaleNormal="100" zoomScaleSheetLayoutView="100" workbookViewId="0">
      <selection activeCell="B105" sqref="B105"/>
    </sheetView>
  </sheetViews>
  <sheetFormatPr defaultColWidth="9.33203125" defaultRowHeight="16.5" customHeight="1" x14ac:dyDescent="0.45"/>
  <cols>
    <col min="1" max="4" width="1.33203125" style="1" customWidth="1"/>
    <col min="5" max="5" width="51.33203125" style="1" customWidth="1"/>
    <col min="6" max="6" width="5.6640625" style="2" customWidth="1"/>
    <col min="7" max="7" width="0.6640625" style="1" customWidth="1"/>
    <col min="8" max="8" width="14.33203125" style="3" customWidth="1"/>
    <col min="9" max="9" width="0.6640625" style="3" customWidth="1"/>
    <col min="10" max="10" width="14.33203125" style="3" customWidth="1"/>
    <col min="11" max="11" width="0.6640625" style="3" customWidth="1"/>
    <col min="12" max="12" width="13.33203125" style="3" customWidth="1"/>
    <col min="13" max="13" width="0.6640625" style="3" customWidth="1"/>
    <col min="14" max="14" width="13.33203125" style="3" customWidth="1"/>
    <col min="15" max="16384" width="9.33203125" style="1"/>
  </cols>
  <sheetData>
    <row r="1" spans="1:14" ht="16.5" customHeight="1" x14ac:dyDescent="0.45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45">
      <c r="A2" s="39" t="s">
        <v>170</v>
      </c>
      <c r="B2" s="39"/>
      <c r="C2" s="39"/>
      <c r="D2" s="39"/>
      <c r="F2" s="40"/>
      <c r="H2" s="22"/>
      <c r="I2" s="22"/>
      <c r="J2" s="22"/>
      <c r="K2" s="22"/>
      <c r="L2" s="22"/>
      <c r="M2" s="22"/>
      <c r="N2" s="22"/>
    </row>
    <row r="3" spans="1:14" ht="16.5" customHeight="1" x14ac:dyDescent="0.45">
      <c r="A3" s="35" t="str">
        <f>+'E10 Change Com'!A3</f>
        <v xml:space="preserve">For the nine-month period ended 30 September 2020 </v>
      </c>
      <c r="B3" s="35"/>
      <c r="C3" s="35"/>
      <c r="D3" s="35"/>
      <c r="E3" s="36"/>
      <c r="F3" s="37"/>
      <c r="G3" s="36"/>
      <c r="H3" s="38"/>
      <c r="I3" s="38"/>
      <c r="J3" s="38"/>
      <c r="K3" s="38"/>
      <c r="L3" s="38"/>
      <c r="M3" s="38"/>
      <c r="N3" s="38"/>
    </row>
    <row r="6" spans="1:14" ht="16.5" customHeight="1" x14ac:dyDescent="0.45">
      <c r="A6" s="20"/>
      <c r="B6" s="20"/>
      <c r="C6" s="20"/>
      <c r="D6" s="20"/>
      <c r="H6" s="236" t="s">
        <v>107</v>
      </c>
      <c r="I6" s="236"/>
      <c r="J6" s="236"/>
      <c r="K6" s="17"/>
      <c r="L6" s="236" t="s">
        <v>108</v>
      </c>
      <c r="M6" s="236"/>
      <c r="N6" s="236"/>
    </row>
    <row r="7" spans="1:14" ht="16.5" customHeight="1" x14ac:dyDescent="0.45">
      <c r="A7" s="20"/>
      <c r="B7" s="20"/>
      <c r="C7" s="20"/>
      <c r="D7" s="20"/>
      <c r="H7" s="18" t="s">
        <v>188</v>
      </c>
      <c r="I7" s="74"/>
      <c r="J7" s="18" t="s">
        <v>143</v>
      </c>
      <c r="K7" s="74"/>
      <c r="L7" s="18" t="s">
        <v>188</v>
      </c>
      <c r="M7" s="74"/>
      <c r="N7" s="18" t="s">
        <v>143</v>
      </c>
    </row>
    <row r="8" spans="1:14" ht="16.5" customHeight="1" x14ac:dyDescent="0.45">
      <c r="A8" s="4"/>
      <c r="B8" s="4"/>
      <c r="C8" s="4"/>
      <c r="D8" s="4"/>
      <c r="E8" s="4"/>
      <c r="F8" s="12" t="s">
        <v>5</v>
      </c>
      <c r="G8" s="40"/>
      <c r="H8" s="19" t="s">
        <v>6</v>
      </c>
      <c r="I8" s="74"/>
      <c r="J8" s="19" t="s">
        <v>6</v>
      </c>
      <c r="K8" s="74"/>
      <c r="L8" s="19" t="s">
        <v>6</v>
      </c>
      <c r="M8" s="74"/>
      <c r="N8" s="19" t="s">
        <v>6</v>
      </c>
    </row>
    <row r="9" spans="1:14" ht="16.5" customHeight="1" x14ac:dyDescent="0.45">
      <c r="A9" s="4"/>
      <c r="B9" s="4"/>
      <c r="C9" s="4"/>
      <c r="D9" s="4"/>
      <c r="E9" s="4"/>
      <c r="F9" s="15"/>
      <c r="G9" s="40"/>
      <c r="H9" s="112"/>
      <c r="I9" s="74"/>
      <c r="J9" s="17"/>
      <c r="K9" s="74"/>
      <c r="L9" s="112"/>
      <c r="M9" s="74"/>
      <c r="N9" s="17"/>
    </row>
    <row r="10" spans="1:14" ht="16.5" customHeight="1" x14ac:dyDescent="0.45">
      <c r="A10" s="20" t="s">
        <v>83</v>
      </c>
      <c r="F10" s="40"/>
      <c r="H10" s="141"/>
      <c r="I10" s="49"/>
      <c r="J10" s="49"/>
      <c r="K10" s="49"/>
      <c r="L10" s="141"/>
      <c r="M10" s="49"/>
      <c r="N10" s="49"/>
    </row>
    <row r="11" spans="1:14" ht="16.5" customHeight="1" x14ac:dyDescent="0.45">
      <c r="A11" s="1" t="s">
        <v>136</v>
      </c>
      <c r="H11" s="163">
        <f>+'E7-8 PL-9m'!G26</f>
        <v>2780491</v>
      </c>
      <c r="I11" s="81"/>
      <c r="J11" s="176">
        <f>+'E7-8 PL-9m'!I26</f>
        <v>3464967</v>
      </c>
      <c r="K11" s="81"/>
      <c r="L11" s="163">
        <f>+'E7-8 PL-9m'!K26</f>
        <v>880188</v>
      </c>
      <c r="M11" s="75"/>
      <c r="N11" s="176">
        <f>+'E7-8 PL-9m'!M26</f>
        <v>4044285</v>
      </c>
    </row>
    <row r="12" spans="1:14" ht="16.5" customHeight="1" x14ac:dyDescent="0.45">
      <c r="B12" s="1" t="s">
        <v>166</v>
      </c>
      <c r="H12" s="145"/>
      <c r="I12" s="77"/>
      <c r="J12" s="76"/>
      <c r="K12" s="77"/>
      <c r="L12" s="143"/>
      <c r="M12" s="79"/>
      <c r="N12" s="78"/>
    </row>
    <row r="13" spans="1:14" ht="16.5" customHeight="1" x14ac:dyDescent="0.45">
      <c r="C13" s="1" t="s">
        <v>167</v>
      </c>
      <c r="H13" s="135"/>
      <c r="I13" s="80"/>
      <c r="J13" s="55"/>
      <c r="K13" s="79"/>
      <c r="L13" s="143"/>
      <c r="M13" s="79"/>
      <c r="N13" s="78"/>
    </row>
    <row r="14" spans="1:14" ht="16.5" customHeight="1" x14ac:dyDescent="0.45">
      <c r="B14" s="58" t="s">
        <v>58</v>
      </c>
      <c r="C14" s="1" t="s">
        <v>84</v>
      </c>
      <c r="H14" s="163">
        <v>335199</v>
      </c>
      <c r="I14" s="164"/>
      <c r="J14" s="158">
        <v>451253</v>
      </c>
      <c r="K14" s="164"/>
      <c r="L14" s="165">
        <v>1619</v>
      </c>
      <c r="M14" s="158"/>
      <c r="N14" s="158">
        <v>576</v>
      </c>
    </row>
    <row r="15" spans="1:14" ht="16.5" customHeight="1" x14ac:dyDescent="0.45">
      <c r="B15" s="58" t="s">
        <v>58</v>
      </c>
      <c r="C15" s="1" t="s">
        <v>127</v>
      </c>
      <c r="H15" s="165">
        <v>0</v>
      </c>
      <c r="I15" s="160"/>
      <c r="J15" s="158">
        <v>-1887</v>
      </c>
      <c r="K15" s="160"/>
      <c r="L15" s="165">
        <v>0</v>
      </c>
      <c r="M15" s="160"/>
      <c r="N15" s="158">
        <v>0</v>
      </c>
    </row>
    <row r="16" spans="1:14" ht="16.5" customHeight="1" x14ac:dyDescent="0.45">
      <c r="B16" s="58" t="s">
        <v>58</v>
      </c>
      <c r="C16" s="1" t="s">
        <v>53</v>
      </c>
      <c r="H16" s="163">
        <v>-273253</v>
      </c>
      <c r="I16" s="164"/>
      <c r="J16" s="158">
        <v>-77676</v>
      </c>
      <c r="K16" s="164"/>
      <c r="L16" s="165">
        <v>-294042</v>
      </c>
      <c r="M16" s="158"/>
      <c r="N16" s="158">
        <v>-275415</v>
      </c>
    </row>
    <row r="17" spans="1:14" ht="16.5" customHeight="1" x14ac:dyDescent="0.45">
      <c r="B17" s="58" t="s">
        <v>58</v>
      </c>
      <c r="C17" s="1" t="s">
        <v>55</v>
      </c>
      <c r="H17" s="163">
        <v>189009</v>
      </c>
      <c r="I17" s="164"/>
      <c r="J17" s="158">
        <v>196102</v>
      </c>
      <c r="K17" s="164"/>
      <c r="L17" s="165">
        <v>117285</v>
      </c>
      <c r="M17" s="158"/>
      <c r="N17" s="158">
        <v>109630</v>
      </c>
    </row>
    <row r="18" spans="1:14" ht="16.5" customHeight="1" x14ac:dyDescent="0.45">
      <c r="B18" s="58" t="s">
        <v>58</v>
      </c>
      <c r="C18" s="1" t="s">
        <v>125</v>
      </c>
      <c r="H18" s="142">
        <v>5737</v>
      </c>
      <c r="I18" s="81"/>
      <c r="J18" s="75">
        <v>8812</v>
      </c>
      <c r="K18" s="81"/>
      <c r="L18" s="142">
        <v>4710</v>
      </c>
      <c r="M18" s="75"/>
      <c r="N18" s="75">
        <v>6326</v>
      </c>
    </row>
    <row r="19" spans="1:14" ht="16.5" customHeight="1" x14ac:dyDescent="0.45">
      <c r="B19" s="58" t="s">
        <v>58</v>
      </c>
      <c r="C19" s="1" t="s">
        <v>207</v>
      </c>
      <c r="F19" s="2">
        <v>10</v>
      </c>
      <c r="H19" s="163">
        <v>-2547469</v>
      </c>
      <c r="I19" s="164"/>
      <c r="J19" s="158">
        <v>-3614262</v>
      </c>
      <c r="K19" s="164"/>
      <c r="L19" s="165">
        <v>0</v>
      </c>
      <c r="M19" s="158"/>
      <c r="N19" s="158">
        <v>0</v>
      </c>
    </row>
    <row r="20" spans="1:14" ht="16.5" customHeight="1" x14ac:dyDescent="0.45">
      <c r="B20" s="104" t="s">
        <v>58</v>
      </c>
      <c r="C20" s="1" t="s">
        <v>147</v>
      </c>
      <c r="F20" s="2">
        <v>10</v>
      </c>
      <c r="H20" s="165">
        <v>0</v>
      </c>
      <c r="I20" s="164"/>
      <c r="J20" s="158">
        <v>0</v>
      </c>
      <c r="K20" s="164"/>
      <c r="L20" s="165">
        <v>-782350</v>
      </c>
      <c r="M20" s="158"/>
      <c r="N20" s="158">
        <v>-4385432</v>
      </c>
    </row>
    <row r="21" spans="1:14" ht="16.5" customHeight="1" x14ac:dyDescent="0.45">
      <c r="B21" s="104" t="s">
        <v>58</v>
      </c>
      <c r="C21" s="1" t="s">
        <v>226</v>
      </c>
      <c r="H21" s="165">
        <v>0</v>
      </c>
      <c r="I21" s="164"/>
      <c r="J21" s="158">
        <v>-2443</v>
      </c>
      <c r="K21" s="164"/>
      <c r="L21" s="165">
        <v>0</v>
      </c>
      <c r="M21" s="158"/>
      <c r="N21" s="158">
        <v>0</v>
      </c>
    </row>
    <row r="22" spans="1:14" ht="16.5" customHeight="1" x14ac:dyDescent="0.45">
      <c r="B22" s="104" t="s">
        <v>58</v>
      </c>
      <c r="C22" s="1" t="s">
        <v>218</v>
      </c>
      <c r="H22" s="165"/>
      <c r="I22" s="164"/>
      <c r="J22" s="158"/>
      <c r="L22" s="165"/>
      <c r="N22" s="158"/>
    </row>
    <row r="23" spans="1:14" ht="16.5" customHeight="1" x14ac:dyDescent="0.45">
      <c r="B23" s="104"/>
      <c r="D23" s="1" t="s">
        <v>201</v>
      </c>
      <c r="F23" s="2">
        <v>10</v>
      </c>
      <c r="H23" s="165">
        <v>577138</v>
      </c>
      <c r="I23" s="164"/>
      <c r="J23" s="158">
        <v>0</v>
      </c>
      <c r="L23" s="165">
        <v>-17632</v>
      </c>
      <c r="N23" s="158">
        <v>0</v>
      </c>
    </row>
    <row r="24" spans="1:14" ht="16.5" customHeight="1" x14ac:dyDescent="0.45">
      <c r="B24" s="104" t="s">
        <v>58</v>
      </c>
      <c r="C24" s="1" t="s">
        <v>228</v>
      </c>
      <c r="H24" s="165">
        <v>-7</v>
      </c>
      <c r="I24" s="164"/>
      <c r="J24" s="158">
        <v>-506</v>
      </c>
      <c r="K24" s="164"/>
      <c r="L24" s="165">
        <v>-7</v>
      </c>
      <c r="M24" s="158"/>
      <c r="N24" s="158">
        <v>-6</v>
      </c>
    </row>
    <row r="25" spans="1:14" ht="16.5" customHeight="1" x14ac:dyDescent="0.45">
      <c r="B25" s="58" t="s">
        <v>58</v>
      </c>
      <c r="C25" s="1" t="s">
        <v>128</v>
      </c>
      <c r="F25" s="2">
        <v>12</v>
      </c>
      <c r="H25" s="166">
        <v>13318</v>
      </c>
      <c r="I25" s="164"/>
      <c r="J25" s="158">
        <v>14965</v>
      </c>
      <c r="K25" s="164"/>
      <c r="L25" s="165">
        <v>0</v>
      </c>
      <c r="M25" s="158"/>
      <c r="N25" s="158">
        <v>0</v>
      </c>
    </row>
    <row r="26" spans="1:14" ht="16.5" customHeight="1" x14ac:dyDescent="0.45">
      <c r="B26" s="58" t="s">
        <v>58</v>
      </c>
      <c r="C26" s="1" t="s">
        <v>129</v>
      </c>
      <c r="H26" s="163">
        <v>2777</v>
      </c>
      <c r="I26" s="164"/>
      <c r="J26" s="158">
        <v>4059</v>
      </c>
      <c r="K26" s="164"/>
      <c r="L26" s="165">
        <v>2777</v>
      </c>
      <c r="M26" s="158"/>
      <c r="N26" s="158">
        <v>4059</v>
      </c>
    </row>
    <row r="27" spans="1:14" ht="16.5" customHeight="1" x14ac:dyDescent="0.45">
      <c r="B27" s="58" t="s">
        <v>58</v>
      </c>
      <c r="C27" s="1" t="s">
        <v>264</v>
      </c>
      <c r="H27" s="167">
        <v>-123281</v>
      </c>
      <c r="I27" s="164"/>
      <c r="J27" s="159">
        <v>-35851</v>
      </c>
      <c r="K27" s="164"/>
      <c r="L27" s="168">
        <v>-116225</v>
      </c>
      <c r="M27" s="158"/>
      <c r="N27" s="169">
        <v>167959</v>
      </c>
    </row>
    <row r="28" spans="1:14" ht="16.5" customHeight="1" x14ac:dyDescent="0.45">
      <c r="H28" s="130"/>
      <c r="I28" s="33"/>
      <c r="J28" s="33"/>
      <c r="K28" s="33"/>
      <c r="L28" s="130"/>
      <c r="M28" s="33"/>
      <c r="N28" s="33"/>
    </row>
    <row r="29" spans="1:14" ht="16.5" customHeight="1" x14ac:dyDescent="0.45">
      <c r="A29" s="1" t="s">
        <v>85</v>
      </c>
      <c r="G29" s="82"/>
      <c r="H29" s="141">
        <f>SUM(H11:H27)</f>
        <v>959659</v>
      </c>
      <c r="I29" s="49"/>
      <c r="J29" s="49">
        <f>SUM(J11:J27)</f>
        <v>407533</v>
      </c>
      <c r="K29" s="49"/>
      <c r="L29" s="141">
        <f>SUM(L11:L27)</f>
        <v>-203677</v>
      </c>
      <c r="M29" s="49"/>
      <c r="N29" s="49">
        <f>SUM(N11:N27)</f>
        <v>-328018</v>
      </c>
    </row>
    <row r="30" spans="1:14" ht="16.5" customHeight="1" x14ac:dyDescent="0.45">
      <c r="B30" s="1" t="s">
        <v>86</v>
      </c>
      <c r="G30" s="82"/>
      <c r="H30" s="141"/>
      <c r="I30" s="49"/>
      <c r="J30" s="49"/>
      <c r="K30" s="49"/>
      <c r="L30" s="130"/>
      <c r="M30" s="49"/>
      <c r="N30" s="33"/>
    </row>
    <row r="31" spans="1:14" ht="16.5" customHeight="1" x14ac:dyDescent="0.45">
      <c r="C31" s="1" t="s">
        <v>87</v>
      </c>
      <c r="G31" s="82"/>
      <c r="H31" s="141"/>
      <c r="I31" s="49"/>
      <c r="J31" s="49"/>
      <c r="K31" s="49"/>
      <c r="L31" s="130"/>
      <c r="M31" s="49"/>
      <c r="N31" s="33"/>
    </row>
    <row r="32" spans="1:14" ht="16.5" customHeight="1" x14ac:dyDescent="0.45">
      <c r="B32" s="1" t="s">
        <v>58</v>
      </c>
      <c r="C32" s="1" t="s">
        <v>12</v>
      </c>
      <c r="G32" s="82"/>
      <c r="H32" s="163">
        <v>246312</v>
      </c>
      <c r="I32" s="164"/>
      <c r="J32" s="158">
        <v>413986</v>
      </c>
      <c r="K32" s="164"/>
      <c r="L32" s="165">
        <v>0</v>
      </c>
      <c r="M32" s="158"/>
      <c r="N32" s="158" t="s">
        <v>258</v>
      </c>
    </row>
    <row r="33" spans="1:14" ht="16.5" customHeight="1" x14ac:dyDescent="0.45">
      <c r="B33" s="58" t="s">
        <v>58</v>
      </c>
      <c r="C33" s="1" t="s">
        <v>13</v>
      </c>
      <c r="H33" s="163">
        <v>-22456</v>
      </c>
      <c r="I33" s="164"/>
      <c r="J33" s="158">
        <v>5593</v>
      </c>
      <c r="K33" s="164"/>
      <c r="L33" s="165">
        <v>803</v>
      </c>
      <c r="M33" s="158"/>
      <c r="N33" s="158">
        <v>4152</v>
      </c>
    </row>
    <row r="34" spans="1:14" ht="16.5" customHeight="1" x14ac:dyDescent="0.45">
      <c r="B34" s="58" t="s">
        <v>58</v>
      </c>
      <c r="C34" s="1" t="s">
        <v>16</v>
      </c>
      <c r="H34" s="163">
        <v>-2418</v>
      </c>
      <c r="I34" s="164"/>
      <c r="J34" s="158">
        <v>34602</v>
      </c>
      <c r="K34" s="164"/>
      <c r="L34" s="165">
        <v>6300</v>
      </c>
      <c r="M34" s="158"/>
      <c r="N34" s="158">
        <v>-105048</v>
      </c>
    </row>
    <row r="35" spans="1:14" ht="16.5" customHeight="1" x14ac:dyDescent="0.45">
      <c r="B35" s="58" t="s">
        <v>58</v>
      </c>
      <c r="C35" s="1" t="s">
        <v>168</v>
      </c>
      <c r="H35" s="163">
        <v>-63122</v>
      </c>
      <c r="I35" s="164"/>
      <c r="J35" s="158">
        <v>25296</v>
      </c>
      <c r="K35" s="164"/>
      <c r="L35" s="165">
        <v>0</v>
      </c>
      <c r="M35" s="158"/>
      <c r="N35" s="158" t="s">
        <v>258</v>
      </c>
    </row>
    <row r="36" spans="1:14" ht="16.5" customHeight="1" x14ac:dyDescent="0.45">
      <c r="B36" s="58" t="s">
        <v>58</v>
      </c>
      <c r="C36" s="1" t="s">
        <v>88</v>
      </c>
      <c r="H36" s="235">
        <v>-201754</v>
      </c>
      <c r="I36" s="164"/>
      <c r="J36" s="158">
        <v>71919</v>
      </c>
      <c r="K36" s="164"/>
      <c r="L36" s="165">
        <v>-2239</v>
      </c>
      <c r="M36" s="158"/>
      <c r="N36" s="158">
        <v>-4961</v>
      </c>
    </row>
    <row r="37" spans="1:14" ht="16.5" customHeight="1" x14ac:dyDescent="0.45">
      <c r="B37" s="58" t="s">
        <v>58</v>
      </c>
      <c r="C37" s="1" t="s">
        <v>25</v>
      </c>
      <c r="H37" s="163">
        <v>-210980</v>
      </c>
      <c r="I37" s="164"/>
      <c r="J37" s="158">
        <v>-768291</v>
      </c>
      <c r="K37" s="164"/>
      <c r="L37" s="165">
        <v>-12713</v>
      </c>
      <c r="M37" s="158"/>
      <c r="N37" s="158">
        <v>-22621</v>
      </c>
    </row>
    <row r="38" spans="1:14" ht="16.5" customHeight="1" x14ac:dyDescent="0.45">
      <c r="B38" s="58" t="s">
        <v>58</v>
      </c>
      <c r="C38" s="1" t="s">
        <v>135</v>
      </c>
      <c r="H38" s="235">
        <v>-250110</v>
      </c>
      <c r="I38" s="164"/>
      <c r="J38" s="158">
        <v>-350359</v>
      </c>
      <c r="K38" s="164"/>
      <c r="L38" s="165">
        <v>0</v>
      </c>
      <c r="M38" s="158"/>
      <c r="N38" s="158">
        <v>0</v>
      </c>
    </row>
    <row r="39" spans="1:14" ht="16.5" customHeight="1" x14ac:dyDescent="0.45">
      <c r="B39" s="58" t="s">
        <v>58</v>
      </c>
      <c r="C39" s="1" t="s">
        <v>30</v>
      </c>
      <c r="H39" s="163">
        <v>98812</v>
      </c>
      <c r="I39" s="164"/>
      <c r="J39" s="158">
        <v>17258</v>
      </c>
      <c r="K39" s="164"/>
      <c r="L39" s="165">
        <v>-6</v>
      </c>
      <c r="M39" s="158"/>
      <c r="N39" s="158">
        <v>-4</v>
      </c>
    </row>
    <row r="40" spans="1:14" ht="16.5" customHeight="1" x14ac:dyDescent="0.45">
      <c r="B40" s="58" t="s">
        <v>58</v>
      </c>
      <c r="C40" s="1" t="s">
        <v>35</v>
      </c>
      <c r="H40" s="163">
        <v>3144</v>
      </c>
      <c r="I40" s="164"/>
      <c r="J40" s="158">
        <v>11337</v>
      </c>
      <c r="K40" s="164"/>
      <c r="L40" s="165">
        <v>3142</v>
      </c>
      <c r="M40" s="158"/>
      <c r="N40" s="158">
        <v>9622</v>
      </c>
    </row>
    <row r="41" spans="1:14" ht="16.5" customHeight="1" x14ac:dyDescent="0.45">
      <c r="B41" s="58" t="s">
        <v>58</v>
      </c>
      <c r="C41" s="1" t="s">
        <v>32</v>
      </c>
      <c r="H41" s="167">
        <v>-106820</v>
      </c>
      <c r="I41" s="170"/>
      <c r="J41" s="159">
        <v>-901577</v>
      </c>
      <c r="K41" s="170"/>
      <c r="L41" s="168">
        <v>5601</v>
      </c>
      <c r="M41" s="160"/>
      <c r="N41" s="159">
        <v>633</v>
      </c>
    </row>
    <row r="42" spans="1:14" ht="16.5" customHeight="1" x14ac:dyDescent="0.45">
      <c r="B42" s="2"/>
      <c r="H42" s="130"/>
      <c r="I42" s="33"/>
      <c r="J42" s="33"/>
      <c r="K42" s="33"/>
      <c r="L42" s="130"/>
      <c r="M42" s="33"/>
      <c r="N42" s="33"/>
    </row>
    <row r="43" spans="1:14" ht="16.5" customHeight="1" x14ac:dyDescent="0.45">
      <c r="A43" s="1" t="s">
        <v>195</v>
      </c>
      <c r="B43" s="2"/>
      <c r="H43" s="135">
        <f>SUM(H29:H41)</f>
        <v>450267</v>
      </c>
      <c r="I43" s="84"/>
      <c r="J43" s="55">
        <f>SUM(J29:J41)</f>
        <v>-1032703</v>
      </c>
      <c r="K43" s="78"/>
      <c r="L43" s="135">
        <f>SUM(L29:L41)</f>
        <v>-202789</v>
      </c>
      <c r="M43" s="78"/>
      <c r="N43" s="78">
        <f>SUM(N29:N41)</f>
        <v>-446245</v>
      </c>
    </row>
    <row r="44" spans="1:14" ht="16.5" customHeight="1" x14ac:dyDescent="0.45">
      <c r="B44" s="2" t="s">
        <v>58</v>
      </c>
      <c r="C44" s="1" t="s">
        <v>89</v>
      </c>
      <c r="H44" s="166">
        <v>-136015</v>
      </c>
      <c r="I44" s="170"/>
      <c r="J44" s="160">
        <v>-192460</v>
      </c>
      <c r="K44" s="170"/>
      <c r="L44" s="171">
        <v>-80289</v>
      </c>
      <c r="M44" s="160"/>
      <c r="N44" s="160">
        <v>-110875</v>
      </c>
    </row>
    <row r="45" spans="1:14" ht="16.5" customHeight="1" x14ac:dyDescent="0.45">
      <c r="B45" s="2" t="s">
        <v>58</v>
      </c>
      <c r="C45" s="1" t="s">
        <v>90</v>
      </c>
      <c r="H45" s="167">
        <v>-241481</v>
      </c>
      <c r="I45" s="170"/>
      <c r="J45" s="159">
        <v>-164111</v>
      </c>
      <c r="K45" s="170"/>
      <c r="L45" s="168">
        <v>0</v>
      </c>
      <c r="M45" s="160"/>
      <c r="N45" s="159">
        <v>-2</v>
      </c>
    </row>
    <row r="46" spans="1:14" ht="16.5" customHeight="1" x14ac:dyDescent="0.45">
      <c r="B46" s="2"/>
      <c r="H46" s="135"/>
      <c r="I46" s="84"/>
      <c r="J46" s="55"/>
      <c r="K46" s="78"/>
      <c r="L46" s="143"/>
      <c r="M46" s="78"/>
      <c r="N46" s="78"/>
    </row>
    <row r="47" spans="1:14" ht="16.5" customHeight="1" x14ac:dyDescent="0.45">
      <c r="A47" s="1" t="s">
        <v>250</v>
      </c>
      <c r="B47" s="2"/>
      <c r="H47" s="144">
        <f>SUM(H43:H45)</f>
        <v>72771</v>
      </c>
      <c r="I47" s="84"/>
      <c r="J47" s="83">
        <f>SUM(J43:J45)</f>
        <v>-1389274</v>
      </c>
      <c r="K47" s="78"/>
      <c r="L47" s="144">
        <f>SUM(L43:L45)</f>
        <v>-283078</v>
      </c>
      <c r="M47" s="78"/>
      <c r="N47" s="83">
        <f>SUM(N43:N45)</f>
        <v>-557122</v>
      </c>
    </row>
    <row r="48" spans="1:14" ht="16.5" customHeight="1" x14ac:dyDescent="0.45">
      <c r="B48" s="2"/>
      <c r="H48" s="55"/>
      <c r="I48" s="84"/>
      <c r="J48" s="55"/>
      <c r="K48" s="78"/>
      <c r="L48" s="55"/>
      <c r="M48" s="78"/>
      <c r="N48" s="55"/>
    </row>
    <row r="49" spans="1:14" ht="16.5" customHeight="1" x14ac:dyDescent="0.45">
      <c r="B49" s="2"/>
      <c r="H49" s="55"/>
      <c r="I49" s="84"/>
      <c r="J49" s="55"/>
      <c r="K49" s="78"/>
      <c r="L49" s="55"/>
      <c r="M49" s="78"/>
      <c r="N49" s="55"/>
    </row>
    <row r="50" spans="1:14" ht="16.5" customHeight="1" x14ac:dyDescent="0.45">
      <c r="B50" s="2"/>
      <c r="H50" s="55"/>
      <c r="I50" s="84"/>
      <c r="J50" s="55"/>
      <c r="K50" s="78"/>
      <c r="L50" s="55"/>
      <c r="M50" s="78"/>
      <c r="N50" s="55"/>
    </row>
    <row r="51" spans="1:14" ht="16.5" customHeight="1" x14ac:dyDescent="0.45">
      <c r="B51" s="2"/>
      <c r="H51" s="55"/>
      <c r="I51" s="84"/>
      <c r="J51" s="55"/>
      <c r="K51" s="78"/>
      <c r="L51" s="55"/>
      <c r="M51" s="78"/>
      <c r="N51" s="55"/>
    </row>
    <row r="52" spans="1:14" ht="16.5" customHeight="1" x14ac:dyDescent="0.45">
      <c r="B52" s="2"/>
      <c r="H52" s="55"/>
      <c r="I52" s="84"/>
      <c r="J52" s="55"/>
      <c r="K52" s="78"/>
      <c r="L52" s="55"/>
      <c r="M52" s="78"/>
      <c r="N52" s="55"/>
    </row>
    <row r="53" spans="1:14" ht="12" customHeight="1" x14ac:dyDescent="0.45">
      <c r="B53" s="2"/>
      <c r="H53" s="55"/>
      <c r="I53" s="84"/>
      <c r="J53" s="55"/>
      <c r="K53" s="78"/>
      <c r="L53" s="55"/>
      <c r="M53" s="78"/>
      <c r="N53" s="55"/>
    </row>
    <row r="54" spans="1:14" ht="21.95" customHeight="1" x14ac:dyDescent="0.45">
      <c r="A54" s="179" t="str">
        <f>A163</f>
        <v>The condensed notes to the interim financial information are an integral part of this interim financial information.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</row>
    <row r="55" spans="1:14" ht="16.5" customHeight="1" x14ac:dyDescent="0.45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45">
      <c r="A56" s="39" t="s">
        <v>171</v>
      </c>
      <c r="B56" s="39"/>
      <c r="C56" s="39"/>
      <c r="D56" s="39"/>
      <c r="F56" s="40"/>
      <c r="H56" s="22"/>
      <c r="I56" s="22"/>
      <c r="J56" s="22"/>
      <c r="K56" s="22"/>
      <c r="L56" s="22"/>
      <c r="M56" s="22"/>
      <c r="N56" s="22"/>
    </row>
    <row r="57" spans="1:14" ht="16.5" customHeight="1" x14ac:dyDescent="0.45">
      <c r="A57" s="35" t="str">
        <f>+A3</f>
        <v xml:space="preserve">For the nine-month period ended 30 September 2020 </v>
      </c>
      <c r="B57" s="35"/>
      <c r="C57" s="35"/>
      <c r="D57" s="35"/>
      <c r="E57" s="36"/>
      <c r="F57" s="37"/>
      <c r="G57" s="36"/>
      <c r="H57" s="38"/>
      <c r="I57" s="38"/>
      <c r="J57" s="38"/>
      <c r="K57" s="38"/>
      <c r="L57" s="38"/>
      <c r="M57" s="38"/>
      <c r="N57" s="38"/>
    </row>
    <row r="60" spans="1:14" ht="16.5" customHeight="1" x14ac:dyDescent="0.45">
      <c r="A60" s="20"/>
      <c r="B60" s="20"/>
      <c r="C60" s="20"/>
      <c r="D60" s="20"/>
      <c r="H60" s="236" t="s">
        <v>107</v>
      </c>
      <c r="I60" s="236"/>
      <c r="J60" s="236"/>
      <c r="K60" s="17"/>
      <c r="L60" s="236" t="s">
        <v>108</v>
      </c>
      <c r="M60" s="236"/>
      <c r="N60" s="236"/>
    </row>
    <row r="61" spans="1:14" ht="16.5" customHeight="1" x14ac:dyDescent="0.45">
      <c r="A61" s="20"/>
      <c r="B61" s="20"/>
      <c r="C61" s="20"/>
      <c r="D61" s="20"/>
      <c r="H61" s="18" t="s">
        <v>188</v>
      </c>
      <c r="I61" s="74"/>
      <c r="J61" s="18" t="s">
        <v>143</v>
      </c>
      <c r="K61" s="74"/>
      <c r="L61" s="18" t="s">
        <v>188</v>
      </c>
      <c r="M61" s="74"/>
      <c r="N61" s="18" t="s">
        <v>143</v>
      </c>
    </row>
    <row r="62" spans="1:14" ht="16.5" customHeight="1" x14ac:dyDescent="0.45">
      <c r="A62" s="4"/>
      <c r="B62" s="4"/>
      <c r="C62" s="4"/>
      <c r="D62" s="4"/>
      <c r="E62" s="4"/>
      <c r="F62" s="12" t="s">
        <v>5</v>
      </c>
      <c r="G62" s="40"/>
      <c r="H62" s="19" t="s">
        <v>6</v>
      </c>
      <c r="I62" s="74"/>
      <c r="J62" s="19" t="s">
        <v>6</v>
      </c>
      <c r="K62" s="74"/>
      <c r="L62" s="19" t="s">
        <v>6</v>
      </c>
      <c r="M62" s="74"/>
      <c r="N62" s="19" t="s">
        <v>6</v>
      </c>
    </row>
    <row r="63" spans="1:14" ht="16.5" customHeight="1" x14ac:dyDescent="0.45">
      <c r="A63" s="20" t="s">
        <v>91</v>
      </c>
      <c r="H63" s="147"/>
      <c r="I63" s="48"/>
      <c r="J63" s="48"/>
      <c r="K63" s="48"/>
      <c r="L63" s="147"/>
      <c r="M63" s="48"/>
      <c r="N63" s="48"/>
    </row>
    <row r="64" spans="1:14" ht="16.5" customHeight="1" x14ac:dyDescent="0.45">
      <c r="A64" s="20"/>
      <c r="B64" s="1" t="s">
        <v>259</v>
      </c>
      <c r="H64" s="147">
        <v>0</v>
      </c>
      <c r="I64" s="48"/>
      <c r="J64" s="48">
        <v>1451705</v>
      </c>
      <c r="K64" s="48"/>
      <c r="L64" s="147">
        <v>0</v>
      </c>
      <c r="M64" s="48"/>
      <c r="N64" s="48">
        <v>877082</v>
      </c>
    </row>
    <row r="65" spans="1:14" ht="16.5" customHeight="1" x14ac:dyDescent="0.45">
      <c r="A65" s="20"/>
      <c r="B65" s="1" t="s">
        <v>160</v>
      </c>
      <c r="H65" s="135">
        <v>0</v>
      </c>
      <c r="I65" s="55"/>
      <c r="J65" s="55">
        <v>-3687131</v>
      </c>
      <c r="K65" s="55"/>
      <c r="L65" s="135">
        <v>0</v>
      </c>
      <c r="M65" s="55"/>
      <c r="N65" s="55">
        <v>-3212839</v>
      </c>
    </row>
    <row r="66" spans="1:14" ht="16.5" customHeight="1" x14ac:dyDescent="0.45">
      <c r="A66" s="20"/>
      <c r="B66" s="1" t="s">
        <v>202</v>
      </c>
      <c r="H66" s="163">
        <v>3235438</v>
      </c>
      <c r="I66" s="217"/>
      <c r="J66" s="218">
        <v>0</v>
      </c>
      <c r="K66" s="219"/>
      <c r="L66" s="172">
        <v>3235438</v>
      </c>
      <c r="M66" s="219"/>
      <c r="N66" s="218">
        <v>0</v>
      </c>
    </row>
    <row r="67" spans="1:14" ht="16.5" customHeight="1" x14ac:dyDescent="0.45">
      <c r="A67" s="20"/>
      <c r="B67" s="1" t="s">
        <v>225</v>
      </c>
      <c r="H67" s="163"/>
      <c r="I67" s="217"/>
      <c r="J67" s="218"/>
      <c r="K67" s="219"/>
      <c r="L67" s="172"/>
      <c r="M67" s="219"/>
      <c r="N67" s="218"/>
    </row>
    <row r="68" spans="1:14" ht="16.5" customHeight="1" x14ac:dyDescent="0.45">
      <c r="A68" s="20"/>
      <c r="C68" s="1" t="s">
        <v>224</v>
      </c>
      <c r="H68" s="163">
        <v>612902</v>
      </c>
      <c r="I68" s="217"/>
      <c r="J68" s="218">
        <v>0</v>
      </c>
      <c r="K68" s="219"/>
      <c r="L68" s="172">
        <v>0</v>
      </c>
      <c r="M68" s="219"/>
      <c r="N68" s="218">
        <v>0</v>
      </c>
    </row>
    <row r="69" spans="1:14" ht="16.5" customHeight="1" x14ac:dyDescent="0.45">
      <c r="A69" s="20"/>
      <c r="B69" s="1" t="s">
        <v>223</v>
      </c>
      <c r="H69" s="163"/>
      <c r="I69" s="217"/>
      <c r="J69" s="218"/>
      <c r="K69" s="219"/>
      <c r="L69" s="172"/>
      <c r="M69" s="219"/>
      <c r="N69" s="218"/>
    </row>
    <row r="70" spans="1:14" ht="16.5" customHeight="1" x14ac:dyDescent="0.45">
      <c r="A70" s="20"/>
      <c r="C70" s="1" t="s">
        <v>224</v>
      </c>
      <c r="H70" s="163">
        <v>-828754</v>
      </c>
      <c r="I70" s="217"/>
      <c r="J70" s="218">
        <v>0</v>
      </c>
      <c r="K70" s="219"/>
      <c r="L70" s="172">
        <v>0</v>
      </c>
      <c r="M70" s="219"/>
      <c r="N70" s="218">
        <v>0</v>
      </c>
    </row>
    <row r="71" spans="1:14" ht="16.5" customHeight="1" x14ac:dyDescent="0.45">
      <c r="A71" s="20"/>
      <c r="B71" s="1" t="s">
        <v>229</v>
      </c>
      <c r="H71" s="163">
        <v>64132</v>
      </c>
      <c r="I71" s="217"/>
      <c r="J71" s="218">
        <v>45647</v>
      </c>
      <c r="K71" s="219"/>
      <c r="L71" s="172">
        <v>0</v>
      </c>
      <c r="M71" s="219"/>
      <c r="N71" s="218">
        <v>0</v>
      </c>
    </row>
    <row r="72" spans="1:14" ht="16.5" customHeight="1" x14ac:dyDescent="0.45">
      <c r="A72" s="20"/>
      <c r="B72" s="1" t="s">
        <v>190</v>
      </c>
      <c r="H72" s="135">
        <v>-104304</v>
      </c>
      <c r="I72" s="55"/>
      <c r="J72" s="55">
        <v>0</v>
      </c>
      <c r="K72" s="55"/>
      <c r="L72" s="135">
        <v>0</v>
      </c>
      <c r="M72" s="55"/>
      <c r="N72" s="55">
        <v>0</v>
      </c>
    </row>
    <row r="73" spans="1:14" ht="16.5" customHeight="1" x14ac:dyDescent="0.45">
      <c r="A73" s="20"/>
      <c r="B73" s="1" t="s">
        <v>186</v>
      </c>
      <c r="F73" s="2">
        <v>20</v>
      </c>
      <c r="H73" s="135">
        <v>222799</v>
      </c>
      <c r="I73" s="55"/>
      <c r="J73" s="55">
        <v>36228</v>
      </c>
      <c r="K73" s="55"/>
      <c r="L73" s="135">
        <v>0</v>
      </c>
      <c r="M73" s="55"/>
      <c r="N73" s="55">
        <v>3220</v>
      </c>
    </row>
    <row r="74" spans="1:14" ht="16.5" customHeight="1" x14ac:dyDescent="0.45">
      <c r="A74" s="20"/>
      <c r="B74" s="1" t="s">
        <v>187</v>
      </c>
      <c r="F74" s="2">
        <v>20</v>
      </c>
      <c r="H74" s="135">
        <v>-1184009</v>
      </c>
      <c r="I74" s="55"/>
      <c r="J74" s="55">
        <v>-132878</v>
      </c>
      <c r="K74" s="55"/>
      <c r="L74" s="135">
        <v>-1213987</v>
      </c>
      <c r="M74" s="55"/>
      <c r="N74" s="55">
        <v>-1000</v>
      </c>
    </row>
    <row r="75" spans="1:14" ht="16.5" customHeight="1" x14ac:dyDescent="0.45">
      <c r="A75" s="20"/>
      <c r="B75" s="1" t="s">
        <v>161</v>
      </c>
      <c r="F75" s="2">
        <v>20</v>
      </c>
      <c r="H75" s="135">
        <v>1255438</v>
      </c>
      <c r="I75" s="55"/>
      <c r="J75" s="55">
        <v>0</v>
      </c>
      <c r="K75" s="55"/>
      <c r="L75" s="135">
        <v>1255438</v>
      </c>
      <c r="M75" s="55"/>
      <c r="N75" s="55">
        <v>1995026</v>
      </c>
    </row>
    <row r="76" spans="1:14" ht="16.5" customHeight="1" x14ac:dyDescent="0.45">
      <c r="A76" s="20"/>
      <c r="B76" s="1" t="s">
        <v>130</v>
      </c>
      <c r="F76" s="2">
        <v>20</v>
      </c>
      <c r="H76" s="135">
        <v>0</v>
      </c>
      <c r="I76" s="55"/>
      <c r="J76" s="55">
        <v>0</v>
      </c>
      <c r="K76" s="55"/>
      <c r="L76" s="135">
        <v>-62040</v>
      </c>
      <c r="M76" s="55"/>
      <c r="N76" s="55">
        <v>-1554419</v>
      </c>
    </row>
    <row r="77" spans="1:14" ht="16.5" customHeight="1" x14ac:dyDescent="0.45">
      <c r="A77" s="20"/>
      <c r="B77" s="1" t="s">
        <v>230</v>
      </c>
      <c r="H77" s="135">
        <v>0</v>
      </c>
      <c r="I77" s="55"/>
      <c r="J77" s="55">
        <v>0</v>
      </c>
      <c r="K77" s="55"/>
      <c r="L77" s="135">
        <v>0</v>
      </c>
      <c r="M77" s="55"/>
      <c r="N77" s="55">
        <v>-2596300</v>
      </c>
    </row>
    <row r="78" spans="1:14" ht="16.5" customHeight="1" x14ac:dyDescent="0.45">
      <c r="A78" s="20"/>
      <c r="B78" s="1" t="s">
        <v>231</v>
      </c>
      <c r="H78" s="135"/>
      <c r="I78" s="55"/>
      <c r="J78" s="55"/>
      <c r="K78" s="55"/>
      <c r="L78" s="135"/>
      <c r="M78" s="55"/>
      <c r="N78" s="55"/>
    </row>
    <row r="79" spans="1:14" ht="16.5" customHeight="1" x14ac:dyDescent="0.45">
      <c r="A79" s="20"/>
      <c r="C79" s="1" t="s">
        <v>232</v>
      </c>
      <c r="F79" s="2">
        <v>10</v>
      </c>
      <c r="H79" s="135">
        <v>-2426630</v>
      </c>
      <c r="I79" s="55"/>
      <c r="J79" s="55">
        <v>-739446</v>
      </c>
      <c r="K79" s="55"/>
      <c r="L79" s="135">
        <v>-2426630</v>
      </c>
      <c r="M79" s="55"/>
      <c r="N79" s="55">
        <v>-12527</v>
      </c>
    </row>
    <row r="80" spans="1:14" ht="16.5" customHeight="1" x14ac:dyDescent="0.45">
      <c r="A80" s="20"/>
      <c r="B80" s="1" t="s">
        <v>174</v>
      </c>
      <c r="H80" s="135">
        <v>0</v>
      </c>
      <c r="I80" s="55"/>
      <c r="J80" s="55">
        <v>-159296</v>
      </c>
      <c r="K80" s="55"/>
      <c r="L80" s="135">
        <v>0</v>
      </c>
      <c r="M80" s="55"/>
      <c r="N80" s="55">
        <v>0</v>
      </c>
    </row>
    <row r="81" spans="1:14" ht="16.5" customHeight="1" x14ac:dyDescent="0.45">
      <c r="A81" s="20"/>
      <c r="B81" s="1" t="s">
        <v>260</v>
      </c>
      <c r="H81" s="135">
        <v>0</v>
      </c>
      <c r="I81" s="55"/>
      <c r="J81" s="55">
        <v>444999</v>
      </c>
      <c r="K81" s="55"/>
      <c r="L81" s="135">
        <v>0</v>
      </c>
      <c r="M81" s="55"/>
      <c r="N81" s="55">
        <v>0</v>
      </c>
    </row>
    <row r="82" spans="1:14" ht="16.5" customHeight="1" x14ac:dyDescent="0.45">
      <c r="A82" s="20"/>
      <c r="B82" s="1" t="s">
        <v>223</v>
      </c>
      <c r="H82" s="135"/>
      <c r="I82" s="55"/>
      <c r="J82" s="55"/>
      <c r="K82" s="55"/>
      <c r="L82" s="135"/>
      <c r="M82" s="55"/>
      <c r="N82" s="55"/>
    </row>
    <row r="83" spans="1:14" ht="16.5" customHeight="1" x14ac:dyDescent="0.45">
      <c r="A83" s="20"/>
      <c r="C83" s="1" t="s">
        <v>212</v>
      </c>
      <c r="F83" s="2">
        <v>11</v>
      </c>
      <c r="H83" s="135">
        <v>-132938</v>
      </c>
      <c r="I83" s="55"/>
      <c r="J83" s="55">
        <v>0</v>
      </c>
      <c r="K83" s="55"/>
      <c r="L83" s="135">
        <v>0</v>
      </c>
      <c r="M83" s="55"/>
      <c r="N83" s="55">
        <v>0</v>
      </c>
    </row>
    <row r="84" spans="1:14" ht="16.5" customHeight="1" x14ac:dyDescent="0.45">
      <c r="A84" s="20"/>
      <c r="B84" s="1" t="s">
        <v>155</v>
      </c>
      <c r="H84" s="135">
        <v>-9679</v>
      </c>
      <c r="I84" s="55"/>
      <c r="J84" s="55">
        <v>-185612</v>
      </c>
      <c r="K84" s="55"/>
      <c r="L84" s="135">
        <v>0</v>
      </c>
      <c r="M84" s="55"/>
      <c r="N84" s="55">
        <v>0</v>
      </c>
    </row>
    <row r="85" spans="1:14" ht="16.5" customHeight="1" x14ac:dyDescent="0.45">
      <c r="A85" s="20"/>
      <c r="B85" s="1" t="s">
        <v>219</v>
      </c>
      <c r="H85" s="135"/>
      <c r="I85" s="55"/>
      <c r="J85" s="55"/>
      <c r="K85" s="55"/>
      <c r="L85" s="135"/>
      <c r="M85" s="55"/>
      <c r="N85" s="55"/>
    </row>
    <row r="86" spans="1:14" ht="16.5" customHeight="1" x14ac:dyDescent="0.45">
      <c r="A86" s="20"/>
      <c r="C86" s="1" t="s">
        <v>200</v>
      </c>
      <c r="H86" s="135">
        <v>-688740</v>
      </c>
      <c r="I86" s="55"/>
      <c r="J86" s="55">
        <v>0</v>
      </c>
      <c r="K86" s="55"/>
      <c r="L86" s="135">
        <v>0</v>
      </c>
      <c r="M86" s="55"/>
      <c r="N86" s="55">
        <v>0</v>
      </c>
    </row>
    <row r="87" spans="1:14" ht="16.5" customHeight="1" x14ac:dyDescent="0.45">
      <c r="A87" s="20"/>
      <c r="B87" s="1" t="s">
        <v>139</v>
      </c>
      <c r="H87" s="135">
        <v>-264209</v>
      </c>
      <c r="I87" s="55"/>
      <c r="J87" s="55">
        <v>-768292</v>
      </c>
      <c r="K87" s="55"/>
      <c r="L87" s="135">
        <v>-343</v>
      </c>
      <c r="M87" s="55"/>
      <c r="N87" s="55">
        <v>-492</v>
      </c>
    </row>
    <row r="88" spans="1:14" ht="16.5" customHeight="1" x14ac:dyDescent="0.45">
      <c r="A88" s="20"/>
      <c r="B88" s="1" t="s">
        <v>233</v>
      </c>
      <c r="H88" s="135">
        <v>132</v>
      </c>
      <c r="I88" s="55"/>
      <c r="J88" s="55">
        <v>585</v>
      </c>
      <c r="K88" s="55"/>
      <c r="L88" s="135">
        <v>132</v>
      </c>
      <c r="M88" s="55"/>
      <c r="N88" s="55">
        <v>52</v>
      </c>
    </row>
    <row r="89" spans="1:14" ht="16.5" customHeight="1" x14ac:dyDescent="0.45">
      <c r="A89" s="20"/>
      <c r="B89" s="1" t="s">
        <v>248</v>
      </c>
      <c r="H89" s="135">
        <v>-257386</v>
      </c>
      <c r="I89" s="55"/>
      <c r="J89" s="55">
        <v>0</v>
      </c>
      <c r="K89" s="55"/>
      <c r="L89" s="135">
        <v>0</v>
      </c>
      <c r="M89" s="55"/>
      <c r="N89" s="55">
        <v>0</v>
      </c>
    </row>
    <row r="90" spans="1:14" ht="16.5" customHeight="1" x14ac:dyDescent="0.45">
      <c r="A90" s="20"/>
      <c r="B90" s="1" t="s">
        <v>92</v>
      </c>
      <c r="H90" s="135">
        <v>425607</v>
      </c>
      <c r="I90" s="55"/>
      <c r="J90" s="55">
        <v>28038</v>
      </c>
      <c r="K90" s="55"/>
      <c r="L90" s="135">
        <v>413031</v>
      </c>
      <c r="M90" s="55"/>
      <c r="N90" s="55">
        <v>329937</v>
      </c>
    </row>
    <row r="91" spans="1:14" ht="16.5" customHeight="1" x14ac:dyDescent="0.45">
      <c r="A91" s="20"/>
      <c r="B91" s="1" t="s">
        <v>234</v>
      </c>
      <c r="H91" s="135">
        <v>0</v>
      </c>
      <c r="I91" s="55"/>
      <c r="J91" s="55">
        <v>2443</v>
      </c>
      <c r="K91" s="55"/>
      <c r="L91" s="135">
        <v>0</v>
      </c>
      <c r="M91" s="55"/>
      <c r="N91" s="55">
        <v>0</v>
      </c>
    </row>
    <row r="92" spans="1:14" ht="16.5" customHeight="1" x14ac:dyDescent="0.45">
      <c r="A92" s="20"/>
      <c r="B92" s="1" t="s">
        <v>247</v>
      </c>
      <c r="F92" s="2">
        <v>10</v>
      </c>
      <c r="H92" s="181">
        <v>975094</v>
      </c>
      <c r="I92" s="55"/>
      <c r="J92" s="182">
        <v>10927331</v>
      </c>
      <c r="K92" s="55"/>
      <c r="L92" s="181">
        <v>982351</v>
      </c>
      <c r="M92" s="55"/>
      <c r="N92" s="182">
        <v>10479462</v>
      </c>
    </row>
    <row r="93" spans="1:14" ht="12" customHeight="1" x14ac:dyDescent="0.45">
      <c r="H93" s="130"/>
      <c r="I93" s="33"/>
      <c r="J93" s="33"/>
      <c r="K93" s="28"/>
      <c r="L93" s="117"/>
      <c r="M93" s="28"/>
      <c r="N93" s="28"/>
    </row>
    <row r="94" spans="1:14" ht="16.5" customHeight="1" x14ac:dyDescent="0.45">
      <c r="A94" s="1" t="s">
        <v>156</v>
      </c>
      <c r="G94" s="68"/>
      <c r="H94" s="173">
        <f>SUM(H65:H92)</f>
        <v>894893</v>
      </c>
      <c r="I94" s="24"/>
      <c r="J94" s="53">
        <f>SUM(J64:J92)</f>
        <v>7264321</v>
      </c>
      <c r="K94" s="24"/>
      <c r="L94" s="173">
        <f>SUM(L65:L92)</f>
        <v>2183390</v>
      </c>
      <c r="M94" s="24"/>
      <c r="N94" s="53">
        <f>SUM(N64:N92)</f>
        <v>6307202</v>
      </c>
    </row>
    <row r="95" spans="1:14" ht="12" customHeight="1" x14ac:dyDescent="0.45">
      <c r="G95" s="68"/>
      <c r="H95" s="130"/>
      <c r="I95" s="24"/>
      <c r="J95" s="33"/>
      <c r="K95" s="24"/>
      <c r="L95" s="130"/>
      <c r="M95" s="24"/>
      <c r="N95" s="33"/>
    </row>
    <row r="96" spans="1:14" ht="16.5" customHeight="1" x14ac:dyDescent="0.45">
      <c r="A96" s="20" t="s">
        <v>93</v>
      </c>
      <c r="H96" s="141"/>
      <c r="I96" s="49"/>
      <c r="J96" s="49"/>
      <c r="K96" s="33"/>
      <c r="L96" s="130"/>
      <c r="M96" s="33"/>
      <c r="N96" s="33"/>
    </row>
    <row r="97" spans="1:14" ht="16.5" customHeight="1" x14ac:dyDescent="0.45">
      <c r="B97" s="1" t="s">
        <v>94</v>
      </c>
      <c r="H97" s="163">
        <v>6061030</v>
      </c>
      <c r="I97" s="161"/>
      <c r="J97" s="158">
        <v>3103160</v>
      </c>
      <c r="K97" s="161"/>
      <c r="L97" s="165">
        <v>5000000</v>
      </c>
      <c r="M97" s="158"/>
      <c r="N97" s="161">
        <v>1749000</v>
      </c>
    </row>
    <row r="98" spans="1:14" ht="16.5" customHeight="1" x14ac:dyDescent="0.45">
      <c r="B98" s="1" t="s">
        <v>95</v>
      </c>
      <c r="H98" s="163">
        <v>-2027355</v>
      </c>
      <c r="I98" s="161"/>
      <c r="J98" s="158">
        <v>-3013036</v>
      </c>
      <c r="K98" s="161"/>
      <c r="L98" s="165">
        <v>-890000</v>
      </c>
      <c r="M98" s="158"/>
      <c r="N98" s="161">
        <v>-2069000</v>
      </c>
    </row>
    <row r="99" spans="1:14" ht="16.5" customHeight="1" x14ac:dyDescent="0.45">
      <c r="B99" s="1" t="s">
        <v>141</v>
      </c>
      <c r="F99" s="2">
        <v>15</v>
      </c>
      <c r="H99" s="163">
        <v>151191</v>
      </c>
      <c r="I99" s="158"/>
      <c r="J99" s="158">
        <v>604530</v>
      </c>
      <c r="K99" s="158"/>
      <c r="L99" s="165">
        <v>0</v>
      </c>
      <c r="M99" s="158"/>
      <c r="N99" s="158">
        <v>0</v>
      </c>
    </row>
    <row r="100" spans="1:14" ht="16.5" customHeight="1" x14ac:dyDescent="0.45">
      <c r="B100" s="1" t="s">
        <v>96</v>
      </c>
      <c r="F100" s="2">
        <v>15</v>
      </c>
      <c r="H100" s="163">
        <v>-590853</v>
      </c>
      <c r="I100" s="158"/>
      <c r="J100" s="158">
        <v>-629801</v>
      </c>
      <c r="K100" s="158"/>
      <c r="L100" s="165">
        <v>-350000</v>
      </c>
      <c r="M100" s="158"/>
      <c r="N100" s="158">
        <v>-350000</v>
      </c>
    </row>
    <row r="101" spans="1:14" ht="16.5" customHeight="1" x14ac:dyDescent="0.45">
      <c r="B101" s="1" t="s">
        <v>263</v>
      </c>
      <c r="H101" s="172">
        <v>0</v>
      </c>
      <c r="I101" s="158"/>
      <c r="J101" s="158">
        <v>-67121</v>
      </c>
      <c r="K101" s="158"/>
      <c r="L101" s="172">
        <v>0</v>
      </c>
      <c r="M101" s="158"/>
      <c r="N101" s="158">
        <v>0</v>
      </c>
    </row>
    <row r="102" spans="1:14" ht="16.5" customHeight="1" x14ac:dyDescent="0.45">
      <c r="B102" s="1" t="s">
        <v>142</v>
      </c>
      <c r="H102" s="172">
        <v>-1677</v>
      </c>
      <c r="I102" s="158"/>
      <c r="J102" s="158">
        <v>-761</v>
      </c>
      <c r="K102" s="158"/>
      <c r="L102" s="172">
        <v>-650</v>
      </c>
      <c r="M102" s="158"/>
      <c r="N102" s="158">
        <v>-761</v>
      </c>
    </row>
    <row r="103" spans="1:14" ht="16.5" customHeight="1" x14ac:dyDescent="0.45">
      <c r="B103" s="1" t="s">
        <v>196</v>
      </c>
      <c r="H103" s="172">
        <v>-12015</v>
      </c>
      <c r="I103" s="158"/>
      <c r="J103" s="158">
        <v>0</v>
      </c>
      <c r="K103" s="158"/>
      <c r="L103" s="172">
        <v>-1133</v>
      </c>
      <c r="M103" s="158"/>
      <c r="N103" s="158">
        <v>0</v>
      </c>
    </row>
    <row r="104" spans="1:14" ht="16.5" customHeight="1" x14ac:dyDescent="0.45">
      <c r="B104" s="1" t="s">
        <v>270</v>
      </c>
      <c r="F104" s="2">
        <v>16</v>
      </c>
      <c r="H104" s="171">
        <v>-41694</v>
      </c>
      <c r="I104" s="158"/>
      <c r="J104" s="160">
        <v>0</v>
      </c>
      <c r="K104" s="158"/>
      <c r="L104" s="171">
        <v>-41694</v>
      </c>
      <c r="M104" s="158"/>
      <c r="N104" s="160">
        <v>0</v>
      </c>
    </row>
    <row r="105" spans="1:14" ht="16.5" customHeight="1" x14ac:dyDescent="0.45">
      <c r="B105" s="1" t="s">
        <v>235</v>
      </c>
      <c r="F105" s="2">
        <v>19</v>
      </c>
      <c r="H105" s="183">
        <v>-1829191</v>
      </c>
      <c r="I105" s="158"/>
      <c r="J105" s="169">
        <v>-1983164</v>
      </c>
      <c r="K105" s="158"/>
      <c r="L105" s="183">
        <v>-1829191</v>
      </c>
      <c r="M105" s="158"/>
      <c r="N105" s="169">
        <v>-1983164</v>
      </c>
    </row>
    <row r="106" spans="1:14" ht="12" customHeight="1" x14ac:dyDescent="0.45">
      <c r="H106" s="130"/>
      <c r="I106" s="33"/>
      <c r="J106" s="33"/>
      <c r="K106" s="33"/>
      <c r="L106" s="130"/>
      <c r="M106" s="33"/>
      <c r="N106" s="33"/>
    </row>
    <row r="107" spans="1:14" ht="16.5" customHeight="1" x14ac:dyDescent="0.45">
      <c r="A107" s="1" t="s">
        <v>243</v>
      </c>
      <c r="H107" s="132">
        <f>SUM(H97:H105)</f>
        <v>1709436</v>
      </c>
      <c r="I107" s="28"/>
      <c r="J107" s="53">
        <f>SUM(J97:J105)</f>
        <v>-1986193</v>
      </c>
      <c r="K107" s="28"/>
      <c r="L107" s="132">
        <f>SUM(L97:L105)</f>
        <v>1887332</v>
      </c>
      <c r="M107" s="28"/>
      <c r="N107" s="53">
        <f>SUM(N97:N106)</f>
        <v>-2653925</v>
      </c>
    </row>
    <row r="108" spans="1:14" ht="8.25" customHeight="1" x14ac:dyDescent="0.45">
      <c r="A108" s="4"/>
      <c r="B108" s="4"/>
      <c r="C108" s="4"/>
      <c r="D108" s="4"/>
      <c r="E108" s="4"/>
      <c r="F108" s="15"/>
      <c r="G108" s="40"/>
      <c r="H108" s="18"/>
      <c r="I108" s="74"/>
      <c r="J108" s="18"/>
      <c r="K108" s="74"/>
      <c r="L108" s="18"/>
      <c r="M108" s="74"/>
      <c r="N108" s="18"/>
    </row>
    <row r="109" spans="1:14" ht="21.95" customHeight="1" x14ac:dyDescent="0.45">
      <c r="A109" s="220" t="str">
        <f>+A54</f>
        <v>The condensed notes to the interim financial information are an integral part of this interim financial information.</v>
      </c>
      <c r="B109" s="220"/>
      <c r="C109" s="220"/>
      <c r="D109" s="220"/>
      <c r="E109" s="220"/>
      <c r="F109" s="224"/>
      <c r="G109" s="221"/>
      <c r="H109" s="225"/>
      <c r="I109" s="226"/>
      <c r="J109" s="225"/>
      <c r="K109" s="226"/>
      <c r="L109" s="225"/>
      <c r="M109" s="226"/>
      <c r="N109" s="225"/>
    </row>
    <row r="110" spans="1:14" ht="16.5" customHeight="1" x14ac:dyDescent="0.45">
      <c r="A110" s="5" t="s">
        <v>0</v>
      </c>
      <c r="B110" s="5"/>
      <c r="C110" s="5"/>
      <c r="D110" s="5"/>
      <c r="E110" s="6"/>
      <c r="F110" s="7"/>
      <c r="G110" s="6"/>
      <c r="H110" s="8"/>
      <c r="I110" s="8"/>
      <c r="J110" s="8"/>
      <c r="K110" s="8"/>
      <c r="L110" s="8"/>
      <c r="M110" s="8"/>
      <c r="N110" s="8"/>
    </row>
    <row r="111" spans="1:14" s="4" customFormat="1" ht="16.5" customHeight="1" x14ac:dyDescent="0.45">
      <c r="A111" s="39" t="s">
        <v>171</v>
      </c>
      <c r="B111" s="39"/>
      <c r="C111" s="39"/>
      <c r="D111" s="39"/>
      <c r="F111" s="40"/>
      <c r="H111" s="22"/>
      <c r="I111" s="22"/>
      <c r="J111" s="22"/>
      <c r="K111" s="22"/>
      <c r="L111" s="22"/>
      <c r="M111" s="22"/>
      <c r="N111" s="22"/>
    </row>
    <row r="112" spans="1:14" ht="16.5" customHeight="1" x14ac:dyDescent="0.45">
      <c r="A112" s="35" t="str">
        <f>+A57</f>
        <v xml:space="preserve">For the nine-month period ended 30 September 2020 </v>
      </c>
      <c r="B112" s="35"/>
      <c r="C112" s="35"/>
      <c r="D112" s="35"/>
      <c r="E112" s="36"/>
      <c r="F112" s="37"/>
      <c r="G112" s="36"/>
      <c r="H112" s="38"/>
      <c r="I112" s="38"/>
      <c r="J112" s="38"/>
      <c r="K112" s="38"/>
      <c r="L112" s="38"/>
      <c r="M112" s="38"/>
      <c r="N112" s="38"/>
    </row>
    <row r="115" spans="1:14" ht="16.5" customHeight="1" x14ac:dyDescent="0.45">
      <c r="A115" s="20"/>
      <c r="B115" s="20"/>
      <c r="C115" s="20"/>
      <c r="D115" s="20"/>
      <c r="H115" s="236" t="s">
        <v>107</v>
      </c>
      <c r="I115" s="236"/>
      <c r="J115" s="236"/>
      <c r="K115" s="17"/>
      <c r="L115" s="236" t="s">
        <v>108</v>
      </c>
      <c r="M115" s="236"/>
      <c r="N115" s="236"/>
    </row>
    <row r="116" spans="1:14" ht="16.5" customHeight="1" x14ac:dyDescent="0.45">
      <c r="A116" s="20"/>
      <c r="B116" s="20"/>
      <c r="C116" s="20"/>
      <c r="D116" s="20"/>
      <c r="H116" s="18" t="s">
        <v>188</v>
      </c>
      <c r="I116" s="74"/>
      <c r="J116" s="18" t="s">
        <v>143</v>
      </c>
      <c r="K116" s="74"/>
      <c r="L116" s="18" t="s">
        <v>188</v>
      </c>
      <c r="M116" s="74"/>
      <c r="N116" s="18" t="s">
        <v>143</v>
      </c>
    </row>
    <row r="117" spans="1:14" ht="16.5" customHeight="1" x14ac:dyDescent="0.45">
      <c r="A117" s="4"/>
      <c r="B117" s="4"/>
      <c r="C117" s="4"/>
      <c r="D117" s="4"/>
      <c r="E117" s="4"/>
      <c r="F117" s="15"/>
      <c r="G117" s="40"/>
      <c r="H117" s="19" t="s">
        <v>6</v>
      </c>
      <c r="I117" s="74"/>
      <c r="J117" s="19" t="s">
        <v>6</v>
      </c>
      <c r="K117" s="74"/>
      <c r="L117" s="19" t="s">
        <v>6</v>
      </c>
      <c r="M117" s="74"/>
      <c r="N117" s="19" t="s">
        <v>6</v>
      </c>
    </row>
    <row r="118" spans="1:14" ht="16.5" customHeight="1" x14ac:dyDescent="0.45">
      <c r="A118" s="4"/>
      <c r="B118" s="4"/>
      <c r="C118" s="4"/>
      <c r="D118" s="4"/>
      <c r="E118" s="4"/>
      <c r="F118" s="15"/>
      <c r="G118" s="40"/>
      <c r="H118" s="146"/>
      <c r="I118" s="74"/>
      <c r="J118" s="18"/>
      <c r="K118" s="74"/>
      <c r="L118" s="146"/>
      <c r="M118" s="74"/>
      <c r="N118" s="18"/>
    </row>
    <row r="119" spans="1:14" ht="16.5" customHeight="1" x14ac:dyDescent="0.45">
      <c r="A119" s="20" t="s">
        <v>242</v>
      </c>
      <c r="F119" s="40"/>
      <c r="H119" s="141">
        <f>SUM(H47,H94,H107)</f>
        <v>2677100</v>
      </c>
      <c r="I119" s="33"/>
      <c r="J119" s="49">
        <f>SUM(J47,J94,J107)</f>
        <v>3888854</v>
      </c>
      <c r="K119" s="33"/>
      <c r="L119" s="141">
        <f>SUM(L47,L94,L107)</f>
        <v>3787644</v>
      </c>
      <c r="M119" s="33"/>
      <c r="N119" s="49">
        <f>SUM(N47,N94,N107)</f>
        <v>3096155</v>
      </c>
    </row>
    <row r="120" spans="1:14" ht="16.5" customHeight="1" x14ac:dyDescent="0.45">
      <c r="A120" s="1" t="s">
        <v>97</v>
      </c>
      <c r="F120" s="40"/>
      <c r="H120" s="163">
        <v>27602</v>
      </c>
      <c r="I120" s="161"/>
      <c r="J120" s="161">
        <v>-67651</v>
      </c>
      <c r="K120" s="161"/>
      <c r="L120" s="165">
        <v>0</v>
      </c>
      <c r="M120" s="161"/>
      <c r="N120" s="161">
        <v>0</v>
      </c>
    </row>
    <row r="121" spans="1:14" ht="16.5" customHeight="1" x14ac:dyDescent="0.45">
      <c r="A121" s="1" t="s">
        <v>98</v>
      </c>
      <c r="H121" s="167">
        <v>3342710</v>
      </c>
      <c r="I121" s="170"/>
      <c r="J121" s="162">
        <v>1442979</v>
      </c>
      <c r="K121" s="174"/>
      <c r="L121" s="175">
        <v>1787332</v>
      </c>
      <c r="M121" s="174"/>
      <c r="N121" s="162">
        <v>632450</v>
      </c>
    </row>
    <row r="122" spans="1:14" ht="16.5" customHeight="1" x14ac:dyDescent="0.45">
      <c r="H122" s="130"/>
      <c r="I122" s="33"/>
      <c r="J122" s="33"/>
      <c r="K122" s="33"/>
      <c r="L122" s="130"/>
      <c r="M122" s="33"/>
      <c r="N122" s="33"/>
    </row>
    <row r="123" spans="1:14" ht="16.5" customHeight="1" thickBot="1" x14ac:dyDescent="0.5">
      <c r="A123" s="1" t="s">
        <v>99</v>
      </c>
      <c r="H123" s="120">
        <f>SUM(H119:H121)</f>
        <v>6047412</v>
      </c>
      <c r="I123" s="33"/>
      <c r="J123" s="32">
        <f>SUM(J119:J121)</f>
        <v>5264182</v>
      </c>
      <c r="K123" s="33"/>
      <c r="L123" s="120">
        <f>SUM(L119:L121)</f>
        <v>5574976</v>
      </c>
      <c r="M123" s="33"/>
      <c r="N123" s="32">
        <f>SUM(N119:N121)</f>
        <v>3728605</v>
      </c>
    </row>
    <row r="124" spans="1:14" ht="16.5" customHeight="1" thickTop="1" x14ac:dyDescent="0.45">
      <c r="H124" s="130"/>
      <c r="I124" s="33"/>
      <c r="J124" s="33"/>
      <c r="K124" s="33"/>
      <c r="L124" s="130"/>
      <c r="M124" s="33"/>
      <c r="N124" s="33"/>
    </row>
    <row r="125" spans="1:14" ht="16.5" customHeight="1" x14ac:dyDescent="0.45">
      <c r="A125" s="20" t="s">
        <v>213</v>
      </c>
      <c r="F125" s="1"/>
      <c r="H125" s="113"/>
      <c r="L125" s="113"/>
    </row>
    <row r="126" spans="1:14" ht="16.5" customHeight="1" x14ac:dyDescent="0.45">
      <c r="A126" s="20"/>
      <c r="F126" s="1"/>
      <c r="H126" s="113"/>
      <c r="L126" s="113"/>
    </row>
    <row r="127" spans="1:14" ht="16.5" customHeight="1" x14ac:dyDescent="0.45">
      <c r="A127" s="86" t="s">
        <v>256</v>
      </c>
      <c r="B127" s="87"/>
      <c r="C127" s="87"/>
      <c r="D127" s="88"/>
      <c r="E127" s="88"/>
      <c r="F127" s="85"/>
      <c r="G127" s="89"/>
      <c r="H127" s="143"/>
      <c r="I127" s="78"/>
      <c r="J127" s="78"/>
      <c r="K127" s="78"/>
      <c r="L127" s="143"/>
      <c r="M127" s="94"/>
      <c r="N127" s="78"/>
    </row>
    <row r="128" spans="1:14" ht="16.5" customHeight="1" x14ac:dyDescent="0.45">
      <c r="A128" s="86"/>
      <c r="B128" s="87"/>
      <c r="C128" s="87"/>
      <c r="D128" s="88"/>
      <c r="E128" s="88"/>
      <c r="F128" s="85"/>
      <c r="G128" s="89"/>
      <c r="H128" s="143"/>
      <c r="I128" s="78"/>
      <c r="J128" s="78"/>
      <c r="K128" s="78"/>
      <c r="L128" s="143"/>
      <c r="M128" s="94"/>
      <c r="N128" s="78"/>
    </row>
    <row r="129" spans="1:14" ht="16.5" customHeight="1" x14ac:dyDescent="0.45">
      <c r="A129" s="1" t="s">
        <v>140</v>
      </c>
      <c r="H129" s="163">
        <v>390118</v>
      </c>
      <c r="I129" s="160"/>
      <c r="J129" s="161">
        <v>537287</v>
      </c>
      <c r="K129" s="189"/>
      <c r="L129" s="165">
        <v>0</v>
      </c>
      <c r="M129" s="164"/>
      <c r="N129" s="158">
        <v>30</v>
      </c>
    </row>
    <row r="130" spans="1:14" ht="16.5" customHeight="1" x14ac:dyDescent="0.45">
      <c r="H130" s="176"/>
      <c r="I130" s="160"/>
      <c r="J130" s="161"/>
      <c r="K130" s="189"/>
      <c r="L130" s="158"/>
      <c r="M130" s="164"/>
      <c r="N130" s="158"/>
    </row>
    <row r="131" spans="1:14" ht="16.5" customHeight="1" x14ac:dyDescent="0.45">
      <c r="H131" s="176"/>
      <c r="I131" s="160"/>
      <c r="J131" s="161"/>
      <c r="K131" s="189"/>
      <c r="L131" s="158"/>
      <c r="M131" s="164"/>
      <c r="N131" s="158"/>
    </row>
    <row r="132" spans="1:14" ht="16.5" customHeight="1" x14ac:dyDescent="0.45">
      <c r="H132" s="176"/>
      <c r="I132" s="160"/>
      <c r="J132" s="161"/>
      <c r="K132" s="189"/>
      <c r="L132" s="158"/>
      <c r="M132" s="164"/>
      <c r="N132" s="158"/>
    </row>
    <row r="133" spans="1:14" ht="16.5" customHeight="1" x14ac:dyDescent="0.45">
      <c r="H133" s="176"/>
      <c r="I133" s="160"/>
      <c r="J133" s="161"/>
      <c r="K133" s="189"/>
      <c r="L133" s="158"/>
      <c r="M133" s="164"/>
      <c r="N133" s="158"/>
    </row>
    <row r="134" spans="1:14" ht="16.5" customHeight="1" x14ac:dyDescent="0.45">
      <c r="H134" s="176"/>
      <c r="I134" s="160"/>
      <c r="J134" s="161"/>
      <c r="K134" s="189"/>
      <c r="L134" s="158"/>
      <c r="M134" s="164"/>
      <c r="N134" s="158"/>
    </row>
    <row r="135" spans="1:14" ht="16.5" customHeight="1" x14ac:dyDescent="0.45">
      <c r="H135" s="176"/>
      <c r="I135" s="160"/>
      <c r="J135" s="161"/>
      <c r="K135" s="189"/>
      <c r="L135" s="158"/>
      <c r="M135" s="164"/>
      <c r="N135" s="158"/>
    </row>
    <row r="136" spans="1:14" ht="16.5" customHeight="1" x14ac:dyDescent="0.45">
      <c r="H136" s="176"/>
      <c r="I136" s="160"/>
      <c r="J136" s="161"/>
      <c r="K136" s="189"/>
      <c r="L136" s="158"/>
      <c r="M136" s="164"/>
      <c r="N136" s="158"/>
    </row>
    <row r="137" spans="1:14" ht="16.5" customHeight="1" x14ac:dyDescent="0.45">
      <c r="H137" s="176"/>
      <c r="I137" s="160"/>
      <c r="J137" s="161"/>
      <c r="K137" s="189"/>
      <c r="L137" s="158"/>
      <c r="M137" s="164"/>
      <c r="N137" s="158"/>
    </row>
    <row r="138" spans="1:14" ht="16.5" customHeight="1" x14ac:dyDescent="0.45">
      <c r="H138" s="176"/>
      <c r="I138" s="160"/>
      <c r="J138" s="161"/>
      <c r="K138" s="189"/>
      <c r="L138" s="158"/>
      <c r="M138" s="164"/>
      <c r="N138" s="158"/>
    </row>
    <row r="139" spans="1:14" ht="16.5" customHeight="1" x14ac:dyDescent="0.45">
      <c r="H139" s="176"/>
      <c r="I139" s="160"/>
      <c r="J139" s="161"/>
      <c r="K139" s="189"/>
      <c r="L139" s="158"/>
      <c r="M139" s="164"/>
      <c r="N139" s="158"/>
    </row>
    <row r="140" spans="1:14" ht="16.5" customHeight="1" x14ac:dyDescent="0.45">
      <c r="H140" s="176"/>
      <c r="I140" s="160"/>
      <c r="J140" s="161"/>
      <c r="K140" s="189"/>
      <c r="L140" s="158"/>
      <c r="M140" s="164"/>
      <c r="N140" s="158"/>
    </row>
    <row r="141" spans="1:14" ht="16.5" customHeight="1" x14ac:dyDescent="0.45">
      <c r="H141" s="176"/>
      <c r="I141" s="160"/>
      <c r="J141" s="161"/>
      <c r="K141" s="189"/>
      <c r="L141" s="158"/>
      <c r="M141" s="164"/>
      <c r="N141" s="158"/>
    </row>
    <row r="142" spans="1:14" ht="16.5" customHeight="1" x14ac:dyDescent="0.45">
      <c r="H142" s="176"/>
      <c r="I142" s="160"/>
      <c r="J142" s="161"/>
      <c r="K142" s="189"/>
      <c r="L142" s="158"/>
      <c r="M142" s="164"/>
      <c r="N142" s="158"/>
    </row>
    <row r="143" spans="1:14" ht="16.5" customHeight="1" x14ac:dyDescent="0.45">
      <c r="F143" s="1"/>
      <c r="H143" s="176"/>
      <c r="I143" s="160"/>
      <c r="J143" s="161"/>
      <c r="K143" s="189"/>
      <c r="L143" s="158"/>
      <c r="M143" s="164"/>
      <c r="N143" s="158"/>
    </row>
    <row r="144" spans="1:14" ht="16.5" customHeight="1" x14ac:dyDescent="0.45">
      <c r="F144" s="1"/>
      <c r="H144" s="176"/>
      <c r="I144" s="160"/>
      <c r="J144" s="161"/>
      <c r="K144" s="189"/>
      <c r="L144" s="158"/>
      <c r="M144" s="164"/>
      <c r="N144" s="158"/>
    </row>
    <row r="145" spans="6:14" ht="16.5" customHeight="1" x14ac:dyDescent="0.45">
      <c r="F145" s="1"/>
      <c r="H145" s="176"/>
      <c r="I145" s="160"/>
      <c r="J145" s="161"/>
      <c r="K145" s="189"/>
      <c r="L145" s="158"/>
      <c r="M145" s="164"/>
      <c r="N145" s="158"/>
    </row>
    <row r="146" spans="6:14" ht="16.5" customHeight="1" x14ac:dyDescent="0.45">
      <c r="F146" s="1"/>
      <c r="H146" s="176"/>
      <c r="I146" s="160"/>
      <c r="J146" s="161"/>
      <c r="K146" s="189"/>
      <c r="L146" s="158"/>
      <c r="M146" s="164"/>
      <c r="N146" s="158"/>
    </row>
    <row r="147" spans="6:14" ht="16.5" customHeight="1" x14ac:dyDescent="0.45">
      <c r="F147" s="1"/>
      <c r="H147" s="176"/>
      <c r="I147" s="160"/>
      <c r="J147" s="161"/>
      <c r="K147" s="189"/>
      <c r="L147" s="158"/>
      <c r="M147" s="164"/>
      <c r="N147" s="158"/>
    </row>
    <row r="148" spans="6:14" ht="16.5" customHeight="1" x14ac:dyDescent="0.45">
      <c r="F148" s="1"/>
      <c r="H148" s="176"/>
      <c r="I148" s="160"/>
      <c r="J148" s="161"/>
      <c r="K148" s="189"/>
      <c r="L148" s="158"/>
      <c r="M148" s="164"/>
      <c r="N148" s="158"/>
    </row>
    <row r="149" spans="6:14" ht="16.5" customHeight="1" x14ac:dyDescent="0.45">
      <c r="F149" s="1"/>
      <c r="H149" s="176"/>
      <c r="I149" s="160"/>
      <c r="J149" s="161"/>
      <c r="K149" s="189"/>
      <c r="L149" s="158"/>
      <c r="M149" s="164"/>
      <c r="N149" s="158"/>
    </row>
    <row r="150" spans="6:14" ht="16.5" customHeight="1" x14ac:dyDescent="0.45">
      <c r="F150" s="1"/>
      <c r="H150" s="176"/>
      <c r="I150" s="160"/>
      <c r="J150" s="161"/>
      <c r="K150" s="189"/>
      <c r="L150" s="158"/>
      <c r="M150" s="164"/>
      <c r="N150" s="158"/>
    </row>
    <row r="151" spans="6:14" ht="16.5" customHeight="1" x14ac:dyDescent="0.45">
      <c r="F151" s="1"/>
      <c r="H151" s="176"/>
      <c r="I151" s="160"/>
      <c r="J151" s="161"/>
      <c r="K151" s="189"/>
      <c r="L151" s="158"/>
      <c r="M151" s="164"/>
      <c r="N151" s="158"/>
    </row>
    <row r="152" spans="6:14" ht="16.5" customHeight="1" x14ac:dyDescent="0.45">
      <c r="F152" s="1"/>
      <c r="H152" s="176"/>
      <c r="I152" s="160"/>
      <c r="J152" s="161"/>
      <c r="K152" s="189"/>
      <c r="L152" s="158"/>
      <c r="M152" s="164"/>
      <c r="N152" s="158"/>
    </row>
    <row r="153" spans="6:14" ht="16.5" customHeight="1" x14ac:dyDescent="0.45">
      <c r="F153" s="1"/>
      <c r="H153" s="176"/>
      <c r="I153" s="160"/>
      <c r="J153" s="161"/>
      <c r="K153" s="189"/>
      <c r="L153" s="158"/>
      <c r="M153" s="164"/>
      <c r="N153" s="158"/>
    </row>
    <row r="154" spans="6:14" ht="16.5" customHeight="1" x14ac:dyDescent="0.45">
      <c r="F154" s="1"/>
      <c r="H154" s="176"/>
      <c r="I154" s="160"/>
      <c r="J154" s="161"/>
      <c r="K154" s="189"/>
      <c r="L154" s="158"/>
      <c r="M154" s="164"/>
      <c r="N154" s="158"/>
    </row>
    <row r="155" spans="6:14" ht="16.5" customHeight="1" x14ac:dyDescent="0.45">
      <c r="F155" s="1"/>
      <c r="H155" s="176"/>
      <c r="I155" s="160"/>
      <c r="J155" s="161"/>
      <c r="K155" s="189"/>
      <c r="L155" s="158"/>
      <c r="M155" s="164"/>
      <c r="N155" s="158"/>
    </row>
    <row r="156" spans="6:14" ht="16.5" customHeight="1" x14ac:dyDescent="0.45">
      <c r="F156" s="1"/>
      <c r="H156" s="176"/>
      <c r="I156" s="160"/>
      <c r="J156" s="161"/>
      <c r="K156" s="189"/>
      <c r="L156" s="158"/>
      <c r="M156" s="164"/>
      <c r="N156" s="158"/>
    </row>
    <row r="157" spans="6:14" ht="16.5" customHeight="1" x14ac:dyDescent="0.45">
      <c r="F157" s="1"/>
      <c r="H157" s="176"/>
      <c r="I157" s="160"/>
      <c r="J157" s="161"/>
      <c r="K157" s="189"/>
      <c r="L157" s="158"/>
      <c r="M157" s="164"/>
      <c r="N157" s="158"/>
    </row>
    <row r="158" spans="6:14" ht="16.5" customHeight="1" x14ac:dyDescent="0.45">
      <c r="F158" s="1"/>
      <c r="H158" s="176"/>
      <c r="I158" s="160"/>
      <c r="J158" s="161"/>
      <c r="K158" s="189"/>
      <c r="L158" s="158"/>
      <c r="M158" s="164"/>
      <c r="N158" s="158"/>
    </row>
    <row r="159" spans="6:14" ht="16.5" customHeight="1" x14ac:dyDescent="0.45">
      <c r="H159" s="176"/>
      <c r="I159" s="160"/>
      <c r="J159" s="161"/>
      <c r="K159" s="189"/>
      <c r="L159" s="158"/>
      <c r="M159" s="164"/>
      <c r="N159" s="158"/>
    </row>
    <row r="160" spans="6:14" ht="16.5" customHeight="1" x14ac:dyDescent="0.45">
      <c r="H160" s="176"/>
      <c r="I160" s="160"/>
      <c r="J160" s="161"/>
      <c r="K160" s="189"/>
      <c r="L160" s="158"/>
      <c r="M160" s="164"/>
      <c r="N160" s="158"/>
    </row>
    <row r="161" spans="1:14" ht="16.5" customHeight="1" x14ac:dyDescent="0.45">
      <c r="H161" s="176"/>
      <c r="I161" s="160"/>
      <c r="J161" s="161"/>
      <c r="K161" s="189"/>
      <c r="L161" s="158"/>
      <c r="M161" s="164"/>
      <c r="N161" s="158"/>
    </row>
    <row r="162" spans="1:14" ht="12" customHeight="1" x14ac:dyDescent="0.45">
      <c r="H162" s="176"/>
      <c r="I162" s="160"/>
      <c r="J162" s="161"/>
      <c r="K162" s="189"/>
      <c r="L162" s="158"/>
      <c r="M162" s="164"/>
      <c r="N162" s="158"/>
    </row>
    <row r="163" spans="1:14" ht="21.95" customHeight="1" x14ac:dyDescent="0.45">
      <c r="A163" s="243" t="str">
        <f>'E2-4 BS'!A53</f>
        <v>The condensed notes to the interim financial information are an integral part of this interim financial information.</v>
      </c>
      <c r="B163" s="243"/>
      <c r="C163" s="243"/>
      <c r="D163" s="243"/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</row>
  </sheetData>
  <mergeCells count="7">
    <mergeCell ref="A163:N163"/>
    <mergeCell ref="H6:J6"/>
    <mergeCell ref="L6:N6"/>
    <mergeCell ref="H60:J60"/>
    <mergeCell ref="L60:N60"/>
    <mergeCell ref="H115:J115"/>
    <mergeCell ref="L115:N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54" max="13" man="1"/>
  </rowBreaks>
  <ignoredErrors>
    <ignoredError sqref="K94:M9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E2-4 BS</vt:lpstr>
      <vt:lpstr>E5-6 PL-3m</vt:lpstr>
      <vt:lpstr>E7-8 PL-9m</vt:lpstr>
      <vt:lpstr>E9 Change Conso</vt:lpstr>
      <vt:lpstr>E10 Change Com</vt:lpstr>
      <vt:lpstr>E11-13 CF</vt:lpstr>
      <vt:lpstr>'E10 Change Com'!Print_Area</vt:lpstr>
      <vt:lpstr>'E11-13 CF'!Print_Area</vt:lpstr>
      <vt:lpstr>'E5-6 PL-3m'!Print_Area</vt:lpstr>
      <vt:lpstr>'E7-8 PL-9m'!Print_Area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Nopharath Boonleerawath</cp:lastModifiedBy>
  <cp:lastPrinted>2020-11-09T02:48:49Z</cp:lastPrinted>
  <dcterms:created xsi:type="dcterms:W3CDTF">1998-11-11T12:57:53Z</dcterms:created>
  <dcterms:modified xsi:type="dcterms:W3CDTF">2020-11-09T16:06:07Z</dcterms:modified>
</cp:coreProperties>
</file>