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Sep2020 Q3\Banpu Power_Sep2020 Q3-TFRS ☻\"/>
    </mc:Choice>
  </mc:AlternateContent>
  <xr:revisionPtr revIDLastSave="0" documentId="13_ncr:1_{DAE115FB-7FC8-45D4-8382-1FEBDFC70EC9}" xr6:coauthVersionLast="45" xr6:coauthVersionMax="45" xr10:uidLastSave="{00000000-0000-0000-0000-000000000000}"/>
  <bookViews>
    <workbookView xWindow="-120" yWindow="-120" windowWidth="29040" windowHeight="15840" tabRatio="727" activeTab="5" xr2:uid="{00000000-000D-0000-FFFF-FFFF00000000}"/>
  </bookViews>
  <sheets>
    <sheet name="T2-4 BS" sheetId="1" r:id="rId1"/>
    <sheet name="T5-6 PL (3M)" sheetId="8" r:id="rId2"/>
    <sheet name="T7-8 PL (9M)" sheetId="7" r:id="rId3"/>
    <sheet name="T9 changes conso" sheetId="3" r:id="rId4"/>
    <sheet name="T10 changes com" sheetId="4" r:id="rId5"/>
    <sheet name="T11-13 CF" sheetId="5" r:id="rId6"/>
  </sheets>
  <externalReferences>
    <externalReference r:id="rId7"/>
    <externalReference r:id="rId8"/>
    <externalReference r:id="rId9"/>
  </externalReferences>
  <definedNames>
    <definedName name="__123Graph_X" localSheetId="1" hidden="1">[1]Sale89!#REF!</definedName>
    <definedName name="__123Graph_X" localSheetId="2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" hidden="1">[2]Accure!#REF!</definedName>
    <definedName name="__KEY1" localSheetId="2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a" hidden="1">{#N/A,#N/A,FALSE,"M01";#N/A,#N/A,FALSE,"M02";#N/A,#N/A,FALSE,"M03";#N/A,#N/A,FALSE,"M04";#N/A,#N/A,FALSE,"M05";#N/A,#N/A,FALSE,"M08"}</definedName>
    <definedName name="aaaa" hidden="1">{#N/A,#N/A,FALSE,"QR";#N/A,#N/A,FALSE,"R02";#N/A,#N/A,FALSE,"R04";#N/A,#N/A,FALSE,"R05";#N/A,#N/A,FALSE,"R08"}</definedName>
    <definedName name="aaaaa" hidden="1">{#N/A,#N/A,FALSE,"M06";#N/A,#N/A,FALSE,"M07"}</definedName>
    <definedName name="ab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b" hidden="1">{#N/A,#N/A,FALSE,"M01";#N/A,#N/A,FALSE,"M02";#N/A,#N/A,FALSE,"M03";#N/A,#N/A,FALSE,"M04";#N/A,#N/A,FALSE,"M05";#N/A,#N/A,FALSE,"M08"}</definedName>
    <definedName name="BARU" hidden="1">{#N/A,#N/A,FALSE,"M06";#N/A,#N/A,FALSE,"M07"}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cc" hidden="1">{#N/A,#N/A,FALSE,"QR";#N/A,#N/A,FALSE,"R02";#N/A,#N/A,FALSE,"R04";#N/A,#N/A,FALSE,"R05";#N/A,#N/A,FALSE,"R08"}</definedName>
    <definedName name="COP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ASJ" hidden="1">{#N/A,#N/A,FALSE,"M06";#N/A,#N/A,FALSE,"M07"}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hidden="1">{#N/A,#N/A,FALSE,"M06";#N/A,#N/A,FALSE,"M07"}</definedName>
    <definedName name="ee" hidden="1">{#N/A,#N/A,FALSE,"M01";#N/A,#N/A,FALSE,"M02";#N/A,#N/A,FALSE,"M03";#N/A,#N/A,FALSE,"M04";#N/A,#N/A,FALSE,"M05";#N/A,#N/A,FALSE,"M08"}</definedName>
    <definedName name="f" hidden="1">{#N/A,#N/A,FALSE,"M06";#N/A,#N/A,FALSE,"M07"}</definedName>
    <definedName name="ff" hidden="1">{#N/A,#N/A,FALSE,"M01";#N/A,#N/A,FALSE,"M02";#N/A,#N/A,FALSE,"M03";#N/A,#N/A,FALSE,"M04";#N/A,#N/A,FALSE,"M05";#N/A,#N/A,FALSE,"M08"}</definedName>
    <definedName name="FIRM" hidden="1">{#N/A,#N/A,FALSE,"M06";#N/A,#N/A,FALSE,"M07"}</definedName>
    <definedName name="g" hidden="1">{#N/A,#N/A,FALSE,"M01";#N/A,#N/A,FALSE,"M02";#N/A,#N/A,FALSE,"M03";#N/A,#N/A,FALSE,"M04";#N/A,#N/A,FALSE,"M05";#N/A,#N/A,FALSE,"M08"}</definedName>
    <definedName name="ggg" hidden="1">{#N/A,#N/A,FALSE,"QR";#N/A,#N/A,FALSE,"R02";#N/A,#N/A,FALSE,"R04";#N/A,#N/A,FALSE,"R05";#N/A,#N/A,FALSE,"R08"}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hidden="1">{"'Model'!$A$1:$N$53"}</definedName>
    <definedName name="n" hidden="1">{"'Model'!$A$1:$N$53"}</definedName>
    <definedName name="_xlnm.Print_Area" localSheetId="1">'T5-6 PL (3M)'!$A$1:$M$96</definedName>
    <definedName name="_xlnm.Print_Area" localSheetId="2">'T7-8 PL (9M)'!$A$1:$M$101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hidden="1">{"CASHFLOW STATEMENT","CASHFLOW STATEMENT",FALSE,"Q3";"CASHFLOW STATEMENT","CASHFLOW STATEMENT",FALSE,"Q4"}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hidden="1">{#N/A,#N/A,FALSE,"QR";#N/A,#N/A,FALSE,"R02";#N/A,#N/A,FALSE,"R04";#N/A,#N/A,FALSE,"R05";#N/A,#N/A,FALSE,"R08"}</definedName>
    <definedName name="wrn.Variance." hidden="1">{#N/A,#N/A,FALSE,"M06";#N/A,#N/A,FALSE,"M07"}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6" i="5" l="1"/>
  <c r="J45" i="5" l="1"/>
  <c r="J41" i="5"/>
  <c r="R21" i="4" l="1"/>
  <c r="AF24" i="3" l="1"/>
  <c r="AF23" i="3"/>
  <c r="AF22" i="3"/>
  <c r="AF20" i="3"/>
  <c r="AF19" i="3"/>
  <c r="AF18" i="3"/>
  <c r="AB25" i="3"/>
  <c r="AF25" i="3" s="1"/>
  <c r="AF27" i="3" s="1"/>
  <c r="AB24" i="3"/>
  <c r="AB23" i="3"/>
  <c r="AB22" i="3"/>
  <c r="J27" i="3"/>
  <c r="H27" i="3"/>
  <c r="G46" i="8"/>
  <c r="G35" i="8"/>
  <c r="G22" i="8"/>
  <c r="G25" i="8" s="1"/>
  <c r="G76" i="7"/>
  <c r="J86" i="5"/>
  <c r="AB27" i="3" l="1"/>
  <c r="G51" i="7"/>
  <c r="G53" i="7" s="1"/>
  <c r="G40" i="7"/>
  <c r="G12" i="7"/>
  <c r="G128" i="1"/>
  <c r="G75" i="1"/>
  <c r="G45" i="1"/>
  <c r="G47" i="1" s="1"/>
  <c r="G29" i="1"/>
  <c r="K71" i="8" l="1"/>
  <c r="K65" i="8"/>
  <c r="K12" i="8" l="1"/>
  <c r="K22" i="8" s="1"/>
  <c r="K25" i="8" s="1"/>
  <c r="J109" i="5"/>
  <c r="V21" i="4"/>
  <c r="V19" i="4"/>
  <c r="V18" i="4"/>
  <c r="V17" i="4"/>
  <c r="V16" i="4"/>
  <c r="V15" i="4"/>
  <c r="V14" i="4"/>
  <c r="T21" i="4"/>
  <c r="K70" i="7"/>
  <c r="K51" i="7"/>
  <c r="K53" i="7" s="1"/>
  <c r="K55" i="7" s="1"/>
  <c r="K40" i="7"/>
  <c r="K12" i="7"/>
  <c r="K25" i="7" s="1"/>
  <c r="K45" i="1"/>
  <c r="K29" i="1"/>
  <c r="L86" i="5" l="1"/>
  <c r="H86" i="5"/>
  <c r="F109" i="5" l="1"/>
  <c r="G71" i="8" l="1"/>
  <c r="G65" i="8"/>
  <c r="F28" i="4" l="1"/>
  <c r="H28" i="4"/>
  <c r="AB20" i="3"/>
  <c r="AB19" i="3"/>
  <c r="AB16" i="3"/>
  <c r="G12" i="8"/>
  <c r="G85" i="1" l="1"/>
  <c r="G87" i="1" s="1"/>
  <c r="L109" i="5" l="1"/>
  <c r="P21" i="4"/>
  <c r="N21" i="4"/>
  <c r="L21" i="4"/>
  <c r="J21" i="4"/>
  <c r="H21" i="4"/>
  <c r="AD18" i="3"/>
  <c r="AD27" i="3" s="1"/>
  <c r="Z18" i="3"/>
  <c r="Z27" i="3" s="1"/>
  <c r="X18" i="3"/>
  <c r="X27" i="3" s="1"/>
  <c r="K46" i="8"/>
  <c r="K35" i="8"/>
  <c r="K48" i="8" l="1"/>
  <c r="K50" i="8" s="1"/>
  <c r="K76" i="7"/>
  <c r="K128" i="1" l="1"/>
  <c r="K75" i="1"/>
  <c r="J9" i="5" l="1"/>
  <c r="J27" i="5" s="1"/>
  <c r="K28" i="7"/>
  <c r="H109" i="5"/>
  <c r="V25" i="4"/>
  <c r="AB35" i="3"/>
  <c r="AB34" i="3"/>
  <c r="AF34" i="3" s="1"/>
  <c r="AB33" i="3"/>
  <c r="A60" i="7"/>
  <c r="AB29" i="3"/>
  <c r="AB32" i="3" s="1"/>
  <c r="A96" i="8"/>
  <c r="M71" i="8"/>
  <c r="I71" i="8"/>
  <c r="M65" i="8"/>
  <c r="I65" i="8"/>
  <c r="A52" i="8"/>
  <c r="M46" i="8"/>
  <c r="I46" i="8"/>
  <c r="M35" i="8"/>
  <c r="I35" i="8"/>
  <c r="G48" i="8"/>
  <c r="G50" i="8" s="1"/>
  <c r="M22" i="8"/>
  <c r="M25" i="8" s="1"/>
  <c r="I12" i="8"/>
  <c r="I22" i="8" l="1"/>
  <c r="I25" i="8" s="1"/>
  <c r="I48" i="8"/>
  <c r="M48" i="8"/>
  <c r="M50" i="8" s="1"/>
  <c r="T16" i="3"/>
  <c r="T18" i="3" s="1"/>
  <c r="T27" i="3" s="1"/>
  <c r="V23" i="4"/>
  <c r="V24" i="4"/>
  <c r="V26" i="4"/>
  <c r="AF35" i="3"/>
  <c r="AF33" i="3"/>
  <c r="AF29" i="3"/>
  <c r="AF30" i="3"/>
  <c r="AD32" i="3"/>
  <c r="AD37" i="3" s="1"/>
  <c r="AB37" i="3"/>
  <c r="Z32" i="3"/>
  <c r="Z37" i="3" s="1"/>
  <c r="X32" i="3"/>
  <c r="X37" i="3" s="1"/>
  <c r="V32" i="3"/>
  <c r="V37" i="3" s="1"/>
  <c r="T32" i="3"/>
  <c r="T37" i="3" s="1"/>
  <c r="R32" i="3"/>
  <c r="P32" i="3"/>
  <c r="P37" i="3" s="1"/>
  <c r="N32" i="3"/>
  <c r="N37" i="3" s="1"/>
  <c r="L32" i="3"/>
  <c r="L37" i="3" s="1"/>
  <c r="J32" i="3"/>
  <c r="J37" i="3" s="1"/>
  <c r="H32" i="3"/>
  <c r="H37" i="3" s="1"/>
  <c r="F32" i="3"/>
  <c r="F37" i="3" s="1"/>
  <c r="R18" i="3"/>
  <c r="R27" i="3" s="1"/>
  <c r="I85" i="1"/>
  <c r="M85" i="1"/>
  <c r="K85" i="1"/>
  <c r="I45" i="1"/>
  <c r="R28" i="4"/>
  <c r="P28" i="4"/>
  <c r="N28" i="4"/>
  <c r="M25" i="7"/>
  <c r="M40" i="7"/>
  <c r="M51" i="7"/>
  <c r="M128" i="1"/>
  <c r="M131" i="1" s="1"/>
  <c r="L28" i="4"/>
  <c r="J18" i="3"/>
  <c r="A92" i="5"/>
  <c r="I40" i="7"/>
  <c r="T28" i="4"/>
  <c r="J28" i="4"/>
  <c r="AB15" i="3"/>
  <c r="AB18" i="3" s="1"/>
  <c r="A3" i="5"/>
  <c r="A93" i="5" s="1"/>
  <c r="A3" i="3"/>
  <c r="A3" i="4" s="1"/>
  <c r="I128" i="1"/>
  <c r="I131" i="1" s="1"/>
  <c r="M75" i="1"/>
  <c r="M87" i="1" s="1"/>
  <c r="I75" i="1"/>
  <c r="M45" i="1"/>
  <c r="M29" i="1"/>
  <c r="I29" i="1"/>
  <c r="F21" i="4"/>
  <c r="I51" i="7"/>
  <c r="M76" i="7"/>
  <c r="I76" i="7"/>
  <c r="M70" i="7"/>
  <c r="I70" i="7"/>
  <c r="I12" i="7"/>
  <c r="I25" i="7" s="1"/>
  <c r="H9" i="5" s="1"/>
  <c r="V18" i="3"/>
  <c r="V27" i="3" s="1"/>
  <c r="P18" i="3"/>
  <c r="P27" i="3" s="1"/>
  <c r="N18" i="3"/>
  <c r="N27" i="3" s="1"/>
  <c r="L18" i="3"/>
  <c r="L27" i="3" s="1"/>
  <c r="H18" i="3"/>
  <c r="F18" i="3"/>
  <c r="F27" i="3" s="1"/>
  <c r="A134" i="5"/>
  <c r="A47" i="5"/>
  <c r="A90" i="5" s="1"/>
  <c r="A33" i="4"/>
  <c r="A42" i="3"/>
  <c r="A101" i="7"/>
  <c r="A57" i="7"/>
  <c r="A140" i="1"/>
  <c r="A95" i="1"/>
  <c r="G70" i="7"/>
  <c r="G25" i="7"/>
  <c r="L9" i="5" l="1"/>
  <c r="L27" i="5" s="1"/>
  <c r="L41" i="5" s="1"/>
  <c r="L45" i="5" s="1"/>
  <c r="L111" i="5" s="1"/>
  <c r="L115" i="5" s="1"/>
  <c r="I50" i="8"/>
  <c r="M47" i="1"/>
  <c r="G28" i="7"/>
  <c r="G55" i="7" s="1"/>
  <c r="F9" i="5"/>
  <c r="F27" i="5" s="1"/>
  <c r="F41" i="5" s="1"/>
  <c r="F45" i="5" s="1"/>
  <c r="F111" i="5" s="1"/>
  <c r="F115" i="5" s="1"/>
  <c r="K87" i="1"/>
  <c r="K47" i="1"/>
  <c r="V28" i="4"/>
  <c r="I47" i="1"/>
  <c r="I87" i="1"/>
  <c r="I133" i="1" s="1"/>
  <c r="M53" i="7"/>
  <c r="AF32" i="3"/>
  <c r="AF37" i="3" s="1"/>
  <c r="AF16" i="3"/>
  <c r="H27" i="5"/>
  <c r="H41" i="5" s="1"/>
  <c r="H45" i="5" s="1"/>
  <c r="H111" i="5" s="1"/>
  <c r="H115" i="5" s="1"/>
  <c r="I28" i="7"/>
  <c r="M28" i="7"/>
  <c r="I53" i="7"/>
  <c r="M133" i="1"/>
  <c r="G131" i="1"/>
  <c r="AF15" i="3"/>
  <c r="A50" i="5"/>
  <c r="J111" i="5" l="1"/>
  <c r="J115" i="5" s="1"/>
  <c r="G133" i="1"/>
  <c r="M55" i="7"/>
  <c r="I55" i="7"/>
  <c r="K131" i="1" l="1"/>
  <c r="K133" i="1" s="1"/>
</calcChain>
</file>

<file path=xl/sharedStrings.xml><?xml version="1.0" encoding="utf-8"?>
<sst xmlns="http://schemas.openxmlformats.org/spreadsheetml/2006/main" count="547" uniqueCount="260">
  <si>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</si>
  <si>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</si>
  <si>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</si>
  <si>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</si>
  <si>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</si>
  <si>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</si>
  <si>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</si>
  <si>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</si>
  <si>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</si>
  <si>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</si>
  <si>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</si>
  <si>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</si>
  <si>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เงินลงทุนระยะสั้น</t>
  </si>
  <si>
    <t>ลูกหนี้การค้าและตั๋วเงินรับ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</si>
  <si>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</si>
  <si>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</si>
  <si>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</si>
  <si>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</si>
  <si>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</si>
  <si>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</si>
  <si>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</si>
  <si>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</si>
  <si>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</si>
  <si>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</si>
  <si>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</si>
  <si>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</si>
  <si>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</si>
  <si>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</si>
  <si>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</si>
  <si>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</si>
  <si>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</si>
  <si>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</si>
  <si>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</si>
  <si>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</si>
  <si>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</si>
  <si>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</si>
  <si>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</si>
  <si>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</si>
  <si>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</si>
  <si>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</si>
  <si>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</si>
  <si>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</si>
  <si>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</si>
  <si>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</si>
  <si>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</si>
  <si>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</si>
  <si>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</si>
  <si>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</si>
  <si>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</si>
  <si>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</si>
  <si>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</si>
  <si>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</si>
  <si>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</si>
  <si>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</si>
  <si>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</si>
  <si>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</si>
  <si>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</si>
  <si>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</si>
  <si>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</si>
  <si>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</si>
  <si>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</si>
  <si>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</si>
  <si>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</si>
  <si>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</si>
  <si>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</si>
  <si>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</si>
  <si>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</si>
  <si>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</si>
  <si>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</si>
  <si>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</si>
  <si>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</si>
  <si>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</si>
  <si>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</si>
  <si>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</si>
  <si>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</si>
  <si>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</si>
  <si>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</si>
  <si>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</si>
  <si>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</si>
  <si>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</si>
  <si>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</si>
  <si>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</si>
  <si>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</si>
  <si>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</si>
  <si>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</si>
  <si>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</si>
  <si>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</si>
  <si>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</si>
  <si>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</si>
  <si>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</si>
  <si>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</si>
  <si>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</si>
  <si>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</si>
  <si>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</si>
  <si>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</si>
  <si>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</si>
  <si>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</si>
  <si>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</si>
  <si>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</si>
  <si>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</si>
  <si>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</si>
  <si>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</si>
  <si>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</si>
  <si>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</si>
  <si>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</si>
  <si>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</si>
  <si>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</si>
  <si>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</si>
  <si>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</si>
  <si>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</si>
  <si>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</si>
  <si>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</si>
  <si>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</si>
  <si>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</si>
  <si>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</si>
  <si>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</si>
  <si>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</si>
  <si>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กำไร (ขาดทุน) สุทธิจากอัตราแลกเปลี่ยน</t>
  </si>
  <si>
    <t>กำไร (ขาดทุน) เบ็ดเสร็จรวมสำหรับงวด</t>
  </si>
  <si>
    <t>การเปลี่ยนแปลงของเงินทุนหมุนเวียน (ไม่รวมผลกระทบจาก</t>
  </si>
  <si>
    <t>เงินสดรับจากเงินให้กู้ยืมระยะสั้นแก่กิจการที่เกี่ยวข้องกัน</t>
  </si>
  <si>
    <t>ในภายหลัง</t>
  </si>
  <si>
    <t>รายการที่จะจัดประเภทรายการใหม่เข้าไปไว้ในกำไรหรือขาดทุน</t>
  </si>
  <si>
    <t>ในภายหลังสุทธิจากภาษี</t>
  </si>
  <si>
    <t>รวมส่วนของเจ้าของของบริษัท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</si>
  <si>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</si>
  <si>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</si>
  <si>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</si>
  <si>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สิทธิในการประกอบธุรกิจโรงไฟฟ้า สุทธิ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</si>
  <si>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</si>
  <si>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</si>
  <si>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</si>
  <si>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</si>
  <si>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</si>
  <si>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เงินปันผลรับจากบริษัทย่อยและการร่วมค้า</t>
  </si>
  <si>
    <t>กำไรก่อนภาษีเงินได้</t>
  </si>
  <si>
    <t>การแบ่งปันกำไร</t>
  </si>
  <si>
    <t>หุ้นสามัญจำนวน 3,104,492,000 หุ้น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</si>
  <si>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</si>
  <si>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</si>
  <si>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</si>
  <si>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</si>
  <si>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</si>
  <si>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</si>
  <si>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ค่าเผื่อการเคลื่อนไหวช้าของวัสดุสำรองคลัง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</si>
  <si>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</si>
  <si>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</si>
  <si>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การจ่ายโดยใช้หุ้นเป็นเกณฑ์</t>
  </si>
  <si>
    <t>เงินสดจ่ายเพื่อเพิ่มเงินลงทุนอื่น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</si>
  <si>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</si>
  <si>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</si>
  <si>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</si>
  <si>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</si>
  <si>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พ.ศ. 2562</t>
  </si>
  <si>
    <t>ยอดคงเหลือต้นงวด ณ วันที่ 1 มกราคม พ.ศ. 2562</t>
  </si>
  <si>
    <t>และการร่วมค้าตามวิธีส่วนได้เสีย</t>
  </si>
  <si>
    <t>ผลขาดทุนจากการป้องกันความเสี่ยงกระแสเงินสด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</si>
  <si>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</si>
  <si>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</si>
  <si>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</si>
  <si>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</si>
  <si>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เงินสดสุทธิได้มาจากกิจกรรมลงทุน</t>
  </si>
  <si>
    <t>ผลกระทบของการเปลี่ยนนโยบายการบัญชี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</si>
  <si>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</si>
  <si>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</si>
  <si>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</si>
  <si>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หุ้นสามัญจำนวน 3,051,021,700 หุ้น</t>
  </si>
  <si>
    <t>เงินสดจ่ายสำหรับเงินลงทุนระยะสั้น</t>
  </si>
  <si>
    <t>รายการที่จะไม่จัดประเภทรายการใหม่เข้าไปไว้ในกำไรหรือขาดทุน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</si>
  <si>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</si>
  <si>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</si>
  <si>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เงินสดจ่ายสุทธิจากการรวมธุรกิจ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</si>
  <si>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</si>
  <si>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</si>
  <si>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ผลต่างของอัตราแลกเปลี่ยนจากการแปลงค่า</t>
  </si>
  <si>
    <t>รวมรายการที่จะจัดประเภทรายการใหม่เข้าไปไว้ในกำไรหรือ</t>
  </si>
  <si>
    <t>ขาดทุนในภายหลังสุทธิจากภาษี</t>
  </si>
  <si>
    <t xml:space="preserve">ขาดทุน </t>
  </si>
  <si>
    <t>เงินกู้ยืมระยะยาวจากสถาบันการเงิน สุทธิ</t>
  </si>
  <si>
    <t>หนี้สินตามสัญญาเช่าการเงิน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</si>
  <si>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</si>
  <si>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</si>
  <si>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รวมรายการที่จะไม่จัดประเภทรายการใหม่เข้าไปไว้ในกำไรหรือขาดทุน</t>
  </si>
  <si>
    <t>พ.ศ. 2563</t>
  </si>
  <si>
    <t>ยอดคงเหลือต้นงวด ณ วันที่ 1 มกราคม พ.ศ. 2563</t>
  </si>
  <si>
    <t>เงินสดจ่ายสำหรับเงินฝากธนาคารที่มีข้อจำกัดในการใช้</t>
  </si>
  <si>
    <t>สำรองอื่น</t>
  </si>
  <si>
    <t xml:space="preserve"> หุ้นทุน</t>
  </si>
  <si>
    <t>ซื้อคืน</t>
  </si>
  <si>
    <t>- สำรองอื่น</t>
  </si>
  <si>
    <r>
      <t>หัก</t>
    </r>
    <r>
      <rPr>
        <sz val="13"/>
        <rFont val="Cordia New"/>
        <family val="2"/>
      </rPr>
      <t xml:space="preserve"> หุ้นทุนซื้อคืน</t>
    </r>
  </si>
  <si>
    <t>หุ้นทุนซื้อคืน</t>
  </si>
  <si>
    <t>สำรองหุ้นทุนซื้อคืน</t>
  </si>
  <si>
    <t>เงินสดจ่ายสำหรับหุ้นทุนซื้อคืน</t>
  </si>
  <si>
    <t>เงินสดจ่ายสำหรับหนี้สินตามสัญญาเช่า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</si>
  <si>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</si>
  <si>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</si>
  <si>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ลูกหนี้การค้าและตั๋วเงินรับ สุทธิ</t>
  </si>
  <si>
    <t>กำไร (ขาดทุน) เบ็ดเสร็จอื่นสำหรับงวดสุทธิจากภาษี</t>
  </si>
  <si>
    <t>กำไรต่อหุ้นสำหรับงวด (บาท)</t>
  </si>
  <si>
    <t>การลงทุนของกลุ่มกิจการ</t>
  </si>
  <si>
    <t>ในตราสารทุน</t>
  </si>
  <si>
    <t>สินทรัพย์สิทธิการใช้ สุทธิ</t>
  </si>
  <si>
    <t>หนี้สินตามสัญญาเช่า สุทธิ</t>
  </si>
  <si>
    <t xml:space="preserve">   การลงทุนของกลุ่มกิจการ</t>
  </si>
  <si>
    <t>เงินสดรับจากเงินปันผลจากบริษัทย่อยและการร่วมค้า</t>
  </si>
  <si>
    <t xml:space="preserve">เงินลงทุนอื่น </t>
  </si>
  <si>
    <t xml:space="preserve">กำไร (ขาดทุน) </t>
  </si>
  <si>
    <t>จากการวัด</t>
  </si>
  <si>
    <t>มูลค่าเงินลงทุน</t>
  </si>
  <si>
    <t>ผลต่างจากการเปลี่ยนประเภทเงินลงทุนจากการปรับโครงสร้าง</t>
  </si>
  <si>
    <t>ด้วยมูลค่ายุติธรรมผ่านกำไรขาดทุนเบ็ดเสร็จอื่น</t>
  </si>
  <si>
    <t>หนี้สินตามสัญญาเช่าส่วนที่ถึงกำหนด</t>
  </si>
  <si>
    <t>ชำระภายในหนึ่งปี สุทธิ</t>
  </si>
  <si>
    <t>การปรับโครงสร้างการลงทุนของกลุ่มกิจการ</t>
  </si>
  <si>
    <t>ขาดทุนจากการวัดมูลค่าเงินลงทุนในตราสารทุน</t>
  </si>
  <si>
    <t>ข้อมูลเพิ่มเติมกระแสเงินสด</t>
  </si>
  <si>
    <t>เงินสดลดลงจากการเปลี่ยนประเภทเงินลงทุนจาก</t>
  </si>
  <si>
    <t>การเปลี่ยนประเภทเงินลงทุนจากการปรับ</t>
  </si>
  <si>
    <t>โครงสร้างการลงทุนของกลุ่มกิจการ</t>
  </si>
  <si>
    <t>เงินปันผลรับจากเงินลงทุนอื่น</t>
  </si>
  <si>
    <t>เงินปันผลจ่าย</t>
  </si>
  <si>
    <t>กำไรสุทธิจากการจำหน่ายที่ดิน อาคารและอุปกรณ์</t>
  </si>
  <si>
    <t>เงินสดรับจากเงินฝากธนาคารที่มีข้อจำกัดในการใช้</t>
  </si>
  <si>
    <t>เงินสดจ่ายเพื่อเพิ่มเงินลงทุนในบริษัทย่อย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</si>
  <si>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</si>
  <si>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</si>
  <si>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เงินสดรับจากเงินปันผลจากเงินลงทุนอื่น</t>
  </si>
  <si>
    <t>เงินปันผลจ่ายให้แก่ผู้ถือหุ้นของบริษัท</t>
  </si>
  <si>
    <t>ส่วนแบ่งกำไรเบ็ดเสร็จอื่นจากบริษัทร่วม</t>
  </si>
  <si>
    <t>การแบ่งปันกำไร (ขาดทุน)</t>
  </si>
  <si>
    <t>การแบ่งปันกำไร (ขาดทุน) เบ็ดเสร็จรวม</t>
  </si>
  <si>
    <t>ผลกำไร (ขาดทุน) จากการป้องกันความเสี่ยงกระแสเงินสด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</si>
  <si>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</si>
  <si>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เงินสดและรายการเทียบเท่าเงินสดเพิ่มขึ้นสุทธิ</t>
  </si>
  <si>
    <t>7, 8</t>
  </si>
  <si>
    <t>10, 20</t>
  </si>
  <si>
    <t>หนี้สินอนุพันธ์ทางการเงิน</t>
  </si>
  <si>
    <t>เงินสดจ่ายสำหรับสินทรัพย์สิทธิการใช้</t>
  </si>
  <si>
    <t>เงินสดรับจากสินทรัพย์ทางการเงินที่วัดมูลค่าด้วย</t>
  </si>
  <si>
    <t>ราคาทุนตัดจำหน่าย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</si>
  <si>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</si>
  <si>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</si>
  <si>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</si>
  <si>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เงินสดได้มา (ใช้ไป) ในกิจกรรมดำเนินงาน</t>
  </si>
  <si>
    <t>เงินสดสุทธิได้มา (ใช้ไป) จากกิจกรรมจัดหาเงิน</t>
  </si>
  <si>
    <t>เงินสดสุทธิได้มา (ใช้ไป) จากกิจกรรมดำเนินงาน</t>
  </si>
  <si>
    <t>ณ วันที่ 30 กันยายน พ.ศ. 2563</t>
  </si>
  <si>
    <t>30 กันยายน</t>
  </si>
  <si>
    <t xml:space="preserve">สำหรับงวดสามเดือนสิ้นสุดวันที่ 30 กันยายน พ.ศ. 2563 </t>
  </si>
  <si>
    <t>สำหรับงวดสามเดือนสิ้นสุดวันที่ 30 กันยายน พ.ศ. 2563</t>
  </si>
  <si>
    <t>ยอดคงเหลือปลายงวด ณ วันที่ 30 กันยายน พ.ศ. 2563</t>
  </si>
  <si>
    <t>ยอดคงเหลือปลายงวด ณ วันที่ 30 กันยายน พ.ศ. 2562</t>
  </si>
  <si>
    <t>รายการที่มิใช่เงินสดที่มีสาระสำคัญ ณ วันที่ 30 กันยายน</t>
  </si>
  <si>
    <t xml:space="preserve">สำหรับงวดเก้าเดือนสิ้นสุดวันที่ 30 กันยายน พ.ศ. 2563 </t>
  </si>
  <si>
    <t>เงินสดรับจากเงินลงทุนระยะสั้น</t>
  </si>
  <si>
    <t>เงินสดรับจากเงินลงทุนอื่น</t>
  </si>
  <si>
    <t>เงินสดจ่ายเจ้าหนี้สัญญาเช่าการเงิน</t>
  </si>
  <si>
    <t>(กำไร) ขาดทุนสุทธิจากอัตราแลกเปลี่ยน</t>
  </si>
  <si>
    <t>ยอดคงเหลือหลังปรับปรุงใหม่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</si>
</sst>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-* #,##0.000_-;\-* #,##0.000_-;_-* &quot;-&quot;??_-;_-@_-"/>
    <numFmt numFmtId="169" formatCode="_(* #,##0_);_(* \(#,##0\);_(* &quot;-&quot;_);_(@_)"/>
    <numFmt numFmtId="170" formatCode="#,##0.0;\(#,##0.0\)"/>
    <numFmt numFmtId="171" formatCode="_(* #,##0.000_);_(* \(#,##0.000\);_(* &quot;-&quot;_);_(@_)"/>
    <numFmt numFmtId="172" formatCode="_(* #,##0.000_);_(* \(#,##0.000\);_(* &quot;-&quot;??_);_(@_)"/>
  </numFmts>
  <fonts count="4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name val="Cordia New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13" fillId="32" borderId="13" applyNumberFormat="0" applyFont="0" applyAlignment="0" applyProtection="0"/>
    <xf numFmtId="0" fontId="26" fillId="27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7" applyNumberFormat="0" applyAlignment="0" applyProtection="0"/>
    <xf numFmtId="0" fontId="35" fillId="28" borderId="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7" applyNumberFormat="0" applyAlignment="0" applyProtection="0"/>
    <xf numFmtId="0" fontId="42" fillId="0" borderId="12" applyNumberFormat="0" applyFill="0" applyAlignment="0" applyProtection="0"/>
    <xf numFmtId="0" fontId="43" fillId="31" borderId="0" applyNumberFormat="0" applyBorder="0" applyAlignment="0" applyProtection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2" fillId="32" borderId="13" applyNumberFormat="0" applyFont="0" applyAlignment="0" applyProtection="0"/>
    <xf numFmtId="0" fontId="44" fillId="27" borderId="14" applyNumberFormat="0" applyAlignment="0" applyProtection="0"/>
    <xf numFmtId="9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2" borderId="13" applyNumberFormat="0" applyFont="0" applyAlignment="0" applyProtection="0"/>
  </cellStyleXfs>
  <cellXfs count="341">
    <xf numFmtId="0" fontId="0" fillId="0" borderId="0" xfId="0"/>
    <xf numFmtId="170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right" vertical="center"/>
    </xf>
    <xf numFmtId="0" fontId="8" fillId="0" borderId="0" xfId="45" applyFont="1" applyFill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169" fontId="8" fillId="0" borderId="0" xfId="28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70" fontId="8" fillId="0" borderId="1" xfId="0" applyNumberFormat="1" applyFont="1" applyFill="1" applyBorder="1" applyAlignment="1">
      <alignment horizontal="center" vertical="center"/>
    </xf>
    <xf numFmtId="169" fontId="8" fillId="0" borderId="0" xfId="28" applyNumberFormat="1" applyFont="1" applyFill="1" applyBorder="1" applyAlignment="1">
      <alignment vertical="center"/>
    </xf>
    <xf numFmtId="169" fontId="8" fillId="0" borderId="2" xfId="28" applyNumberFormat="1" applyFont="1" applyFill="1" applyBorder="1" applyAlignment="1">
      <alignment horizontal="right" vertical="center"/>
    </xf>
    <xf numFmtId="169" fontId="8" fillId="0" borderId="0" xfId="28" applyNumberFormat="1" applyFont="1" applyFill="1" applyAlignment="1">
      <alignment horizontal="right" vertical="center"/>
    </xf>
    <xf numFmtId="0" fontId="8" fillId="0" borderId="0" xfId="45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right" vertical="center"/>
    </xf>
    <xf numFmtId="165" fontId="8" fillId="0" borderId="0" xfId="51" applyNumberFormat="1" applyFont="1" applyFill="1" applyAlignment="1">
      <alignment horizontal="right" vertical="center"/>
    </xf>
    <xf numFmtId="0" fontId="7" fillId="0" borderId="0" xfId="47" applyFont="1" applyFill="1" applyAlignment="1">
      <alignment horizontal="left" vertical="center"/>
    </xf>
    <xf numFmtId="0" fontId="7" fillId="0" borderId="0" xfId="51" applyFont="1" applyFill="1" applyAlignment="1">
      <alignment vertical="center"/>
    </xf>
    <xf numFmtId="0" fontId="8" fillId="0" borderId="1" xfId="51" applyFont="1" applyFill="1" applyBorder="1" applyAlignment="1">
      <alignment vertical="center"/>
    </xf>
    <xf numFmtId="0" fontId="8" fillId="0" borderId="1" xfId="51" applyFont="1" applyFill="1" applyBorder="1" applyAlignment="1">
      <alignment horizontal="right" vertical="center"/>
    </xf>
    <xf numFmtId="165" fontId="8" fillId="0" borderId="1" xfId="51" applyNumberFormat="1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0" fontId="8" fillId="0" borderId="0" xfId="51" applyFont="1" applyFill="1" applyBorder="1" applyAlignment="1">
      <alignment vertical="center"/>
    </xf>
    <xf numFmtId="0" fontId="8" fillId="0" borderId="0" xfId="5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vertical="center"/>
    </xf>
    <xf numFmtId="166" fontId="7" fillId="0" borderId="0" xfId="51" applyNumberFormat="1" applyFont="1" applyFill="1" applyAlignment="1">
      <alignment vertical="center"/>
    </xf>
    <xf numFmtId="0" fontId="8" fillId="0" borderId="0" xfId="46" applyFont="1" applyFill="1" applyBorder="1" applyAlignment="1">
      <alignment vertical="center"/>
    </xf>
    <xf numFmtId="0" fontId="7" fillId="0" borderId="0" xfId="46" applyFont="1" applyFill="1" applyBorder="1" applyAlignment="1">
      <alignment horizontal="left" vertical="center"/>
    </xf>
    <xf numFmtId="165" fontId="7" fillId="0" borderId="0" xfId="46" applyNumberFormat="1" applyFont="1" applyFill="1" applyBorder="1" applyAlignment="1">
      <alignment horizontal="left" vertical="center"/>
    </xf>
    <xf numFmtId="169" fontId="8" fillId="0" borderId="0" xfId="46" applyNumberFormat="1" applyFont="1" applyFill="1" applyBorder="1" applyAlignment="1">
      <alignment horizontal="right" vertical="center"/>
    </xf>
    <xf numFmtId="169" fontId="8" fillId="0" borderId="0" xfId="46" applyNumberFormat="1" applyFont="1" applyFill="1" applyBorder="1" applyAlignment="1">
      <alignment vertical="center"/>
    </xf>
    <xf numFmtId="169" fontId="7" fillId="0" borderId="0" xfId="46" applyNumberFormat="1" applyFont="1" applyFill="1" applyBorder="1" applyAlignment="1">
      <alignment horizontal="right" vertical="center"/>
    </xf>
    <xf numFmtId="169" fontId="8" fillId="0" borderId="1" xfId="46" applyNumberFormat="1" applyFont="1" applyFill="1" applyBorder="1" applyAlignment="1">
      <alignment horizontal="right" vertical="center"/>
    </xf>
    <xf numFmtId="169" fontId="8" fillId="0" borderId="1" xfId="46" applyNumberFormat="1" applyFont="1" applyFill="1" applyBorder="1" applyAlignment="1">
      <alignment vertical="center"/>
    </xf>
    <xf numFmtId="169" fontId="7" fillId="0" borderId="1" xfId="46" applyNumberFormat="1" applyFont="1" applyFill="1" applyBorder="1" applyAlignment="1">
      <alignment horizontal="right" vertical="center"/>
    </xf>
    <xf numFmtId="165" fontId="8" fillId="0" borderId="0" xfId="46" applyNumberFormat="1" applyFont="1" applyFill="1" applyAlignment="1">
      <alignment vertical="center"/>
    </xf>
    <xf numFmtId="169" fontId="8" fillId="0" borderId="0" xfId="46" applyNumberFormat="1" applyFont="1" applyFill="1" applyAlignment="1">
      <alignment horizontal="right" vertical="center"/>
    </xf>
    <xf numFmtId="165" fontId="8" fillId="0" borderId="0" xfId="46" applyNumberFormat="1" applyFont="1" applyFill="1" applyAlignment="1">
      <alignment horizontal="center" vertical="center"/>
    </xf>
    <xf numFmtId="0" fontId="8" fillId="0" borderId="0" xfId="44" applyFont="1" applyFill="1" applyAlignment="1">
      <alignment vertical="center"/>
    </xf>
    <xf numFmtId="165" fontId="8" fillId="0" borderId="0" xfId="44" applyNumberFormat="1" applyFont="1" applyFill="1" applyAlignment="1">
      <alignment vertical="center"/>
    </xf>
    <xf numFmtId="169" fontId="8" fillId="0" borderId="0" xfId="44" applyNumberFormat="1" applyFont="1" applyFill="1" applyAlignment="1">
      <alignment vertical="center"/>
    </xf>
    <xf numFmtId="0" fontId="7" fillId="0" borderId="0" xfId="49" applyFont="1" applyFill="1" applyAlignment="1">
      <alignment horizontal="left" vertical="center"/>
    </xf>
    <xf numFmtId="165" fontId="8" fillId="0" borderId="0" xfId="49" applyNumberFormat="1" applyFont="1" applyFill="1" applyAlignment="1">
      <alignment vertical="center"/>
    </xf>
    <xf numFmtId="169" fontId="8" fillId="0" borderId="0" xfId="49" applyNumberFormat="1" applyFont="1" applyFill="1" applyAlignment="1">
      <alignment vertical="center"/>
    </xf>
    <xf numFmtId="169" fontId="8" fillId="0" borderId="0" xfId="49" applyNumberFormat="1" applyFont="1" applyFill="1" applyAlignment="1">
      <alignment horizontal="centerContinuous" vertical="center"/>
    </xf>
    <xf numFmtId="169" fontId="7" fillId="0" borderId="0" xfId="49" applyNumberFormat="1" applyFont="1" applyFill="1" applyAlignment="1">
      <alignment vertical="center"/>
    </xf>
    <xf numFmtId="0" fontId="7" fillId="0" borderId="1" xfId="49" applyFont="1" applyFill="1" applyBorder="1" applyAlignment="1">
      <alignment horizontal="left" vertical="center"/>
    </xf>
    <xf numFmtId="165" fontId="8" fillId="0" borderId="1" xfId="49" applyNumberFormat="1" applyFont="1" applyFill="1" applyBorder="1" applyAlignment="1">
      <alignment horizontal="center" vertical="center"/>
    </xf>
    <xf numFmtId="169" fontId="8" fillId="0" borderId="1" xfId="49" applyNumberFormat="1" applyFont="1" applyFill="1" applyBorder="1" applyAlignment="1">
      <alignment horizontal="right" vertical="center"/>
    </xf>
    <xf numFmtId="169" fontId="8" fillId="0" borderId="1" xfId="49" applyNumberFormat="1" applyFont="1" applyFill="1" applyBorder="1" applyAlignment="1">
      <alignment horizontal="centerContinuous" vertical="center"/>
    </xf>
    <xf numFmtId="0" fontId="7" fillId="0" borderId="0" xfId="49" applyFont="1" applyFill="1" applyBorder="1" applyAlignment="1">
      <alignment horizontal="left" vertical="center"/>
    </xf>
    <xf numFmtId="165" fontId="8" fillId="0" borderId="0" xfId="49" applyNumberFormat="1" applyFont="1" applyFill="1" applyBorder="1" applyAlignment="1">
      <alignment horizontal="center" vertical="center"/>
    </xf>
    <xf numFmtId="169" fontId="8" fillId="0" borderId="0" xfId="49" applyNumberFormat="1" applyFont="1" applyFill="1" applyBorder="1" applyAlignment="1">
      <alignment horizontal="right" vertical="center"/>
    </xf>
    <xf numFmtId="169" fontId="8" fillId="0" borderId="0" xfId="49" applyNumberFormat="1" applyFont="1" applyFill="1" applyBorder="1" applyAlignment="1">
      <alignment horizontal="centerContinuous" vertical="center"/>
    </xf>
    <xf numFmtId="170" fontId="10" fillId="0" borderId="1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8" fillId="0" borderId="0" xfId="51" applyNumberFormat="1" applyFont="1" applyFill="1" applyAlignment="1">
      <alignment horizontal="right" vertical="center"/>
    </xf>
    <xf numFmtId="169" fontId="8" fillId="0" borderId="0" xfId="51" applyNumberFormat="1" applyFont="1" applyFill="1" applyAlignment="1">
      <alignment vertical="center"/>
    </xf>
    <xf numFmtId="169" fontId="8" fillId="0" borderId="1" xfId="51" applyNumberFormat="1" applyFont="1" applyFill="1" applyBorder="1" applyAlignment="1">
      <alignment horizontal="right" vertical="center"/>
    </xf>
    <xf numFmtId="169" fontId="8" fillId="0" borderId="1" xfId="51" applyNumberFormat="1" applyFont="1" applyFill="1" applyBorder="1" applyAlignment="1">
      <alignment vertical="center"/>
    </xf>
    <xf numFmtId="169" fontId="8" fillId="0" borderId="0" xfId="51" applyNumberFormat="1" applyFont="1" applyFill="1" applyBorder="1" applyAlignment="1">
      <alignment horizontal="right" vertical="center"/>
    </xf>
    <xf numFmtId="169" fontId="8" fillId="0" borderId="0" xfId="51" applyNumberFormat="1" applyFont="1" applyFill="1" applyBorder="1" applyAlignment="1">
      <alignment vertical="center"/>
    </xf>
    <xf numFmtId="171" fontId="8" fillId="0" borderId="0" xfId="28" applyNumberFormat="1" applyFont="1" applyFill="1" applyAlignment="1">
      <alignment horizontal="right" vertical="center"/>
    </xf>
    <xf numFmtId="171" fontId="8" fillId="0" borderId="0" xfId="34" applyNumberFormat="1" applyFont="1" applyFill="1" applyBorder="1" applyAlignment="1">
      <alignment vertical="center"/>
    </xf>
    <xf numFmtId="0" fontId="10" fillId="0" borderId="0" xfId="51" applyFont="1" applyFill="1" applyBorder="1" applyAlignment="1">
      <alignment vertical="center"/>
    </xf>
    <xf numFmtId="0" fontId="11" fillId="0" borderId="0" xfId="51" applyFont="1" applyFill="1" applyBorder="1" applyAlignment="1">
      <alignment vertical="center"/>
    </xf>
    <xf numFmtId="0" fontId="11" fillId="0" borderId="0" xfId="51" applyFont="1" applyFill="1" applyBorder="1" applyAlignment="1">
      <alignment horizontal="right" vertical="center"/>
    </xf>
    <xf numFmtId="169" fontId="11" fillId="0" borderId="0" xfId="51" applyNumberFormat="1" applyFont="1" applyFill="1" applyBorder="1" applyAlignment="1">
      <alignment horizontal="right" vertical="center"/>
    </xf>
    <xf numFmtId="169" fontId="11" fillId="0" borderId="0" xfId="51" applyNumberFormat="1" applyFont="1" applyFill="1" applyBorder="1" applyAlignment="1">
      <alignment vertical="center"/>
    </xf>
    <xf numFmtId="169" fontId="10" fillId="0" borderId="0" xfId="46" applyNumberFormat="1" applyFont="1" applyFill="1" applyBorder="1" applyAlignment="1">
      <alignment horizontal="right" vertical="center"/>
    </xf>
    <xf numFmtId="0" fontId="11" fillId="0" borderId="0" xfId="51" applyFont="1" applyFill="1" applyAlignment="1">
      <alignment vertical="center"/>
    </xf>
    <xf numFmtId="0" fontId="10" fillId="0" borderId="0" xfId="46" applyFont="1" applyFill="1" applyBorder="1" applyAlignment="1">
      <alignment horizontal="left" vertical="center"/>
    </xf>
    <xf numFmtId="169" fontId="11" fillId="0" borderId="0" xfId="46" applyNumberFormat="1" applyFont="1" applyFill="1" applyBorder="1" applyAlignment="1">
      <alignment horizontal="right" vertical="center"/>
    </xf>
    <xf numFmtId="169" fontId="11" fillId="0" borderId="0" xfId="46" applyNumberFormat="1" applyFont="1" applyFill="1" applyBorder="1" applyAlignment="1">
      <alignment vertical="center"/>
    </xf>
    <xf numFmtId="0" fontId="11" fillId="0" borderId="0" xfId="46" applyFont="1" applyFill="1" applyAlignment="1">
      <alignment vertical="center"/>
    </xf>
    <xf numFmtId="0" fontId="11" fillId="0" borderId="0" xfId="46" applyFont="1" applyFill="1" applyBorder="1" applyAlignment="1">
      <alignment vertical="center"/>
    </xf>
    <xf numFmtId="169" fontId="11" fillId="0" borderId="3" xfId="46" applyNumberFormat="1" applyFont="1" applyFill="1" applyBorder="1" applyAlignment="1">
      <alignment vertical="center"/>
    </xf>
    <xf numFmtId="169" fontId="10" fillId="0" borderId="3" xfId="46" applyNumberFormat="1" applyFont="1" applyFill="1" applyBorder="1" applyAlignment="1">
      <alignment horizontal="right" vertical="center"/>
    </xf>
    <xf numFmtId="169" fontId="10" fillId="0" borderId="0" xfId="46" applyNumberFormat="1" applyFont="1" applyFill="1" applyAlignment="1">
      <alignment horizontal="right" vertical="center"/>
    </xf>
    <xf numFmtId="169" fontId="10" fillId="0" borderId="1" xfId="46" applyNumberFormat="1" applyFont="1" applyFill="1" applyBorder="1" applyAlignment="1">
      <alignment vertical="center"/>
    </xf>
    <xf numFmtId="169" fontId="10" fillId="0" borderId="1" xfId="46" applyNumberFormat="1" applyFont="1" applyFill="1" applyBorder="1" applyAlignment="1">
      <alignment horizontal="right" vertical="center"/>
    </xf>
    <xf numFmtId="169" fontId="11" fillId="0" borderId="0" xfId="46" applyNumberFormat="1" applyFont="1" applyFill="1" applyAlignment="1">
      <alignment vertical="center"/>
    </xf>
    <xf numFmtId="169" fontId="11" fillId="0" borderId="0" xfId="46" applyNumberFormat="1" applyFont="1" applyFill="1" applyAlignment="1">
      <alignment horizontal="right" vertical="center"/>
    </xf>
    <xf numFmtId="166" fontId="10" fillId="0" borderId="0" xfId="46" applyNumberFormat="1" applyFont="1" applyFill="1" applyBorder="1" applyAlignment="1">
      <alignment vertical="center"/>
    </xf>
    <xf numFmtId="166" fontId="11" fillId="0" borderId="0" xfId="46" applyNumberFormat="1" applyFont="1" applyFill="1" applyBorder="1" applyAlignment="1">
      <alignment vertical="center"/>
    </xf>
    <xf numFmtId="166" fontId="11" fillId="0" borderId="0" xfId="46" applyNumberFormat="1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5" fontId="8" fillId="0" borderId="0" xfId="46" applyNumberFormat="1" applyFont="1" applyFill="1" applyBorder="1" applyAlignment="1">
      <alignment vertical="center"/>
    </xf>
    <xf numFmtId="169" fontId="8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9" fontId="8" fillId="0" borderId="5" xfId="0" applyNumberFormat="1" applyFont="1" applyFill="1" applyBorder="1" applyAlignment="1">
      <alignment horizontal="right" vertical="center"/>
    </xf>
    <xf numFmtId="166" fontId="8" fillId="0" borderId="0" xfId="0" quotePrefix="1" applyNumberFormat="1" applyFont="1" applyFill="1" applyAlignment="1">
      <alignment vertical="center"/>
    </xf>
    <xf numFmtId="0" fontId="7" fillId="0" borderId="1" xfId="51" applyFont="1" applyFill="1" applyBorder="1" applyAlignment="1">
      <alignment vertical="center"/>
    </xf>
    <xf numFmtId="170" fontId="11" fillId="0" borderId="0" xfId="46" applyNumberFormat="1" applyFont="1" applyFill="1" applyAlignment="1">
      <alignment vertical="center"/>
    </xf>
    <xf numFmtId="169" fontId="11" fillId="0" borderId="5" xfId="46" applyNumberFormat="1" applyFont="1" applyFill="1" applyBorder="1" applyAlignment="1">
      <alignment horizontal="right" vertical="center"/>
    </xf>
    <xf numFmtId="169" fontId="8" fillId="0" borderId="4" xfId="46" applyNumberFormat="1" applyFont="1" applyFill="1" applyBorder="1" applyAlignment="1">
      <alignment horizontal="right" vertical="center"/>
    </xf>
    <xf numFmtId="169" fontId="8" fillId="0" borderId="5" xfId="46" applyNumberFormat="1" applyFont="1" applyFill="1" applyBorder="1" applyAlignment="1">
      <alignment horizontal="right" vertical="center"/>
    </xf>
    <xf numFmtId="165" fontId="8" fillId="0" borderId="0" xfId="46" applyNumberFormat="1" applyFont="1" applyFill="1" applyBorder="1" applyAlignment="1">
      <alignment horizontal="right" vertical="center"/>
    </xf>
    <xf numFmtId="165" fontId="8" fillId="0" borderId="0" xfId="46" applyNumberFormat="1" applyFont="1" applyFill="1" applyAlignment="1">
      <alignment horizontal="right" vertical="center"/>
    </xf>
    <xf numFmtId="37" fontId="7" fillId="0" borderId="1" xfId="49" applyNumberFormat="1" applyFont="1" applyFill="1" applyBorder="1" applyAlignment="1">
      <alignment horizontal="left" vertical="center"/>
    </xf>
    <xf numFmtId="167" fontId="8" fillId="0" borderId="1" xfId="28" applyNumberFormat="1" applyFont="1" applyFill="1" applyBorder="1" applyAlignment="1">
      <alignment horizontal="right" vertical="center"/>
    </xf>
    <xf numFmtId="169" fontId="7" fillId="0" borderId="0" xfId="46" applyNumberFormat="1" applyFont="1" applyFill="1" applyAlignment="1">
      <alignment horizontal="right" vertical="center"/>
    </xf>
    <xf numFmtId="169" fontId="7" fillId="0" borderId="0" xfId="46" applyNumberFormat="1" applyFont="1" applyFill="1" applyBorder="1" applyAlignment="1">
      <alignment vertical="center"/>
    </xf>
    <xf numFmtId="169" fontId="8" fillId="0" borderId="0" xfId="46" applyNumberFormat="1" applyFont="1" applyFill="1" applyAlignment="1">
      <alignment vertical="center"/>
    </xf>
    <xf numFmtId="169" fontId="7" fillId="0" borderId="3" xfId="46" applyNumberFormat="1" applyFont="1" applyFill="1" applyBorder="1" applyAlignment="1">
      <alignment horizontal="right" vertical="center"/>
    </xf>
    <xf numFmtId="167" fontId="8" fillId="0" borderId="0" xfId="28" applyNumberFormat="1" applyFont="1" applyFill="1" applyAlignment="1">
      <alignment vertical="center"/>
    </xf>
    <xf numFmtId="167" fontId="7" fillId="0" borderId="0" xfId="28" applyNumberFormat="1" applyFont="1" applyFill="1" applyAlignment="1">
      <alignment vertical="center"/>
    </xf>
    <xf numFmtId="167" fontId="8" fillId="0" borderId="0" xfId="28" applyNumberFormat="1" applyFont="1" applyFill="1" applyBorder="1" applyAlignment="1">
      <alignment horizontal="right" vertical="center"/>
    </xf>
    <xf numFmtId="166" fontId="8" fillId="0" borderId="0" xfId="46" applyNumberFormat="1" applyFont="1" applyFill="1" applyAlignment="1">
      <alignment horizontal="center" vertical="center"/>
    </xf>
    <xf numFmtId="169" fontId="7" fillId="33" borderId="0" xfId="0" applyNumberFormat="1" applyFont="1" applyFill="1" applyBorder="1" applyAlignment="1">
      <alignment horizontal="right" vertical="center"/>
    </xf>
    <xf numFmtId="169" fontId="8" fillId="33" borderId="0" xfId="0" applyNumberFormat="1" applyFont="1" applyFill="1" applyAlignment="1">
      <alignment horizontal="right" vertical="center"/>
    </xf>
    <xf numFmtId="169" fontId="8" fillId="33" borderId="0" xfId="0" applyNumberFormat="1" applyFont="1" applyFill="1" applyBorder="1" applyAlignment="1">
      <alignment horizontal="right" vertical="center"/>
    </xf>
    <xf numFmtId="169" fontId="8" fillId="33" borderId="1" xfId="0" applyNumberFormat="1" applyFont="1" applyFill="1" applyBorder="1" applyAlignment="1">
      <alignment horizontal="right" vertical="center"/>
    </xf>
    <xf numFmtId="169" fontId="8" fillId="33" borderId="2" xfId="0" applyNumberFormat="1" applyFont="1" applyFill="1" applyBorder="1" applyAlignment="1">
      <alignment horizontal="right" vertical="center"/>
    </xf>
    <xf numFmtId="169" fontId="7" fillId="33" borderId="0" xfId="0" applyNumberFormat="1" applyFont="1" applyFill="1" applyAlignment="1">
      <alignment vertical="center"/>
    </xf>
    <xf numFmtId="169" fontId="8" fillId="33" borderId="0" xfId="0" applyNumberFormat="1" applyFont="1" applyFill="1" applyAlignment="1">
      <alignment vertical="center"/>
    </xf>
    <xf numFmtId="169" fontId="8" fillId="33" borderId="4" xfId="0" applyNumberFormat="1" applyFont="1" applyFill="1" applyBorder="1" applyAlignment="1">
      <alignment horizontal="right" vertical="center"/>
    </xf>
    <xf numFmtId="167" fontId="8" fillId="33" borderId="0" xfId="28" applyNumberFormat="1" applyFont="1" applyFill="1" applyAlignment="1">
      <alignment horizontal="right" vertical="center"/>
    </xf>
    <xf numFmtId="169" fontId="7" fillId="33" borderId="0" xfId="0" applyNumberFormat="1" applyFont="1" applyFill="1" applyBorder="1" applyAlignment="1">
      <alignment vertical="center"/>
    </xf>
    <xf numFmtId="169" fontId="8" fillId="33" borderId="5" xfId="0" applyNumberFormat="1" applyFont="1" applyFill="1" applyBorder="1" applyAlignment="1">
      <alignment horizontal="right" vertical="center"/>
    </xf>
    <xf numFmtId="169" fontId="8" fillId="33" borderId="0" xfId="28" applyNumberFormat="1" applyFont="1" applyFill="1" applyBorder="1" applyAlignment="1">
      <alignment horizontal="right" vertical="center"/>
    </xf>
    <xf numFmtId="169" fontId="8" fillId="33" borderId="0" xfId="0" applyNumberFormat="1" applyFont="1" applyFill="1" applyBorder="1" applyAlignment="1">
      <alignment vertical="center"/>
    </xf>
    <xf numFmtId="169" fontId="8" fillId="33" borderId="2" xfId="28" applyNumberFormat="1" applyFont="1" applyFill="1" applyBorder="1" applyAlignment="1">
      <alignment horizontal="right" vertical="center"/>
    </xf>
    <xf numFmtId="169" fontId="7" fillId="33" borderId="1" xfId="0" applyNumberFormat="1" applyFont="1" applyFill="1" applyBorder="1" applyAlignment="1">
      <alignment horizontal="right" vertical="center"/>
    </xf>
    <xf numFmtId="169" fontId="11" fillId="33" borderId="0" xfId="46" applyNumberFormat="1" applyFont="1" applyFill="1" applyBorder="1" applyAlignment="1">
      <alignment horizontal="right" vertical="center"/>
    </xf>
    <xf numFmtId="169" fontId="11" fillId="33" borderId="0" xfId="46" applyNumberFormat="1" applyFont="1" applyFill="1" applyAlignment="1">
      <alignment horizontal="right" vertical="center"/>
    </xf>
    <xf numFmtId="169" fontId="11" fillId="33" borderId="4" xfId="46" applyNumberFormat="1" applyFont="1" applyFill="1" applyBorder="1" applyAlignment="1">
      <alignment horizontal="right" vertical="center"/>
    </xf>
    <xf numFmtId="169" fontId="11" fillId="33" borderId="5" xfId="46" applyNumberFormat="1" applyFont="1" applyFill="1" applyBorder="1" applyAlignment="1">
      <alignment horizontal="right" vertical="center"/>
    </xf>
    <xf numFmtId="169" fontId="8" fillId="33" borderId="0" xfId="46" applyNumberFormat="1" applyFont="1" applyFill="1" applyBorder="1" applyAlignment="1">
      <alignment horizontal="right" vertical="center"/>
    </xf>
    <xf numFmtId="169" fontId="8" fillId="33" borderId="0" xfId="46" applyNumberFormat="1" applyFont="1" applyFill="1" applyAlignment="1">
      <alignment horizontal="right" vertical="center"/>
    </xf>
    <xf numFmtId="169" fontId="8" fillId="33" borderId="4" xfId="46" applyNumberFormat="1" applyFont="1" applyFill="1" applyBorder="1" applyAlignment="1">
      <alignment horizontal="right" vertical="center"/>
    </xf>
    <xf numFmtId="169" fontId="8" fillId="33" borderId="5" xfId="46" applyNumberFormat="1" applyFont="1" applyFill="1" applyBorder="1" applyAlignment="1">
      <alignment horizontal="right" vertical="center"/>
    </xf>
    <xf numFmtId="169" fontId="8" fillId="0" borderId="0" xfId="44" applyNumberFormat="1" applyFont="1" applyFill="1" applyBorder="1" applyAlignment="1">
      <alignment horizontal="right" vertical="center"/>
    </xf>
    <xf numFmtId="169" fontId="8" fillId="0" borderId="1" xfId="44" applyNumberFormat="1" applyFont="1" applyFill="1" applyBorder="1" applyAlignment="1">
      <alignment horizontal="right" vertical="center"/>
    </xf>
    <xf numFmtId="169" fontId="8" fillId="0" borderId="0" xfId="44" applyNumberFormat="1" applyFont="1" applyFill="1" applyAlignment="1">
      <alignment horizontal="right" vertical="center"/>
    </xf>
    <xf numFmtId="169" fontId="8" fillId="0" borderId="0" xfId="44" applyNumberFormat="1" applyFont="1" applyFill="1" applyBorder="1" applyAlignment="1">
      <alignment horizontal="right" vertical="top"/>
    </xf>
    <xf numFmtId="169" fontId="8" fillId="0" borderId="1" xfId="44" applyNumberFormat="1" applyFont="1" applyFill="1" applyBorder="1" applyAlignment="1">
      <alignment horizontal="right" vertical="top"/>
    </xf>
    <xf numFmtId="169" fontId="8" fillId="0" borderId="0" xfId="30" applyNumberFormat="1" applyFont="1" applyFill="1" applyBorder="1" applyAlignment="1">
      <alignment horizontal="right" vertical="top"/>
    </xf>
    <xf numFmtId="169" fontId="8" fillId="0" borderId="0" xfId="31" applyNumberFormat="1" applyFont="1" applyFill="1" applyBorder="1" applyAlignment="1">
      <alignment horizontal="right" vertical="top"/>
    </xf>
    <xf numFmtId="169" fontId="8" fillId="0" borderId="0" xfId="44" applyNumberFormat="1" applyFont="1" applyFill="1" applyBorder="1" applyAlignment="1">
      <alignment vertical="top"/>
    </xf>
    <xf numFmtId="169" fontId="8" fillId="0" borderId="0" xfId="0" applyNumberFormat="1" applyFont="1" applyFill="1" applyBorder="1" applyAlignment="1">
      <alignment vertical="top"/>
    </xf>
    <xf numFmtId="169" fontId="8" fillId="0" borderId="1" xfId="31" applyNumberFormat="1" applyFont="1" applyFill="1" applyBorder="1" applyAlignment="1">
      <alignment horizontal="right" vertical="top"/>
    </xf>
    <xf numFmtId="169" fontId="8" fillId="0" borderId="0" xfId="44" applyNumberFormat="1" applyFont="1" applyFill="1" applyAlignment="1">
      <alignment horizontal="right" vertical="top"/>
    </xf>
    <xf numFmtId="169" fontId="8" fillId="0" borderId="1" xfId="3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right" vertical="top"/>
    </xf>
    <xf numFmtId="0" fontId="8" fillId="0" borderId="0" xfId="49" applyFont="1" applyFill="1" applyAlignment="1">
      <alignment vertical="center"/>
    </xf>
    <xf numFmtId="169" fontId="8" fillId="0" borderId="0" xfId="32" applyNumberFormat="1" applyFont="1" applyFill="1" applyBorder="1" applyAlignment="1">
      <alignment horizontal="right" vertical="center"/>
    </xf>
    <xf numFmtId="169" fontId="11" fillId="0" borderId="4" xfId="46" applyNumberFormat="1" applyFont="1" applyFill="1" applyBorder="1" applyAlignment="1">
      <alignment horizontal="right" vertical="center"/>
    </xf>
    <xf numFmtId="0" fontId="8" fillId="0" borderId="4" xfId="49" applyFont="1" applyFill="1" applyBorder="1" applyAlignment="1">
      <alignment vertical="center"/>
    </xf>
    <xf numFmtId="165" fontId="8" fillId="0" borderId="4" xfId="49" applyNumberFormat="1" applyFont="1" applyFill="1" applyBorder="1" applyAlignment="1">
      <alignment vertical="center"/>
    </xf>
    <xf numFmtId="169" fontId="8" fillId="0" borderId="4" xfId="32" applyNumberFormat="1" applyFont="1" applyFill="1" applyBorder="1" applyAlignment="1">
      <alignment horizontal="right" vertical="center"/>
    </xf>
    <xf numFmtId="167" fontId="8" fillId="0" borderId="4" xfId="28" applyNumberFormat="1" applyFont="1" applyFill="1" applyBorder="1" applyAlignment="1">
      <alignment horizontal="right" vertical="center"/>
    </xf>
    <xf numFmtId="166" fontId="8" fillId="0" borderId="0" xfId="46" applyNumberFormat="1" applyFont="1" applyFill="1" applyAlignment="1">
      <alignment vertical="center"/>
    </xf>
    <xf numFmtId="166" fontId="7" fillId="0" borderId="0" xfId="46" applyNumberFormat="1" applyFont="1" applyFill="1" applyAlignment="1">
      <alignment vertical="center"/>
    </xf>
    <xf numFmtId="167" fontId="8" fillId="33" borderId="4" xfId="28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11" fillId="0" borderId="0" xfId="46" applyNumberFormat="1" applyFont="1" applyFill="1" applyAlignment="1">
      <alignment vertical="center"/>
    </xf>
    <xf numFmtId="166" fontId="11" fillId="0" borderId="0" xfId="46" applyNumberFormat="1" applyFont="1" applyFill="1" applyAlignment="1">
      <alignment horizontal="center" vertical="center"/>
    </xf>
    <xf numFmtId="166" fontId="10" fillId="0" borderId="0" xfId="46" applyNumberFormat="1" applyFont="1" applyFill="1" applyAlignment="1">
      <alignment vertical="center"/>
    </xf>
    <xf numFmtId="169" fontId="30" fillId="0" borderId="0" xfId="46" applyNumberFormat="1" applyFont="1" applyAlignment="1">
      <alignment horizontal="right" vertical="center"/>
    </xf>
    <xf numFmtId="169" fontId="30" fillId="0" borderId="4" xfId="46" applyNumberFormat="1" applyFont="1" applyBorder="1" applyAlignment="1">
      <alignment horizontal="right" vertical="center"/>
    </xf>
    <xf numFmtId="169" fontId="30" fillId="0" borderId="0" xfId="46" applyNumberFormat="1" applyFont="1" applyBorder="1" applyAlignment="1">
      <alignment horizontal="right" vertical="center"/>
    </xf>
    <xf numFmtId="169" fontId="48" fillId="33" borderId="0" xfId="46" applyNumberFormat="1" applyFont="1" applyFill="1" applyBorder="1" applyAlignment="1">
      <alignment horizontal="right" vertical="center"/>
    </xf>
    <xf numFmtId="169" fontId="48" fillId="0" borderId="0" xfId="46" applyNumberFormat="1" applyFont="1" applyFill="1" applyBorder="1" applyAlignment="1">
      <alignment horizontal="right" vertical="center"/>
    </xf>
    <xf numFmtId="169" fontId="48" fillId="33" borderId="0" xfId="46" applyNumberFormat="1" applyFont="1" applyFill="1" applyAlignment="1">
      <alignment horizontal="right" vertical="center"/>
    </xf>
    <xf numFmtId="169" fontId="10" fillId="0" borderId="0" xfId="46" applyNumberFormat="1" applyFont="1" applyFill="1" applyAlignment="1">
      <alignment vertical="center"/>
    </xf>
    <xf numFmtId="169" fontId="10" fillId="0" borderId="4" xfId="46" applyNumberFormat="1" applyFont="1" applyFill="1" applyBorder="1" applyAlignment="1">
      <alignment horizontal="right" vertical="center"/>
    </xf>
    <xf numFmtId="166" fontId="7" fillId="0" borderId="0" xfId="44" applyNumberFormat="1" applyFont="1" applyFill="1" applyAlignment="1">
      <alignment vertical="top"/>
    </xf>
    <xf numFmtId="165" fontId="7" fillId="0" borderId="0" xfId="44" applyNumberFormat="1" applyFont="1" applyFill="1" applyAlignment="1">
      <alignment horizontal="center" vertical="top"/>
    </xf>
    <xf numFmtId="165" fontId="7" fillId="0" borderId="0" xfId="44" applyNumberFormat="1" applyFont="1" applyFill="1" applyAlignment="1">
      <alignment vertical="top"/>
    </xf>
    <xf numFmtId="169" fontId="7" fillId="0" borderId="0" xfId="44" applyNumberFormat="1" applyFont="1" applyFill="1" applyBorder="1" applyAlignment="1">
      <alignment horizontal="right" vertical="top"/>
    </xf>
    <xf numFmtId="170" fontId="7" fillId="0" borderId="0" xfId="0" applyNumberFormat="1" applyFont="1" applyFill="1" applyAlignment="1">
      <alignment horizontal="center" vertical="top"/>
    </xf>
    <xf numFmtId="166" fontId="7" fillId="0" borderId="0" xfId="0" applyNumberFormat="1" applyFont="1" applyFill="1" applyAlignment="1">
      <alignment vertical="top"/>
    </xf>
    <xf numFmtId="167" fontId="7" fillId="0" borderId="0" xfId="28" applyNumberFormat="1" applyFont="1" applyFill="1" applyAlignment="1">
      <alignment horizontal="right" vertical="top"/>
    </xf>
    <xf numFmtId="169" fontId="7" fillId="0" borderId="0" xfId="0" applyNumberFormat="1" applyFont="1" applyFill="1" applyAlignment="1">
      <alignment horizontal="right" vertical="top"/>
    </xf>
    <xf numFmtId="169" fontId="7" fillId="0" borderId="0" xfId="0" applyNumberFormat="1" applyFont="1" applyFill="1" applyBorder="1" applyAlignment="1">
      <alignment horizontal="right" vertical="top"/>
    </xf>
    <xf numFmtId="170" fontId="7" fillId="0" borderId="1" xfId="0" applyNumberFormat="1" applyFont="1" applyFill="1" applyBorder="1" applyAlignment="1">
      <alignment horizontal="center" vertical="top"/>
    </xf>
    <xf numFmtId="167" fontId="7" fillId="0" borderId="1" xfId="28" applyNumberFormat="1" applyFont="1" applyFill="1" applyBorder="1" applyAlignment="1">
      <alignment horizontal="right" vertical="top"/>
    </xf>
    <xf numFmtId="169" fontId="7" fillId="0" borderId="1" xfId="0" applyNumberFormat="1" applyFont="1" applyFill="1" applyBorder="1" applyAlignment="1">
      <alignment horizontal="right" vertical="top"/>
    </xf>
    <xf numFmtId="0" fontId="7" fillId="0" borderId="0" xfId="49" applyFont="1" applyFill="1" applyAlignment="1">
      <alignment vertical="top"/>
    </xf>
    <xf numFmtId="0" fontId="8" fillId="0" borderId="0" xfId="49" applyFont="1" applyFill="1" applyAlignment="1">
      <alignment vertical="top"/>
    </xf>
    <xf numFmtId="165" fontId="8" fillId="0" borderId="0" xfId="49" applyNumberFormat="1" applyFont="1" applyFill="1" applyAlignment="1">
      <alignment vertical="top"/>
    </xf>
    <xf numFmtId="165" fontId="8" fillId="0" borderId="0" xfId="49" applyNumberFormat="1" applyFont="1" applyFill="1" applyBorder="1" applyAlignment="1">
      <alignment horizontal="center" vertical="top"/>
    </xf>
    <xf numFmtId="167" fontId="8" fillId="33" borderId="0" xfId="28" applyNumberFormat="1" applyFont="1" applyFill="1" applyAlignment="1">
      <alignment vertical="top"/>
    </xf>
    <xf numFmtId="169" fontId="8" fillId="0" borderId="0" xfId="49" applyNumberFormat="1" applyFont="1" applyFill="1" applyAlignment="1">
      <alignment vertical="top"/>
    </xf>
    <xf numFmtId="169" fontId="8" fillId="33" borderId="0" xfId="32" applyNumberFormat="1" applyFont="1" applyFill="1" applyAlignment="1">
      <alignment horizontal="right" vertical="top"/>
    </xf>
    <xf numFmtId="169" fontId="8" fillId="0" borderId="0" xfId="32" applyNumberFormat="1" applyFont="1" applyFill="1" applyAlignment="1">
      <alignment vertical="top"/>
    </xf>
    <xf numFmtId="169" fontId="8" fillId="0" borderId="0" xfId="32" applyNumberFormat="1" applyFont="1" applyFill="1" applyAlignment="1">
      <alignment horizontal="right" vertical="top"/>
    </xf>
    <xf numFmtId="0" fontId="8" fillId="0" borderId="0" xfId="44" applyFont="1" applyFill="1" applyAlignment="1">
      <alignment vertical="top"/>
    </xf>
    <xf numFmtId="167" fontId="8" fillId="33" borderId="0" xfId="28" applyNumberFormat="1" applyFont="1" applyFill="1" applyAlignment="1">
      <alignment horizontal="right" vertical="top"/>
    </xf>
    <xf numFmtId="167" fontId="8" fillId="0" borderId="0" xfId="28" applyNumberFormat="1" applyFont="1" applyFill="1" applyAlignment="1">
      <alignment horizontal="right" vertical="top"/>
    </xf>
    <xf numFmtId="0" fontId="8" fillId="0" borderId="0" xfId="49" applyFont="1" applyFill="1" applyAlignment="1">
      <alignment horizontal="center" vertical="top"/>
    </xf>
    <xf numFmtId="165" fontId="8" fillId="0" borderId="0" xfId="49" applyNumberFormat="1" applyFont="1" applyFill="1" applyAlignment="1">
      <alignment horizontal="center" vertical="top"/>
    </xf>
    <xf numFmtId="169" fontId="8" fillId="0" borderId="0" xfId="33" applyNumberFormat="1" applyFont="1" applyFill="1" applyAlignment="1">
      <alignment horizontal="right" vertical="top"/>
    </xf>
    <xf numFmtId="169" fontId="8" fillId="0" borderId="0" xfId="32" applyNumberFormat="1" applyFont="1" applyFill="1" applyBorder="1" applyAlignment="1">
      <alignment horizontal="right" vertical="top"/>
    </xf>
    <xf numFmtId="0" fontId="8" fillId="0" borderId="0" xfId="52" applyFont="1" applyFill="1" applyAlignment="1">
      <alignment vertical="top"/>
    </xf>
    <xf numFmtId="167" fontId="8" fillId="33" borderId="0" xfId="28" applyNumberFormat="1" applyFont="1" applyFill="1" applyBorder="1" applyAlignment="1">
      <alignment horizontal="right" vertical="top"/>
    </xf>
    <xf numFmtId="0" fontId="8" fillId="0" borderId="0" xfId="49" quotePrefix="1" applyFont="1" applyFill="1" applyAlignment="1">
      <alignment horizontal="center" vertical="top"/>
    </xf>
    <xf numFmtId="167" fontId="8" fillId="33" borderId="1" xfId="28" applyNumberFormat="1" applyFont="1" applyFill="1" applyBorder="1" applyAlignment="1">
      <alignment horizontal="right" vertical="top"/>
    </xf>
    <xf numFmtId="169" fontId="8" fillId="0" borderId="1" xfId="33" applyNumberFormat="1" applyFont="1" applyFill="1" applyBorder="1" applyAlignment="1">
      <alignment horizontal="right" vertical="top"/>
    </xf>
    <xf numFmtId="169" fontId="8" fillId="33" borderId="1" xfId="32" applyNumberFormat="1" applyFont="1" applyFill="1" applyBorder="1" applyAlignment="1">
      <alignment horizontal="right" vertical="top"/>
    </xf>
    <xf numFmtId="169" fontId="8" fillId="0" borderId="4" xfId="33" applyNumberFormat="1" applyFont="1" applyFill="1" applyBorder="1" applyAlignment="1">
      <alignment horizontal="right" vertical="top"/>
    </xf>
    <xf numFmtId="169" fontId="8" fillId="0" borderId="0" xfId="32" applyNumberFormat="1" applyFont="1" applyFill="1" applyBorder="1" applyAlignment="1">
      <alignment vertical="top"/>
    </xf>
    <xf numFmtId="169" fontId="8" fillId="33" borderId="0" xfId="32" applyNumberFormat="1" applyFont="1" applyFill="1" applyBorder="1" applyAlignment="1">
      <alignment horizontal="right" vertical="top"/>
    </xf>
    <xf numFmtId="0" fontId="8" fillId="0" borderId="0" xfId="49" applyFont="1" applyFill="1" applyBorder="1" applyAlignment="1">
      <alignment horizontal="center" vertical="top"/>
    </xf>
    <xf numFmtId="0" fontId="8" fillId="0" borderId="0" xfId="49" applyFont="1" applyFill="1" applyAlignment="1">
      <alignment horizontal="left" vertical="top"/>
    </xf>
    <xf numFmtId="169" fontId="8" fillId="0" borderId="0" xfId="33" applyNumberFormat="1" applyFont="1" applyFill="1" applyBorder="1" applyAlignment="1">
      <alignment horizontal="right" vertical="top"/>
    </xf>
    <xf numFmtId="169" fontId="8" fillId="0" borderId="1" xfId="32" applyNumberFormat="1" applyFont="1" applyFill="1" applyBorder="1" applyAlignment="1">
      <alignment horizontal="right" vertical="top"/>
    </xf>
    <xf numFmtId="167" fontId="8" fillId="0" borderId="0" xfId="28" applyNumberFormat="1" applyFont="1" applyFill="1" applyBorder="1" applyAlignment="1">
      <alignment horizontal="right" vertical="top"/>
    </xf>
    <xf numFmtId="166" fontId="7" fillId="0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horizontal="center" vertical="center"/>
    </xf>
    <xf numFmtId="165" fontId="7" fillId="0" borderId="0" xfId="44" applyNumberFormat="1" applyFont="1" applyFill="1" applyAlignment="1">
      <alignment vertical="center"/>
    </xf>
    <xf numFmtId="169" fontId="7" fillId="0" borderId="0" xfId="44" applyNumberFormat="1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167" fontId="7" fillId="0" borderId="1" xfId="28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vertical="center"/>
    </xf>
    <xf numFmtId="165" fontId="8" fillId="0" borderId="0" xfId="49" applyNumberFormat="1" applyFont="1" applyFill="1" applyAlignment="1">
      <alignment horizontal="center" vertical="center"/>
    </xf>
    <xf numFmtId="169" fontId="8" fillId="0" borderId="0" xfId="49" applyNumberFormat="1" applyFont="1" applyFill="1" applyAlignment="1">
      <alignment horizontal="right" vertical="center"/>
    </xf>
    <xf numFmtId="169" fontId="8" fillId="33" borderId="0" xfId="32" applyNumberFormat="1" applyFont="1" applyFill="1" applyAlignment="1">
      <alignment horizontal="right" vertical="center"/>
    </xf>
    <xf numFmtId="169" fontId="8" fillId="0" borderId="0" xfId="32" applyNumberFormat="1" applyFont="1" applyFill="1" applyAlignment="1">
      <alignment vertical="center"/>
    </xf>
    <xf numFmtId="169" fontId="8" fillId="0" borderId="0" xfId="32" applyNumberFormat="1" applyFont="1" applyFill="1" applyAlignment="1">
      <alignment horizontal="right" vertical="center"/>
    </xf>
    <xf numFmtId="169" fontId="8" fillId="33" borderId="0" xfId="49" applyNumberFormat="1" applyFont="1" applyFill="1" applyAlignment="1">
      <alignment horizontal="right" vertical="center"/>
    </xf>
    <xf numFmtId="167" fontId="8" fillId="33" borderId="1" xfId="28" applyNumberFormat="1" applyFont="1" applyFill="1" applyBorder="1" applyAlignment="1">
      <alignment horizontal="right" vertical="center"/>
    </xf>
    <xf numFmtId="169" fontId="8" fillId="0" borderId="1" xfId="32" applyNumberFormat="1" applyFont="1" applyFill="1" applyBorder="1" applyAlignment="1">
      <alignment horizontal="right" vertical="center"/>
    </xf>
    <xf numFmtId="167" fontId="8" fillId="33" borderId="0" xfId="28" applyNumberFormat="1" applyFont="1" applyFill="1" applyBorder="1" applyAlignment="1">
      <alignment horizontal="right" vertical="center"/>
    </xf>
    <xf numFmtId="169" fontId="8" fillId="33" borderId="0" xfId="32" applyNumberFormat="1" applyFont="1" applyFill="1" applyBorder="1" applyAlignment="1">
      <alignment horizontal="right" vertical="center"/>
    </xf>
    <xf numFmtId="167" fontId="8" fillId="33" borderId="0" xfId="28" applyNumberFormat="1" applyFont="1" applyFill="1" applyAlignment="1">
      <alignment vertical="center"/>
    </xf>
    <xf numFmtId="169" fontId="8" fillId="0" borderId="0" xfId="33" applyNumberFormat="1" applyFont="1" applyFill="1" applyAlignment="1">
      <alignment horizontal="right" vertical="center"/>
    </xf>
    <xf numFmtId="0" fontId="8" fillId="0" borderId="0" xfId="52" applyFont="1" applyFill="1" applyAlignment="1">
      <alignment vertical="center"/>
    </xf>
    <xf numFmtId="0" fontId="8" fillId="0" borderId="0" xfId="52" applyFont="1" applyFill="1" applyBorder="1" applyAlignment="1">
      <alignment vertical="center"/>
    </xf>
    <xf numFmtId="167" fontId="8" fillId="0" borderId="0" xfId="28" applyNumberFormat="1" applyFont="1" applyFill="1" applyAlignment="1">
      <alignment horizontal="right" vertical="center"/>
    </xf>
    <xf numFmtId="169" fontId="8" fillId="0" borderId="0" xfId="32" applyNumberFormat="1" applyFont="1" applyFill="1" applyBorder="1" applyAlignment="1">
      <alignment vertical="center"/>
    </xf>
    <xf numFmtId="169" fontId="8" fillId="33" borderId="1" xfId="49" applyNumberFormat="1" applyFont="1" applyFill="1" applyBorder="1" applyAlignment="1">
      <alignment horizontal="right" vertical="center"/>
    </xf>
    <xf numFmtId="167" fontId="8" fillId="33" borderId="2" xfId="28" applyNumberFormat="1" applyFont="1" applyFill="1" applyBorder="1" applyAlignment="1">
      <alignment horizontal="right" vertical="center"/>
    </xf>
    <xf numFmtId="169" fontId="8" fillId="0" borderId="2" xfId="49" applyNumberFormat="1" applyFont="1" applyFill="1" applyBorder="1" applyAlignment="1">
      <alignment horizontal="right" vertical="center"/>
    </xf>
    <xf numFmtId="169" fontId="8" fillId="33" borderId="0" xfId="49" applyNumberFormat="1" applyFont="1" applyFill="1" applyAlignment="1">
      <alignment vertical="center"/>
    </xf>
    <xf numFmtId="164" fontId="8" fillId="0" borderId="0" xfId="28" applyFont="1" applyFill="1" applyBorder="1" applyAlignment="1">
      <alignment horizontal="right" vertical="center"/>
    </xf>
    <xf numFmtId="172" fontId="8" fillId="0" borderId="0" xfId="28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0" fontId="7" fillId="0" borderId="1" xfId="50" applyFont="1" applyFill="1" applyBorder="1" applyAlignment="1">
      <alignment horizontal="left" vertical="center"/>
    </xf>
    <xf numFmtId="0" fontId="7" fillId="0" borderId="0" xfId="50" applyFont="1" applyFill="1" applyBorder="1" applyAlignment="1">
      <alignment horizontal="left" vertical="center"/>
    </xf>
    <xf numFmtId="0" fontId="8" fillId="0" borderId="0" xfId="50" applyFont="1" applyFill="1" applyBorder="1" applyAlignment="1">
      <alignment vertical="center"/>
    </xf>
    <xf numFmtId="0" fontId="9" fillId="0" borderId="0" xfId="50" applyFont="1" applyFill="1" applyBorder="1" applyAlignment="1">
      <alignment vertical="center"/>
    </xf>
    <xf numFmtId="169" fontId="8" fillId="0" borderId="0" xfId="50" applyNumberFormat="1" applyFont="1" applyFill="1" applyBorder="1" applyAlignment="1">
      <alignment horizontal="right" vertical="center"/>
    </xf>
    <xf numFmtId="0" fontId="7" fillId="0" borderId="0" xfId="50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0" fontId="7" fillId="0" borderId="0" xfId="50" applyFont="1" applyFill="1" applyBorder="1" applyAlignment="1">
      <alignment horizontal="left" vertical="top"/>
    </xf>
    <xf numFmtId="170" fontId="7" fillId="0" borderId="0" xfId="0" applyNumberFormat="1" applyFont="1" applyFill="1" applyBorder="1" applyAlignment="1">
      <alignment horizontal="center" vertical="top"/>
    </xf>
    <xf numFmtId="166" fontId="7" fillId="0" borderId="0" xfId="0" applyNumberFormat="1" applyFont="1" applyFill="1" applyBorder="1" applyAlignment="1">
      <alignment vertical="top"/>
    </xf>
    <xf numFmtId="169" fontId="7" fillId="33" borderId="0" xfId="0" applyNumberFormat="1" applyFont="1" applyFill="1" applyBorder="1" applyAlignment="1">
      <alignment horizontal="right" vertical="top"/>
    </xf>
    <xf numFmtId="0" fontId="8" fillId="0" borderId="0" xfId="45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9" fontId="8" fillId="33" borderId="0" xfId="0" applyNumberFormat="1" applyFont="1" applyFill="1" applyBorder="1" applyAlignment="1">
      <alignment horizontal="right" vertical="top"/>
    </xf>
    <xf numFmtId="169" fontId="8" fillId="0" borderId="0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9" fontId="8" fillId="33" borderId="1" xfId="0" applyNumberFormat="1" applyFont="1" applyFill="1" applyBorder="1" applyAlignment="1">
      <alignment horizontal="right" vertical="top"/>
    </xf>
    <xf numFmtId="0" fontId="7" fillId="0" borderId="0" xfId="45" applyFont="1" applyFill="1" applyBorder="1" applyAlignment="1">
      <alignment vertical="top"/>
    </xf>
    <xf numFmtId="169" fontId="8" fillId="33" borderId="0" xfId="28" applyNumberFormat="1" applyFont="1" applyFill="1" applyBorder="1" applyAlignment="1">
      <alignment horizontal="right" vertical="top"/>
    </xf>
    <xf numFmtId="169" fontId="8" fillId="0" borderId="0" xfId="28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Alignment="1">
      <alignment horizontal="center" vertical="top"/>
    </xf>
    <xf numFmtId="169" fontId="8" fillId="33" borderId="0" xfId="0" applyNumberFormat="1" applyFont="1" applyFill="1" applyBorder="1" applyAlignment="1">
      <alignment vertical="top"/>
    </xf>
    <xf numFmtId="169" fontId="8" fillId="33" borderId="1" xfId="28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166" fontId="8" fillId="0" borderId="0" xfId="0" applyNumberFormat="1" applyFont="1" applyFill="1" applyBorder="1" applyAlignment="1">
      <alignment vertical="top"/>
    </xf>
    <xf numFmtId="170" fontId="8" fillId="0" borderId="0" xfId="0" applyNumberFormat="1" applyFont="1" applyFill="1" applyBorder="1" applyAlignment="1">
      <alignment horizontal="center" vertical="top"/>
    </xf>
    <xf numFmtId="0" fontId="8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vertical="top"/>
    </xf>
    <xf numFmtId="0" fontId="8" fillId="0" borderId="0" xfId="50" applyFont="1" applyFill="1" applyBorder="1" applyAlignment="1">
      <alignment horizontal="center" vertical="top"/>
    </xf>
    <xf numFmtId="169" fontId="8" fillId="33" borderId="0" xfId="50" applyNumberFormat="1" applyFont="1" applyFill="1" applyBorder="1" applyAlignment="1">
      <alignment horizontal="right" vertical="top"/>
    </xf>
    <xf numFmtId="169" fontId="8" fillId="0" borderId="0" xfId="50" applyNumberFormat="1" applyFont="1" applyFill="1" applyBorder="1" applyAlignment="1">
      <alignment horizontal="right" vertical="top"/>
    </xf>
    <xf numFmtId="169" fontId="8" fillId="33" borderId="4" xfId="50" applyNumberFormat="1" applyFont="1" applyFill="1" applyBorder="1" applyAlignment="1">
      <alignment horizontal="right" vertical="top"/>
    </xf>
    <xf numFmtId="169" fontId="8" fillId="0" borderId="4" xfId="50" applyNumberFormat="1" applyFont="1" applyFill="1" applyBorder="1" applyAlignment="1">
      <alignment horizontal="right" vertical="top"/>
    </xf>
    <xf numFmtId="169" fontId="8" fillId="0" borderId="0" xfId="0" applyNumberFormat="1" applyFont="1" applyFill="1" applyAlignment="1">
      <alignment horizontal="right" vertical="top"/>
    </xf>
    <xf numFmtId="169" fontId="8" fillId="33" borderId="0" xfId="0" applyNumberFormat="1" applyFont="1" applyFill="1" applyAlignment="1">
      <alignment horizontal="right" vertical="top"/>
    </xf>
    <xf numFmtId="0" fontId="8" fillId="0" borderId="0" xfId="50" applyFont="1" applyFill="1" applyBorder="1" applyAlignment="1">
      <alignment horizontal="left" vertical="top"/>
    </xf>
    <xf numFmtId="0" fontId="8" fillId="0" borderId="0" xfId="50" applyFont="1" applyFill="1" applyAlignment="1">
      <alignment vertical="top"/>
    </xf>
    <xf numFmtId="169" fontId="8" fillId="33" borderId="2" xfId="0" applyNumberFormat="1" applyFont="1" applyFill="1" applyBorder="1" applyAlignment="1">
      <alignment horizontal="right" vertical="top"/>
    </xf>
    <xf numFmtId="169" fontId="8" fillId="0" borderId="2" xfId="0" applyNumberFormat="1" applyFont="1" applyFill="1" applyBorder="1" applyAlignment="1">
      <alignment horizontal="right" vertical="top"/>
    </xf>
    <xf numFmtId="0" fontId="7" fillId="0" borderId="1" xfId="50" applyFont="1" applyFill="1" applyBorder="1" applyAlignment="1">
      <alignment horizontal="left" vertical="top"/>
    </xf>
    <xf numFmtId="166" fontId="7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166" fontId="8" fillId="0" borderId="1" xfId="0" applyNumberFormat="1" applyFont="1" applyFill="1" applyBorder="1" applyAlignment="1">
      <alignment vertical="top"/>
    </xf>
    <xf numFmtId="170" fontId="8" fillId="0" borderId="1" xfId="0" applyNumberFormat="1" applyFont="1" applyFill="1" applyBorder="1" applyAlignment="1">
      <alignment horizontal="center" vertical="top"/>
    </xf>
    <xf numFmtId="0" fontId="7" fillId="0" borderId="0" xfId="50" applyFont="1" applyFill="1" applyBorder="1" applyAlignment="1">
      <alignment vertical="top"/>
    </xf>
    <xf numFmtId="169" fontId="8" fillId="0" borderId="0" xfId="28" applyNumberFormat="1" applyFont="1" applyFill="1" applyBorder="1" applyAlignment="1">
      <alignment vertical="top"/>
    </xf>
    <xf numFmtId="169" fontId="7" fillId="33" borderId="1" xfId="0" applyNumberFormat="1" applyFont="1" applyFill="1" applyBorder="1" applyAlignment="1">
      <alignment horizontal="right" vertical="top"/>
    </xf>
    <xf numFmtId="169" fontId="8" fillId="33" borderId="2" xfId="28" applyNumberFormat="1" applyFont="1" applyFill="1" applyBorder="1" applyAlignment="1">
      <alignment horizontal="right" vertical="top"/>
    </xf>
    <xf numFmtId="169" fontId="8" fillId="0" borderId="0" xfId="28" applyNumberFormat="1" applyFont="1" applyFill="1" applyAlignment="1">
      <alignment horizontal="right" vertical="top"/>
    </xf>
    <xf numFmtId="169" fontId="8" fillId="0" borderId="2" xfId="28" applyNumberFormat="1" applyFont="1" applyFill="1" applyBorder="1" applyAlignment="1">
      <alignment horizontal="right" vertical="top"/>
    </xf>
    <xf numFmtId="0" fontId="8" fillId="0" borderId="0" xfId="45" applyFont="1" applyFill="1" applyAlignment="1">
      <alignment horizontal="center" vertical="top"/>
    </xf>
    <xf numFmtId="171" fontId="8" fillId="0" borderId="0" xfId="28" applyNumberFormat="1" applyFont="1" applyFill="1" applyAlignment="1">
      <alignment horizontal="right" vertical="top"/>
    </xf>
    <xf numFmtId="168" fontId="8" fillId="0" borderId="0" xfId="0" applyNumberFormat="1" applyFont="1" applyFill="1" applyAlignment="1">
      <alignment vertical="top"/>
    </xf>
    <xf numFmtId="171" fontId="8" fillId="0" borderId="0" xfId="34" applyNumberFormat="1" applyFont="1" applyFill="1" applyBorder="1" applyAlignment="1">
      <alignment vertical="top"/>
    </xf>
    <xf numFmtId="171" fontId="8" fillId="0" borderId="0" xfId="0" applyNumberFormat="1" applyFont="1" applyFill="1" applyAlignment="1">
      <alignment horizontal="right" vertical="top"/>
    </xf>
    <xf numFmtId="171" fontId="8" fillId="33" borderId="0" xfId="28" applyNumberFormat="1" applyFont="1" applyFill="1" applyBorder="1" applyAlignment="1">
      <alignment horizontal="right" vertical="center"/>
    </xf>
    <xf numFmtId="171" fontId="8" fillId="33" borderId="0" xfId="28" applyNumberFormat="1" applyFont="1" applyFill="1" applyBorder="1" applyAlignment="1">
      <alignment horizontal="right" vertical="top"/>
    </xf>
    <xf numFmtId="169" fontId="7" fillId="0" borderId="1" xfId="0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top"/>
    </xf>
    <xf numFmtId="169" fontId="7" fillId="0" borderId="4" xfId="46" applyNumberFormat="1" applyFont="1" applyFill="1" applyBorder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/>
    </xf>
    <xf numFmtId="169" fontId="7" fillId="0" borderId="1" xfId="0" applyNumberFormat="1" applyFont="1" applyFill="1" applyBorder="1" applyAlignment="1">
      <alignment horizontal="right" vertical="top"/>
    </xf>
    <xf numFmtId="166" fontId="8" fillId="0" borderId="4" xfId="0" applyNumberFormat="1" applyFont="1" applyFill="1" applyBorder="1" applyAlignment="1">
      <alignment horizontal="justify" vertical="center" wrapText="1"/>
    </xf>
    <xf numFmtId="166" fontId="8" fillId="0" borderId="4" xfId="0" applyNumberFormat="1" applyFont="1" applyFill="1" applyBorder="1" applyAlignment="1">
      <alignment horizontal="justify" vertical="top" wrapText="1"/>
    </xf>
    <xf numFmtId="169" fontId="10" fillId="0" borderId="6" xfId="46" applyNumberFormat="1" applyFont="1" applyFill="1" applyBorder="1" applyAlignment="1">
      <alignment horizontal="right" vertical="center"/>
    </xf>
    <xf numFmtId="169" fontId="7" fillId="0" borderId="4" xfId="46" applyNumberFormat="1" applyFont="1" applyFill="1" applyBorder="1" applyAlignment="1">
      <alignment horizontal="right" vertical="center"/>
    </xf>
    <xf numFmtId="0" fontId="8" fillId="0" borderId="1" xfId="49" applyFont="1" applyFill="1" applyBorder="1" applyAlignment="1">
      <alignment horizontal="left" vertical="center" wrapText="1"/>
    </xf>
    <xf numFmtId="169" fontId="7" fillId="0" borderId="1" xfId="44" applyNumberFormat="1" applyFont="1" applyFill="1" applyBorder="1" applyAlignment="1">
      <alignment horizontal="right" vertical="top"/>
    </xf>
    <xf numFmtId="169" fontId="7" fillId="0" borderId="1" xfId="44" applyNumberFormat="1" applyFont="1" applyFill="1" applyBorder="1" applyAlignment="1">
      <alignment horizontal="right" vertical="center"/>
    </xf>
  </cellXfs>
  <cellStyles count="144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3" xfId="116" xr:uid="{0BD85B2C-932B-4F19-AC4F-49D27AD97B20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2" xfId="137" xr:uid="{D4D6212E-73BC-43DE-9F86-EB9E6DE364BB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2" xfId="138" xr:uid="{DBE2D7B5-4511-4A08-974F-B19AE8CF8AE2}"/>
    <cellStyle name="Comma 2 5" xfId="92" xr:uid="{911D8EEF-5E32-4E87-9171-121E5C4DF2CD}"/>
    <cellStyle name="Comma 2 5 2" xfId="140" xr:uid="{6A8D9636-6131-4D91-869F-5293500099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3" xfId="94" xr:uid="{E926A411-7A39-43EB-A3EF-DB3E38F569B4}"/>
    <cellStyle name="Comma 3 2" xfId="142" xr:uid="{ACF09EF1-EF1D-4122-8830-39D9C56634AC}"/>
    <cellStyle name="Comma 4" xfId="85" xr:uid="{AD7892B3-41A5-42BF-B498-65DD6E2AC6A9}"/>
    <cellStyle name="Comma 4 2" xfId="133" xr:uid="{E684E9CF-A541-4872-8783-D30565DAB20C}"/>
    <cellStyle name="Explanatory Text" xfId="35" builtinId="53" customBuiltin="1"/>
    <cellStyle name="Explanatory Text 2" xfId="95" xr:uid="{D28294FC-1BA2-4D71-B310-E8E564D53D69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2" xfId="47" xr:uid="{00000000-0005-0000-0000-00002F000000}"/>
    <cellStyle name="Normal 2 2" xfId="48" xr:uid="{00000000-0005-0000-0000-000030000000}"/>
    <cellStyle name="Normal 2 3" xfId="49" xr:uid="{00000000-0005-0000-0000-000031000000}"/>
    <cellStyle name="Normal 3" xfId="50" xr:uid="{00000000-0005-0000-0000-000032000000}"/>
    <cellStyle name="Normal 3 2" xfId="105" xr:uid="{B19261B7-B002-4395-816F-60E40D6EFA98}"/>
    <cellStyle name="Normal 3 3" xfId="106" xr:uid="{50A0988B-8C89-46A0-8B5F-3107A85F4541}"/>
    <cellStyle name="Normal 3 3 2" xfId="107" xr:uid="{7D140BE6-48D7-407A-9184-639D16FEA042}"/>
    <cellStyle name="Normal 3 5" xfId="108" xr:uid="{4FD1C6C3-1C4C-4FF5-8C55-40E46501E9CC}"/>
    <cellStyle name="Normal 4" xfId="51" xr:uid="{00000000-0005-0000-0000-000033000000}"/>
    <cellStyle name="Normal 7 2" xfId="109" xr:uid="{42FDBB1C-5A44-46CF-819C-B648481B2A69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2" xfId="112" xr:uid="{1ADD9231-2B15-4898-B954-42FD231EA48F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40"/>
  <sheetViews>
    <sheetView topLeftCell="A103" zoomScaleNormal="100" zoomScaleSheetLayoutView="100" workbookViewId="0">
      <selection activeCell="K128" sqref="K128"/>
    </sheetView>
  </sheetViews>
  <sheetFormatPr defaultColWidth="9.140625" defaultRowHeight="21.75" customHeight="1" x14ac:dyDescent="0.5"/>
  <cols>
    <col min="1" max="3" width="1.7109375" style="181" customWidth="1"/>
    <col min="4" max="4" width="35.28515625" style="181" customWidth="1"/>
    <col min="5" max="5" width="8.5703125" style="1" customWidth="1"/>
    <col min="6" max="6" width="0.7109375" style="181" customWidth="1"/>
    <col min="7" max="7" width="15.28515625" style="12" customWidth="1"/>
    <col min="8" max="8" width="0.7109375" style="12" customWidth="1"/>
    <col min="9" max="9" width="13.28515625" style="12" customWidth="1"/>
    <col min="10" max="10" width="0.7109375" style="13" customWidth="1"/>
    <col min="11" max="11" width="15.28515625" style="15" customWidth="1"/>
    <col min="12" max="12" width="0.7109375" style="15" customWidth="1"/>
    <col min="13" max="13" width="13.28515625" style="15" customWidth="1"/>
    <col min="14" max="16384" width="9.140625" style="181"/>
  </cols>
  <sheetData>
    <row r="1" spans="1:13" s="3" customFormat="1" ht="21.75" customHeight="1" x14ac:dyDescent="0.5">
      <c r="A1" s="3" t="s">
        <v>0</v>
      </c>
      <c r="E1" s="4"/>
      <c r="G1" s="10"/>
      <c r="H1" s="10"/>
      <c r="I1" s="10"/>
      <c r="J1" s="9"/>
      <c r="K1" s="75"/>
      <c r="L1" s="75"/>
      <c r="M1" s="75"/>
    </row>
    <row r="2" spans="1:13" s="3" customFormat="1" ht="21.75" customHeight="1" x14ac:dyDescent="0.5">
      <c r="A2" s="3" t="s">
        <v>1</v>
      </c>
      <c r="E2" s="4"/>
      <c r="G2" s="10"/>
      <c r="H2" s="10"/>
      <c r="I2" s="10"/>
      <c r="J2" s="9"/>
      <c r="K2" s="75"/>
      <c r="L2" s="75"/>
      <c r="M2" s="75"/>
    </row>
    <row r="3" spans="1:13" s="3" customFormat="1" ht="21.75" customHeight="1" x14ac:dyDescent="0.5">
      <c r="A3" s="5" t="s">
        <v>247</v>
      </c>
      <c r="B3" s="5"/>
      <c r="C3" s="5"/>
      <c r="D3" s="5"/>
      <c r="E3" s="6"/>
      <c r="F3" s="5"/>
      <c r="G3" s="327"/>
      <c r="H3" s="327"/>
      <c r="I3" s="327"/>
      <c r="J3" s="327"/>
      <c r="K3" s="76"/>
      <c r="L3" s="76"/>
      <c r="M3" s="76"/>
    </row>
    <row r="4" spans="1:13" s="3" customFormat="1" ht="18.95" customHeight="1" x14ac:dyDescent="0.5">
      <c r="A4" s="182"/>
      <c r="B4" s="182"/>
      <c r="C4" s="182"/>
      <c r="D4" s="182"/>
      <c r="E4" s="7"/>
      <c r="F4" s="182"/>
      <c r="G4" s="9"/>
      <c r="H4" s="9"/>
      <c r="I4" s="9"/>
      <c r="J4" s="9"/>
      <c r="K4" s="75"/>
      <c r="L4" s="75"/>
      <c r="M4" s="75"/>
    </row>
    <row r="5" spans="1:13" s="3" customFormat="1" ht="20.100000000000001" customHeight="1" x14ac:dyDescent="0.5">
      <c r="E5" s="4"/>
      <c r="G5" s="330" t="s">
        <v>2</v>
      </c>
      <c r="H5" s="330"/>
      <c r="I5" s="330"/>
      <c r="J5" s="8"/>
      <c r="K5" s="330" t="s">
        <v>116</v>
      </c>
      <c r="L5" s="330"/>
      <c r="M5" s="330"/>
    </row>
    <row r="6" spans="1:13" s="3" customFormat="1" ht="20.100000000000001" customHeight="1" x14ac:dyDescent="0.5">
      <c r="E6" s="4"/>
      <c r="G6" s="9" t="s">
        <v>3</v>
      </c>
      <c r="H6" s="9"/>
      <c r="I6" s="9" t="s">
        <v>4</v>
      </c>
      <c r="J6" s="9"/>
      <c r="K6" s="9" t="s">
        <v>3</v>
      </c>
      <c r="L6" s="9"/>
      <c r="M6" s="9" t="s">
        <v>4</v>
      </c>
    </row>
    <row r="7" spans="1:13" s="3" customFormat="1" ht="20.100000000000001" customHeight="1" x14ac:dyDescent="0.5">
      <c r="E7" s="4"/>
      <c r="G7" s="9" t="s">
        <v>248</v>
      </c>
      <c r="H7" s="9"/>
      <c r="I7" s="9" t="s">
        <v>5</v>
      </c>
      <c r="J7" s="9"/>
      <c r="K7" s="9" t="s">
        <v>248</v>
      </c>
      <c r="L7" s="9"/>
      <c r="M7" s="9" t="s">
        <v>5</v>
      </c>
    </row>
    <row r="8" spans="1:13" s="3" customFormat="1" ht="20.100000000000001" customHeight="1" x14ac:dyDescent="0.5">
      <c r="E8" s="4"/>
      <c r="G8" s="10" t="s">
        <v>183</v>
      </c>
      <c r="H8" s="10"/>
      <c r="I8" s="10" t="s">
        <v>153</v>
      </c>
      <c r="J8" s="9"/>
      <c r="K8" s="10" t="s">
        <v>183</v>
      </c>
      <c r="L8" s="10"/>
      <c r="M8" s="10" t="s">
        <v>153</v>
      </c>
    </row>
    <row r="9" spans="1:13" s="3" customFormat="1" ht="20.100000000000001" customHeight="1" x14ac:dyDescent="0.5">
      <c r="E9" s="6" t="s">
        <v>6</v>
      </c>
      <c r="G9" s="327" t="s">
        <v>7</v>
      </c>
      <c r="H9" s="10"/>
      <c r="I9" s="327" t="s">
        <v>7</v>
      </c>
      <c r="J9" s="9"/>
      <c r="K9" s="327" t="s">
        <v>7</v>
      </c>
      <c r="L9" s="10"/>
      <c r="M9" s="327" t="s">
        <v>7</v>
      </c>
    </row>
    <row r="10" spans="1:13" s="3" customFormat="1" ht="20.100000000000001" customHeight="1" x14ac:dyDescent="0.5">
      <c r="A10" s="3" t="s">
        <v>8</v>
      </c>
      <c r="E10" s="7"/>
      <c r="F10" s="182"/>
      <c r="G10" s="134"/>
      <c r="H10" s="9"/>
      <c r="I10" s="9"/>
      <c r="J10" s="9"/>
      <c r="K10" s="139"/>
      <c r="L10" s="75"/>
      <c r="M10" s="75"/>
    </row>
    <row r="11" spans="1:13" s="3" customFormat="1" ht="6" customHeight="1" x14ac:dyDescent="0.5">
      <c r="E11" s="7"/>
      <c r="F11" s="182"/>
      <c r="G11" s="134"/>
      <c r="H11" s="9"/>
      <c r="I11" s="9"/>
      <c r="J11" s="9"/>
      <c r="K11" s="139"/>
      <c r="L11" s="75"/>
      <c r="M11" s="75"/>
    </row>
    <row r="12" spans="1:13" ht="20.100000000000001" customHeight="1" x14ac:dyDescent="0.5">
      <c r="A12" s="3" t="s">
        <v>9</v>
      </c>
      <c r="G12" s="135"/>
      <c r="K12" s="140"/>
    </row>
    <row r="13" spans="1:13" s="3" customFormat="1" ht="6" customHeight="1" x14ac:dyDescent="0.5">
      <c r="E13" s="7"/>
      <c r="F13" s="182"/>
      <c r="G13" s="134"/>
      <c r="H13" s="9"/>
      <c r="I13" s="9"/>
      <c r="J13" s="9"/>
      <c r="K13" s="139"/>
      <c r="L13" s="75"/>
      <c r="M13" s="75"/>
    </row>
    <row r="14" spans="1:13" ht="20.100000000000001" customHeight="1" x14ac:dyDescent="0.5">
      <c r="A14" s="181" t="s">
        <v>10</v>
      </c>
      <c r="E14" s="11"/>
      <c r="G14" s="135">
        <v>6047412</v>
      </c>
      <c r="I14" s="12">
        <v>3342710</v>
      </c>
      <c r="J14" s="12"/>
      <c r="K14" s="135">
        <v>5574976</v>
      </c>
      <c r="L14" s="13"/>
      <c r="M14" s="12">
        <v>1787332</v>
      </c>
    </row>
    <row r="15" spans="1:13" ht="20.100000000000001" customHeight="1" x14ac:dyDescent="0.5">
      <c r="A15" s="181" t="s">
        <v>11</v>
      </c>
      <c r="E15" s="11">
        <v>10</v>
      </c>
      <c r="G15" s="136">
        <v>41473</v>
      </c>
      <c r="I15" s="13">
        <v>0</v>
      </c>
      <c r="J15" s="15"/>
      <c r="K15" s="136">
        <v>0</v>
      </c>
      <c r="L15" s="13"/>
      <c r="M15" s="13">
        <v>0</v>
      </c>
    </row>
    <row r="16" spans="1:13" ht="20.100000000000001" customHeight="1" x14ac:dyDescent="0.5">
      <c r="A16" s="181" t="s">
        <v>195</v>
      </c>
      <c r="E16" s="11"/>
      <c r="G16" s="136"/>
      <c r="I16" s="13"/>
      <c r="J16" s="15"/>
      <c r="K16" s="136"/>
      <c r="L16" s="13"/>
      <c r="M16" s="13"/>
    </row>
    <row r="17" spans="1:13" ht="20.100000000000001" customHeight="1" x14ac:dyDescent="0.5">
      <c r="B17" s="181" t="s">
        <v>196</v>
      </c>
      <c r="E17" s="11" t="s">
        <v>235</v>
      </c>
      <c r="G17" s="136">
        <v>320537</v>
      </c>
      <c r="I17" s="13">
        <v>0</v>
      </c>
      <c r="J17" s="15"/>
      <c r="K17" s="136">
        <v>0</v>
      </c>
      <c r="L17" s="13"/>
      <c r="M17" s="13">
        <v>0</v>
      </c>
    </row>
    <row r="18" spans="1:13" ht="20.100000000000001" customHeight="1" x14ac:dyDescent="0.5">
      <c r="A18" s="181" t="s">
        <v>12</v>
      </c>
      <c r="E18" s="11">
        <v>8</v>
      </c>
      <c r="G18" s="135">
        <v>0</v>
      </c>
      <c r="I18" s="12">
        <v>3326047</v>
      </c>
      <c r="J18" s="12"/>
      <c r="K18" s="135">
        <v>0</v>
      </c>
      <c r="L18" s="13"/>
      <c r="M18" s="12">
        <v>3235438</v>
      </c>
    </row>
    <row r="19" spans="1:13" ht="20.100000000000001" customHeight="1" x14ac:dyDescent="0.5">
      <c r="A19" s="181" t="s">
        <v>197</v>
      </c>
      <c r="E19" s="11">
        <v>9</v>
      </c>
      <c r="G19" s="135">
        <v>810459</v>
      </c>
      <c r="I19" s="12">
        <v>1156449</v>
      </c>
      <c r="J19" s="12"/>
      <c r="K19" s="135">
        <v>0</v>
      </c>
      <c r="L19" s="13"/>
      <c r="M19" s="12">
        <v>0</v>
      </c>
    </row>
    <row r="20" spans="1:13" ht="20.100000000000001" customHeight="1" x14ac:dyDescent="0.5">
      <c r="A20" s="181" t="s">
        <v>14</v>
      </c>
      <c r="E20" s="11">
        <v>20</v>
      </c>
      <c r="G20" s="135">
        <v>401515</v>
      </c>
      <c r="I20" s="12">
        <v>5644</v>
      </c>
      <c r="J20" s="12"/>
      <c r="K20" s="135">
        <v>201201</v>
      </c>
      <c r="L20" s="13"/>
      <c r="M20" s="12">
        <v>310323</v>
      </c>
    </row>
    <row r="21" spans="1:13" ht="20.100000000000001" customHeight="1" x14ac:dyDescent="0.5">
      <c r="A21" s="181" t="s">
        <v>15</v>
      </c>
      <c r="E21" s="11"/>
      <c r="G21" s="135"/>
      <c r="J21" s="12"/>
      <c r="K21" s="135"/>
      <c r="L21" s="13"/>
      <c r="M21" s="12"/>
    </row>
    <row r="22" spans="1:13" ht="20.100000000000001" customHeight="1" x14ac:dyDescent="0.5">
      <c r="B22" s="181" t="s">
        <v>16</v>
      </c>
      <c r="E22" s="11" t="s">
        <v>236</v>
      </c>
      <c r="G22" s="135">
        <v>150000</v>
      </c>
      <c r="I22" s="12">
        <v>0</v>
      </c>
      <c r="J22" s="12"/>
      <c r="K22" s="135">
        <v>150000</v>
      </c>
      <c r="L22" s="13"/>
      <c r="M22" s="12">
        <v>0</v>
      </c>
    </row>
    <row r="23" spans="1:13" ht="20.100000000000001" customHeight="1" x14ac:dyDescent="0.5">
      <c r="A23" s="181" t="s">
        <v>17</v>
      </c>
      <c r="E23" s="11">
        <v>20</v>
      </c>
      <c r="G23" s="135">
        <v>206</v>
      </c>
      <c r="I23" s="12">
        <v>38</v>
      </c>
      <c r="J23" s="12"/>
      <c r="K23" s="135">
        <v>24382</v>
      </c>
      <c r="L23" s="13"/>
      <c r="M23" s="12">
        <v>30682</v>
      </c>
    </row>
    <row r="24" spans="1:13" ht="20.100000000000001" customHeight="1" x14ac:dyDescent="0.5">
      <c r="A24" s="181" t="s">
        <v>18</v>
      </c>
      <c r="E24" s="11">
        <v>20</v>
      </c>
      <c r="G24" s="135">
        <v>2449393</v>
      </c>
      <c r="I24" s="12">
        <v>98235</v>
      </c>
      <c r="J24" s="12"/>
      <c r="K24" s="135">
        <v>1169854</v>
      </c>
      <c r="L24" s="13"/>
      <c r="M24" s="12">
        <v>0</v>
      </c>
    </row>
    <row r="25" spans="1:13" ht="20.100000000000001" customHeight="1" x14ac:dyDescent="0.5">
      <c r="A25" s="181" t="s">
        <v>19</v>
      </c>
      <c r="E25" s="11"/>
      <c r="G25" s="135">
        <v>428092</v>
      </c>
      <c r="I25" s="12">
        <v>368808</v>
      </c>
      <c r="J25" s="12"/>
      <c r="K25" s="135">
        <v>0</v>
      </c>
      <c r="L25" s="13"/>
      <c r="M25" s="12">
        <v>0</v>
      </c>
    </row>
    <row r="26" spans="1:13" ht="20.100000000000001" customHeight="1" x14ac:dyDescent="0.5">
      <c r="A26" s="181" t="s">
        <v>132</v>
      </c>
      <c r="E26" s="11"/>
      <c r="G26" s="135">
        <v>61481</v>
      </c>
      <c r="I26" s="12">
        <v>58109</v>
      </c>
      <c r="J26" s="12"/>
      <c r="K26" s="135">
        <v>0</v>
      </c>
      <c r="L26" s="13"/>
      <c r="M26" s="12">
        <v>0</v>
      </c>
    </row>
    <row r="27" spans="1:13" ht="20.100000000000001" customHeight="1" x14ac:dyDescent="0.5">
      <c r="A27" s="181" t="s">
        <v>20</v>
      </c>
      <c r="E27" s="11"/>
      <c r="G27" s="137">
        <v>196228</v>
      </c>
      <c r="I27" s="111">
        <v>542464</v>
      </c>
      <c r="J27" s="12"/>
      <c r="K27" s="141">
        <v>14021</v>
      </c>
      <c r="L27" s="13"/>
      <c r="M27" s="111">
        <v>12351</v>
      </c>
    </row>
    <row r="28" spans="1:13" s="3" customFormat="1" ht="6" customHeight="1" x14ac:dyDescent="0.5">
      <c r="E28" s="7"/>
      <c r="F28" s="182"/>
      <c r="G28" s="134"/>
      <c r="H28" s="9"/>
      <c r="I28" s="9"/>
      <c r="J28" s="9"/>
      <c r="K28" s="139"/>
      <c r="L28" s="75"/>
      <c r="M28" s="75"/>
    </row>
    <row r="29" spans="1:13" ht="20.100000000000001" customHeight="1" x14ac:dyDescent="0.5">
      <c r="A29" s="3" t="s">
        <v>21</v>
      </c>
      <c r="G29" s="137">
        <f>SUM(G14:G27)</f>
        <v>10906796</v>
      </c>
      <c r="I29" s="14">
        <f>SUM(I14:I27)</f>
        <v>8898504</v>
      </c>
      <c r="K29" s="137">
        <f>SUM(K14:K27)</f>
        <v>7134434</v>
      </c>
      <c r="M29" s="14">
        <f>SUM(M14:M27)</f>
        <v>5376126</v>
      </c>
    </row>
    <row r="30" spans="1:13" ht="18.95" customHeight="1" x14ac:dyDescent="0.5">
      <c r="G30" s="135"/>
      <c r="K30" s="140"/>
    </row>
    <row r="31" spans="1:13" ht="20.100000000000001" customHeight="1" x14ac:dyDescent="0.5">
      <c r="A31" s="3" t="s">
        <v>22</v>
      </c>
      <c r="G31" s="135"/>
      <c r="K31" s="140"/>
    </row>
    <row r="32" spans="1:13" s="3" customFormat="1" ht="6" customHeight="1" x14ac:dyDescent="0.5">
      <c r="E32" s="7"/>
      <c r="F32" s="182"/>
      <c r="G32" s="134"/>
      <c r="H32" s="9"/>
      <c r="I32" s="9"/>
      <c r="J32" s="9"/>
      <c r="K32" s="139"/>
      <c r="L32" s="75"/>
      <c r="M32" s="75"/>
    </row>
    <row r="33" spans="1:13" ht="20.100000000000001" customHeight="1" x14ac:dyDescent="0.5">
      <c r="A33" s="181" t="s">
        <v>15</v>
      </c>
      <c r="E33" s="11" t="s">
        <v>236</v>
      </c>
      <c r="G33" s="136">
        <v>288831</v>
      </c>
      <c r="H33" s="15"/>
      <c r="I33" s="13">
        <v>638831</v>
      </c>
      <c r="J33" s="15"/>
      <c r="K33" s="136">
        <v>196033</v>
      </c>
      <c r="L33" s="13"/>
      <c r="M33" s="13">
        <v>546034</v>
      </c>
    </row>
    <row r="34" spans="1:13" ht="20.100000000000001" customHeight="1" x14ac:dyDescent="0.5">
      <c r="A34" s="17" t="s">
        <v>127</v>
      </c>
      <c r="E34" s="11">
        <v>20</v>
      </c>
      <c r="G34" s="136">
        <v>5739482</v>
      </c>
      <c r="H34" s="15"/>
      <c r="I34" s="13">
        <v>0</v>
      </c>
      <c r="J34" s="113"/>
      <c r="K34" s="136">
        <v>6446227</v>
      </c>
      <c r="L34" s="2"/>
      <c r="M34" s="13">
        <v>7489367</v>
      </c>
    </row>
    <row r="35" spans="1:13" ht="20.100000000000001" customHeight="1" x14ac:dyDescent="0.5">
      <c r="A35" s="181" t="s">
        <v>23</v>
      </c>
      <c r="E35" s="11">
        <v>10</v>
      </c>
      <c r="G35" s="136">
        <v>0</v>
      </c>
      <c r="H35" s="15"/>
      <c r="I35" s="13">
        <v>0</v>
      </c>
      <c r="J35" s="15"/>
      <c r="K35" s="136">
        <v>17118717</v>
      </c>
      <c r="L35" s="13"/>
      <c r="M35" s="13">
        <v>21429104</v>
      </c>
    </row>
    <row r="36" spans="1:13" ht="20.100000000000001" customHeight="1" x14ac:dyDescent="0.5">
      <c r="A36" s="181" t="s">
        <v>129</v>
      </c>
      <c r="E36" s="11">
        <v>10</v>
      </c>
      <c r="G36" s="136">
        <v>26475982</v>
      </c>
      <c r="I36" s="12">
        <v>20544727</v>
      </c>
      <c r="J36" s="12"/>
      <c r="K36" s="135">
        <v>19870427</v>
      </c>
      <c r="L36" s="13"/>
      <c r="M36" s="13">
        <v>13115778</v>
      </c>
    </row>
    <row r="37" spans="1:13" ht="20.100000000000001" customHeight="1" x14ac:dyDescent="0.5">
      <c r="A37" s="16" t="s">
        <v>206</v>
      </c>
      <c r="E37" s="11">
        <v>11</v>
      </c>
      <c r="G37" s="135">
        <v>0</v>
      </c>
      <c r="I37" s="12">
        <v>3798736</v>
      </c>
      <c r="J37" s="12"/>
      <c r="K37" s="135">
        <v>0</v>
      </c>
      <c r="L37" s="13"/>
      <c r="M37" s="13">
        <v>0</v>
      </c>
    </row>
    <row r="38" spans="1:13" ht="20.100000000000001" customHeight="1" x14ac:dyDescent="0.5">
      <c r="A38" s="181" t="s">
        <v>130</v>
      </c>
      <c r="E38" s="11">
        <v>12</v>
      </c>
      <c r="G38" s="135">
        <v>8063541</v>
      </c>
      <c r="I38" s="12">
        <v>11895521</v>
      </c>
      <c r="J38" s="12"/>
      <c r="K38" s="135">
        <v>1718</v>
      </c>
      <c r="L38" s="13"/>
      <c r="M38" s="13">
        <v>2083</v>
      </c>
    </row>
    <row r="39" spans="1:13" ht="20.100000000000001" customHeight="1" x14ac:dyDescent="0.5">
      <c r="A39" s="181" t="s">
        <v>202</v>
      </c>
      <c r="E39" s="11"/>
      <c r="G39" s="135">
        <v>585498</v>
      </c>
      <c r="I39" s="12">
        <v>0</v>
      </c>
      <c r="J39" s="12"/>
      <c r="K39" s="135">
        <v>5159</v>
      </c>
      <c r="L39" s="13"/>
      <c r="M39" s="13">
        <v>0</v>
      </c>
    </row>
    <row r="40" spans="1:13" ht="20.100000000000001" customHeight="1" x14ac:dyDescent="0.5">
      <c r="A40" s="181" t="s">
        <v>24</v>
      </c>
      <c r="D40" s="17"/>
      <c r="E40" s="18"/>
      <c r="F40" s="17"/>
      <c r="G40" s="136">
        <v>571838</v>
      </c>
      <c r="H40" s="13"/>
      <c r="I40" s="13">
        <v>554285</v>
      </c>
      <c r="K40" s="136">
        <v>9047</v>
      </c>
      <c r="L40" s="13"/>
      <c r="M40" s="13">
        <v>8688</v>
      </c>
    </row>
    <row r="41" spans="1:13" ht="20.100000000000001" customHeight="1" x14ac:dyDescent="0.5">
      <c r="A41" s="181" t="s">
        <v>25</v>
      </c>
      <c r="D41" s="17"/>
      <c r="E41" s="18"/>
      <c r="F41" s="17"/>
      <c r="G41" s="136">
        <v>40150</v>
      </c>
      <c r="H41" s="13"/>
      <c r="I41" s="13">
        <v>38243</v>
      </c>
      <c r="K41" s="136">
        <v>0</v>
      </c>
      <c r="L41" s="13"/>
      <c r="M41" s="13">
        <v>0</v>
      </c>
    </row>
    <row r="42" spans="1:13" ht="20.100000000000001" customHeight="1" x14ac:dyDescent="0.5">
      <c r="A42" s="181" t="s">
        <v>128</v>
      </c>
      <c r="D42" s="17"/>
      <c r="E42" s="18"/>
      <c r="F42" s="17"/>
      <c r="G42" s="136">
        <v>0</v>
      </c>
      <c r="H42" s="13"/>
      <c r="I42" s="13">
        <v>199845</v>
      </c>
      <c r="J42" s="114"/>
      <c r="K42" s="136">
        <v>0</v>
      </c>
      <c r="L42" s="2"/>
      <c r="M42" s="13">
        <v>0</v>
      </c>
    </row>
    <row r="43" spans="1:13" ht="20.100000000000001" customHeight="1" x14ac:dyDescent="0.5">
      <c r="A43" s="181" t="s">
        <v>26</v>
      </c>
      <c r="E43" s="11"/>
      <c r="G43" s="137">
        <v>235258</v>
      </c>
      <c r="I43" s="111">
        <v>2238980</v>
      </c>
      <c r="J43" s="12"/>
      <c r="K43" s="141">
        <v>162720</v>
      </c>
      <c r="L43" s="13"/>
      <c r="M43" s="111">
        <v>150007</v>
      </c>
    </row>
    <row r="44" spans="1:13" s="3" customFormat="1" ht="6" customHeight="1" x14ac:dyDescent="0.5">
      <c r="E44" s="7"/>
      <c r="F44" s="182"/>
      <c r="G44" s="134"/>
      <c r="H44" s="9"/>
      <c r="I44" s="9"/>
      <c r="J44" s="9"/>
      <c r="K44" s="139"/>
      <c r="L44" s="75"/>
      <c r="M44" s="75"/>
    </row>
    <row r="45" spans="1:13" ht="20.100000000000001" customHeight="1" x14ac:dyDescent="0.5">
      <c r="A45" s="3" t="s">
        <v>27</v>
      </c>
      <c r="G45" s="137">
        <f>SUM(G33:G43)</f>
        <v>42000580</v>
      </c>
      <c r="I45" s="14">
        <f>SUM(I33:I43)</f>
        <v>39909168</v>
      </c>
      <c r="K45" s="137">
        <f>SUM(K33:K43)</f>
        <v>43810048</v>
      </c>
      <c r="M45" s="14">
        <f>SUM(M33:M43)</f>
        <v>42741061</v>
      </c>
    </row>
    <row r="46" spans="1:13" s="3" customFormat="1" ht="6" customHeight="1" x14ac:dyDescent="0.5">
      <c r="E46" s="7"/>
      <c r="F46" s="182"/>
      <c r="G46" s="134"/>
      <c r="H46" s="9"/>
      <c r="I46" s="9"/>
      <c r="J46" s="9"/>
      <c r="K46" s="134"/>
      <c r="L46" s="75"/>
      <c r="M46" s="9"/>
    </row>
    <row r="47" spans="1:13" ht="20.100000000000001" customHeight="1" thickBot="1" x14ac:dyDescent="0.55000000000000004">
      <c r="A47" s="3" t="s">
        <v>28</v>
      </c>
      <c r="G47" s="138">
        <f>G45+G29</f>
        <v>52907376</v>
      </c>
      <c r="I47" s="19">
        <f>SUM(I29,I45)</f>
        <v>48807672</v>
      </c>
      <c r="K47" s="138">
        <f>K45+K29</f>
        <v>50944482</v>
      </c>
      <c r="L47" s="75"/>
      <c r="M47" s="19">
        <f>SUM(M29,M45)</f>
        <v>48117187</v>
      </c>
    </row>
    <row r="48" spans="1:13" ht="20.100000000000001" customHeight="1" thickTop="1" x14ac:dyDescent="0.5">
      <c r="A48" s="3"/>
      <c r="G48" s="13"/>
      <c r="I48" s="13"/>
      <c r="K48" s="13"/>
      <c r="L48" s="75"/>
      <c r="M48" s="13"/>
    </row>
    <row r="49" spans="1:13" ht="21.95" customHeight="1" x14ac:dyDescent="0.5">
      <c r="A49" s="332" t="s">
        <v>233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</row>
    <row r="50" spans="1:13" s="3" customFormat="1" ht="21.75" customHeight="1" x14ac:dyDescent="0.5">
      <c r="A50" s="3" t="s">
        <v>0</v>
      </c>
      <c r="E50" s="4"/>
      <c r="G50" s="10"/>
      <c r="H50" s="10"/>
      <c r="I50" s="10"/>
      <c r="J50" s="9"/>
      <c r="K50" s="75"/>
      <c r="L50" s="75"/>
      <c r="M50" s="75"/>
    </row>
    <row r="51" spans="1:13" s="3" customFormat="1" ht="21.75" customHeight="1" x14ac:dyDescent="0.5">
      <c r="A51" s="3" t="s">
        <v>1</v>
      </c>
      <c r="E51" s="4"/>
      <c r="G51" s="10"/>
      <c r="H51" s="10"/>
      <c r="I51" s="10"/>
      <c r="J51" s="9"/>
      <c r="K51" s="75"/>
      <c r="L51" s="75"/>
      <c r="M51" s="75"/>
    </row>
    <row r="52" spans="1:13" s="3" customFormat="1" ht="21.75" customHeight="1" x14ac:dyDescent="0.5">
      <c r="A52" s="5" t="s">
        <v>247</v>
      </c>
      <c r="B52" s="5"/>
      <c r="C52" s="5"/>
      <c r="D52" s="5"/>
      <c r="E52" s="6"/>
      <c r="F52" s="5"/>
      <c r="G52" s="327"/>
      <c r="H52" s="327"/>
      <c r="I52" s="327"/>
      <c r="J52" s="327"/>
      <c r="K52" s="76"/>
      <c r="L52" s="76"/>
      <c r="M52" s="76"/>
    </row>
    <row r="53" spans="1:13" s="3" customFormat="1" ht="21.75" customHeight="1" x14ac:dyDescent="0.5">
      <c r="E53" s="4"/>
      <c r="G53" s="10"/>
      <c r="H53" s="10"/>
      <c r="I53" s="10"/>
      <c r="J53" s="9"/>
      <c r="K53" s="75"/>
      <c r="L53" s="75"/>
      <c r="M53" s="75"/>
    </row>
    <row r="54" spans="1:13" s="3" customFormat="1" ht="21.75" customHeight="1" x14ac:dyDescent="0.5">
      <c r="E54" s="4"/>
      <c r="G54" s="330" t="s">
        <v>2</v>
      </c>
      <c r="H54" s="330"/>
      <c r="I54" s="330"/>
      <c r="J54" s="8"/>
      <c r="K54" s="330" t="s">
        <v>116</v>
      </c>
      <c r="L54" s="330"/>
      <c r="M54" s="330"/>
    </row>
    <row r="55" spans="1:13" s="3" customFormat="1" ht="21.75" customHeight="1" x14ac:dyDescent="0.5">
      <c r="E55" s="4"/>
      <c r="G55" s="9" t="s">
        <v>3</v>
      </c>
      <c r="H55" s="9"/>
      <c r="I55" s="9" t="s">
        <v>4</v>
      </c>
      <c r="J55" s="9"/>
      <c r="K55" s="9" t="s">
        <v>3</v>
      </c>
      <c r="L55" s="9"/>
      <c r="M55" s="9" t="s">
        <v>4</v>
      </c>
    </row>
    <row r="56" spans="1:13" s="3" customFormat="1" ht="21.75" customHeight="1" x14ac:dyDescent="0.5">
      <c r="E56" s="4"/>
      <c r="G56" s="9" t="s">
        <v>248</v>
      </c>
      <c r="H56" s="9"/>
      <c r="I56" s="9" t="s">
        <v>5</v>
      </c>
      <c r="J56" s="9"/>
      <c r="K56" s="9" t="s">
        <v>248</v>
      </c>
      <c r="L56" s="9"/>
      <c r="M56" s="9" t="s">
        <v>5</v>
      </c>
    </row>
    <row r="57" spans="1:13" s="3" customFormat="1" ht="21.75" customHeight="1" x14ac:dyDescent="0.5">
      <c r="E57" s="4"/>
      <c r="G57" s="10" t="s">
        <v>183</v>
      </c>
      <c r="H57" s="10"/>
      <c r="I57" s="10" t="s">
        <v>153</v>
      </c>
      <c r="J57" s="9"/>
      <c r="K57" s="10" t="s">
        <v>183</v>
      </c>
      <c r="L57" s="10"/>
      <c r="M57" s="10" t="s">
        <v>153</v>
      </c>
    </row>
    <row r="58" spans="1:13" s="3" customFormat="1" ht="21.75" customHeight="1" x14ac:dyDescent="0.5">
      <c r="E58" s="6" t="s">
        <v>6</v>
      </c>
      <c r="G58" s="327" t="s">
        <v>7</v>
      </c>
      <c r="H58" s="10"/>
      <c r="I58" s="327" t="s">
        <v>7</v>
      </c>
      <c r="J58" s="9"/>
      <c r="K58" s="327" t="s">
        <v>7</v>
      </c>
      <c r="L58" s="10"/>
      <c r="M58" s="327" t="s">
        <v>7</v>
      </c>
    </row>
    <row r="59" spans="1:13" s="3" customFormat="1" ht="21.75" customHeight="1" x14ac:dyDescent="0.5">
      <c r="E59" s="7"/>
      <c r="F59" s="182"/>
      <c r="G59" s="134"/>
      <c r="H59" s="9"/>
      <c r="I59" s="9"/>
      <c r="J59" s="9"/>
      <c r="K59" s="139"/>
      <c r="L59" s="75"/>
      <c r="M59" s="75"/>
    </row>
    <row r="60" spans="1:13" s="3" customFormat="1" ht="21.75" customHeight="1" x14ac:dyDescent="0.5">
      <c r="A60" s="3" t="s">
        <v>105</v>
      </c>
      <c r="E60" s="7"/>
      <c r="F60" s="182"/>
      <c r="G60" s="134"/>
      <c r="H60" s="9"/>
      <c r="I60" s="9"/>
      <c r="J60" s="9"/>
      <c r="K60" s="139"/>
      <c r="L60" s="75"/>
      <c r="M60" s="75"/>
    </row>
    <row r="61" spans="1:13" s="3" customFormat="1" ht="8.1" customHeight="1" x14ac:dyDescent="0.5">
      <c r="E61" s="7"/>
      <c r="F61" s="182"/>
      <c r="G61" s="134"/>
      <c r="H61" s="9"/>
      <c r="I61" s="9"/>
      <c r="J61" s="9"/>
      <c r="K61" s="139"/>
      <c r="L61" s="75"/>
      <c r="M61" s="75"/>
    </row>
    <row r="62" spans="1:13" ht="21.75" customHeight="1" x14ac:dyDescent="0.5">
      <c r="A62" s="3" t="s">
        <v>29</v>
      </c>
      <c r="G62" s="135"/>
      <c r="K62" s="140"/>
    </row>
    <row r="63" spans="1:13" s="3" customFormat="1" ht="8.1" customHeight="1" x14ac:dyDescent="0.5">
      <c r="E63" s="7"/>
      <c r="F63" s="182"/>
      <c r="G63" s="134"/>
      <c r="H63" s="9"/>
      <c r="I63" s="9"/>
      <c r="J63" s="9"/>
      <c r="K63" s="139"/>
      <c r="L63" s="75"/>
      <c r="M63" s="75"/>
    </row>
    <row r="64" spans="1:13" s="3" customFormat="1" ht="21.75" customHeight="1" x14ac:dyDescent="0.5">
      <c r="A64" s="181" t="s">
        <v>30</v>
      </c>
      <c r="E64" s="11">
        <v>13</v>
      </c>
      <c r="F64" s="182"/>
      <c r="G64" s="136">
        <v>4987172</v>
      </c>
      <c r="H64" s="9"/>
      <c r="I64" s="12">
        <v>886616</v>
      </c>
      <c r="J64" s="12"/>
      <c r="K64" s="135">
        <v>4110000</v>
      </c>
      <c r="L64" s="112"/>
      <c r="M64" s="12">
        <v>0</v>
      </c>
    </row>
    <row r="65" spans="1:13" s="3" customFormat="1" ht="21.75" customHeight="1" x14ac:dyDescent="0.5">
      <c r="A65" s="20" t="s">
        <v>151</v>
      </c>
      <c r="E65" s="7"/>
      <c r="F65" s="182"/>
      <c r="G65" s="136">
        <v>125182</v>
      </c>
      <c r="H65" s="9"/>
      <c r="I65" s="12">
        <v>396547</v>
      </c>
      <c r="J65" s="12"/>
      <c r="K65" s="135">
        <v>0</v>
      </c>
      <c r="L65" s="112"/>
      <c r="M65" s="12">
        <v>0</v>
      </c>
    </row>
    <row r="66" spans="1:13" ht="21.75" customHeight="1" x14ac:dyDescent="0.5">
      <c r="A66" s="181" t="s">
        <v>31</v>
      </c>
      <c r="E66" s="11">
        <v>20</v>
      </c>
      <c r="G66" s="135">
        <v>140734</v>
      </c>
      <c r="I66" s="12">
        <v>62057</v>
      </c>
      <c r="J66" s="12"/>
      <c r="K66" s="135">
        <v>0</v>
      </c>
      <c r="L66" s="13"/>
      <c r="M66" s="12">
        <v>6</v>
      </c>
    </row>
    <row r="67" spans="1:13" ht="21.75" customHeight="1" x14ac:dyDescent="0.5">
      <c r="A67" s="20" t="s">
        <v>180</v>
      </c>
      <c r="E67" s="11"/>
      <c r="G67" s="135"/>
      <c r="K67" s="135"/>
      <c r="M67" s="12"/>
    </row>
    <row r="68" spans="1:13" ht="21.75" customHeight="1" x14ac:dyDescent="0.5">
      <c r="A68" s="20"/>
      <c r="B68" s="181" t="s">
        <v>181</v>
      </c>
      <c r="E68" s="11">
        <v>15</v>
      </c>
      <c r="G68" s="135">
        <v>895503</v>
      </c>
      <c r="I68" s="12">
        <v>1061173</v>
      </c>
      <c r="J68" s="12"/>
      <c r="K68" s="135">
        <v>697792</v>
      </c>
      <c r="L68" s="13"/>
      <c r="M68" s="12">
        <v>696161</v>
      </c>
    </row>
    <row r="69" spans="1:13" ht="21.75" customHeight="1" x14ac:dyDescent="0.5">
      <c r="A69" s="181" t="s">
        <v>179</v>
      </c>
      <c r="G69" s="135">
        <v>0</v>
      </c>
      <c r="I69" s="13">
        <v>66435</v>
      </c>
      <c r="K69" s="135">
        <v>0</v>
      </c>
      <c r="M69" s="15">
        <v>0</v>
      </c>
    </row>
    <row r="70" spans="1:13" ht="21.75" customHeight="1" x14ac:dyDescent="0.5">
      <c r="A70" s="181" t="s">
        <v>212</v>
      </c>
      <c r="E70" s="11"/>
      <c r="G70" s="135"/>
      <c r="J70" s="12"/>
      <c r="K70" s="135"/>
      <c r="L70" s="13"/>
      <c r="M70" s="12"/>
    </row>
    <row r="71" spans="1:13" ht="21.75" customHeight="1" x14ac:dyDescent="0.5">
      <c r="B71" s="181" t="s">
        <v>213</v>
      </c>
      <c r="E71" s="11"/>
      <c r="G71" s="135">
        <v>11806</v>
      </c>
      <c r="I71" s="12">
        <v>0</v>
      </c>
      <c r="J71" s="12"/>
      <c r="K71" s="135">
        <v>1305</v>
      </c>
      <c r="L71" s="13"/>
      <c r="M71" s="12">
        <v>0</v>
      </c>
    </row>
    <row r="72" spans="1:13" ht="21.75" customHeight="1" x14ac:dyDescent="0.5">
      <c r="A72" s="181" t="s">
        <v>32</v>
      </c>
      <c r="E72" s="11"/>
      <c r="G72" s="135">
        <v>21744</v>
      </c>
      <c r="I72" s="12">
        <v>55461</v>
      </c>
      <c r="J72" s="12"/>
      <c r="K72" s="135">
        <v>0</v>
      </c>
      <c r="L72" s="13"/>
      <c r="M72" s="12">
        <v>0</v>
      </c>
    </row>
    <row r="73" spans="1:13" ht="21.75" customHeight="1" x14ac:dyDescent="0.5">
      <c r="A73" s="181" t="s">
        <v>33</v>
      </c>
      <c r="E73" s="11">
        <v>14</v>
      </c>
      <c r="G73" s="137">
        <v>967776</v>
      </c>
      <c r="I73" s="111">
        <v>1315096</v>
      </c>
      <c r="J73" s="12"/>
      <c r="K73" s="141">
        <v>74278</v>
      </c>
      <c r="L73" s="13"/>
      <c r="M73" s="111">
        <v>31916</v>
      </c>
    </row>
    <row r="74" spans="1:13" s="3" customFormat="1" ht="8.1" customHeight="1" x14ac:dyDescent="0.5">
      <c r="E74" s="21"/>
      <c r="F74" s="182"/>
      <c r="G74" s="134"/>
      <c r="H74" s="9"/>
      <c r="I74" s="9"/>
      <c r="J74" s="9"/>
      <c r="K74" s="139"/>
      <c r="L74" s="75"/>
      <c r="M74" s="75"/>
    </row>
    <row r="75" spans="1:13" ht="21.75" customHeight="1" x14ac:dyDescent="0.5">
      <c r="A75" s="3" t="s">
        <v>34</v>
      </c>
      <c r="E75" s="11"/>
      <c r="G75" s="137">
        <f>SUM(G64:G73)</f>
        <v>7149917</v>
      </c>
      <c r="I75" s="14">
        <f>SUM(I64:I73)</f>
        <v>3843385</v>
      </c>
      <c r="K75" s="137">
        <f>SUM(K64:K73)</f>
        <v>4883375</v>
      </c>
      <c r="L75" s="75"/>
      <c r="M75" s="14">
        <f>SUM(M64:M73)</f>
        <v>728083</v>
      </c>
    </row>
    <row r="76" spans="1:13" ht="21.75" customHeight="1" x14ac:dyDescent="0.5">
      <c r="B76" s="3"/>
      <c r="C76" s="3"/>
      <c r="E76" s="11"/>
      <c r="G76" s="136"/>
      <c r="H76" s="13"/>
      <c r="I76" s="13"/>
      <c r="K76" s="140"/>
    </row>
    <row r="77" spans="1:13" ht="21.75" customHeight="1" x14ac:dyDescent="0.5">
      <c r="A77" s="3" t="s">
        <v>35</v>
      </c>
      <c r="B77" s="3"/>
      <c r="C77" s="3"/>
      <c r="E77" s="11"/>
      <c r="G77" s="136"/>
      <c r="H77" s="13"/>
      <c r="I77" s="13"/>
      <c r="K77" s="140"/>
    </row>
    <row r="78" spans="1:13" s="3" customFormat="1" ht="8.1" customHeight="1" x14ac:dyDescent="0.5">
      <c r="E78" s="21"/>
      <c r="F78" s="182"/>
      <c r="G78" s="134"/>
      <c r="H78" s="9"/>
      <c r="I78" s="9"/>
      <c r="J78" s="9"/>
      <c r="K78" s="139"/>
      <c r="L78" s="75"/>
      <c r="M78" s="75"/>
    </row>
    <row r="79" spans="1:13" ht="21.75" customHeight="1" x14ac:dyDescent="0.5">
      <c r="A79" s="20" t="s">
        <v>178</v>
      </c>
      <c r="E79" s="11">
        <v>15</v>
      </c>
      <c r="G79" s="142">
        <v>3974692</v>
      </c>
      <c r="I79" s="12">
        <v>5029062</v>
      </c>
      <c r="J79" s="12"/>
      <c r="K79" s="135">
        <v>3345110</v>
      </c>
      <c r="L79" s="12"/>
      <c r="M79" s="12">
        <v>3692681</v>
      </c>
    </row>
    <row r="80" spans="1:13" ht="21.75" customHeight="1" x14ac:dyDescent="0.5">
      <c r="A80" s="181" t="s">
        <v>203</v>
      </c>
      <c r="E80" s="11"/>
      <c r="G80" s="142">
        <v>10704</v>
      </c>
      <c r="I80" s="12">
        <v>0</v>
      </c>
      <c r="J80" s="12"/>
      <c r="K80" s="135">
        <v>3993</v>
      </c>
      <c r="L80" s="12"/>
      <c r="M80" s="12">
        <v>0</v>
      </c>
    </row>
    <row r="81" spans="1:13" ht="21.75" customHeight="1" x14ac:dyDescent="0.5">
      <c r="A81" s="20" t="s">
        <v>36</v>
      </c>
      <c r="E81" s="11"/>
      <c r="G81" s="142">
        <v>1634</v>
      </c>
      <c r="I81" s="12">
        <v>69662</v>
      </c>
      <c r="J81" s="12"/>
      <c r="K81" s="135">
        <v>0</v>
      </c>
      <c r="L81" s="12"/>
      <c r="M81" s="12">
        <v>0</v>
      </c>
    </row>
    <row r="82" spans="1:13" ht="21.75" customHeight="1" x14ac:dyDescent="0.5">
      <c r="A82" s="20" t="s">
        <v>237</v>
      </c>
      <c r="E82" s="11">
        <v>7</v>
      </c>
      <c r="G82" s="142">
        <v>2764</v>
      </c>
      <c r="I82" s="12">
        <v>2725</v>
      </c>
      <c r="J82" s="12"/>
      <c r="K82" s="142">
        <v>2764</v>
      </c>
      <c r="L82" s="12"/>
      <c r="M82" s="12">
        <v>2725</v>
      </c>
    </row>
    <row r="83" spans="1:13" ht="21.75" customHeight="1" x14ac:dyDescent="0.5">
      <c r="A83" s="20" t="s">
        <v>37</v>
      </c>
      <c r="B83" s="17"/>
      <c r="C83" s="17"/>
      <c r="D83" s="17"/>
      <c r="E83" s="18"/>
      <c r="F83" s="17"/>
      <c r="G83" s="179">
        <v>50149</v>
      </c>
      <c r="H83" s="13"/>
      <c r="I83" s="111">
        <v>47005</v>
      </c>
      <c r="K83" s="141">
        <v>44567</v>
      </c>
      <c r="L83" s="13"/>
      <c r="M83" s="111">
        <v>41425</v>
      </c>
    </row>
    <row r="84" spans="1:13" s="3" customFormat="1" ht="8.1" customHeight="1" x14ac:dyDescent="0.5">
      <c r="E84" s="7"/>
      <c r="F84" s="182"/>
      <c r="G84" s="134"/>
      <c r="H84" s="9"/>
      <c r="I84" s="9"/>
      <c r="J84" s="9"/>
      <c r="K84" s="139"/>
      <c r="L84" s="75"/>
      <c r="M84" s="75"/>
    </row>
    <row r="85" spans="1:13" ht="21.75" customHeight="1" x14ac:dyDescent="0.5">
      <c r="A85" s="3" t="s">
        <v>38</v>
      </c>
      <c r="G85" s="137">
        <f>SUM(G79:G83)</f>
        <v>4039943</v>
      </c>
      <c r="H85" s="13"/>
      <c r="I85" s="14">
        <f>SUM(I79:I83)</f>
        <v>5148454</v>
      </c>
      <c r="K85" s="137">
        <f>SUM(K79:K83)</f>
        <v>3396434</v>
      </c>
      <c r="L85" s="75"/>
      <c r="M85" s="14">
        <f>SUM(M79:M83)</f>
        <v>3736831</v>
      </c>
    </row>
    <row r="86" spans="1:13" s="3" customFormat="1" ht="8.1" customHeight="1" x14ac:dyDescent="0.5">
      <c r="E86" s="7"/>
      <c r="F86" s="182"/>
      <c r="G86" s="134"/>
      <c r="H86" s="9"/>
      <c r="I86" s="9"/>
      <c r="J86" s="9"/>
      <c r="K86" s="139"/>
      <c r="L86" s="75"/>
      <c r="M86" s="9"/>
    </row>
    <row r="87" spans="1:13" ht="21.75" customHeight="1" x14ac:dyDescent="0.5">
      <c r="A87" s="3" t="s">
        <v>39</v>
      </c>
      <c r="G87" s="137">
        <f>SUM(G75,G85)</f>
        <v>11189860</v>
      </c>
      <c r="I87" s="14">
        <f>SUM(I75,I85)</f>
        <v>8991839</v>
      </c>
      <c r="K87" s="137">
        <f>SUM(K75,K85)</f>
        <v>8279809</v>
      </c>
      <c r="L87" s="75"/>
      <c r="M87" s="14">
        <f>SUM(M75,M85)</f>
        <v>4464914</v>
      </c>
    </row>
    <row r="88" spans="1:13" ht="21.75" customHeight="1" x14ac:dyDescent="0.5">
      <c r="A88" s="3"/>
      <c r="G88" s="13"/>
      <c r="I88" s="13"/>
    </row>
    <row r="89" spans="1:13" ht="21.75" customHeight="1" x14ac:dyDescent="0.5">
      <c r="A89" s="3"/>
      <c r="G89" s="13"/>
      <c r="I89" s="13"/>
    </row>
    <row r="90" spans="1:13" ht="21.75" customHeight="1" x14ac:dyDescent="0.5">
      <c r="A90" s="3"/>
      <c r="G90" s="13"/>
      <c r="I90" s="13"/>
    </row>
    <row r="91" spans="1:13" ht="21.75" customHeight="1" x14ac:dyDescent="0.5">
      <c r="A91" s="3"/>
      <c r="G91" s="13"/>
      <c r="I91" s="13"/>
    </row>
    <row r="92" spans="1:13" ht="21.75" customHeight="1" x14ac:dyDescent="0.5">
      <c r="A92" s="3"/>
      <c r="G92" s="13"/>
      <c r="I92" s="13"/>
    </row>
    <row r="93" spans="1:13" ht="21.75" customHeight="1" x14ac:dyDescent="0.5">
      <c r="A93" s="3"/>
      <c r="G93" s="13"/>
      <c r="I93" s="13"/>
    </row>
    <row r="94" spans="1:13" ht="4.5" customHeight="1" x14ac:dyDescent="0.5">
      <c r="A94" s="3"/>
      <c r="G94" s="13"/>
      <c r="I94" s="13"/>
    </row>
    <row r="95" spans="1:13" ht="21.75" customHeight="1" x14ac:dyDescent="0.5">
      <c r="A95" s="331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331"/>
      <c r="C95" s="331"/>
      <c r="D95" s="331"/>
      <c r="E95" s="331"/>
      <c r="F95" s="331"/>
      <c r="G95" s="331"/>
      <c r="H95" s="331"/>
      <c r="I95" s="331"/>
      <c r="J95" s="331"/>
      <c r="K95" s="331"/>
      <c r="L95" s="331"/>
      <c r="M95" s="331"/>
    </row>
    <row r="96" spans="1:13" s="3" customFormat="1" ht="21.75" customHeight="1" x14ac:dyDescent="0.5">
      <c r="A96" s="3" t="s">
        <v>0</v>
      </c>
      <c r="E96" s="4"/>
      <c r="G96" s="10"/>
      <c r="H96" s="10"/>
      <c r="I96" s="10"/>
      <c r="J96" s="9"/>
      <c r="K96" s="75"/>
      <c r="L96" s="75"/>
      <c r="M96" s="75"/>
    </row>
    <row r="97" spans="1:13" s="3" customFormat="1" ht="21.75" customHeight="1" x14ac:dyDescent="0.5">
      <c r="A97" s="3" t="s">
        <v>1</v>
      </c>
      <c r="E97" s="4"/>
      <c r="G97" s="10"/>
      <c r="H97" s="10"/>
      <c r="I97" s="10"/>
      <c r="J97" s="9"/>
      <c r="K97" s="75"/>
      <c r="L97" s="75"/>
      <c r="M97" s="75"/>
    </row>
    <row r="98" spans="1:13" s="3" customFormat="1" ht="21.75" customHeight="1" x14ac:dyDescent="0.5">
      <c r="A98" s="5" t="s">
        <v>247</v>
      </c>
      <c r="B98" s="5"/>
      <c r="C98" s="5"/>
      <c r="D98" s="5"/>
      <c r="E98" s="6"/>
      <c r="F98" s="5"/>
      <c r="G98" s="327"/>
      <c r="H98" s="327"/>
      <c r="I98" s="327"/>
      <c r="J98" s="327"/>
      <c r="K98" s="76"/>
      <c r="L98" s="76"/>
      <c r="M98" s="76"/>
    </row>
    <row r="99" spans="1:13" s="3" customFormat="1" ht="21.75" customHeight="1" x14ac:dyDescent="0.5">
      <c r="A99" s="182"/>
      <c r="B99" s="182"/>
      <c r="C99" s="182"/>
      <c r="D99" s="182"/>
      <c r="E99" s="7"/>
      <c r="F99" s="182"/>
      <c r="G99" s="9"/>
      <c r="H99" s="9"/>
      <c r="I99" s="9"/>
      <c r="J99" s="9"/>
      <c r="K99" s="75"/>
      <c r="L99" s="75"/>
      <c r="M99" s="75"/>
    </row>
    <row r="100" spans="1:13" s="3" customFormat="1" ht="21.75" customHeight="1" x14ac:dyDescent="0.5">
      <c r="E100" s="4"/>
      <c r="G100" s="330" t="s">
        <v>2</v>
      </c>
      <c r="H100" s="330"/>
      <c r="I100" s="330"/>
      <c r="J100" s="8"/>
      <c r="K100" s="330" t="s">
        <v>116</v>
      </c>
      <c r="L100" s="330"/>
      <c r="M100" s="330"/>
    </row>
    <row r="101" spans="1:13" s="3" customFormat="1" ht="21.75" customHeight="1" x14ac:dyDescent="0.5">
      <c r="E101" s="4"/>
      <c r="G101" s="9" t="s">
        <v>3</v>
      </c>
      <c r="H101" s="9"/>
      <c r="I101" s="9" t="s">
        <v>4</v>
      </c>
      <c r="J101" s="9"/>
      <c r="K101" s="9" t="s">
        <v>3</v>
      </c>
      <c r="L101" s="9"/>
      <c r="M101" s="9" t="s">
        <v>4</v>
      </c>
    </row>
    <row r="102" spans="1:13" s="3" customFormat="1" ht="21.75" customHeight="1" x14ac:dyDescent="0.5">
      <c r="E102" s="4"/>
      <c r="G102" s="9" t="s">
        <v>248</v>
      </c>
      <c r="H102" s="9"/>
      <c r="I102" s="9" t="s">
        <v>5</v>
      </c>
      <c r="J102" s="9"/>
      <c r="K102" s="9" t="s">
        <v>248</v>
      </c>
      <c r="L102" s="9"/>
      <c r="M102" s="9" t="s">
        <v>5</v>
      </c>
    </row>
    <row r="103" spans="1:13" s="3" customFormat="1" ht="21.75" customHeight="1" x14ac:dyDescent="0.5">
      <c r="E103" s="4"/>
      <c r="G103" s="10" t="s">
        <v>183</v>
      </c>
      <c r="H103" s="10"/>
      <c r="I103" s="10" t="s">
        <v>153</v>
      </c>
      <c r="J103" s="9"/>
      <c r="K103" s="10" t="s">
        <v>183</v>
      </c>
      <c r="L103" s="10"/>
      <c r="M103" s="10" t="s">
        <v>153</v>
      </c>
    </row>
    <row r="104" spans="1:13" s="3" customFormat="1" ht="21.75" customHeight="1" x14ac:dyDescent="0.5">
      <c r="E104" s="6" t="s">
        <v>6</v>
      </c>
      <c r="G104" s="327" t="s">
        <v>7</v>
      </c>
      <c r="H104" s="10"/>
      <c r="I104" s="327" t="s">
        <v>7</v>
      </c>
      <c r="J104" s="9"/>
      <c r="K104" s="327" t="s">
        <v>7</v>
      </c>
      <c r="L104" s="10"/>
      <c r="M104" s="327" t="s">
        <v>7</v>
      </c>
    </row>
    <row r="105" spans="1:13" s="3" customFormat="1" ht="21.75" customHeight="1" x14ac:dyDescent="0.5">
      <c r="E105" s="4"/>
      <c r="G105" s="143"/>
      <c r="H105" s="75"/>
      <c r="I105" s="8"/>
      <c r="J105" s="10"/>
      <c r="K105" s="134"/>
      <c r="L105" s="75"/>
      <c r="M105" s="9"/>
    </row>
    <row r="106" spans="1:13" s="3" customFormat="1" ht="21.75" customHeight="1" x14ac:dyDescent="0.5">
      <c r="A106" s="3" t="s">
        <v>106</v>
      </c>
      <c r="E106" s="4"/>
      <c r="F106" s="182"/>
      <c r="G106" s="134"/>
      <c r="H106" s="9"/>
      <c r="I106" s="9"/>
      <c r="J106" s="9"/>
      <c r="K106" s="139"/>
      <c r="L106" s="75"/>
      <c r="M106" s="75"/>
    </row>
    <row r="107" spans="1:13" s="3" customFormat="1" ht="8.1" customHeight="1" x14ac:dyDescent="0.5">
      <c r="E107" s="4"/>
      <c r="F107" s="182"/>
      <c r="G107" s="134"/>
      <c r="H107" s="9"/>
      <c r="I107" s="9"/>
      <c r="J107" s="9"/>
      <c r="K107" s="139"/>
      <c r="L107" s="75"/>
      <c r="M107" s="75"/>
    </row>
    <row r="108" spans="1:13" ht="21.75" customHeight="1" x14ac:dyDescent="0.5">
      <c r="A108" s="3" t="s">
        <v>107</v>
      </c>
      <c r="E108" s="4"/>
      <c r="G108" s="135"/>
      <c r="K108" s="140"/>
    </row>
    <row r="109" spans="1:13" s="3" customFormat="1" ht="8.1" customHeight="1" x14ac:dyDescent="0.5">
      <c r="E109" s="7"/>
      <c r="F109" s="182"/>
      <c r="G109" s="134"/>
      <c r="H109" s="9"/>
      <c r="I109" s="9"/>
      <c r="J109" s="9"/>
      <c r="K109" s="139"/>
      <c r="L109" s="75"/>
      <c r="M109" s="75"/>
    </row>
    <row r="110" spans="1:13" ht="21.75" customHeight="1" x14ac:dyDescent="0.5">
      <c r="A110" s="181" t="s">
        <v>40</v>
      </c>
      <c r="E110" s="18"/>
      <c r="G110" s="135"/>
      <c r="K110" s="140"/>
    </row>
    <row r="111" spans="1:13" ht="21.75" customHeight="1" x14ac:dyDescent="0.5">
      <c r="B111" s="181" t="s">
        <v>41</v>
      </c>
      <c r="E111" s="18"/>
      <c r="G111" s="140"/>
      <c r="H111" s="15"/>
      <c r="I111" s="15"/>
      <c r="J111" s="24"/>
      <c r="K111" s="140"/>
    </row>
    <row r="112" spans="1:13" ht="21.75" customHeight="1" x14ac:dyDescent="0.5">
      <c r="C112" s="181" t="s">
        <v>137</v>
      </c>
      <c r="E112" s="18"/>
      <c r="G112" s="140"/>
      <c r="H112" s="15"/>
      <c r="I112" s="15"/>
      <c r="J112" s="24"/>
      <c r="K112" s="140"/>
    </row>
    <row r="113" spans="1:13" ht="21.75" customHeight="1" thickBot="1" x14ac:dyDescent="0.55000000000000004">
      <c r="D113" s="181" t="s">
        <v>42</v>
      </c>
      <c r="E113" s="18"/>
      <c r="G113" s="144">
        <v>31044920</v>
      </c>
      <c r="I113" s="115">
        <v>31044920</v>
      </c>
      <c r="J113" s="12"/>
      <c r="K113" s="144">
        <v>31044920</v>
      </c>
      <c r="L113" s="13"/>
      <c r="M113" s="115">
        <v>31044920</v>
      </c>
    </row>
    <row r="114" spans="1:13" ht="21.75" customHeight="1" thickTop="1" x14ac:dyDescent="0.5">
      <c r="B114" s="181" t="s">
        <v>43</v>
      </c>
      <c r="E114" s="22"/>
      <c r="G114" s="135"/>
      <c r="K114" s="140"/>
    </row>
    <row r="115" spans="1:13" ht="21.75" customHeight="1" x14ac:dyDescent="0.5">
      <c r="C115" s="181" t="s">
        <v>166</v>
      </c>
      <c r="E115" s="18"/>
      <c r="G115" s="140"/>
      <c r="H115" s="15"/>
      <c r="I115" s="15"/>
      <c r="J115" s="24"/>
      <c r="K115" s="140"/>
    </row>
    <row r="116" spans="1:13" ht="21.75" customHeight="1" x14ac:dyDescent="0.5">
      <c r="D116" s="181" t="s">
        <v>42</v>
      </c>
      <c r="E116" s="181"/>
      <c r="G116" s="140">
        <v>30510217</v>
      </c>
      <c r="I116" s="12">
        <v>30510217</v>
      </c>
      <c r="J116" s="12"/>
      <c r="K116" s="140">
        <v>30510217</v>
      </c>
      <c r="L116" s="13"/>
      <c r="M116" s="12">
        <v>30510217</v>
      </c>
    </row>
    <row r="117" spans="1:13" ht="21.75" customHeight="1" x14ac:dyDescent="0.5">
      <c r="A117" s="181" t="s">
        <v>44</v>
      </c>
      <c r="E117" s="18"/>
      <c r="G117" s="135">
        <v>7231386</v>
      </c>
      <c r="I117" s="12">
        <v>7231386</v>
      </c>
      <c r="J117" s="12"/>
      <c r="K117" s="135">
        <v>7231386</v>
      </c>
      <c r="L117" s="13"/>
      <c r="M117" s="12">
        <v>7231386</v>
      </c>
    </row>
    <row r="118" spans="1:13" ht="21.75" customHeight="1" x14ac:dyDescent="0.5">
      <c r="A118" s="181" t="s">
        <v>99</v>
      </c>
      <c r="E118" s="18"/>
      <c r="G118" s="136">
        <v>-3891564</v>
      </c>
      <c r="I118" s="12">
        <v>-1970423</v>
      </c>
      <c r="J118" s="12"/>
      <c r="K118" s="135">
        <v>0</v>
      </c>
      <c r="L118" s="13"/>
      <c r="M118" s="13">
        <v>0</v>
      </c>
    </row>
    <row r="119" spans="1:13" ht="21.75" customHeight="1" x14ac:dyDescent="0.5">
      <c r="A119" s="181" t="s">
        <v>103</v>
      </c>
      <c r="E119" s="18"/>
      <c r="G119" s="136">
        <v>40184</v>
      </c>
      <c r="H119" s="13"/>
      <c r="I119" s="13">
        <v>37407</v>
      </c>
      <c r="J119" s="12"/>
      <c r="K119" s="136">
        <v>40184</v>
      </c>
      <c r="L119" s="13"/>
      <c r="M119" s="13">
        <v>37407</v>
      </c>
    </row>
    <row r="120" spans="1:13" ht="21.75" customHeight="1" x14ac:dyDescent="0.5">
      <c r="A120" s="181" t="s">
        <v>112</v>
      </c>
      <c r="E120" s="2"/>
      <c r="G120" s="135"/>
      <c r="K120" s="140"/>
    </row>
    <row r="121" spans="1:13" ht="21.75" customHeight="1" x14ac:dyDescent="0.5">
      <c r="B121" s="181" t="s">
        <v>45</v>
      </c>
      <c r="E121" s="22"/>
      <c r="G121" s="136"/>
      <c r="I121" s="13"/>
      <c r="K121" s="140"/>
    </row>
    <row r="122" spans="1:13" ht="21.75" customHeight="1" x14ac:dyDescent="0.5">
      <c r="C122" s="116" t="s">
        <v>152</v>
      </c>
      <c r="E122" s="18"/>
      <c r="G122" s="136">
        <v>1561200</v>
      </c>
      <c r="H122" s="13"/>
      <c r="I122" s="13">
        <v>1561200</v>
      </c>
      <c r="K122" s="136">
        <v>1561200</v>
      </c>
      <c r="L122" s="13"/>
      <c r="M122" s="13">
        <v>1561200</v>
      </c>
    </row>
    <row r="123" spans="1:13" ht="21.75" customHeight="1" x14ac:dyDescent="0.5">
      <c r="C123" s="116" t="s">
        <v>189</v>
      </c>
      <c r="E123" s="18">
        <v>16</v>
      </c>
      <c r="G123" s="136">
        <v>41694</v>
      </c>
      <c r="H123" s="13"/>
      <c r="I123" s="13">
        <v>0</v>
      </c>
      <c r="K123" s="136">
        <v>41694</v>
      </c>
      <c r="L123" s="13"/>
      <c r="M123" s="13">
        <v>0</v>
      </c>
    </row>
    <row r="124" spans="1:13" ht="21.75" customHeight="1" x14ac:dyDescent="0.5">
      <c r="B124" s="181" t="s">
        <v>46</v>
      </c>
      <c r="E124" s="22"/>
      <c r="G124" s="136">
        <v>8393749</v>
      </c>
      <c r="H124" s="13"/>
      <c r="I124" s="13">
        <v>6705128</v>
      </c>
      <c r="K124" s="136">
        <v>3323897</v>
      </c>
      <c r="L124" s="13"/>
      <c r="M124" s="13">
        <v>4314243</v>
      </c>
    </row>
    <row r="125" spans="1:13" ht="21.75" customHeight="1" x14ac:dyDescent="0.5">
      <c r="A125" s="180" t="s">
        <v>190</v>
      </c>
      <c r="E125" s="11">
        <v>16</v>
      </c>
      <c r="G125" s="136">
        <v>-41694</v>
      </c>
      <c r="H125" s="13"/>
      <c r="I125" s="13">
        <v>0</v>
      </c>
      <c r="K125" s="136">
        <v>-41694</v>
      </c>
      <c r="L125" s="13"/>
      <c r="M125" s="13">
        <v>0</v>
      </c>
    </row>
    <row r="126" spans="1:13" ht="21.75" customHeight="1" x14ac:dyDescent="0.5">
      <c r="A126" s="181" t="s">
        <v>108</v>
      </c>
      <c r="E126" s="11"/>
      <c r="G126" s="137">
        <v>-2994129</v>
      </c>
      <c r="H126" s="13"/>
      <c r="I126" s="111">
        <v>-4996367</v>
      </c>
      <c r="K126" s="141">
        <v>-2211</v>
      </c>
      <c r="L126" s="13"/>
      <c r="M126" s="111">
        <v>-2180</v>
      </c>
    </row>
    <row r="127" spans="1:13" s="3" customFormat="1" ht="8.1" customHeight="1" x14ac:dyDescent="0.5">
      <c r="E127" s="7"/>
      <c r="F127" s="182"/>
      <c r="G127" s="134"/>
      <c r="H127" s="9"/>
      <c r="I127" s="9"/>
      <c r="J127" s="9"/>
      <c r="K127" s="139"/>
      <c r="L127" s="75"/>
      <c r="M127" s="75"/>
    </row>
    <row r="128" spans="1:13" ht="21.75" customHeight="1" x14ac:dyDescent="0.5">
      <c r="A128" s="181" t="s">
        <v>124</v>
      </c>
      <c r="E128" s="11"/>
      <c r="G128" s="136">
        <f>SUM(G116:G126)</f>
        <v>40851043</v>
      </c>
      <c r="H128" s="13"/>
      <c r="I128" s="13">
        <f>SUM(I116:I126)</f>
        <v>39078548</v>
      </c>
      <c r="K128" s="136">
        <f>SUM(K116:K126)</f>
        <v>42664673</v>
      </c>
      <c r="M128" s="13">
        <f>SUM(M116:M126)</f>
        <v>43652273</v>
      </c>
    </row>
    <row r="129" spans="1:13" ht="21.75" customHeight="1" x14ac:dyDescent="0.5">
      <c r="A129" s="181" t="s">
        <v>47</v>
      </c>
      <c r="E129" s="11"/>
      <c r="G129" s="137">
        <v>866473</v>
      </c>
      <c r="H129" s="13"/>
      <c r="I129" s="14">
        <v>737285</v>
      </c>
      <c r="K129" s="141">
        <v>0</v>
      </c>
      <c r="L129" s="13"/>
      <c r="M129" s="14">
        <v>0</v>
      </c>
    </row>
    <row r="130" spans="1:13" s="3" customFormat="1" ht="8.1" customHeight="1" x14ac:dyDescent="0.5">
      <c r="E130" s="7"/>
      <c r="F130" s="182"/>
      <c r="G130" s="134"/>
      <c r="H130" s="9"/>
      <c r="I130" s="9"/>
      <c r="J130" s="9"/>
      <c r="K130" s="139"/>
      <c r="L130" s="75"/>
      <c r="M130" s="9"/>
    </row>
    <row r="131" spans="1:13" ht="21.75" customHeight="1" x14ac:dyDescent="0.5">
      <c r="A131" s="3" t="s">
        <v>109</v>
      </c>
      <c r="G131" s="137">
        <f>SUM(G128:G129)</f>
        <v>41717516</v>
      </c>
      <c r="H131" s="13"/>
      <c r="I131" s="14">
        <f>SUM(I128:I129)</f>
        <v>39815833</v>
      </c>
      <c r="K131" s="137">
        <f>SUM(K128:K129)</f>
        <v>42664673</v>
      </c>
      <c r="M131" s="14">
        <f>SUM(M128:M129)</f>
        <v>43652273</v>
      </c>
    </row>
    <row r="132" spans="1:13" s="3" customFormat="1" ht="8.1" customHeight="1" x14ac:dyDescent="0.5">
      <c r="E132" s="7"/>
      <c r="F132" s="182"/>
      <c r="G132" s="134"/>
      <c r="H132" s="9"/>
      <c r="I132" s="9"/>
      <c r="J132" s="9"/>
      <c r="K132" s="134"/>
      <c r="L132" s="75"/>
      <c r="M132" s="9"/>
    </row>
    <row r="133" spans="1:13" ht="21.75" customHeight="1" thickBot="1" x14ac:dyDescent="0.55000000000000004">
      <c r="A133" s="3" t="s">
        <v>110</v>
      </c>
      <c r="G133" s="138">
        <f>SUM(G87,G131)</f>
        <v>52907376</v>
      </c>
      <c r="I133" s="19">
        <f>SUM(I87,I131)</f>
        <v>48807672</v>
      </c>
      <c r="K133" s="138">
        <f>SUM(K87,K131)</f>
        <v>50944482</v>
      </c>
      <c r="L133" s="75"/>
      <c r="M133" s="19">
        <f>SUM(M87,M131)</f>
        <v>48117187</v>
      </c>
    </row>
    <row r="134" spans="1:13" ht="21.75" customHeight="1" thickTop="1" x14ac:dyDescent="0.5">
      <c r="A134" s="3"/>
      <c r="G134" s="13"/>
      <c r="I134" s="13"/>
      <c r="K134" s="13"/>
      <c r="L134" s="75"/>
      <c r="M134" s="13"/>
    </row>
    <row r="135" spans="1:13" ht="21.75" customHeight="1" x14ac:dyDescent="0.5">
      <c r="A135" s="3"/>
      <c r="G135" s="13"/>
      <c r="I135" s="13"/>
      <c r="K135" s="13"/>
      <c r="L135" s="75"/>
      <c r="M135" s="13"/>
    </row>
    <row r="136" spans="1:13" ht="21.75" customHeight="1" x14ac:dyDescent="0.5">
      <c r="A136" s="3"/>
      <c r="G136" s="13"/>
      <c r="I136" s="13"/>
      <c r="K136" s="13"/>
      <c r="L136" s="75"/>
      <c r="M136" s="13"/>
    </row>
    <row r="137" spans="1:13" ht="21.75" customHeight="1" x14ac:dyDescent="0.5">
      <c r="A137" s="3"/>
      <c r="G137" s="13"/>
      <c r="I137" s="13"/>
      <c r="K137" s="13"/>
      <c r="L137" s="75"/>
      <c r="M137" s="13"/>
    </row>
    <row r="138" spans="1:13" ht="21.75" customHeight="1" x14ac:dyDescent="0.5">
      <c r="A138" s="3"/>
      <c r="G138" s="13"/>
      <c r="I138" s="13"/>
      <c r="K138" s="13"/>
      <c r="L138" s="75"/>
      <c r="M138" s="13"/>
    </row>
    <row r="139" spans="1:13" ht="15" customHeight="1" x14ac:dyDescent="0.5">
      <c r="A139" s="3"/>
      <c r="G139" s="13"/>
      <c r="I139" s="13"/>
      <c r="K139" s="13"/>
      <c r="L139" s="75"/>
      <c r="M139" s="13"/>
    </row>
    <row r="140" spans="1:13" ht="21.95" customHeight="1" x14ac:dyDescent="0.5">
      <c r="A140" s="331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331"/>
      <c r="C140" s="331"/>
      <c r="D140" s="331"/>
      <c r="E140" s="331"/>
      <c r="F140" s="331"/>
      <c r="G140" s="331"/>
      <c r="H140" s="331"/>
      <c r="I140" s="331"/>
      <c r="J140" s="331"/>
      <c r="K140" s="331"/>
      <c r="L140" s="331"/>
      <c r="M140" s="331"/>
    </row>
  </sheetData>
  <mergeCells count="9">
    <mergeCell ref="G100:I100"/>
    <mergeCell ref="K100:M100"/>
    <mergeCell ref="A140:M140"/>
    <mergeCell ref="G5:I5"/>
    <mergeCell ref="K5:M5"/>
    <mergeCell ref="A49:M49"/>
    <mergeCell ref="G54:I54"/>
    <mergeCell ref="K54:M54"/>
    <mergeCell ref="A95:M9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49" max="13" man="1"/>
    <brk id="9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C6C70-A795-4C74-8FEE-D32FF18D1BD2}">
  <sheetPr>
    <tabColor theme="8" tint="0.79998168889431442"/>
  </sheetPr>
  <dimension ref="A1:M96"/>
  <sheetViews>
    <sheetView zoomScaleNormal="100" zoomScaleSheetLayoutView="85" workbookViewId="0">
      <selection activeCell="G9" sqref="G9"/>
    </sheetView>
  </sheetViews>
  <sheetFormatPr defaultColWidth="9.140625" defaultRowHeight="21.75" customHeight="1" x14ac:dyDescent="0.5"/>
  <cols>
    <col min="1" max="3" width="1.7109375" style="181" customWidth="1"/>
    <col min="4" max="4" width="42" style="181" customWidth="1"/>
    <col min="5" max="5" width="8.140625" style="1" customWidth="1"/>
    <col min="6" max="6" width="0.7109375" style="181" customWidth="1"/>
    <col min="7" max="7" width="12.7109375" style="12" customWidth="1"/>
    <col min="8" max="8" width="0.7109375" style="12" customWidth="1"/>
    <col min="9" max="9" width="12.7109375" style="12" customWidth="1"/>
    <col min="10" max="10" width="0.7109375" style="13" customWidth="1"/>
    <col min="11" max="11" width="12.7109375" style="12" customWidth="1"/>
    <col min="12" max="12" width="0.7109375" style="12" customWidth="1"/>
    <col min="13" max="13" width="12.7109375" style="12" customWidth="1"/>
    <col min="14" max="16384" width="9.140625" style="181"/>
  </cols>
  <sheetData>
    <row r="1" spans="1:13" s="3" customFormat="1" ht="21.75" customHeight="1" x14ac:dyDescent="0.5">
      <c r="A1" s="182" t="s">
        <v>0</v>
      </c>
      <c r="B1" s="182"/>
      <c r="C1" s="182"/>
      <c r="D1" s="182"/>
      <c r="E1" s="7"/>
      <c r="F1" s="182"/>
      <c r="G1" s="9"/>
      <c r="H1" s="9"/>
      <c r="I1" s="9"/>
      <c r="J1" s="9"/>
      <c r="K1" s="9"/>
      <c r="L1" s="9"/>
      <c r="M1" s="9"/>
    </row>
    <row r="2" spans="1:13" s="3" customFormat="1" ht="21.75" customHeight="1" x14ac:dyDescent="0.5">
      <c r="A2" s="182" t="s">
        <v>173</v>
      </c>
      <c r="B2" s="182"/>
      <c r="C2" s="182"/>
      <c r="D2" s="182"/>
      <c r="E2" s="7"/>
      <c r="F2" s="182"/>
      <c r="G2" s="9"/>
      <c r="H2" s="9"/>
      <c r="I2" s="9"/>
      <c r="J2" s="9"/>
      <c r="K2" s="9"/>
      <c r="L2" s="9"/>
      <c r="M2" s="9"/>
    </row>
    <row r="3" spans="1:13" s="3" customFormat="1" ht="21.75" customHeight="1" x14ac:dyDescent="0.5">
      <c r="A3" s="268" t="s">
        <v>249</v>
      </c>
      <c r="B3" s="5"/>
      <c r="C3" s="5"/>
      <c r="D3" s="5"/>
      <c r="E3" s="6"/>
      <c r="F3" s="5"/>
      <c r="G3" s="267"/>
      <c r="H3" s="267"/>
      <c r="I3" s="267"/>
      <c r="J3" s="267"/>
      <c r="K3" s="267"/>
      <c r="L3" s="267"/>
      <c r="M3" s="267"/>
    </row>
    <row r="4" spans="1:13" s="3" customFormat="1" ht="18.75" x14ac:dyDescent="0.5">
      <c r="A4" s="269"/>
      <c r="B4" s="182"/>
      <c r="C4" s="182"/>
      <c r="D4" s="182"/>
      <c r="E4" s="7"/>
      <c r="F4" s="182"/>
      <c r="G4" s="9"/>
      <c r="H4" s="9"/>
      <c r="I4" s="9"/>
      <c r="J4" s="9"/>
      <c r="K4" s="9"/>
      <c r="L4" s="9"/>
      <c r="M4" s="9"/>
    </row>
    <row r="5" spans="1:13" s="201" customFormat="1" ht="20.100000000000001" customHeight="1" x14ac:dyDescent="0.5">
      <c r="A5" s="275"/>
      <c r="E5" s="200"/>
      <c r="G5" s="333" t="s">
        <v>2</v>
      </c>
      <c r="H5" s="333"/>
      <c r="I5" s="333"/>
      <c r="J5" s="204"/>
      <c r="K5" s="333" t="s">
        <v>116</v>
      </c>
      <c r="L5" s="333"/>
      <c r="M5" s="333"/>
    </row>
    <row r="6" spans="1:13" s="201" customFormat="1" ht="20.100000000000001" customHeight="1" x14ac:dyDescent="0.5">
      <c r="E6" s="200"/>
      <c r="G6" s="203" t="s">
        <v>183</v>
      </c>
      <c r="H6" s="203"/>
      <c r="I6" s="203" t="s">
        <v>153</v>
      </c>
      <c r="J6" s="204"/>
      <c r="K6" s="203" t="s">
        <v>183</v>
      </c>
      <c r="L6" s="203"/>
      <c r="M6" s="203" t="s">
        <v>153</v>
      </c>
    </row>
    <row r="7" spans="1:13" s="201" customFormat="1" ht="20.100000000000001" customHeight="1" x14ac:dyDescent="0.5">
      <c r="E7" s="205" t="s">
        <v>6</v>
      </c>
      <c r="G7" s="207" t="s">
        <v>7</v>
      </c>
      <c r="H7" s="203"/>
      <c r="I7" s="207" t="s">
        <v>7</v>
      </c>
      <c r="J7" s="204"/>
      <c r="K7" s="207" t="s">
        <v>7</v>
      </c>
      <c r="L7" s="203"/>
      <c r="M7" s="207" t="s">
        <v>7</v>
      </c>
    </row>
    <row r="8" spans="1:13" s="201" customFormat="1" ht="6" customHeight="1" x14ac:dyDescent="0.5">
      <c r="E8" s="276"/>
      <c r="F8" s="277"/>
      <c r="G8" s="278"/>
      <c r="H8" s="204"/>
      <c r="I8" s="204"/>
      <c r="J8" s="204"/>
      <c r="K8" s="278"/>
      <c r="L8" s="204"/>
      <c r="M8" s="204"/>
    </row>
    <row r="9" spans="1:13" s="277" customFormat="1" ht="20.100000000000001" customHeight="1" x14ac:dyDescent="0.5">
      <c r="A9" s="279" t="s">
        <v>98</v>
      </c>
      <c r="D9" s="280"/>
      <c r="E9" s="281"/>
      <c r="F9" s="280"/>
      <c r="G9" s="282">
        <v>972058</v>
      </c>
      <c r="H9" s="283"/>
      <c r="I9" s="160">
        <v>967019</v>
      </c>
      <c r="J9" s="283"/>
      <c r="K9" s="282">
        <v>0</v>
      </c>
      <c r="L9" s="283"/>
      <c r="M9" s="283">
        <v>0</v>
      </c>
    </row>
    <row r="10" spans="1:13" s="277" customFormat="1" ht="20.100000000000001" customHeight="1" x14ac:dyDescent="0.5">
      <c r="A10" s="284" t="s">
        <v>48</v>
      </c>
      <c r="D10" s="280"/>
      <c r="E10" s="281"/>
      <c r="F10" s="280"/>
      <c r="G10" s="285">
        <v>-880262</v>
      </c>
      <c r="H10" s="283"/>
      <c r="I10" s="161">
        <v>-866791</v>
      </c>
      <c r="J10" s="283"/>
      <c r="K10" s="285">
        <v>0</v>
      </c>
      <c r="L10" s="283"/>
      <c r="M10" s="169">
        <v>0</v>
      </c>
    </row>
    <row r="11" spans="1:13" s="201" customFormat="1" ht="6" customHeight="1" x14ac:dyDescent="0.5">
      <c r="E11" s="276"/>
      <c r="F11" s="277"/>
      <c r="G11" s="278"/>
      <c r="H11" s="204"/>
      <c r="I11" s="204"/>
      <c r="J11" s="204"/>
      <c r="K11" s="278"/>
      <c r="L11" s="204"/>
      <c r="M11" s="204"/>
    </row>
    <row r="12" spans="1:13" s="277" customFormat="1" ht="20.100000000000001" customHeight="1" x14ac:dyDescent="0.5">
      <c r="A12" s="286" t="s">
        <v>49</v>
      </c>
      <c r="D12" s="280"/>
      <c r="E12" s="281"/>
      <c r="F12" s="280"/>
      <c r="G12" s="282">
        <f>SUM(G9:G10)</f>
        <v>91796</v>
      </c>
      <c r="H12" s="283"/>
      <c r="I12" s="283">
        <f>SUM(I9:I11)</f>
        <v>100228</v>
      </c>
      <c r="J12" s="283"/>
      <c r="K12" s="282">
        <f>SUM(K9:K10)</f>
        <v>0</v>
      </c>
      <c r="L12" s="283"/>
      <c r="M12" s="283">
        <v>0</v>
      </c>
    </row>
    <row r="13" spans="1:13" s="277" customFormat="1" ht="20.100000000000001" customHeight="1" x14ac:dyDescent="0.5">
      <c r="A13" s="280" t="s">
        <v>134</v>
      </c>
      <c r="D13" s="280"/>
      <c r="E13" s="281">
        <v>20</v>
      </c>
      <c r="F13" s="280"/>
      <c r="G13" s="287">
        <v>0</v>
      </c>
      <c r="H13" s="283"/>
      <c r="I13" s="288">
        <v>0</v>
      </c>
      <c r="J13" s="283"/>
      <c r="K13" s="287">
        <v>260274</v>
      </c>
      <c r="L13" s="283"/>
      <c r="M13" s="162">
        <v>1037385</v>
      </c>
    </row>
    <row r="14" spans="1:13" s="277" customFormat="1" ht="20.100000000000001" customHeight="1" x14ac:dyDescent="0.5">
      <c r="A14" s="280" t="s">
        <v>160</v>
      </c>
      <c r="D14" s="280"/>
      <c r="E14" s="281"/>
      <c r="F14" s="280"/>
      <c r="G14" s="287">
        <v>214320</v>
      </c>
      <c r="H14" s="283"/>
      <c r="I14" s="163">
        <v>65133</v>
      </c>
      <c r="J14" s="283"/>
      <c r="K14" s="287">
        <v>6561</v>
      </c>
      <c r="L14" s="283"/>
      <c r="M14" s="162">
        <v>7769</v>
      </c>
    </row>
    <row r="15" spans="1:13" s="277" customFormat="1" ht="20.100000000000001" customHeight="1" x14ac:dyDescent="0.5">
      <c r="A15" s="280" t="s">
        <v>51</v>
      </c>
      <c r="D15" s="280"/>
      <c r="E15" s="281"/>
      <c r="F15" s="280"/>
      <c r="G15" s="287">
        <v>97602</v>
      </c>
      <c r="H15" s="283"/>
      <c r="I15" s="163">
        <v>35138</v>
      </c>
      <c r="J15" s="283"/>
      <c r="K15" s="287">
        <v>91217</v>
      </c>
      <c r="L15" s="283"/>
      <c r="M15" s="162">
        <v>100569</v>
      </c>
    </row>
    <row r="16" spans="1:13" s="277" customFormat="1" ht="20.100000000000001" customHeight="1" x14ac:dyDescent="0.5">
      <c r="A16" s="280" t="s">
        <v>50</v>
      </c>
      <c r="D16" s="280"/>
      <c r="E16" s="281"/>
      <c r="F16" s="280"/>
      <c r="G16" s="287">
        <v>-211033</v>
      </c>
      <c r="H16" s="283"/>
      <c r="I16" s="163">
        <v>-280938</v>
      </c>
      <c r="J16" s="283"/>
      <c r="K16" s="287">
        <v>-73279</v>
      </c>
      <c r="L16" s="283"/>
      <c r="M16" s="162">
        <v>-116567</v>
      </c>
    </row>
    <row r="17" spans="1:13" s="289" customFormat="1" ht="20.100000000000001" customHeight="1" x14ac:dyDescent="0.5">
      <c r="A17" s="289" t="s">
        <v>117</v>
      </c>
      <c r="E17" s="290"/>
      <c r="G17" s="291">
        <v>137892</v>
      </c>
      <c r="H17" s="283"/>
      <c r="I17" s="164">
        <v>-57057</v>
      </c>
      <c r="J17" s="283"/>
      <c r="K17" s="291">
        <v>132388</v>
      </c>
      <c r="L17" s="283"/>
      <c r="M17" s="165">
        <v>-38050</v>
      </c>
    </row>
    <row r="18" spans="1:13" s="289" customFormat="1" ht="20.100000000000001" customHeight="1" x14ac:dyDescent="0.5">
      <c r="A18" s="284" t="s">
        <v>52</v>
      </c>
      <c r="E18" s="281"/>
      <c r="G18" s="291">
        <v>-62496</v>
      </c>
      <c r="H18" s="283"/>
      <c r="I18" s="164">
        <v>-58494</v>
      </c>
      <c r="J18" s="283"/>
      <c r="K18" s="291">
        <v>-42161</v>
      </c>
      <c r="L18" s="283"/>
      <c r="M18" s="165">
        <v>-34104</v>
      </c>
    </row>
    <row r="19" spans="1:13" s="277" customFormat="1" ht="20.100000000000001" customHeight="1" x14ac:dyDescent="0.5">
      <c r="A19" s="280" t="s">
        <v>131</v>
      </c>
      <c r="D19" s="280"/>
      <c r="E19" s="281"/>
      <c r="F19" s="280"/>
      <c r="G19" s="287">
        <v>-1186</v>
      </c>
      <c r="H19" s="283"/>
      <c r="I19" s="164">
        <v>-4571</v>
      </c>
      <c r="J19" s="283"/>
      <c r="K19" s="287">
        <v>-1186</v>
      </c>
      <c r="L19" s="283"/>
      <c r="M19" s="167">
        <v>-2085</v>
      </c>
    </row>
    <row r="20" spans="1:13" s="277" customFormat="1" ht="20.100000000000001" customHeight="1" x14ac:dyDescent="0.5">
      <c r="A20" s="280" t="s">
        <v>133</v>
      </c>
      <c r="D20" s="280"/>
      <c r="E20" s="281"/>
      <c r="F20" s="280"/>
      <c r="G20" s="292">
        <v>637298</v>
      </c>
      <c r="H20" s="283"/>
      <c r="I20" s="166">
        <v>1128690</v>
      </c>
      <c r="J20" s="283"/>
      <c r="K20" s="285">
        <v>0</v>
      </c>
      <c r="L20" s="283"/>
      <c r="M20" s="168">
        <v>0</v>
      </c>
    </row>
    <row r="21" spans="1:13" s="201" customFormat="1" ht="6" customHeight="1" x14ac:dyDescent="0.5">
      <c r="E21" s="276"/>
      <c r="F21" s="277"/>
      <c r="G21" s="278"/>
      <c r="H21" s="204"/>
      <c r="I21" s="204"/>
      <c r="J21" s="204"/>
      <c r="K21" s="278"/>
      <c r="L21" s="204"/>
      <c r="M21" s="204"/>
    </row>
    <row r="22" spans="1:13" s="277" customFormat="1" ht="20.100000000000001" customHeight="1" x14ac:dyDescent="0.5">
      <c r="A22" s="293" t="s">
        <v>135</v>
      </c>
      <c r="D22" s="280"/>
      <c r="E22" s="281"/>
      <c r="F22" s="280"/>
      <c r="G22" s="282">
        <f>SUM(G12:G20)</f>
        <v>904193</v>
      </c>
      <c r="H22" s="283"/>
      <c r="I22" s="283">
        <f>SUM(I12:I20)</f>
        <v>928129</v>
      </c>
      <c r="J22" s="283"/>
      <c r="K22" s="282">
        <f>SUM(K12:K20)</f>
        <v>373814</v>
      </c>
      <c r="L22" s="283"/>
      <c r="M22" s="283">
        <f>SUM(M12:M21)</f>
        <v>954917</v>
      </c>
    </row>
    <row r="23" spans="1:13" s="294" customFormat="1" ht="20.100000000000001" customHeight="1" x14ac:dyDescent="0.5">
      <c r="A23" s="280" t="s">
        <v>53</v>
      </c>
      <c r="D23" s="280"/>
      <c r="E23" s="281">
        <v>18</v>
      </c>
      <c r="F23" s="280"/>
      <c r="G23" s="285">
        <v>-45726</v>
      </c>
      <c r="H23" s="283"/>
      <c r="I23" s="161">
        <v>13376</v>
      </c>
      <c r="J23" s="165"/>
      <c r="K23" s="285">
        <v>138</v>
      </c>
      <c r="L23" s="283"/>
      <c r="M23" s="169">
        <v>1140</v>
      </c>
    </row>
    <row r="24" spans="1:13" s="294" customFormat="1" ht="6" customHeight="1" x14ac:dyDescent="0.5">
      <c r="A24" s="280"/>
      <c r="D24" s="280"/>
      <c r="E24" s="281"/>
      <c r="F24" s="280"/>
      <c r="G24" s="282"/>
      <c r="H24" s="283"/>
      <c r="I24" s="283"/>
      <c r="J24" s="283"/>
      <c r="K24" s="282"/>
      <c r="L24" s="283"/>
      <c r="M24" s="283"/>
    </row>
    <row r="25" spans="1:13" s="294" customFormat="1" ht="20.100000000000001" customHeight="1" x14ac:dyDescent="0.5">
      <c r="A25" s="277" t="s">
        <v>138</v>
      </c>
      <c r="D25" s="280"/>
      <c r="E25" s="281"/>
      <c r="F25" s="280"/>
      <c r="G25" s="285">
        <f>SUM(G22:G23)</f>
        <v>858467</v>
      </c>
      <c r="H25" s="283"/>
      <c r="I25" s="169">
        <f>SUM(I22:I23)</f>
        <v>941505</v>
      </c>
      <c r="J25" s="283"/>
      <c r="K25" s="285">
        <f>SUM(K22:K23)</f>
        <v>373952</v>
      </c>
      <c r="L25" s="283"/>
      <c r="M25" s="169">
        <f>SUM(M22:M23)</f>
        <v>956057</v>
      </c>
    </row>
    <row r="26" spans="1:13" s="294" customFormat="1" ht="19.5" customHeight="1" x14ac:dyDescent="0.5">
      <c r="E26" s="295"/>
      <c r="G26" s="282"/>
      <c r="H26" s="283"/>
      <c r="I26" s="283"/>
      <c r="J26" s="283"/>
      <c r="K26" s="282"/>
      <c r="L26" s="283"/>
      <c r="M26" s="283"/>
    </row>
    <row r="27" spans="1:13" s="294" customFormat="1" ht="20.100000000000001" customHeight="1" x14ac:dyDescent="0.5">
      <c r="A27" s="201" t="s">
        <v>169</v>
      </c>
      <c r="B27" s="296"/>
      <c r="C27" s="297"/>
      <c r="D27" s="298"/>
      <c r="E27" s="298"/>
      <c r="G27" s="299"/>
      <c r="H27" s="300"/>
      <c r="I27" s="300"/>
      <c r="J27" s="300"/>
      <c r="K27" s="299"/>
      <c r="L27" s="300"/>
      <c r="M27" s="300"/>
    </row>
    <row r="28" spans="1:13" s="294" customFormat="1" ht="6" customHeight="1" x14ac:dyDescent="0.5">
      <c r="A28" s="289"/>
      <c r="B28" s="296"/>
      <c r="C28" s="296"/>
      <c r="D28" s="298"/>
      <c r="E28" s="298"/>
      <c r="G28" s="299"/>
      <c r="H28" s="300"/>
      <c r="I28" s="300"/>
      <c r="J28" s="300"/>
      <c r="K28" s="299"/>
      <c r="L28" s="300"/>
      <c r="M28" s="300"/>
    </row>
    <row r="29" spans="1:13" s="294" customFormat="1" ht="20.100000000000001" customHeight="1" x14ac:dyDescent="0.5">
      <c r="A29" s="296" t="s">
        <v>168</v>
      </c>
      <c r="B29" s="296"/>
      <c r="C29" s="297"/>
      <c r="D29" s="298"/>
      <c r="E29" s="298"/>
      <c r="G29" s="299"/>
      <c r="H29" s="300"/>
      <c r="I29" s="300"/>
      <c r="J29" s="300"/>
      <c r="K29" s="299"/>
      <c r="L29" s="300"/>
      <c r="M29" s="300"/>
    </row>
    <row r="30" spans="1:13" s="294" customFormat="1" ht="20.100000000000001" customHeight="1" x14ac:dyDescent="0.5">
      <c r="A30" s="296"/>
      <c r="B30" s="296" t="s">
        <v>121</v>
      </c>
      <c r="C30" s="297"/>
      <c r="D30" s="298"/>
      <c r="E30" s="298"/>
      <c r="G30" s="299"/>
      <c r="H30" s="300"/>
      <c r="I30" s="300"/>
      <c r="J30" s="300"/>
      <c r="K30" s="299"/>
      <c r="L30" s="300"/>
      <c r="M30" s="300"/>
    </row>
    <row r="31" spans="1:13" s="294" customFormat="1" ht="20.100000000000001" customHeight="1" x14ac:dyDescent="0.5">
      <c r="A31" s="296"/>
      <c r="B31" s="296" t="s">
        <v>54</v>
      </c>
      <c r="C31" s="296" t="s">
        <v>229</v>
      </c>
      <c r="D31" s="298"/>
      <c r="E31" s="298"/>
      <c r="G31" s="299"/>
      <c r="H31" s="300"/>
      <c r="I31" s="300"/>
      <c r="J31" s="300"/>
      <c r="K31" s="299"/>
      <c r="L31" s="300"/>
      <c r="M31" s="300"/>
    </row>
    <row r="32" spans="1:13" s="294" customFormat="1" ht="20.100000000000001" customHeight="1" x14ac:dyDescent="0.5">
      <c r="A32" s="296"/>
      <c r="B32" s="289"/>
      <c r="C32" s="289"/>
      <c r="D32" s="289" t="s">
        <v>155</v>
      </c>
      <c r="E32" s="298"/>
      <c r="G32" s="301">
        <v>191441</v>
      </c>
      <c r="H32" s="300"/>
      <c r="I32" s="302">
        <v>0</v>
      </c>
      <c r="J32" s="300"/>
      <c r="K32" s="301">
        <v>0</v>
      </c>
      <c r="L32" s="300"/>
      <c r="M32" s="302">
        <v>0</v>
      </c>
    </row>
    <row r="33" spans="1:13" s="294" customFormat="1" ht="6" customHeight="1" x14ac:dyDescent="0.5">
      <c r="A33" s="289"/>
      <c r="B33" s="296"/>
      <c r="C33" s="296"/>
      <c r="D33" s="298"/>
      <c r="E33" s="298"/>
      <c r="G33" s="299"/>
      <c r="H33" s="300"/>
      <c r="I33" s="300"/>
      <c r="J33" s="300"/>
      <c r="K33" s="299"/>
      <c r="L33" s="300"/>
      <c r="M33" s="300"/>
    </row>
    <row r="34" spans="1:13" s="294" customFormat="1" ht="20.100000000000001" customHeight="1" x14ac:dyDescent="0.5">
      <c r="A34" s="296" t="s">
        <v>182</v>
      </c>
      <c r="B34" s="296"/>
      <c r="C34" s="289"/>
      <c r="D34" s="289"/>
      <c r="E34" s="298"/>
      <c r="G34" s="299"/>
      <c r="H34" s="300"/>
      <c r="I34" s="300"/>
      <c r="J34" s="300"/>
      <c r="K34" s="299"/>
      <c r="L34" s="300"/>
      <c r="M34" s="300"/>
    </row>
    <row r="35" spans="1:13" s="294" customFormat="1" ht="20.100000000000001" customHeight="1" x14ac:dyDescent="0.5">
      <c r="A35" s="296"/>
      <c r="B35" s="296" t="s">
        <v>123</v>
      </c>
      <c r="C35" s="289"/>
      <c r="D35" s="289"/>
      <c r="E35" s="298"/>
      <c r="G35" s="301">
        <f>SUM(G32:G34)</f>
        <v>191441</v>
      </c>
      <c r="H35" s="300"/>
      <c r="I35" s="302">
        <f>SUM(I32:I34)</f>
        <v>0</v>
      </c>
      <c r="J35" s="300"/>
      <c r="K35" s="301">
        <f>SUM(K32:K34)</f>
        <v>0</v>
      </c>
      <c r="L35" s="300"/>
      <c r="M35" s="302">
        <f>SUM(M32:M34)</f>
        <v>0</v>
      </c>
    </row>
    <row r="36" spans="1:13" s="294" customFormat="1" ht="6" customHeight="1" x14ac:dyDescent="0.5">
      <c r="A36" s="280"/>
      <c r="D36" s="280"/>
      <c r="E36" s="281"/>
      <c r="F36" s="280"/>
      <c r="G36" s="282"/>
      <c r="H36" s="303"/>
      <c r="I36" s="283"/>
      <c r="J36" s="283"/>
      <c r="K36" s="282"/>
      <c r="L36" s="283"/>
      <c r="M36" s="283"/>
    </row>
    <row r="37" spans="1:13" s="294" customFormat="1" ht="20.100000000000001" customHeight="1" x14ac:dyDescent="0.5">
      <c r="A37" s="296" t="s">
        <v>122</v>
      </c>
      <c r="B37" s="296"/>
      <c r="C37" s="297"/>
      <c r="D37" s="298"/>
      <c r="E37" s="298"/>
      <c r="G37" s="299"/>
      <c r="H37" s="300"/>
      <c r="I37" s="300"/>
      <c r="J37" s="300"/>
      <c r="K37" s="299"/>
      <c r="L37" s="300"/>
      <c r="M37" s="300"/>
    </row>
    <row r="38" spans="1:13" s="294" customFormat="1" ht="20.100000000000001" customHeight="1" x14ac:dyDescent="0.5">
      <c r="A38" s="296"/>
      <c r="B38" s="296" t="s">
        <v>121</v>
      </c>
      <c r="C38" s="297"/>
      <c r="D38" s="298"/>
      <c r="E38" s="298"/>
      <c r="G38" s="299"/>
      <c r="H38" s="300"/>
      <c r="I38" s="300"/>
      <c r="J38" s="300"/>
      <c r="K38" s="299"/>
      <c r="L38" s="300"/>
      <c r="M38" s="300"/>
    </row>
    <row r="39" spans="1:13" s="277" customFormat="1" ht="20.100000000000001" customHeight="1" x14ac:dyDescent="0.5">
      <c r="A39" s="280"/>
      <c r="B39" s="296" t="s">
        <v>54</v>
      </c>
      <c r="C39" s="294" t="s">
        <v>232</v>
      </c>
      <c r="D39" s="280"/>
      <c r="E39" s="281"/>
      <c r="F39" s="280"/>
      <c r="G39" s="299">
        <v>573</v>
      </c>
      <c r="H39" s="283"/>
      <c r="I39" s="288">
        <v>-911</v>
      </c>
      <c r="J39" s="283"/>
      <c r="K39" s="299">
        <v>573</v>
      </c>
      <c r="L39" s="283"/>
      <c r="M39" s="288">
        <v>-911</v>
      </c>
    </row>
    <row r="40" spans="1:13" s="289" customFormat="1" ht="20.100000000000001" customHeight="1" x14ac:dyDescent="0.5">
      <c r="A40" s="280"/>
      <c r="B40" s="296" t="s">
        <v>54</v>
      </c>
      <c r="C40" s="296" t="s">
        <v>170</v>
      </c>
      <c r="D40" s="298"/>
      <c r="E40" s="281"/>
      <c r="G40" s="304"/>
      <c r="H40" s="303"/>
      <c r="I40" s="303"/>
      <c r="J40" s="283"/>
      <c r="K40" s="304"/>
      <c r="L40" s="303"/>
      <c r="M40" s="283"/>
    </row>
    <row r="41" spans="1:13" s="289" customFormat="1" ht="20.100000000000001" customHeight="1" x14ac:dyDescent="0.5">
      <c r="A41" s="280"/>
      <c r="D41" s="289" t="s">
        <v>155</v>
      </c>
      <c r="E41" s="281"/>
      <c r="G41" s="304">
        <v>770342</v>
      </c>
      <c r="H41" s="303"/>
      <c r="I41" s="167">
        <v>-131995</v>
      </c>
      <c r="J41" s="283"/>
      <c r="K41" s="304">
        <v>0</v>
      </c>
      <c r="L41" s="303"/>
      <c r="M41" s="283">
        <v>0</v>
      </c>
    </row>
    <row r="42" spans="1:13" s="289" customFormat="1" ht="20.100000000000001" customHeight="1" x14ac:dyDescent="0.5">
      <c r="A42" s="280"/>
      <c r="B42" s="296" t="s">
        <v>54</v>
      </c>
      <c r="C42" s="296" t="s">
        <v>174</v>
      </c>
      <c r="D42" s="305"/>
      <c r="E42" s="281"/>
      <c r="G42" s="304"/>
      <c r="H42" s="303"/>
      <c r="I42" s="167"/>
      <c r="J42" s="283"/>
      <c r="K42" s="304"/>
      <c r="L42" s="303"/>
      <c r="M42" s="283"/>
    </row>
    <row r="43" spans="1:13" s="289" customFormat="1" ht="20.100000000000001" customHeight="1" x14ac:dyDescent="0.5">
      <c r="A43" s="280"/>
      <c r="B43" s="296"/>
      <c r="C43" s="296"/>
      <c r="D43" s="305" t="s">
        <v>55</v>
      </c>
      <c r="E43" s="281"/>
      <c r="G43" s="285">
        <v>630352</v>
      </c>
      <c r="H43" s="303"/>
      <c r="I43" s="161">
        <v>-518461</v>
      </c>
      <c r="J43" s="283"/>
      <c r="K43" s="285">
        <v>0</v>
      </c>
      <c r="L43" s="303"/>
      <c r="M43" s="169">
        <v>0</v>
      </c>
    </row>
    <row r="44" spans="1:13" s="294" customFormat="1" ht="6" customHeight="1" x14ac:dyDescent="0.5">
      <c r="A44" s="280"/>
      <c r="D44" s="280"/>
      <c r="E44" s="281"/>
      <c r="F44" s="280"/>
      <c r="G44" s="282"/>
      <c r="H44" s="303"/>
      <c r="I44" s="283"/>
      <c r="J44" s="283"/>
      <c r="K44" s="282"/>
      <c r="L44" s="283"/>
      <c r="M44" s="283"/>
    </row>
    <row r="45" spans="1:13" s="294" customFormat="1" ht="20.100000000000001" customHeight="1" x14ac:dyDescent="0.5">
      <c r="A45" s="296" t="s">
        <v>175</v>
      </c>
      <c r="B45" s="297"/>
      <c r="C45" s="306"/>
      <c r="D45" s="298"/>
      <c r="E45" s="298"/>
      <c r="G45" s="299"/>
      <c r="H45" s="300"/>
      <c r="I45" s="300"/>
      <c r="J45" s="300"/>
      <c r="K45" s="299"/>
      <c r="L45" s="300"/>
      <c r="M45" s="300"/>
    </row>
    <row r="46" spans="1:13" s="294" customFormat="1" ht="20.100000000000001" customHeight="1" x14ac:dyDescent="0.5">
      <c r="A46" s="296"/>
      <c r="B46" s="296" t="s">
        <v>176</v>
      </c>
      <c r="C46" s="306"/>
      <c r="D46" s="298"/>
      <c r="E46" s="298"/>
      <c r="G46" s="285">
        <f>SUM(G39:G43)</f>
        <v>1401267</v>
      </c>
      <c r="H46" s="303"/>
      <c r="I46" s="169">
        <f>SUM(I39:I43)</f>
        <v>-651367</v>
      </c>
      <c r="J46" s="283"/>
      <c r="K46" s="285">
        <f>SUM(K39:K43)</f>
        <v>573</v>
      </c>
      <c r="L46" s="283"/>
      <c r="M46" s="169">
        <f>SUM(M39:M43)</f>
        <v>-911</v>
      </c>
    </row>
    <row r="47" spans="1:13" s="294" customFormat="1" ht="6" customHeight="1" x14ac:dyDescent="0.5">
      <c r="A47" s="296"/>
      <c r="B47" s="296"/>
      <c r="C47" s="306"/>
      <c r="D47" s="298"/>
      <c r="E47" s="298"/>
      <c r="G47" s="299"/>
      <c r="H47" s="300"/>
      <c r="I47" s="300"/>
      <c r="J47" s="300"/>
      <c r="K47" s="299"/>
      <c r="L47" s="300"/>
      <c r="M47" s="300"/>
    </row>
    <row r="48" spans="1:13" s="201" customFormat="1" ht="20.100000000000001" customHeight="1" x14ac:dyDescent="0.5">
      <c r="A48" s="201" t="s">
        <v>198</v>
      </c>
      <c r="E48" s="276"/>
      <c r="F48" s="277"/>
      <c r="G48" s="285">
        <f>SUM(G35,G46)</f>
        <v>1592708</v>
      </c>
      <c r="H48" s="303"/>
      <c r="I48" s="169">
        <f>SUM(I35,I46)</f>
        <v>-651367</v>
      </c>
      <c r="J48" s="283"/>
      <c r="K48" s="285">
        <f>SUM(K35,K46)</f>
        <v>573</v>
      </c>
      <c r="L48" s="283"/>
      <c r="M48" s="169">
        <f>SUM(M35,M46)</f>
        <v>-911</v>
      </c>
    </row>
    <row r="49" spans="1:13" s="294" customFormat="1" ht="6" customHeight="1" x14ac:dyDescent="0.5">
      <c r="A49" s="280"/>
      <c r="D49" s="280"/>
      <c r="E49" s="281"/>
      <c r="F49" s="280"/>
      <c r="G49" s="282"/>
      <c r="H49" s="303"/>
      <c r="I49" s="283"/>
      <c r="J49" s="283"/>
      <c r="K49" s="282"/>
      <c r="L49" s="283"/>
      <c r="M49" s="283"/>
    </row>
    <row r="50" spans="1:13" s="289" customFormat="1" ht="20.100000000000001" customHeight="1" thickBot="1" x14ac:dyDescent="0.55000000000000004">
      <c r="A50" s="293" t="s">
        <v>115</v>
      </c>
      <c r="E50" s="290"/>
      <c r="G50" s="307">
        <f>SUM(G25,G48)</f>
        <v>2451175</v>
      </c>
      <c r="H50" s="303"/>
      <c r="I50" s="308">
        <f>SUM(I25,I48)</f>
        <v>290138</v>
      </c>
      <c r="J50" s="283"/>
      <c r="K50" s="307">
        <f>SUM(K25,K48)</f>
        <v>374525</v>
      </c>
      <c r="L50" s="283"/>
      <c r="M50" s="308">
        <f>SUM(M25,M48)</f>
        <v>955146</v>
      </c>
    </row>
    <row r="51" spans="1:13" s="289" customFormat="1" ht="18" customHeight="1" thickTop="1" x14ac:dyDescent="0.5">
      <c r="A51" s="293"/>
      <c r="E51" s="290"/>
      <c r="G51" s="283"/>
      <c r="H51" s="303"/>
      <c r="I51" s="283"/>
      <c r="J51" s="283"/>
      <c r="K51" s="283"/>
      <c r="L51" s="283"/>
      <c r="M51" s="283"/>
    </row>
    <row r="52" spans="1:13" ht="21.95" customHeight="1" x14ac:dyDescent="0.5">
      <c r="A52" s="25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26"/>
      <c r="C52" s="26"/>
      <c r="D52" s="26"/>
      <c r="E52" s="27"/>
      <c r="F52" s="26"/>
      <c r="G52" s="14"/>
      <c r="H52" s="14"/>
      <c r="I52" s="14"/>
      <c r="J52" s="14"/>
      <c r="K52" s="14"/>
      <c r="L52" s="14"/>
      <c r="M52" s="14"/>
    </row>
    <row r="53" spans="1:13" s="3" customFormat="1" ht="21.75" customHeight="1" x14ac:dyDescent="0.5">
      <c r="A53" s="3" t="s">
        <v>0</v>
      </c>
      <c r="E53" s="4"/>
      <c r="G53" s="10"/>
      <c r="H53" s="10"/>
      <c r="I53" s="10"/>
      <c r="J53" s="9"/>
      <c r="K53" s="10"/>
      <c r="L53" s="10"/>
      <c r="M53" s="10"/>
    </row>
    <row r="54" spans="1:13" s="3" customFormat="1" ht="21.75" customHeight="1" x14ac:dyDescent="0.5">
      <c r="A54" s="182" t="s">
        <v>173</v>
      </c>
      <c r="E54" s="4"/>
      <c r="G54" s="10"/>
      <c r="H54" s="10"/>
      <c r="I54" s="10"/>
      <c r="J54" s="9"/>
      <c r="K54" s="10"/>
      <c r="L54" s="10"/>
      <c r="M54" s="10"/>
    </row>
    <row r="55" spans="1:13" s="3" customFormat="1" ht="21.75" customHeight="1" x14ac:dyDescent="0.5">
      <c r="A55" s="268" t="s">
        <v>250</v>
      </c>
      <c r="B55" s="5"/>
      <c r="C55" s="5"/>
      <c r="D55" s="5"/>
      <c r="E55" s="6"/>
      <c r="F55" s="5"/>
      <c r="G55" s="267"/>
      <c r="H55" s="267"/>
      <c r="I55" s="267"/>
      <c r="J55" s="267"/>
      <c r="K55" s="267"/>
      <c r="L55" s="267"/>
      <c r="M55" s="267"/>
    </row>
    <row r="56" spans="1:13" s="3" customFormat="1" ht="21.75" customHeight="1" x14ac:dyDescent="0.5">
      <c r="A56" s="269"/>
      <c r="B56" s="182"/>
      <c r="C56" s="182"/>
      <c r="D56" s="182"/>
      <c r="E56" s="7"/>
      <c r="F56" s="182"/>
      <c r="G56" s="9"/>
      <c r="H56" s="9"/>
      <c r="I56" s="9"/>
      <c r="J56" s="9"/>
      <c r="K56" s="9"/>
      <c r="L56" s="9"/>
      <c r="M56" s="9"/>
    </row>
    <row r="57" spans="1:13" s="3" customFormat="1" ht="20.25" customHeight="1" x14ac:dyDescent="0.5">
      <c r="E57" s="4"/>
      <c r="G57" s="330" t="s">
        <v>2</v>
      </c>
      <c r="H57" s="330"/>
      <c r="I57" s="330"/>
      <c r="J57" s="9"/>
      <c r="K57" s="330" t="s">
        <v>116</v>
      </c>
      <c r="L57" s="330"/>
      <c r="M57" s="330"/>
    </row>
    <row r="58" spans="1:13" s="3" customFormat="1" ht="20.25" customHeight="1" x14ac:dyDescent="0.5">
      <c r="E58" s="4"/>
      <c r="G58" s="10" t="s">
        <v>183</v>
      </c>
      <c r="H58" s="10"/>
      <c r="I58" s="10" t="s">
        <v>153</v>
      </c>
      <c r="J58" s="9"/>
      <c r="K58" s="10" t="s">
        <v>183</v>
      </c>
      <c r="L58" s="10"/>
      <c r="M58" s="10" t="s">
        <v>153</v>
      </c>
    </row>
    <row r="59" spans="1:13" s="3" customFormat="1" ht="20.25" customHeight="1" x14ac:dyDescent="0.5">
      <c r="E59" s="6" t="s">
        <v>6</v>
      </c>
      <c r="G59" s="267" t="s">
        <v>7</v>
      </c>
      <c r="H59" s="10"/>
      <c r="I59" s="267" t="s">
        <v>7</v>
      </c>
      <c r="J59" s="9"/>
      <c r="K59" s="267" t="s">
        <v>7</v>
      </c>
      <c r="L59" s="10"/>
      <c r="M59" s="267" t="s">
        <v>7</v>
      </c>
    </row>
    <row r="60" spans="1:13" s="3" customFormat="1" ht="8.1" customHeight="1" x14ac:dyDescent="0.5">
      <c r="E60" s="7"/>
      <c r="F60" s="182"/>
      <c r="G60" s="134"/>
      <c r="H60" s="9"/>
      <c r="I60" s="9"/>
      <c r="J60" s="9"/>
      <c r="K60" s="134"/>
      <c r="L60" s="9"/>
      <c r="M60" s="9"/>
    </row>
    <row r="61" spans="1:13" s="17" customFormat="1" ht="21.75" customHeight="1" x14ac:dyDescent="0.5">
      <c r="A61" s="273" t="s">
        <v>230</v>
      </c>
      <c r="B61" s="271"/>
      <c r="C61" s="271"/>
      <c r="E61" s="22"/>
      <c r="G61" s="145"/>
      <c r="H61" s="12"/>
      <c r="I61" s="23"/>
      <c r="J61" s="23"/>
      <c r="K61" s="145"/>
      <c r="L61" s="28"/>
      <c r="M61" s="23"/>
    </row>
    <row r="62" spans="1:13" s="17" customFormat="1" ht="21.75" customHeight="1" x14ac:dyDescent="0.5">
      <c r="A62" s="270" t="s">
        <v>125</v>
      </c>
      <c r="B62" s="271"/>
      <c r="C62" s="271"/>
      <c r="E62" s="22"/>
      <c r="G62" s="135">
        <v>845422</v>
      </c>
      <c r="H62" s="12"/>
      <c r="I62" s="159">
        <v>943161</v>
      </c>
      <c r="J62" s="13"/>
      <c r="K62" s="145">
        <v>373952</v>
      </c>
      <c r="L62" s="12"/>
      <c r="M62" s="12">
        <v>956057</v>
      </c>
    </row>
    <row r="63" spans="1:13" s="17" customFormat="1" ht="21.75" customHeight="1" x14ac:dyDescent="0.5">
      <c r="A63" s="270" t="s">
        <v>56</v>
      </c>
      <c r="B63" s="271"/>
      <c r="C63" s="271"/>
      <c r="E63" s="22"/>
      <c r="G63" s="137">
        <v>13045</v>
      </c>
      <c r="H63" s="12"/>
      <c r="I63" s="158">
        <v>-1656</v>
      </c>
      <c r="J63" s="272"/>
      <c r="K63" s="148">
        <v>0</v>
      </c>
      <c r="L63" s="272"/>
      <c r="M63" s="14">
        <v>0</v>
      </c>
    </row>
    <row r="64" spans="1:13" s="17" customFormat="1" ht="8.1" customHeight="1" x14ac:dyDescent="0.5">
      <c r="A64" s="183"/>
      <c r="D64" s="183"/>
      <c r="E64" s="184"/>
      <c r="F64" s="183"/>
      <c r="G64" s="136"/>
      <c r="H64" s="12"/>
      <c r="I64" s="13"/>
      <c r="J64" s="13"/>
      <c r="K64" s="136"/>
      <c r="L64" s="13"/>
      <c r="M64" s="13"/>
    </row>
    <row r="65" spans="1:13" s="17" customFormat="1" ht="21.75" customHeight="1" thickBot="1" x14ac:dyDescent="0.55000000000000004">
      <c r="A65" s="270"/>
      <c r="B65" s="271"/>
      <c r="C65" s="271"/>
      <c r="E65" s="22"/>
      <c r="G65" s="147">
        <f>SUM(G62:G63)</f>
        <v>858467</v>
      </c>
      <c r="H65" s="30"/>
      <c r="I65" s="29">
        <f>SUM(I62:I64)</f>
        <v>941505</v>
      </c>
      <c r="J65" s="23"/>
      <c r="K65" s="147">
        <f>SUM(K62:K63)</f>
        <v>373952</v>
      </c>
      <c r="L65" s="23"/>
      <c r="M65" s="29">
        <f>SUM(M62:M64)</f>
        <v>956057</v>
      </c>
    </row>
    <row r="66" spans="1:13" s="17" customFormat="1" ht="21.75" customHeight="1" thickTop="1" x14ac:dyDescent="0.5">
      <c r="A66" s="270"/>
      <c r="B66" s="271"/>
      <c r="C66" s="271"/>
      <c r="E66" s="22"/>
      <c r="G66" s="146"/>
      <c r="H66" s="12"/>
      <c r="I66" s="24"/>
      <c r="J66" s="24"/>
      <c r="K66" s="146"/>
      <c r="L66" s="12"/>
      <c r="M66" s="24"/>
    </row>
    <row r="67" spans="1:13" s="17" customFormat="1" ht="21.75" customHeight="1" x14ac:dyDescent="0.5">
      <c r="A67" s="273" t="s">
        <v>231</v>
      </c>
      <c r="B67" s="271"/>
      <c r="C67" s="271"/>
      <c r="E67" s="22"/>
      <c r="G67" s="145"/>
      <c r="H67" s="12"/>
      <c r="I67" s="23"/>
      <c r="J67" s="23"/>
      <c r="K67" s="145"/>
      <c r="L67" s="28"/>
      <c r="M67" s="23"/>
    </row>
    <row r="68" spans="1:13" s="17" customFormat="1" ht="21.75" customHeight="1" x14ac:dyDescent="0.5">
      <c r="A68" s="270" t="s">
        <v>125</v>
      </c>
      <c r="B68" s="271"/>
      <c r="C68" s="271"/>
      <c r="E68" s="22"/>
      <c r="G68" s="136">
        <v>2385442</v>
      </c>
      <c r="H68" s="12"/>
      <c r="I68" s="157">
        <v>321570</v>
      </c>
      <c r="J68" s="272"/>
      <c r="K68" s="145">
        <v>374525</v>
      </c>
      <c r="L68" s="272"/>
      <c r="M68" s="13">
        <v>955146</v>
      </c>
    </row>
    <row r="69" spans="1:13" s="17" customFormat="1" ht="21.75" customHeight="1" x14ac:dyDescent="0.5">
      <c r="A69" s="270" t="s">
        <v>56</v>
      </c>
      <c r="B69" s="271"/>
      <c r="C69" s="271"/>
      <c r="E69" s="22"/>
      <c r="G69" s="137">
        <v>65733</v>
      </c>
      <c r="H69" s="12"/>
      <c r="I69" s="158">
        <v>-31432</v>
      </c>
      <c r="J69" s="272"/>
      <c r="K69" s="137">
        <v>0</v>
      </c>
      <c r="L69" s="272"/>
      <c r="M69" s="14">
        <v>0</v>
      </c>
    </row>
    <row r="70" spans="1:13" s="17" customFormat="1" ht="8.1" customHeight="1" x14ac:dyDescent="0.5">
      <c r="A70" s="183"/>
      <c r="D70" s="183"/>
      <c r="E70" s="184"/>
      <c r="F70" s="183"/>
      <c r="G70" s="136"/>
      <c r="H70" s="12"/>
      <c r="I70" s="13"/>
      <c r="J70" s="13"/>
      <c r="K70" s="136"/>
      <c r="L70" s="13"/>
      <c r="M70" s="13"/>
    </row>
    <row r="71" spans="1:13" s="17" customFormat="1" ht="21.75" customHeight="1" thickBot="1" x14ac:dyDescent="0.55000000000000004">
      <c r="A71" s="270"/>
      <c r="B71" s="271"/>
      <c r="C71" s="271"/>
      <c r="E71" s="22"/>
      <c r="G71" s="147">
        <f>SUM(G68:G69)</f>
        <v>2451175</v>
      </c>
      <c r="H71" s="12"/>
      <c r="I71" s="19">
        <f>SUM(I68:I70)</f>
        <v>290138</v>
      </c>
      <c r="J71" s="13"/>
      <c r="K71" s="147">
        <f>SUM(K68:K69)</f>
        <v>374525</v>
      </c>
      <c r="L71" s="13"/>
      <c r="M71" s="19">
        <f>SUM(M68:M70)</f>
        <v>955146</v>
      </c>
    </row>
    <row r="72" spans="1:13" s="182" customFormat="1" ht="21.75" customHeight="1" thickTop="1" x14ac:dyDescent="0.5">
      <c r="A72" s="183"/>
      <c r="D72" s="183"/>
      <c r="E72" s="184"/>
      <c r="F72" s="183"/>
      <c r="G72" s="136"/>
      <c r="H72" s="13"/>
      <c r="I72" s="13"/>
      <c r="J72" s="13"/>
      <c r="K72" s="145"/>
      <c r="L72" s="13"/>
      <c r="M72" s="23"/>
    </row>
    <row r="73" spans="1:13" s="20" customFormat="1" ht="21.75" customHeight="1" x14ac:dyDescent="0.5">
      <c r="A73" s="20" t="s">
        <v>199</v>
      </c>
      <c r="E73" s="31">
        <v>17</v>
      </c>
      <c r="F73" s="31"/>
      <c r="G73" s="325">
        <v>0.27700000000000002</v>
      </c>
      <c r="H73" s="84"/>
      <c r="I73" s="274">
        <v>0.309</v>
      </c>
      <c r="J73" s="85"/>
      <c r="K73" s="325">
        <v>0.123</v>
      </c>
      <c r="L73" s="84"/>
      <c r="M73" s="32">
        <v>0.313</v>
      </c>
    </row>
    <row r="74" spans="1:13" s="182" customFormat="1" ht="21.75" customHeight="1" x14ac:dyDescent="0.5">
      <c r="A74" s="181"/>
      <c r="D74" s="183"/>
      <c r="E74" s="184"/>
      <c r="F74" s="183"/>
      <c r="G74" s="13"/>
      <c r="H74" s="13"/>
      <c r="I74" s="13"/>
      <c r="J74" s="13"/>
      <c r="K74" s="23"/>
      <c r="L74" s="13"/>
      <c r="M74" s="23"/>
    </row>
    <row r="75" spans="1:13" s="17" customFormat="1" ht="21.75" customHeight="1" x14ac:dyDescent="0.5">
      <c r="E75" s="22"/>
      <c r="G75" s="265"/>
      <c r="H75" s="13"/>
      <c r="I75" s="13"/>
      <c r="J75" s="13"/>
      <c r="K75" s="13"/>
      <c r="L75" s="13"/>
      <c r="M75" s="13"/>
    </row>
    <row r="76" spans="1:13" s="17" customFormat="1" ht="21.75" customHeight="1" x14ac:dyDescent="0.5">
      <c r="E76" s="22"/>
      <c r="G76" s="266"/>
      <c r="H76" s="13"/>
      <c r="I76" s="13"/>
      <c r="J76" s="13"/>
      <c r="K76" s="13"/>
      <c r="L76" s="13"/>
      <c r="M76" s="13"/>
    </row>
    <row r="77" spans="1:13" s="17" customFormat="1" ht="21.75" customHeight="1" x14ac:dyDescent="0.5">
      <c r="E77" s="22"/>
      <c r="G77" s="13"/>
      <c r="H77" s="13"/>
      <c r="I77" s="13"/>
      <c r="J77" s="13"/>
      <c r="K77" s="13"/>
      <c r="L77" s="13"/>
      <c r="M77" s="13"/>
    </row>
    <row r="78" spans="1:13" s="17" customFormat="1" ht="21.75" customHeight="1" x14ac:dyDescent="0.5">
      <c r="E78" s="22"/>
      <c r="G78" s="13"/>
      <c r="H78" s="13"/>
      <c r="I78" s="13"/>
      <c r="J78" s="13"/>
      <c r="K78" s="13"/>
      <c r="L78" s="13"/>
      <c r="M78" s="13"/>
    </row>
    <row r="79" spans="1:13" s="17" customFormat="1" ht="21.75" customHeight="1" x14ac:dyDescent="0.5">
      <c r="E79" s="22"/>
      <c r="G79" s="13"/>
      <c r="H79" s="13"/>
      <c r="I79" s="13"/>
      <c r="J79" s="13"/>
      <c r="K79" s="13"/>
      <c r="L79" s="13"/>
      <c r="M79" s="13"/>
    </row>
    <row r="80" spans="1:13" s="17" customFormat="1" ht="21.75" customHeight="1" x14ac:dyDescent="0.5">
      <c r="E80" s="22"/>
      <c r="G80" s="13"/>
      <c r="H80" s="13"/>
      <c r="I80" s="13"/>
      <c r="J80" s="13"/>
      <c r="K80" s="13"/>
      <c r="L80" s="13"/>
      <c r="M80" s="13"/>
    </row>
    <row r="81" spans="1:13" s="17" customFormat="1" ht="21.75" customHeight="1" x14ac:dyDescent="0.5">
      <c r="E81" s="22"/>
      <c r="G81" s="13"/>
      <c r="H81" s="13"/>
      <c r="I81" s="13"/>
      <c r="J81" s="13"/>
      <c r="K81" s="13"/>
      <c r="L81" s="13"/>
      <c r="M81" s="13"/>
    </row>
    <row r="82" spans="1:13" s="17" customFormat="1" ht="21.75" customHeight="1" x14ac:dyDescent="0.5">
      <c r="E82" s="22"/>
      <c r="G82" s="13"/>
      <c r="H82" s="13"/>
      <c r="I82" s="13"/>
      <c r="J82" s="13"/>
      <c r="K82" s="13"/>
      <c r="L82" s="13"/>
      <c r="M82" s="13"/>
    </row>
    <row r="83" spans="1:13" s="17" customFormat="1" ht="21.75" customHeight="1" x14ac:dyDescent="0.5">
      <c r="E83" s="22"/>
      <c r="G83" s="13"/>
      <c r="H83" s="13"/>
      <c r="I83" s="13"/>
      <c r="J83" s="13"/>
      <c r="K83" s="13"/>
      <c r="L83" s="13"/>
      <c r="M83" s="13"/>
    </row>
    <row r="84" spans="1:13" s="17" customFormat="1" ht="21.75" customHeight="1" x14ac:dyDescent="0.5">
      <c r="E84" s="22"/>
      <c r="G84" s="13"/>
      <c r="H84" s="13"/>
      <c r="I84" s="13"/>
      <c r="J84" s="13"/>
      <c r="K84" s="13"/>
      <c r="L84" s="13"/>
      <c r="M84" s="13"/>
    </row>
    <row r="85" spans="1:13" s="17" customFormat="1" ht="21.75" customHeight="1" x14ac:dyDescent="0.5">
      <c r="E85" s="22"/>
      <c r="G85" s="13"/>
      <c r="H85" s="13"/>
      <c r="I85" s="13"/>
      <c r="J85" s="13"/>
      <c r="K85" s="13"/>
      <c r="L85" s="13"/>
      <c r="M85" s="13"/>
    </row>
    <row r="86" spans="1:13" s="17" customFormat="1" ht="21.75" customHeight="1" x14ac:dyDescent="0.5">
      <c r="E86" s="22"/>
      <c r="G86" s="13"/>
      <c r="H86" s="13"/>
      <c r="I86" s="13"/>
      <c r="J86" s="13"/>
      <c r="K86" s="13"/>
      <c r="L86" s="13"/>
      <c r="M86" s="13"/>
    </row>
    <row r="87" spans="1:13" s="17" customFormat="1" ht="21.75" customHeight="1" x14ac:dyDescent="0.5">
      <c r="E87" s="22"/>
      <c r="G87" s="13"/>
      <c r="H87" s="13"/>
      <c r="I87" s="13"/>
      <c r="J87" s="13"/>
      <c r="K87" s="13"/>
      <c r="L87" s="13"/>
      <c r="M87" s="13"/>
    </row>
    <row r="95" spans="1:13" ht="9.75" customHeight="1" x14ac:dyDescent="0.5"/>
    <row r="96" spans="1:13" ht="21.75" customHeight="1" x14ac:dyDescent="0.5">
      <c r="A96" s="334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334"/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</row>
  </sheetData>
  <mergeCells count="5">
    <mergeCell ref="G5:I5"/>
    <mergeCell ref="K5:M5"/>
    <mergeCell ref="G57:I57"/>
    <mergeCell ref="K57:M57"/>
    <mergeCell ref="A96:M9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1"/>
  <sheetViews>
    <sheetView zoomScaleNormal="100" zoomScaleSheetLayoutView="100" workbookViewId="0">
      <selection activeCell="G12" sqref="G12"/>
    </sheetView>
  </sheetViews>
  <sheetFormatPr defaultColWidth="9.140625" defaultRowHeight="21.75" customHeight="1" x14ac:dyDescent="0.5"/>
  <cols>
    <col min="1" max="3" width="1.7109375" style="289" customWidth="1"/>
    <col min="4" max="4" width="42" style="289" customWidth="1"/>
    <col min="5" max="5" width="8.140625" style="290" customWidth="1"/>
    <col min="6" max="6" width="0.7109375" style="289" customWidth="1"/>
    <col min="7" max="7" width="12.7109375" style="303" customWidth="1"/>
    <col min="8" max="8" width="0.7109375" style="303" customWidth="1"/>
    <col min="9" max="9" width="12.7109375" style="303" customWidth="1"/>
    <col min="10" max="10" width="0.7109375" style="283" customWidth="1"/>
    <col min="11" max="11" width="12.7109375" style="303" customWidth="1"/>
    <col min="12" max="12" width="0.7109375" style="303" customWidth="1"/>
    <col min="13" max="13" width="12.7109375" style="303" customWidth="1"/>
    <col min="14" max="16384" width="9.140625" style="289"/>
  </cols>
  <sheetData>
    <row r="1" spans="1:13" s="201" customFormat="1" ht="21.75" customHeight="1" x14ac:dyDescent="0.5">
      <c r="A1" s="277" t="s">
        <v>0</v>
      </c>
      <c r="B1" s="277"/>
      <c r="C1" s="277"/>
      <c r="D1" s="277"/>
      <c r="E1" s="276"/>
      <c r="F1" s="277"/>
      <c r="G1" s="204"/>
      <c r="H1" s="204"/>
      <c r="I1" s="204"/>
      <c r="J1" s="204"/>
      <c r="K1" s="204"/>
      <c r="L1" s="204"/>
      <c r="M1" s="204"/>
    </row>
    <row r="2" spans="1:13" s="201" customFormat="1" ht="21.75" customHeight="1" x14ac:dyDescent="0.5">
      <c r="A2" s="277" t="s">
        <v>173</v>
      </c>
      <c r="B2" s="277"/>
      <c r="C2" s="277"/>
      <c r="D2" s="277"/>
      <c r="E2" s="276"/>
      <c r="F2" s="277"/>
      <c r="G2" s="204"/>
      <c r="H2" s="204"/>
      <c r="I2" s="204"/>
      <c r="J2" s="204"/>
      <c r="K2" s="204"/>
      <c r="L2" s="204"/>
      <c r="M2" s="204"/>
    </row>
    <row r="3" spans="1:13" s="201" customFormat="1" ht="21.75" customHeight="1" x14ac:dyDescent="0.5">
      <c r="A3" s="309" t="s">
        <v>254</v>
      </c>
      <c r="B3" s="310"/>
      <c r="C3" s="310"/>
      <c r="D3" s="310"/>
      <c r="E3" s="205"/>
      <c r="F3" s="310"/>
      <c r="G3" s="328"/>
      <c r="H3" s="328"/>
      <c r="I3" s="328"/>
      <c r="J3" s="328"/>
      <c r="K3" s="328"/>
      <c r="L3" s="328"/>
      <c r="M3" s="328"/>
    </row>
    <row r="4" spans="1:13" s="201" customFormat="1" ht="12" customHeight="1" x14ac:dyDescent="0.5">
      <c r="A4" s="275"/>
      <c r="B4" s="277"/>
      <c r="C4" s="277"/>
      <c r="D4" s="277"/>
      <c r="E4" s="276"/>
      <c r="F4" s="277"/>
      <c r="G4" s="204"/>
      <c r="H4" s="204"/>
      <c r="I4" s="204"/>
      <c r="J4" s="204"/>
      <c r="K4" s="204"/>
      <c r="L4" s="204"/>
      <c r="M4" s="204"/>
    </row>
    <row r="5" spans="1:13" s="201" customFormat="1" ht="18.75" customHeight="1" x14ac:dyDescent="0.5">
      <c r="A5" s="275"/>
      <c r="E5" s="200"/>
      <c r="G5" s="333" t="s">
        <v>2</v>
      </c>
      <c r="H5" s="333"/>
      <c r="I5" s="333"/>
      <c r="J5" s="204"/>
      <c r="K5" s="333" t="s">
        <v>116</v>
      </c>
      <c r="L5" s="333"/>
      <c r="M5" s="333"/>
    </row>
    <row r="6" spans="1:13" s="201" customFormat="1" ht="18.75" customHeight="1" x14ac:dyDescent="0.5">
      <c r="E6" s="200"/>
      <c r="G6" s="203" t="s">
        <v>183</v>
      </c>
      <c r="H6" s="203"/>
      <c r="I6" s="203" t="s">
        <v>153</v>
      </c>
      <c r="J6" s="204"/>
      <c r="K6" s="203" t="s">
        <v>183</v>
      </c>
      <c r="L6" s="203"/>
      <c r="M6" s="203" t="s">
        <v>153</v>
      </c>
    </row>
    <row r="7" spans="1:13" s="201" customFormat="1" ht="18.75" customHeight="1" x14ac:dyDescent="0.5">
      <c r="E7" s="205" t="s">
        <v>6</v>
      </c>
      <c r="G7" s="328" t="s">
        <v>7</v>
      </c>
      <c r="H7" s="203"/>
      <c r="I7" s="328" t="s">
        <v>7</v>
      </c>
      <c r="J7" s="204"/>
      <c r="K7" s="328" t="s">
        <v>7</v>
      </c>
      <c r="L7" s="203"/>
      <c r="M7" s="328" t="s">
        <v>7</v>
      </c>
    </row>
    <row r="8" spans="1:13" s="201" customFormat="1" ht="3.95" customHeight="1" x14ac:dyDescent="0.5">
      <c r="E8" s="276"/>
      <c r="F8" s="277"/>
      <c r="G8" s="278"/>
      <c r="H8" s="204"/>
      <c r="I8" s="204"/>
      <c r="J8" s="204"/>
      <c r="K8" s="278"/>
      <c r="L8" s="204"/>
      <c r="M8" s="204"/>
    </row>
    <row r="9" spans="1:13" s="277" customFormat="1" ht="18.75" customHeight="1" x14ac:dyDescent="0.5">
      <c r="A9" s="279" t="s">
        <v>98</v>
      </c>
      <c r="D9" s="280"/>
      <c r="E9" s="281"/>
      <c r="F9" s="280"/>
      <c r="G9" s="282">
        <v>3876620</v>
      </c>
      <c r="H9" s="283"/>
      <c r="I9" s="160">
        <v>4014014</v>
      </c>
      <c r="J9" s="283"/>
      <c r="K9" s="282">
        <v>0</v>
      </c>
      <c r="L9" s="283"/>
      <c r="M9" s="283">
        <v>0</v>
      </c>
    </row>
    <row r="10" spans="1:13" s="277" customFormat="1" ht="18.75" customHeight="1" x14ac:dyDescent="0.5">
      <c r="A10" s="284" t="s">
        <v>48</v>
      </c>
      <c r="D10" s="280"/>
      <c r="E10" s="281"/>
      <c r="F10" s="280"/>
      <c r="G10" s="285">
        <v>-3132809</v>
      </c>
      <c r="H10" s="283"/>
      <c r="I10" s="161">
        <v>-3286408</v>
      </c>
      <c r="J10" s="283"/>
      <c r="K10" s="285">
        <v>0</v>
      </c>
      <c r="L10" s="283"/>
      <c r="M10" s="169">
        <v>0</v>
      </c>
    </row>
    <row r="11" spans="1:13" s="201" customFormat="1" ht="3.95" customHeight="1" x14ac:dyDescent="0.5">
      <c r="E11" s="276"/>
      <c r="F11" s="277"/>
      <c r="G11" s="278"/>
      <c r="H11" s="204"/>
      <c r="I11" s="204"/>
      <c r="J11" s="204"/>
      <c r="K11" s="278"/>
      <c r="L11" s="204"/>
      <c r="M11" s="204"/>
    </row>
    <row r="12" spans="1:13" s="277" customFormat="1" ht="18.75" customHeight="1" x14ac:dyDescent="0.5">
      <c r="A12" s="286" t="s">
        <v>49</v>
      </c>
      <c r="D12" s="280"/>
      <c r="E12" s="281"/>
      <c r="F12" s="280"/>
      <c r="G12" s="282">
        <f>SUM(G9:G10)</f>
        <v>743811</v>
      </c>
      <c r="H12" s="283"/>
      <c r="I12" s="283">
        <f>SUM(I9:I11)</f>
        <v>727606</v>
      </c>
      <c r="J12" s="283"/>
      <c r="K12" s="282">
        <f>SUM(K9:K10)</f>
        <v>0</v>
      </c>
      <c r="L12" s="283"/>
      <c r="M12" s="283">
        <v>0</v>
      </c>
    </row>
    <row r="13" spans="1:13" s="277" customFormat="1" ht="18.75" customHeight="1" x14ac:dyDescent="0.5">
      <c r="A13" s="280" t="s">
        <v>134</v>
      </c>
      <c r="D13" s="280"/>
      <c r="E13" s="281" t="s">
        <v>236</v>
      </c>
      <c r="F13" s="280"/>
      <c r="G13" s="287">
        <v>0</v>
      </c>
      <c r="H13" s="283"/>
      <c r="I13" s="288">
        <v>0</v>
      </c>
      <c r="J13" s="283"/>
      <c r="K13" s="287">
        <v>782350</v>
      </c>
      <c r="L13" s="283"/>
      <c r="M13" s="162">
        <v>4385432</v>
      </c>
    </row>
    <row r="14" spans="1:13" s="277" customFormat="1" ht="18.75" customHeight="1" x14ac:dyDescent="0.5">
      <c r="A14" s="280" t="s">
        <v>220</v>
      </c>
      <c r="D14" s="280"/>
      <c r="E14" s="281"/>
      <c r="F14" s="280"/>
      <c r="G14" s="287">
        <v>0</v>
      </c>
      <c r="H14" s="283"/>
      <c r="I14" s="288">
        <v>2443</v>
      </c>
      <c r="J14" s="283"/>
      <c r="K14" s="287">
        <v>0</v>
      </c>
      <c r="L14" s="283"/>
      <c r="M14" s="162">
        <v>0</v>
      </c>
    </row>
    <row r="15" spans="1:13" s="277" customFormat="1" ht="18.75" customHeight="1" x14ac:dyDescent="0.5">
      <c r="A15" s="280" t="s">
        <v>160</v>
      </c>
      <c r="D15" s="280"/>
      <c r="E15" s="281"/>
      <c r="F15" s="280"/>
      <c r="G15" s="287">
        <v>483487</v>
      </c>
      <c r="H15" s="283"/>
      <c r="I15" s="163">
        <v>395540</v>
      </c>
      <c r="J15" s="283"/>
      <c r="K15" s="287">
        <v>17437</v>
      </c>
      <c r="L15" s="283"/>
      <c r="M15" s="162">
        <v>21331</v>
      </c>
    </row>
    <row r="16" spans="1:13" s="277" customFormat="1" ht="19.5" customHeight="1" x14ac:dyDescent="0.5">
      <c r="A16" s="280" t="s">
        <v>51</v>
      </c>
      <c r="D16" s="280"/>
      <c r="E16" s="281"/>
      <c r="F16" s="280"/>
      <c r="G16" s="287">
        <v>273253</v>
      </c>
      <c r="H16" s="283"/>
      <c r="I16" s="163">
        <v>77676</v>
      </c>
      <c r="J16" s="283"/>
      <c r="K16" s="287">
        <v>294042</v>
      </c>
      <c r="L16" s="283"/>
      <c r="M16" s="162">
        <v>275415</v>
      </c>
    </row>
    <row r="17" spans="1:13" s="277" customFormat="1" ht="18.75" customHeight="1" x14ac:dyDescent="0.5">
      <c r="A17" s="280" t="s">
        <v>50</v>
      </c>
      <c r="D17" s="280"/>
      <c r="E17" s="281"/>
      <c r="F17" s="280"/>
      <c r="G17" s="287">
        <v>-660395</v>
      </c>
      <c r="H17" s="283"/>
      <c r="I17" s="163">
        <v>-951743</v>
      </c>
      <c r="J17" s="283"/>
      <c r="K17" s="287">
        <v>-225613</v>
      </c>
      <c r="L17" s="283"/>
      <c r="M17" s="162">
        <v>-350485</v>
      </c>
    </row>
    <row r="18" spans="1:13" s="277" customFormat="1" ht="18.75" customHeight="1" x14ac:dyDescent="0.5">
      <c r="A18" s="280" t="s">
        <v>210</v>
      </c>
      <c r="D18" s="280"/>
      <c r="E18" s="281"/>
      <c r="F18" s="280"/>
      <c r="G18" s="287"/>
      <c r="H18" s="283"/>
      <c r="I18" s="163"/>
      <c r="J18" s="283"/>
      <c r="K18" s="287"/>
      <c r="L18" s="283"/>
      <c r="M18" s="162"/>
    </row>
    <row r="19" spans="1:13" s="277" customFormat="1" ht="18.75" customHeight="1" x14ac:dyDescent="0.5">
      <c r="B19" s="294" t="s">
        <v>200</v>
      </c>
      <c r="D19" s="280"/>
      <c r="E19" s="281">
        <v>10</v>
      </c>
      <c r="F19" s="280"/>
      <c r="G19" s="287">
        <v>-577138</v>
      </c>
      <c r="H19" s="283"/>
      <c r="I19" s="163">
        <v>0</v>
      </c>
      <c r="J19" s="283"/>
      <c r="K19" s="287">
        <v>17632</v>
      </c>
      <c r="L19" s="283"/>
      <c r="M19" s="162">
        <v>0</v>
      </c>
    </row>
    <row r="20" spans="1:13" ht="18.75" customHeight="1" x14ac:dyDescent="0.5">
      <c r="A20" s="289" t="s">
        <v>117</v>
      </c>
      <c r="G20" s="291">
        <v>164750</v>
      </c>
      <c r="H20" s="283"/>
      <c r="I20" s="164">
        <v>-195903</v>
      </c>
      <c r="K20" s="291">
        <v>116335</v>
      </c>
      <c r="L20" s="283"/>
      <c r="M20" s="165">
        <v>-171452</v>
      </c>
    </row>
    <row r="21" spans="1:13" ht="18.75" customHeight="1" x14ac:dyDescent="0.5">
      <c r="A21" s="284" t="s">
        <v>52</v>
      </c>
      <c r="E21" s="281"/>
      <c r="G21" s="291">
        <v>-189009</v>
      </c>
      <c r="H21" s="283"/>
      <c r="I21" s="164">
        <v>-196102</v>
      </c>
      <c r="K21" s="291">
        <v>-117285</v>
      </c>
      <c r="L21" s="283"/>
      <c r="M21" s="165">
        <v>-109630</v>
      </c>
    </row>
    <row r="22" spans="1:13" s="277" customFormat="1" ht="18.75" customHeight="1" x14ac:dyDescent="0.5">
      <c r="A22" s="280" t="s">
        <v>131</v>
      </c>
      <c r="D22" s="280"/>
      <c r="E22" s="281"/>
      <c r="F22" s="280"/>
      <c r="G22" s="287">
        <v>-5737</v>
      </c>
      <c r="H22" s="283"/>
      <c r="I22" s="164">
        <v>-8812</v>
      </c>
      <c r="J22" s="283"/>
      <c r="K22" s="287">
        <v>-4710</v>
      </c>
      <c r="L22" s="283"/>
      <c r="M22" s="167">
        <v>-6326</v>
      </c>
    </row>
    <row r="23" spans="1:13" s="277" customFormat="1" ht="18.75" customHeight="1" x14ac:dyDescent="0.5">
      <c r="A23" s="280" t="s">
        <v>133</v>
      </c>
      <c r="D23" s="280"/>
      <c r="E23" s="281">
        <v>10</v>
      </c>
      <c r="F23" s="280"/>
      <c r="G23" s="292">
        <v>2547469</v>
      </c>
      <c r="H23" s="283"/>
      <c r="I23" s="166">
        <v>3614262</v>
      </c>
      <c r="J23" s="283"/>
      <c r="K23" s="285">
        <v>0</v>
      </c>
      <c r="L23" s="283"/>
      <c r="M23" s="168">
        <v>0</v>
      </c>
    </row>
    <row r="24" spans="1:13" s="201" customFormat="1" ht="3.95" customHeight="1" x14ac:dyDescent="0.5">
      <c r="E24" s="276"/>
      <c r="F24" s="277"/>
      <c r="G24" s="278"/>
      <c r="H24" s="204"/>
      <c r="I24" s="204"/>
      <c r="J24" s="204"/>
      <c r="K24" s="278"/>
      <c r="L24" s="204"/>
      <c r="M24" s="204"/>
    </row>
    <row r="25" spans="1:13" s="277" customFormat="1" ht="18.75" customHeight="1" x14ac:dyDescent="0.5">
      <c r="A25" s="293" t="s">
        <v>135</v>
      </c>
      <c r="D25" s="280"/>
      <c r="E25" s="281"/>
      <c r="F25" s="280"/>
      <c r="G25" s="282">
        <f>SUM(G12:G23)</f>
        <v>2780491</v>
      </c>
      <c r="H25" s="283"/>
      <c r="I25" s="283">
        <f>SUM(I12:I23)</f>
        <v>3464967</v>
      </c>
      <c r="J25" s="283"/>
      <c r="K25" s="282">
        <f>SUM(K12:K23)</f>
        <v>880188</v>
      </c>
      <c r="L25" s="283"/>
      <c r="M25" s="283">
        <f>SUM(M12:M24)</f>
        <v>4044285</v>
      </c>
    </row>
    <row r="26" spans="1:13" s="294" customFormat="1" ht="18.75" customHeight="1" x14ac:dyDescent="0.5">
      <c r="A26" s="280" t="s">
        <v>53</v>
      </c>
      <c r="D26" s="280"/>
      <c r="E26" s="281">
        <v>18</v>
      </c>
      <c r="F26" s="280"/>
      <c r="G26" s="285">
        <v>-207580</v>
      </c>
      <c r="H26" s="283"/>
      <c r="I26" s="161">
        <v>-113383</v>
      </c>
      <c r="J26" s="165"/>
      <c r="K26" s="285">
        <v>351</v>
      </c>
      <c r="L26" s="283"/>
      <c r="M26" s="169">
        <v>2285</v>
      </c>
    </row>
    <row r="27" spans="1:13" s="294" customFormat="1" ht="3.95" customHeight="1" x14ac:dyDescent="0.5">
      <c r="A27" s="280"/>
      <c r="D27" s="280"/>
      <c r="E27" s="281"/>
      <c r="F27" s="280"/>
      <c r="G27" s="282"/>
      <c r="H27" s="283"/>
      <c r="I27" s="283"/>
      <c r="J27" s="283"/>
      <c r="K27" s="282"/>
      <c r="L27" s="283"/>
      <c r="M27" s="283"/>
    </row>
    <row r="28" spans="1:13" s="294" customFormat="1" ht="18.75" customHeight="1" x14ac:dyDescent="0.5">
      <c r="A28" s="277" t="s">
        <v>138</v>
      </c>
      <c r="D28" s="280"/>
      <c r="E28" s="281"/>
      <c r="F28" s="280"/>
      <c r="G28" s="285">
        <f>SUM(G25:G26)</f>
        <v>2572911</v>
      </c>
      <c r="H28" s="283"/>
      <c r="I28" s="169">
        <f>SUM(I25:I26)</f>
        <v>3351584</v>
      </c>
      <c r="J28" s="283"/>
      <c r="K28" s="285">
        <f>SUM(K25:K26)</f>
        <v>880539</v>
      </c>
      <c r="L28" s="283"/>
      <c r="M28" s="169">
        <f>SUM(M25:M26)</f>
        <v>4046570</v>
      </c>
    </row>
    <row r="29" spans="1:13" s="294" customFormat="1" ht="6.75" customHeight="1" x14ac:dyDescent="0.5">
      <c r="E29" s="295"/>
      <c r="G29" s="282"/>
      <c r="H29" s="283"/>
      <c r="I29" s="283"/>
      <c r="J29" s="283"/>
      <c r="K29" s="282"/>
      <c r="L29" s="283"/>
      <c r="M29" s="283"/>
    </row>
    <row r="30" spans="1:13" s="294" customFormat="1" ht="18.75" customHeight="1" x14ac:dyDescent="0.5">
      <c r="A30" s="201" t="s">
        <v>169</v>
      </c>
      <c r="B30" s="296"/>
      <c r="C30" s="297"/>
      <c r="D30" s="298"/>
      <c r="E30" s="298"/>
      <c r="G30" s="299"/>
      <c r="H30" s="300"/>
      <c r="I30" s="300"/>
      <c r="J30" s="300"/>
      <c r="K30" s="299"/>
      <c r="L30" s="300"/>
      <c r="M30" s="300"/>
    </row>
    <row r="31" spans="1:13" s="294" customFormat="1" ht="3.95" customHeight="1" x14ac:dyDescent="0.5">
      <c r="A31" s="289"/>
      <c r="B31" s="296"/>
      <c r="C31" s="296"/>
      <c r="D31" s="298"/>
      <c r="E31" s="298"/>
      <c r="G31" s="299"/>
      <c r="H31" s="300"/>
      <c r="I31" s="300"/>
      <c r="J31" s="300"/>
      <c r="K31" s="299"/>
      <c r="L31" s="300"/>
      <c r="M31" s="300"/>
    </row>
    <row r="32" spans="1:13" s="294" customFormat="1" ht="18.75" customHeight="1" x14ac:dyDescent="0.5">
      <c r="A32" s="296" t="s">
        <v>168</v>
      </c>
      <c r="B32" s="296"/>
      <c r="C32" s="297"/>
      <c r="D32" s="298"/>
      <c r="E32" s="298"/>
      <c r="G32" s="299"/>
      <c r="H32" s="300"/>
      <c r="I32" s="300"/>
      <c r="J32" s="300"/>
      <c r="K32" s="299"/>
      <c r="L32" s="300"/>
      <c r="M32" s="300"/>
    </row>
    <row r="33" spans="1:13" s="294" customFormat="1" ht="18.75" customHeight="1" x14ac:dyDescent="0.5">
      <c r="A33" s="296"/>
      <c r="B33" s="296" t="s">
        <v>121</v>
      </c>
      <c r="C33" s="297"/>
      <c r="D33" s="298"/>
      <c r="E33" s="298"/>
      <c r="G33" s="299"/>
      <c r="H33" s="300"/>
      <c r="I33" s="300"/>
      <c r="J33" s="300"/>
      <c r="K33" s="299"/>
      <c r="L33" s="300"/>
      <c r="M33" s="300"/>
    </row>
    <row r="34" spans="1:13" s="294" customFormat="1" ht="18.75" customHeight="1" x14ac:dyDescent="0.5">
      <c r="A34" s="296"/>
      <c r="B34" s="296" t="s">
        <v>54</v>
      </c>
      <c r="C34" s="296" t="s">
        <v>170</v>
      </c>
      <c r="D34" s="298"/>
      <c r="E34" s="298"/>
      <c r="G34" s="299"/>
      <c r="H34" s="300"/>
      <c r="I34" s="300"/>
      <c r="J34" s="300"/>
      <c r="K34" s="299"/>
      <c r="L34" s="300"/>
      <c r="M34" s="300"/>
    </row>
    <row r="35" spans="1:13" s="294" customFormat="1" ht="18.75" customHeight="1" x14ac:dyDescent="0.5">
      <c r="A35" s="296"/>
      <c r="B35" s="289"/>
      <c r="C35" s="289"/>
      <c r="D35" s="289" t="s">
        <v>155</v>
      </c>
      <c r="E35" s="298"/>
      <c r="G35" s="299">
        <v>294344</v>
      </c>
      <c r="H35" s="300"/>
      <c r="I35" s="300">
        <v>-12439</v>
      </c>
      <c r="J35" s="300"/>
      <c r="K35" s="299">
        <v>0</v>
      </c>
      <c r="L35" s="300"/>
      <c r="M35" s="300">
        <v>0</v>
      </c>
    </row>
    <row r="36" spans="1:13" s="294" customFormat="1" ht="18.75" customHeight="1" x14ac:dyDescent="0.5">
      <c r="A36" s="296"/>
      <c r="B36" s="289" t="s">
        <v>54</v>
      </c>
      <c r="C36" s="289" t="s">
        <v>215</v>
      </c>
      <c r="D36" s="289"/>
      <c r="E36" s="298"/>
      <c r="G36" s="299"/>
      <c r="H36" s="300"/>
      <c r="I36" s="300"/>
      <c r="J36" s="300"/>
      <c r="K36" s="299"/>
      <c r="L36" s="300"/>
      <c r="M36" s="300"/>
    </row>
    <row r="37" spans="1:13" s="294" customFormat="1" ht="18.75" customHeight="1" x14ac:dyDescent="0.5">
      <c r="A37" s="296"/>
      <c r="B37" s="289"/>
      <c r="C37" s="289"/>
      <c r="D37" s="289" t="s">
        <v>211</v>
      </c>
      <c r="E37" s="298"/>
      <c r="G37" s="301">
        <v>-439653</v>
      </c>
      <c r="H37" s="300"/>
      <c r="I37" s="302">
        <v>0</v>
      </c>
      <c r="J37" s="300"/>
      <c r="K37" s="301">
        <v>0</v>
      </c>
      <c r="L37" s="300"/>
      <c r="M37" s="302">
        <v>0</v>
      </c>
    </row>
    <row r="38" spans="1:13" s="294" customFormat="1" ht="3.95" customHeight="1" x14ac:dyDescent="0.5">
      <c r="A38" s="289"/>
      <c r="B38" s="296"/>
      <c r="C38" s="296"/>
      <c r="D38" s="298"/>
      <c r="E38" s="298"/>
      <c r="G38" s="299"/>
      <c r="H38" s="300"/>
      <c r="I38" s="300"/>
      <c r="J38" s="300"/>
      <c r="K38" s="299"/>
      <c r="L38" s="300"/>
      <c r="M38" s="300"/>
    </row>
    <row r="39" spans="1:13" s="294" customFormat="1" ht="18.75" customHeight="1" x14ac:dyDescent="0.5">
      <c r="A39" s="296" t="s">
        <v>182</v>
      </c>
      <c r="B39" s="296"/>
      <c r="C39" s="289"/>
      <c r="D39" s="289"/>
      <c r="E39" s="298"/>
      <c r="G39" s="299"/>
      <c r="H39" s="300"/>
      <c r="I39" s="300"/>
      <c r="J39" s="300"/>
      <c r="K39" s="299"/>
      <c r="L39" s="300"/>
      <c r="M39" s="300"/>
    </row>
    <row r="40" spans="1:13" s="294" customFormat="1" ht="18.75" customHeight="1" x14ac:dyDescent="0.5">
      <c r="A40" s="296"/>
      <c r="B40" s="296" t="s">
        <v>123</v>
      </c>
      <c r="C40" s="289"/>
      <c r="D40" s="289"/>
      <c r="E40" s="298"/>
      <c r="G40" s="301">
        <f>SUM(G35:G39)</f>
        <v>-145309</v>
      </c>
      <c r="H40" s="300"/>
      <c r="I40" s="302">
        <f>SUM(I35:I39)</f>
        <v>-12439</v>
      </c>
      <c r="J40" s="300"/>
      <c r="K40" s="301">
        <f>SUM(K35:K39)</f>
        <v>0</v>
      </c>
      <c r="L40" s="300"/>
      <c r="M40" s="302">
        <f>SUM(M35:M39)</f>
        <v>0</v>
      </c>
    </row>
    <row r="41" spans="1:13" s="294" customFormat="1" ht="3.95" customHeight="1" x14ac:dyDescent="0.5">
      <c r="A41" s="280"/>
      <c r="D41" s="280"/>
      <c r="E41" s="281"/>
      <c r="F41" s="280"/>
      <c r="G41" s="282"/>
      <c r="H41" s="303"/>
      <c r="I41" s="283"/>
      <c r="J41" s="283"/>
      <c r="K41" s="282"/>
      <c r="L41" s="283"/>
      <c r="M41" s="283"/>
    </row>
    <row r="42" spans="1:13" s="294" customFormat="1" ht="18.75" customHeight="1" x14ac:dyDescent="0.5">
      <c r="A42" s="296" t="s">
        <v>122</v>
      </c>
      <c r="B42" s="296"/>
      <c r="C42" s="297"/>
      <c r="D42" s="298"/>
      <c r="E42" s="298"/>
      <c r="G42" s="299"/>
      <c r="H42" s="300"/>
      <c r="I42" s="300"/>
      <c r="J42" s="300"/>
      <c r="K42" s="299"/>
      <c r="L42" s="300"/>
      <c r="M42" s="300"/>
    </row>
    <row r="43" spans="1:13" s="294" customFormat="1" ht="18.75" customHeight="1" x14ac:dyDescent="0.5">
      <c r="A43" s="296"/>
      <c r="B43" s="296" t="s">
        <v>121</v>
      </c>
      <c r="C43" s="297"/>
      <c r="D43" s="298"/>
      <c r="E43" s="298"/>
      <c r="G43" s="299"/>
      <c r="H43" s="300"/>
      <c r="I43" s="300"/>
      <c r="J43" s="300"/>
      <c r="K43" s="299"/>
      <c r="L43" s="300"/>
      <c r="M43" s="300"/>
    </row>
    <row r="44" spans="1:13" s="277" customFormat="1" ht="18.75" customHeight="1" x14ac:dyDescent="0.5">
      <c r="A44" s="280"/>
      <c r="B44" s="296" t="s">
        <v>54</v>
      </c>
      <c r="C44" s="294" t="s">
        <v>156</v>
      </c>
      <c r="D44" s="280"/>
      <c r="E44" s="281"/>
      <c r="F44" s="280"/>
      <c r="G44" s="299">
        <v>-31</v>
      </c>
      <c r="H44" s="300"/>
      <c r="I44" s="300">
        <v>-2595</v>
      </c>
      <c r="J44" s="300"/>
      <c r="K44" s="299">
        <v>-31</v>
      </c>
      <c r="L44" s="283"/>
      <c r="M44" s="288">
        <v>-2595</v>
      </c>
    </row>
    <row r="45" spans="1:13" ht="18.75" customHeight="1" x14ac:dyDescent="0.5">
      <c r="A45" s="280"/>
      <c r="B45" s="296" t="s">
        <v>54</v>
      </c>
      <c r="C45" s="296" t="s">
        <v>170</v>
      </c>
      <c r="D45" s="298"/>
      <c r="E45" s="281"/>
      <c r="G45" s="304"/>
      <c r="K45" s="304"/>
      <c r="M45" s="283"/>
    </row>
    <row r="46" spans="1:13" ht="18.75" customHeight="1" x14ac:dyDescent="0.5">
      <c r="A46" s="280"/>
      <c r="D46" s="289" t="s">
        <v>155</v>
      </c>
      <c r="E46" s="281"/>
      <c r="G46" s="304">
        <v>205574</v>
      </c>
      <c r="I46" s="167">
        <v>-832854</v>
      </c>
      <c r="K46" s="304">
        <v>0</v>
      </c>
      <c r="M46" s="283">
        <v>0</v>
      </c>
    </row>
    <row r="47" spans="1:13" ht="18.75" customHeight="1" x14ac:dyDescent="0.5">
      <c r="A47" s="280"/>
      <c r="B47" s="296" t="s">
        <v>54</v>
      </c>
      <c r="C47" s="296" t="s">
        <v>174</v>
      </c>
      <c r="D47" s="298"/>
      <c r="E47" s="281"/>
      <c r="G47" s="304"/>
      <c r="K47" s="304"/>
      <c r="L47" s="289"/>
      <c r="M47" s="289"/>
    </row>
    <row r="48" spans="1:13" ht="18.75" customHeight="1" x14ac:dyDescent="0.5">
      <c r="A48" s="280"/>
      <c r="B48" s="296"/>
      <c r="C48" s="296"/>
      <c r="D48" s="305" t="s">
        <v>55</v>
      </c>
      <c r="E48" s="281"/>
      <c r="G48" s="285">
        <v>1595142</v>
      </c>
      <c r="I48" s="161">
        <v>-1228772</v>
      </c>
      <c r="K48" s="285">
        <v>0</v>
      </c>
      <c r="M48" s="169">
        <v>0</v>
      </c>
    </row>
    <row r="49" spans="1:13" s="294" customFormat="1" ht="3.95" customHeight="1" x14ac:dyDescent="0.5">
      <c r="A49" s="280"/>
      <c r="D49" s="280"/>
      <c r="E49" s="281"/>
      <c r="F49" s="280"/>
      <c r="G49" s="282"/>
      <c r="H49" s="303"/>
      <c r="I49" s="283"/>
      <c r="J49" s="283"/>
      <c r="K49" s="282"/>
      <c r="L49" s="283"/>
      <c r="M49" s="283"/>
    </row>
    <row r="50" spans="1:13" s="294" customFormat="1" ht="18.75" customHeight="1" x14ac:dyDescent="0.5">
      <c r="A50" s="296" t="s">
        <v>175</v>
      </c>
      <c r="B50" s="297"/>
      <c r="C50" s="306"/>
      <c r="D50" s="298"/>
      <c r="E50" s="298"/>
      <c r="G50" s="299"/>
      <c r="H50" s="300"/>
      <c r="I50" s="300"/>
      <c r="J50" s="300"/>
      <c r="K50" s="299"/>
      <c r="L50" s="300"/>
      <c r="M50" s="300"/>
    </row>
    <row r="51" spans="1:13" s="294" customFormat="1" ht="18.75" customHeight="1" x14ac:dyDescent="0.5">
      <c r="A51" s="296"/>
      <c r="B51" s="296" t="s">
        <v>176</v>
      </c>
      <c r="C51" s="306"/>
      <c r="D51" s="298"/>
      <c r="E51" s="298"/>
      <c r="G51" s="285">
        <f>SUM(G44:G48)</f>
        <v>1800685</v>
      </c>
      <c r="H51" s="303"/>
      <c r="I51" s="169">
        <f>SUM(I44:I48)</f>
        <v>-2064221</v>
      </c>
      <c r="J51" s="283"/>
      <c r="K51" s="285">
        <f>SUM(K44:K48)</f>
        <v>-31</v>
      </c>
      <c r="L51" s="283"/>
      <c r="M51" s="169">
        <f>SUM(M44:M48)</f>
        <v>-2595</v>
      </c>
    </row>
    <row r="52" spans="1:13" s="294" customFormat="1" ht="3.95" customHeight="1" x14ac:dyDescent="0.5">
      <c r="A52" s="296"/>
      <c r="B52" s="296"/>
      <c r="C52" s="306"/>
      <c r="D52" s="298"/>
      <c r="E52" s="298"/>
      <c r="G52" s="299"/>
      <c r="H52" s="300"/>
      <c r="I52" s="300"/>
      <c r="J52" s="300"/>
      <c r="K52" s="299"/>
      <c r="L52" s="300"/>
      <c r="M52" s="300"/>
    </row>
    <row r="53" spans="1:13" s="201" customFormat="1" ht="18.75" customHeight="1" x14ac:dyDescent="0.5">
      <c r="A53" s="201" t="s">
        <v>198</v>
      </c>
      <c r="E53" s="276"/>
      <c r="F53" s="277"/>
      <c r="G53" s="285">
        <f>SUM(G40,G51)</f>
        <v>1655376</v>
      </c>
      <c r="H53" s="303"/>
      <c r="I53" s="169">
        <f>SUM(I40,I51)</f>
        <v>-2076660</v>
      </c>
      <c r="J53" s="283"/>
      <c r="K53" s="285">
        <f>SUM(K40,K51)</f>
        <v>-31</v>
      </c>
      <c r="L53" s="283"/>
      <c r="M53" s="169">
        <f>SUM(M40,M51)</f>
        <v>-2595</v>
      </c>
    </row>
    <row r="54" spans="1:13" s="294" customFormat="1" ht="3.95" customHeight="1" x14ac:dyDescent="0.5">
      <c r="A54" s="280"/>
      <c r="D54" s="280"/>
      <c r="E54" s="281"/>
      <c r="F54" s="280"/>
      <c r="G54" s="282"/>
      <c r="H54" s="303"/>
      <c r="I54" s="283"/>
      <c r="J54" s="283"/>
      <c r="K54" s="282"/>
      <c r="L54" s="283"/>
      <c r="M54" s="283"/>
    </row>
    <row r="55" spans="1:13" ht="18.75" customHeight="1" thickBot="1" x14ac:dyDescent="0.55000000000000004">
      <c r="A55" s="293" t="s">
        <v>115</v>
      </c>
      <c r="G55" s="307">
        <f>SUM(G28,G53)</f>
        <v>4228287</v>
      </c>
      <c r="I55" s="308">
        <f>SUM(I28,I53)</f>
        <v>1274924</v>
      </c>
      <c r="K55" s="307">
        <f>SUM(K28,K53)</f>
        <v>880508</v>
      </c>
      <c r="L55" s="283"/>
      <c r="M55" s="308">
        <f>SUM(M28,M53)</f>
        <v>4043975</v>
      </c>
    </row>
    <row r="56" spans="1:13" ht="6" customHeight="1" thickTop="1" x14ac:dyDescent="0.5">
      <c r="A56" s="293"/>
      <c r="G56" s="283"/>
      <c r="I56" s="283"/>
      <c r="K56" s="283"/>
      <c r="L56" s="283"/>
      <c r="M56" s="283"/>
    </row>
    <row r="57" spans="1:13" ht="21.95" customHeight="1" x14ac:dyDescent="0.5">
      <c r="A57" s="311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312"/>
      <c r="C57" s="312"/>
      <c r="D57" s="312"/>
      <c r="E57" s="313"/>
      <c r="F57" s="312"/>
      <c r="G57" s="169"/>
      <c r="H57" s="169"/>
      <c r="I57" s="169"/>
      <c r="J57" s="169"/>
      <c r="K57" s="169"/>
      <c r="L57" s="169"/>
      <c r="M57" s="169"/>
    </row>
    <row r="58" spans="1:13" s="201" customFormat="1" ht="21.75" customHeight="1" x14ac:dyDescent="0.5">
      <c r="A58" s="201" t="s">
        <v>0</v>
      </c>
      <c r="E58" s="200"/>
      <c r="G58" s="203"/>
      <c r="H58" s="203"/>
      <c r="I58" s="203"/>
      <c r="J58" s="204"/>
      <c r="K58" s="203"/>
      <c r="L58" s="203"/>
      <c r="M58" s="203"/>
    </row>
    <row r="59" spans="1:13" s="201" customFormat="1" ht="21.75" customHeight="1" x14ac:dyDescent="0.5">
      <c r="A59" s="277" t="s">
        <v>173</v>
      </c>
      <c r="E59" s="200"/>
      <c r="G59" s="203"/>
      <c r="H59" s="203"/>
      <c r="I59" s="203"/>
      <c r="J59" s="204"/>
      <c r="K59" s="203"/>
      <c r="L59" s="203"/>
      <c r="M59" s="203"/>
    </row>
    <row r="60" spans="1:13" s="201" customFormat="1" ht="21.75" customHeight="1" x14ac:dyDescent="0.5">
      <c r="A60" s="309" t="str">
        <f>+A3</f>
        <v xml:space="preserve">สำหรับงวดเก้าเดือนสิ้นสุดวันที่ 30 กันยายน พ.ศ. 2563 </v>
      </c>
      <c r="B60" s="310"/>
      <c r="C60" s="310"/>
      <c r="D60" s="310"/>
      <c r="E60" s="205"/>
      <c r="F60" s="310"/>
      <c r="G60" s="328"/>
      <c r="H60" s="328"/>
      <c r="I60" s="328"/>
      <c r="J60" s="328"/>
      <c r="K60" s="328"/>
      <c r="L60" s="328"/>
      <c r="M60" s="328"/>
    </row>
    <row r="61" spans="1:13" s="201" customFormat="1" ht="21.75" customHeight="1" x14ac:dyDescent="0.5">
      <c r="A61" s="275"/>
      <c r="B61" s="277"/>
      <c r="C61" s="277"/>
      <c r="D61" s="277"/>
      <c r="E61" s="276"/>
      <c r="F61" s="277"/>
      <c r="G61" s="204"/>
      <c r="H61" s="204"/>
      <c r="I61" s="204"/>
      <c r="J61" s="204"/>
      <c r="K61" s="204"/>
      <c r="L61" s="204"/>
      <c r="M61" s="204"/>
    </row>
    <row r="62" spans="1:13" s="201" customFormat="1" ht="20.25" customHeight="1" x14ac:dyDescent="0.5">
      <c r="E62" s="200"/>
      <c r="G62" s="333" t="s">
        <v>2</v>
      </c>
      <c r="H62" s="333"/>
      <c r="I62" s="333"/>
      <c r="J62" s="204"/>
      <c r="K62" s="333" t="s">
        <v>116</v>
      </c>
      <c r="L62" s="333"/>
      <c r="M62" s="333"/>
    </row>
    <row r="63" spans="1:13" s="201" customFormat="1" ht="20.25" customHeight="1" x14ac:dyDescent="0.5">
      <c r="E63" s="200"/>
      <c r="G63" s="203" t="s">
        <v>183</v>
      </c>
      <c r="H63" s="203"/>
      <c r="I63" s="203" t="s">
        <v>153</v>
      </c>
      <c r="J63" s="204"/>
      <c r="K63" s="203" t="s">
        <v>183</v>
      </c>
      <c r="L63" s="203"/>
      <c r="M63" s="203" t="s">
        <v>153</v>
      </c>
    </row>
    <row r="64" spans="1:13" s="201" customFormat="1" ht="20.25" customHeight="1" x14ac:dyDescent="0.5">
      <c r="E64" s="205" t="s">
        <v>6</v>
      </c>
      <c r="G64" s="328" t="s">
        <v>7</v>
      </c>
      <c r="H64" s="203"/>
      <c r="I64" s="328" t="s">
        <v>7</v>
      </c>
      <c r="J64" s="204"/>
      <c r="K64" s="328" t="s">
        <v>7</v>
      </c>
      <c r="L64" s="203"/>
      <c r="M64" s="328" t="s">
        <v>7</v>
      </c>
    </row>
    <row r="65" spans="1:13" s="201" customFormat="1" ht="8.1" customHeight="1" x14ac:dyDescent="0.5">
      <c r="E65" s="276"/>
      <c r="F65" s="277"/>
      <c r="G65" s="278"/>
      <c r="H65" s="204"/>
      <c r="I65" s="204"/>
      <c r="J65" s="204"/>
      <c r="K65" s="278"/>
      <c r="L65" s="204"/>
      <c r="M65" s="204"/>
    </row>
    <row r="66" spans="1:13" s="294" customFormat="1" ht="21.75" customHeight="1" x14ac:dyDescent="0.5">
      <c r="A66" s="314" t="s">
        <v>136</v>
      </c>
      <c r="B66" s="297"/>
      <c r="C66" s="297"/>
      <c r="E66" s="295"/>
      <c r="G66" s="287"/>
      <c r="H66" s="303"/>
      <c r="I66" s="288"/>
      <c r="J66" s="288"/>
      <c r="K66" s="287"/>
      <c r="L66" s="315"/>
      <c r="M66" s="288"/>
    </row>
    <row r="67" spans="1:13" s="294" customFormat="1" ht="21.75" customHeight="1" x14ac:dyDescent="0.5">
      <c r="A67" s="296" t="s">
        <v>125</v>
      </c>
      <c r="B67" s="297"/>
      <c r="C67" s="297"/>
      <c r="E67" s="295"/>
      <c r="G67" s="304">
        <v>2501223</v>
      </c>
      <c r="H67" s="303"/>
      <c r="I67" s="167">
        <v>3337654</v>
      </c>
      <c r="J67" s="283"/>
      <c r="K67" s="287">
        <v>880539</v>
      </c>
      <c r="L67" s="303"/>
      <c r="M67" s="303">
        <v>4046570</v>
      </c>
    </row>
    <row r="68" spans="1:13" s="294" customFormat="1" ht="21.75" customHeight="1" x14ac:dyDescent="0.5">
      <c r="A68" s="296" t="s">
        <v>56</v>
      </c>
      <c r="B68" s="297"/>
      <c r="C68" s="297"/>
      <c r="E68" s="295"/>
      <c r="G68" s="285">
        <v>71688</v>
      </c>
      <c r="H68" s="303"/>
      <c r="I68" s="161">
        <v>13930</v>
      </c>
      <c r="J68" s="300"/>
      <c r="K68" s="316">
        <v>0</v>
      </c>
      <c r="L68" s="300"/>
      <c r="M68" s="169">
        <v>0</v>
      </c>
    </row>
    <row r="69" spans="1:13" s="294" customFormat="1" ht="8.1" customHeight="1" x14ac:dyDescent="0.5">
      <c r="A69" s="280"/>
      <c r="D69" s="280"/>
      <c r="E69" s="281"/>
      <c r="F69" s="280"/>
      <c r="G69" s="282"/>
      <c r="H69" s="303"/>
      <c r="I69" s="283"/>
      <c r="J69" s="283"/>
      <c r="K69" s="282"/>
      <c r="L69" s="283"/>
      <c r="M69" s="283"/>
    </row>
    <row r="70" spans="1:13" s="294" customFormat="1" ht="21.75" customHeight="1" thickBot="1" x14ac:dyDescent="0.55000000000000004">
      <c r="A70" s="296"/>
      <c r="B70" s="297"/>
      <c r="C70" s="297"/>
      <c r="E70" s="295"/>
      <c r="G70" s="317">
        <f>SUM(G67:G68)</f>
        <v>2572911</v>
      </c>
      <c r="H70" s="318"/>
      <c r="I70" s="319">
        <f>SUM(I67:I69)</f>
        <v>3351584</v>
      </c>
      <c r="J70" s="288"/>
      <c r="K70" s="317">
        <f>SUM(K67:K68)</f>
        <v>880539</v>
      </c>
      <c r="L70" s="288"/>
      <c r="M70" s="319">
        <f>SUM(M67:M69)</f>
        <v>4046570</v>
      </c>
    </row>
    <row r="71" spans="1:13" s="294" customFormat="1" ht="21.75" customHeight="1" thickTop="1" x14ac:dyDescent="0.5">
      <c r="A71" s="296"/>
      <c r="B71" s="297"/>
      <c r="C71" s="297"/>
      <c r="E71" s="295"/>
      <c r="G71" s="291"/>
      <c r="H71" s="303"/>
      <c r="I71" s="165"/>
      <c r="J71" s="165"/>
      <c r="K71" s="291"/>
      <c r="L71" s="303"/>
      <c r="M71" s="165"/>
    </row>
    <row r="72" spans="1:13" s="294" customFormat="1" ht="21.75" customHeight="1" x14ac:dyDescent="0.5">
      <c r="A72" s="273" t="s">
        <v>231</v>
      </c>
      <c r="B72" s="297"/>
      <c r="C72" s="297"/>
      <c r="E72" s="295"/>
      <c r="G72" s="287"/>
      <c r="H72" s="303"/>
      <c r="I72" s="288"/>
      <c r="J72" s="288"/>
      <c r="K72" s="287"/>
      <c r="L72" s="315"/>
      <c r="M72" s="288"/>
    </row>
    <row r="73" spans="1:13" s="294" customFormat="1" ht="21.75" customHeight="1" x14ac:dyDescent="0.5">
      <c r="A73" s="296" t="s">
        <v>125</v>
      </c>
      <c r="B73" s="297"/>
      <c r="C73" s="297"/>
      <c r="E73" s="295"/>
      <c r="G73" s="282">
        <v>4096757</v>
      </c>
      <c r="H73" s="303"/>
      <c r="I73" s="160">
        <v>1332752</v>
      </c>
      <c r="J73" s="300"/>
      <c r="K73" s="287">
        <v>880508</v>
      </c>
      <c r="L73" s="300"/>
      <c r="M73" s="283">
        <v>4043975</v>
      </c>
    </row>
    <row r="74" spans="1:13" s="294" customFormat="1" ht="21.75" customHeight="1" x14ac:dyDescent="0.5">
      <c r="A74" s="296" t="s">
        <v>56</v>
      </c>
      <c r="B74" s="297"/>
      <c r="C74" s="297"/>
      <c r="E74" s="295"/>
      <c r="G74" s="285">
        <v>131530</v>
      </c>
      <c r="H74" s="303"/>
      <c r="I74" s="161">
        <v>-57828</v>
      </c>
      <c r="J74" s="300"/>
      <c r="K74" s="285">
        <v>0</v>
      </c>
      <c r="L74" s="300"/>
      <c r="M74" s="169">
        <v>0</v>
      </c>
    </row>
    <row r="75" spans="1:13" s="294" customFormat="1" ht="8.1" customHeight="1" x14ac:dyDescent="0.5">
      <c r="A75" s="280"/>
      <c r="D75" s="280"/>
      <c r="E75" s="281"/>
      <c r="F75" s="280"/>
      <c r="G75" s="282"/>
      <c r="H75" s="303"/>
      <c r="I75" s="283"/>
      <c r="J75" s="283"/>
      <c r="K75" s="282"/>
      <c r="L75" s="283"/>
      <c r="M75" s="283"/>
    </row>
    <row r="76" spans="1:13" s="294" customFormat="1" ht="21.75" customHeight="1" thickBot="1" x14ac:dyDescent="0.55000000000000004">
      <c r="A76" s="296"/>
      <c r="B76" s="297"/>
      <c r="C76" s="297"/>
      <c r="E76" s="295"/>
      <c r="G76" s="317">
        <f>SUM(G73:G74)</f>
        <v>4228287</v>
      </c>
      <c r="H76" s="303"/>
      <c r="I76" s="308">
        <f>SUM(I73:I75)</f>
        <v>1274924</v>
      </c>
      <c r="J76" s="283"/>
      <c r="K76" s="317">
        <f>SUM(K73:K74)</f>
        <v>880508</v>
      </c>
      <c r="L76" s="283"/>
      <c r="M76" s="308">
        <f>SUM(M73:M75)</f>
        <v>4043975</v>
      </c>
    </row>
    <row r="77" spans="1:13" s="277" customFormat="1" ht="21.75" customHeight="1" thickTop="1" x14ac:dyDescent="0.5">
      <c r="A77" s="280"/>
      <c r="D77" s="280"/>
      <c r="E77" s="281"/>
      <c r="F77" s="280"/>
      <c r="G77" s="282"/>
      <c r="H77" s="283"/>
      <c r="I77" s="283"/>
      <c r="J77" s="283"/>
      <c r="K77" s="287"/>
      <c r="L77" s="283"/>
      <c r="M77" s="288"/>
    </row>
    <row r="78" spans="1:13" s="279" customFormat="1" ht="21.75" customHeight="1" x14ac:dyDescent="0.5">
      <c r="A78" s="279" t="s">
        <v>199</v>
      </c>
      <c r="E78" s="320">
        <v>17</v>
      </c>
      <c r="F78" s="320"/>
      <c r="G78" s="326">
        <v>0.82</v>
      </c>
      <c r="H78" s="321"/>
      <c r="I78" s="322">
        <v>1.0940000000000001</v>
      </c>
      <c r="J78" s="323"/>
      <c r="K78" s="326">
        <v>0.28899999999999998</v>
      </c>
      <c r="L78" s="321"/>
      <c r="M78" s="324">
        <v>1.3260000000000001</v>
      </c>
    </row>
    <row r="79" spans="1:13" s="277" customFormat="1" ht="21.75" customHeight="1" x14ac:dyDescent="0.5">
      <c r="A79" s="289"/>
      <c r="D79" s="280"/>
      <c r="E79" s="281"/>
      <c r="F79" s="280"/>
      <c r="G79" s="283"/>
      <c r="H79" s="283"/>
      <c r="I79" s="283"/>
      <c r="J79" s="283"/>
      <c r="K79" s="288"/>
      <c r="L79" s="283"/>
      <c r="M79" s="288"/>
    </row>
    <row r="80" spans="1:13" s="294" customFormat="1" ht="21.75" customHeight="1" x14ac:dyDescent="0.5">
      <c r="E80" s="295"/>
      <c r="G80" s="283"/>
      <c r="H80" s="283"/>
      <c r="I80" s="283"/>
      <c r="J80" s="283"/>
      <c r="K80" s="283"/>
      <c r="L80" s="283"/>
      <c r="M80" s="283"/>
    </row>
    <row r="81" spans="5:13" s="294" customFormat="1" ht="21.75" customHeight="1" x14ac:dyDescent="0.5">
      <c r="E81" s="295"/>
      <c r="G81" s="283"/>
      <c r="H81" s="283"/>
      <c r="I81" s="283"/>
      <c r="J81" s="283"/>
      <c r="K81" s="283"/>
      <c r="L81" s="283"/>
      <c r="M81" s="283"/>
    </row>
    <row r="82" spans="5:13" s="294" customFormat="1" ht="21.75" customHeight="1" x14ac:dyDescent="0.5">
      <c r="E82" s="295"/>
      <c r="G82" s="283"/>
      <c r="H82" s="283"/>
      <c r="I82" s="283"/>
      <c r="J82" s="283"/>
      <c r="K82" s="283"/>
      <c r="L82" s="283"/>
      <c r="M82" s="283"/>
    </row>
    <row r="83" spans="5:13" s="294" customFormat="1" ht="21.75" customHeight="1" x14ac:dyDescent="0.5">
      <c r="E83" s="295"/>
      <c r="G83" s="283"/>
      <c r="H83" s="283"/>
      <c r="I83" s="283"/>
      <c r="J83" s="283"/>
      <c r="K83" s="283"/>
      <c r="L83" s="283"/>
      <c r="M83" s="283"/>
    </row>
    <row r="84" spans="5:13" s="294" customFormat="1" ht="21.75" customHeight="1" x14ac:dyDescent="0.5">
      <c r="E84" s="295"/>
      <c r="G84" s="283"/>
      <c r="H84" s="283"/>
      <c r="I84" s="283"/>
      <c r="J84" s="283"/>
      <c r="K84" s="283"/>
      <c r="L84" s="283"/>
      <c r="M84" s="283"/>
    </row>
    <row r="85" spans="5:13" s="294" customFormat="1" ht="21.75" customHeight="1" x14ac:dyDescent="0.5">
      <c r="E85" s="295"/>
      <c r="G85" s="283"/>
      <c r="H85" s="283"/>
      <c r="I85" s="283"/>
      <c r="J85" s="283"/>
      <c r="K85" s="283"/>
      <c r="L85" s="283"/>
      <c r="M85" s="283"/>
    </row>
    <row r="86" spans="5:13" s="294" customFormat="1" ht="21.75" customHeight="1" x14ac:dyDescent="0.5">
      <c r="E86" s="295"/>
      <c r="G86" s="283"/>
      <c r="H86" s="283"/>
      <c r="I86" s="283"/>
      <c r="J86" s="283"/>
      <c r="K86" s="283"/>
      <c r="L86" s="283"/>
      <c r="M86" s="283"/>
    </row>
    <row r="87" spans="5:13" s="294" customFormat="1" ht="21.75" customHeight="1" x14ac:dyDescent="0.5">
      <c r="E87" s="295"/>
      <c r="G87" s="283"/>
      <c r="H87" s="283"/>
      <c r="I87" s="283"/>
      <c r="J87" s="283"/>
      <c r="K87" s="283"/>
      <c r="L87" s="283"/>
      <c r="M87" s="283"/>
    </row>
    <row r="88" spans="5:13" s="294" customFormat="1" ht="21.75" customHeight="1" x14ac:dyDescent="0.5">
      <c r="E88" s="295"/>
      <c r="G88" s="283"/>
      <c r="H88" s="283"/>
      <c r="I88" s="283"/>
      <c r="J88" s="283"/>
      <c r="K88" s="283"/>
      <c r="L88" s="283"/>
      <c r="M88" s="283"/>
    </row>
    <row r="89" spans="5:13" s="294" customFormat="1" ht="21.75" customHeight="1" x14ac:dyDescent="0.5">
      <c r="E89" s="295"/>
      <c r="G89" s="283"/>
      <c r="H89" s="283"/>
      <c r="I89" s="283"/>
      <c r="J89" s="283"/>
      <c r="K89" s="283"/>
      <c r="L89" s="283"/>
      <c r="M89" s="283"/>
    </row>
    <row r="90" spans="5:13" s="294" customFormat="1" ht="21.75" customHeight="1" x14ac:dyDescent="0.5">
      <c r="E90" s="295"/>
      <c r="G90" s="283"/>
      <c r="H90" s="283"/>
      <c r="I90" s="283"/>
      <c r="J90" s="283"/>
      <c r="K90" s="283"/>
      <c r="L90" s="283"/>
      <c r="M90" s="283"/>
    </row>
    <row r="91" spans="5:13" s="294" customFormat="1" ht="21.75" customHeight="1" x14ac:dyDescent="0.5">
      <c r="E91" s="295"/>
      <c r="G91" s="283"/>
      <c r="H91" s="283"/>
      <c r="I91" s="283"/>
      <c r="J91" s="283"/>
      <c r="K91" s="283"/>
      <c r="L91" s="283"/>
      <c r="M91" s="283"/>
    </row>
    <row r="92" spans="5:13" s="294" customFormat="1" ht="21.75" customHeight="1" x14ac:dyDescent="0.5">
      <c r="E92" s="295"/>
      <c r="G92" s="283"/>
      <c r="H92" s="283"/>
      <c r="I92" s="283"/>
      <c r="J92" s="283"/>
      <c r="K92" s="283"/>
      <c r="L92" s="283"/>
      <c r="M92" s="283"/>
    </row>
    <row r="100" spans="1:13" ht="10.5" customHeight="1" x14ac:dyDescent="0.5"/>
    <row r="101" spans="1:13" ht="21.75" customHeight="1" x14ac:dyDescent="0.5">
      <c r="A101" s="335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335"/>
      <c r="C101" s="335"/>
      <c r="D101" s="335"/>
      <c r="E101" s="335"/>
      <c r="F101" s="335"/>
      <c r="G101" s="335"/>
      <c r="H101" s="335"/>
      <c r="I101" s="335"/>
      <c r="J101" s="335"/>
      <c r="K101" s="335"/>
      <c r="L101" s="335"/>
      <c r="M101" s="335"/>
    </row>
  </sheetData>
  <mergeCells count="5">
    <mergeCell ref="G5:I5"/>
    <mergeCell ref="K5:M5"/>
    <mergeCell ref="G62:I62"/>
    <mergeCell ref="K62:M62"/>
    <mergeCell ref="A101:M10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AU42"/>
  <sheetViews>
    <sheetView zoomScale="85" zoomScaleNormal="85" zoomScaleSheetLayoutView="90" workbookViewId="0">
      <selection activeCell="J12" sqref="J12"/>
    </sheetView>
  </sheetViews>
  <sheetFormatPr defaultColWidth="9.140625" defaultRowHeight="21.75" customHeight="1" x14ac:dyDescent="0.5"/>
  <cols>
    <col min="1" max="1" width="1.7109375" style="33" customWidth="1"/>
    <col min="2" max="2" width="23.5703125" style="33" customWidth="1"/>
    <col min="3" max="3" width="10.28515625" style="33" customWidth="1"/>
    <col min="4" max="4" width="6.7109375" style="34" customWidth="1"/>
    <col min="5" max="5" width="0.7109375" style="34" customWidth="1"/>
    <col min="6" max="6" width="10.7109375" style="78" customWidth="1"/>
    <col min="7" max="7" width="0.7109375" style="78" customWidth="1"/>
    <col min="8" max="8" width="8.85546875" style="78" customWidth="1"/>
    <col min="9" max="9" width="0.7109375" style="78" customWidth="1"/>
    <col min="10" max="10" width="8.85546875" style="78" customWidth="1"/>
    <col min="11" max="11" width="0.7109375" style="78" customWidth="1"/>
    <col min="12" max="12" width="10.28515625" style="78" customWidth="1"/>
    <col min="13" max="13" width="0.7109375" style="78" customWidth="1"/>
    <col min="14" max="14" width="8.5703125" style="78" customWidth="1"/>
    <col min="15" max="15" width="0.7109375" style="78" customWidth="1"/>
    <col min="16" max="16" width="9.140625" style="78" customWidth="1"/>
    <col min="17" max="17" width="0.5703125" style="78" customWidth="1"/>
    <col min="18" max="18" width="9.140625" style="78" customWidth="1"/>
    <col min="19" max="19" width="0.7109375" style="78" customWidth="1"/>
    <col min="20" max="20" width="9.42578125" style="79" customWidth="1"/>
    <col min="21" max="21" width="0.7109375" style="79" customWidth="1"/>
    <col min="22" max="22" width="10.7109375" style="79" customWidth="1"/>
    <col min="23" max="23" width="0.7109375" style="79" customWidth="1"/>
    <col min="24" max="24" width="10.7109375" style="79" customWidth="1"/>
    <col min="25" max="25" width="0.7109375" style="79" customWidth="1"/>
    <col min="26" max="26" width="12.42578125" style="79" customWidth="1"/>
    <col min="27" max="27" width="0.7109375" style="79" customWidth="1"/>
    <col min="28" max="28" width="11.5703125" style="79" customWidth="1"/>
    <col min="29" max="29" width="0.7109375" style="79" customWidth="1"/>
    <col min="30" max="30" width="9.140625" style="79" customWidth="1"/>
    <col min="31" max="31" width="0.7109375" style="79" customWidth="1"/>
    <col min="32" max="32" width="10.140625" style="79" customWidth="1"/>
    <col min="33" max="16384" width="9.140625" style="33"/>
  </cols>
  <sheetData>
    <row r="1" spans="1:47" ht="21.75" customHeight="1" x14ac:dyDescent="0.5">
      <c r="A1" s="36" t="s">
        <v>0</v>
      </c>
      <c r="AF1" s="77"/>
    </row>
    <row r="2" spans="1:47" ht="21.75" customHeight="1" x14ac:dyDescent="0.5">
      <c r="A2" s="37" t="s">
        <v>114</v>
      </c>
    </row>
    <row r="3" spans="1:47" ht="21.75" customHeight="1" x14ac:dyDescent="0.5">
      <c r="A3" s="117" t="str">
        <f>+'T7-8 PL (9M)'!A3</f>
        <v xml:space="preserve">สำหรับงวดเก้าเดือนสิ้นสุดวันที่ 30 กันยายน พ.ศ. 2563 </v>
      </c>
      <c r="B3" s="38"/>
      <c r="C3" s="38"/>
      <c r="D3" s="39"/>
      <c r="E3" s="39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</row>
    <row r="4" spans="1:47" ht="21.75" customHeight="1" x14ac:dyDescent="0.5">
      <c r="A4" s="41"/>
      <c r="B4" s="42"/>
      <c r="C4" s="42"/>
      <c r="D4" s="43"/>
      <c r="E4" s="43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</row>
    <row r="5" spans="1:47" s="92" customFormat="1" ht="18.95" customHeight="1" x14ac:dyDescent="0.5">
      <c r="A5" s="86"/>
      <c r="B5" s="87"/>
      <c r="C5" s="87"/>
      <c r="D5" s="88"/>
      <c r="E5" s="88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1" t="s">
        <v>164</v>
      </c>
    </row>
    <row r="6" spans="1:47" s="97" customFormat="1" ht="18.95" customHeight="1" x14ac:dyDescent="0.5">
      <c r="A6" s="93"/>
      <c r="B6" s="93"/>
      <c r="C6" s="93"/>
      <c r="D6" s="93"/>
      <c r="E6" s="93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5"/>
      <c r="AC6" s="95"/>
      <c r="AD6" s="91"/>
      <c r="AE6" s="95"/>
      <c r="AF6" s="91" t="s">
        <v>7</v>
      </c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</row>
    <row r="7" spans="1:47" s="97" customFormat="1" ht="18.95" customHeight="1" x14ac:dyDescent="0.5">
      <c r="A7" s="93"/>
      <c r="B7" s="93"/>
      <c r="C7" s="93"/>
      <c r="D7" s="93"/>
      <c r="E7" s="93"/>
      <c r="F7" s="336" t="s">
        <v>126</v>
      </c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98"/>
      <c r="AD7" s="99"/>
      <c r="AE7" s="98"/>
      <c r="AF7" s="99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</row>
    <row r="8" spans="1:47" s="97" customFormat="1" ht="18.95" customHeight="1" x14ac:dyDescent="0.5">
      <c r="A8" s="93"/>
      <c r="B8" s="93"/>
      <c r="C8" s="93"/>
      <c r="D8" s="93"/>
      <c r="E8" s="93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V8" s="336" t="s">
        <v>108</v>
      </c>
      <c r="W8" s="336"/>
      <c r="X8" s="336"/>
      <c r="Y8" s="336"/>
      <c r="Z8" s="336"/>
      <c r="AA8" s="336"/>
      <c r="AB8" s="336"/>
      <c r="AC8" s="91"/>
      <c r="AD8" s="91"/>
      <c r="AE8" s="91"/>
      <c r="AF8" s="91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</row>
    <row r="9" spans="1:47" s="97" customFormat="1" ht="18.95" customHeight="1" x14ac:dyDescent="0.5">
      <c r="A9" s="93"/>
      <c r="B9" s="93"/>
      <c r="C9" s="93"/>
      <c r="D9" s="93"/>
      <c r="E9" s="93"/>
      <c r="F9" s="91"/>
      <c r="G9" s="91"/>
      <c r="H9" s="91"/>
      <c r="I9" s="91"/>
      <c r="J9" s="91"/>
      <c r="K9" s="91"/>
      <c r="L9" s="91" t="s">
        <v>57</v>
      </c>
      <c r="M9" s="91"/>
      <c r="N9" s="91"/>
      <c r="O9" s="91"/>
      <c r="P9" s="91"/>
      <c r="Q9" s="91"/>
      <c r="R9" s="91"/>
      <c r="S9" s="91"/>
      <c r="T9" s="91"/>
      <c r="V9" s="336" t="s">
        <v>113</v>
      </c>
      <c r="W9" s="336"/>
      <c r="X9" s="336"/>
      <c r="Y9" s="336"/>
      <c r="Z9" s="336"/>
      <c r="AA9" s="91"/>
      <c r="AB9" s="91"/>
      <c r="AC9" s="91"/>
      <c r="AD9" s="91"/>
      <c r="AE9" s="91"/>
      <c r="AF9" s="91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</row>
    <row r="10" spans="1:47" s="97" customFormat="1" ht="18.95" customHeight="1" x14ac:dyDescent="0.5">
      <c r="A10" s="93"/>
      <c r="B10" s="93"/>
      <c r="C10" s="93"/>
      <c r="D10" s="93"/>
      <c r="E10" s="93"/>
      <c r="F10" s="91"/>
      <c r="G10" s="91"/>
      <c r="H10" s="91"/>
      <c r="I10" s="91"/>
      <c r="J10" s="91"/>
      <c r="K10" s="91"/>
      <c r="L10" s="100" t="s">
        <v>58</v>
      </c>
      <c r="M10" s="91"/>
      <c r="N10" s="91" t="s">
        <v>104</v>
      </c>
      <c r="O10" s="91"/>
      <c r="P10" s="91"/>
      <c r="Q10" s="91"/>
      <c r="R10" s="91"/>
      <c r="S10" s="91"/>
      <c r="T10" s="100"/>
      <c r="U10" s="91"/>
      <c r="V10" s="100"/>
      <c r="W10" s="100"/>
      <c r="X10" s="194" t="s">
        <v>207</v>
      </c>
      <c r="Y10" s="91"/>
      <c r="Z10" s="100" t="s">
        <v>59</v>
      </c>
      <c r="AA10" s="91"/>
      <c r="AB10" s="91" t="s">
        <v>60</v>
      </c>
      <c r="AC10" s="91"/>
      <c r="AD10" s="95"/>
      <c r="AE10" s="91"/>
      <c r="AF10" s="91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</row>
    <row r="11" spans="1:47" s="185" customFormat="1" ht="18.95" customHeight="1" x14ac:dyDescent="0.5">
      <c r="F11" s="100"/>
      <c r="G11" s="100"/>
      <c r="H11" s="100"/>
      <c r="I11" s="100"/>
      <c r="J11" s="100"/>
      <c r="K11" s="100"/>
      <c r="L11" s="100" t="s">
        <v>61</v>
      </c>
      <c r="M11" s="100"/>
      <c r="N11" s="100" t="s">
        <v>101</v>
      </c>
      <c r="O11" s="100"/>
      <c r="P11" s="101"/>
      <c r="Q11" s="101"/>
      <c r="R11" s="101"/>
      <c r="S11" s="101"/>
      <c r="T11" s="102" t="s">
        <v>112</v>
      </c>
      <c r="U11" s="100"/>
      <c r="V11" s="100" t="s">
        <v>62</v>
      </c>
      <c r="W11" s="100"/>
      <c r="X11" s="100" t="s">
        <v>208</v>
      </c>
      <c r="Y11" s="100"/>
      <c r="Z11" s="100" t="s">
        <v>63</v>
      </c>
      <c r="AA11" s="100"/>
      <c r="AB11" s="91" t="s">
        <v>64</v>
      </c>
      <c r="AC11" s="103"/>
      <c r="AD11" s="100" t="s">
        <v>65</v>
      </c>
      <c r="AE11" s="103"/>
      <c r="AF11" s="100"/>
    </row>
    <row r="12" spans="1:47" s="185" customFormat="1" ht="18.95" customHeight="1" x14ac:dyDescent="0.5">
      <c r="F12" s="100" t="s">
        <v>66</v>
      </c>
      <c r="G12" s="100"/>
      <c r="H12" s="100" t="s">
        <v>57</v>
      </c>
      <c r="I12" s="100"/>
      <c r="J12" s="100" t="s">
        <v>187</v>
      </c>
      <c r="K12" s="100"/>
      <c r="L12" s="100" t="s">
        <v>67</v>
      </c>
      <c r="M12" s="100"/>
      <c r="N12" s="100" t="s">
        <v>102</v>
      </c>
      <c r="O12" s="100"/>
      <c r="P12" s="100" t="s">
        <v>68</v>
      </c>
      <c r="Q12" s="100"/>
      <c r="R12" s="100"/>
      <c r="S12" s="100"/>
      <c r="T12" s="100" t="s">
        <v>69</v>
      </c>
      <c r="U12" s="100"/>
      <c r="V12" s="100" t="s">
        <v>70</v>
      </c>
      <c r="W12" s="100"/>
      <c r="X12" s="100" t="s">
        <v>209</v>
      </c>
      <c r="Y12" s="100"/>
      <c r="Z12" s="100" t="s">
        <v>71</v>
      </c>
      <c r="AA12" s="100"/>
      <c r="AB12" s="91" t="s">
        <v>72</v>
      </c>
      <c r="AC12" s="100"/>
      <c r="AD12" s="100" t="s">
        <v>163</v>
      </c>
      <c r="AE12" s="100"/>
      <c r="AF12" s="100" t="s">
        <v>73</v>
      </c>
    </row>
    <row r="13" spans="1:47" s="185" customFormat="1" ht="18.75" customHeight="1" x14ac:dyDescent="0.5">
      <c r="D13" s="74" t="s">
        <v>6</v>
      </c>
      <c r="F13" s="102" t="s">
        <v>74</v>
      </c>
      <c r="G13" s="104"/>
      <c r="H13" s="102" t="s">
        <v>75</v>
      </c>
      <c r="I13" s="91"/>
      <c r="J13" s="102" t="s">
        <v>188</v>
      </c>
      <c r="K13" s="91"/>
      <c r="L13" s="102" t="s">
        <v>76</v>
      </c>
      <c r="M13" s="104"/>
      <c r="N13" s="102" t="s">
        <v>100</v>
      </c>
      <c r="O13" s="104"/>
      <c r="P13" s="102" t="s">
        <v>77</v>
      </c>
      <c r="Q13" s="91"/>
      <c r="R13" s="102" t="s">
        <v>186</v>
      </c>
      <c r="S13" s="100"/>
      <c r="T13" s="102" t="s">
        <v>78</v>
      </c>
      <c r="U13" s="104"/>
      <c r="V13" s="102" t="s">
        <v>79</v>
      </c>
      <c r="W13" s="91"/>
      <c r="X13" s="195" t="s">
        <v>201</v>
      </c>
      <c r="Y13" s="104"/>
      <c r="Z13" s="102" t="s">
        <v>55</v>
      </c>
      <c r="AA13" s="104"/>
      <c r="AB13" s="102" t="s">
        <v>111</v>
      </c>
      <c r="AC13" s="104"/>
      <c r="AD13" s="102" t="s">
        <v>80</v>
      </c>
      <c r="AE13" s="104"/>
      <c r="AF13" s="102" t="s">
        <v>111</v>
      </c>
    </row>
    <row r="14" spans="1:47" s="185" customFormat="1" ht="8.1" customHeight="1" x14ac:dyDescent="0.5">
      <c r="B14" s="187"/>
      <c r="C14" s="187"/>
      <c r="D14" s="186"/>
      <c r="F14" s="149"/>
      <c r="G14" s="94"/>
      <c r="H14" s="149"/>
      <c r="I14" s="94"/>
      <c r="J14" s="149"/>
      <c r="K14" s="94"/>
      <c r="L14" s="149"/>
      <c r="M14" s="94"/>
      <c r="N14" s="149"/>
      <c r="O14" s="94"/>
      <c r="P14" s="149"/>
      <c r="Q14" s="94"/>
      <c r="R14" s="149"/>
      <c r="S14" s="94"/>
      <c r="T14" s="149"/>
      <c r="U14" s="94"/>
      <c r="V14" s="149"/>
      <c r="W14" s="94"/>
      <c r="X14" s="149"/>
      <c r="Y14" s="94"/>
      <c r="Z14" s="149"/>
      <c r="AA14" s="94"/>
      <c r="AB14" s="149"/>
      <c r="AC14" s="94"/>
      <c r="AD14" s="149"/>
      <c r="AE14" s="94"/>
      <c r="AF14" s="149"/>
    </row>
    <row r="15" spans="1:47" s="185" customFormat="1" ht="15.95" customHeight="1" x14ac:dyDescent="0.5">
      <c r="A15" s="187" t="s">
        <v>184</v>
      </c>
      <c r="B15" s="187"/>
      <c r="C15" s="187"/>
      <c r="D15" s="186"/>
      <c r="F15" s="149">
        <v>30510217</v>
      </c>
      <c r="G15" s="94"/>
      <c r="H15" s="149">
        <v>7231386</v>
      </c>
      <c r="I15" s="94"/>
      <c r="J15" s="149">
        <v>0</v>
      </c>
      <c r="K15" s="94"/>
      <c r="L15" s="149">
        <v>-1970423</v>
      </c>
      <c r="M15" s="94"/>
      <c r="N15" s="149">
        <v>37407</v>
      </c>
      <c r="O15" s="94"/>
      <c r="P15" s="149">
        <v>1561200</v>
      </c>
      <c r="Q15" s="94"/>
      <c r="R15" s="149">
        <v>0</v>
      </c>
      <c r="S15" s="94"/>
      <c r="T15" s="149">
        <v>6705128</v>
      </c>
      <c r="U15" s="94"/>
      <c r="V15" s="149">
        <v>-647941</v>
      </c>
      <c r="W15" s="94"/>
      <c r="X15" s="149">
        <v>0</v>
      </c>
      <c r="Y15" s="94"/>
      <c r="Z15" s="149">
        <v>-4348426</v>
      </c>
      <c r="AA15" s="94"/>
      <c r="AB15" s="150">
        <f>SUM(Z15,V15)</f>
        <v>-4996367</v>
      </c>
      <c r="AC15" s="94"/>
      <c r="AD15" s="149">
        <v>737285</v>
      </c>
      <c r="AE15" s="94"/>
      <c r="AF15" s="149">
        <f>SUM(AD15,AB15,T15,P15,N15,L15,H15,F15)</f>
        <v>39815833</v>
      </c>
    </row>
    <row r="16" spans="1:47" s="185" customFormat="1" ht="15.95" customHeight="1" x14ac:dyDescent="0.5">
      <c r="A16" s="185" t="s">
        <v>162</v>
      </c>
      <c r="B16" s="187"/>
      <c r="C16" s="187"/>
      <c r="D16" s="186">
        <v>4</v>
      </c>
      <c r="F16" s="151">
        <v>0</v>
      </c>
      <c r="G16" s="104"/>
      <c r="H16" s="151">
        <v>0</v>
      </c>
      <c r="I16" s="94"/>
      <c r="J16" s="151">
        <v>0</v>
      </c>
      <c r="K16" s="94"/>
      <c r="L16" s="151">
        <v>0</v>
      </c>
      <c r="M16" s="104"/>
      <c r="N16" s="151">
        <v>0</v>
      </c>
      <c r="O16" s="94"/>
      <c r="P16" s="151">
        <v>0</v>
      </c>
      <c r="Q16" s="94"/>
      <c r="R16" s="151">
        <v>0</v>
      </c>
      <c r="S16" s="104"/>
      <c r="T16" s="151">
        <f>-5694+228</f>
        <v>-5466</v>
      </c>
      <c r="U16" s="104"/>
      <c r="V16" s="151">
        <v>0</v>
      </c>
      <c r="W16" s="94"/>
      <c r="X16" s="151">
        <v>1470453</v>
      </c>
      <c r="Y16" s="94"/>
      <c r="Z16" s="151">
        <v>0</v>
      </c>
      <c r="AA16" s="104"/>
      <c r="AB16" s="151">
        <f>SUM(V16:Z16)</f>
        <v>1470453</v>
      </c>
      <c r="AC16" s="104"/>
      <c r="AD16" s="151">
        <v>-2342</v>
      </c>
      <c r="AE16" s="104"/>
      <c r="AF16" s="151">
        <f>SUM(T16,AD16,AB16)</f>
        <v>1462645</v>
      </c>
    </row>
    <row r="17" spans="1:32" s="185" customFormat="1" ht="8.1" customHeight="1" x14ac:dyDescent="0.5">
      <c r="D17" s="186"/>
      <c r="F17" s="149"/>
      <c r="G17" s="94"/>
      <c r="H17" s="149"/>
      <c r="I17" s="94"/>
      <c r="J17" s="149"/>
      <c r="K17" s="94"/>
      <c r="L17" s="149"/>
      <c r="M17" s="94"/>
      <c r="N17" s="149"/>
      <c r="O17" s="94"/>
      <c r="P17" s="149"/>
      <c r="Q17" s="94"/>
      <c r="R17" s="149"/>
      <c r="S17" s="94"/>
      <c r="T17" s="149"/>
      <c r="U17" s="94"/>
      <c r="V17" s="191"/>
      <c r="W17" s="192"/>
      <c r="X17" s="191"/>
      <c r="Y17" s="192"/>
      <c r="Z17" s="191"/>
      <c r="AA17" s="192"/>
      <c r="AB17" s="193"/>
      <c r="AC17" s="192"/>
      <c r="AD17" s="193"/>
      <c r="AE17" s="192"/>
      <c r="AF17" s="193"/>
    </row>
    <row r="18" spans="1:32" s="185" customFormat="1" ht="15.95" customHeight="1" x14ac:dyDescent="0.5">
      <c r="A18" s="187" t="s">
        <v>259</v>
      </c>
      <c r="B18" s="187"/>
      <c r="C18" s="187"/>
      <c r="D18" s="186"/>
      <c r="F18" s="149">
        <f>SUM(F15:F17)</f>
        <v>30510217</v>
      </c>
      <c r="G18" s="94"/>
      <c r="H18" s="149">
        <f>SUM(H15:H17)</f>
        <v>7231386</v>
      </c>
      <c r="I18" s="94"/>
      <c r="J18" s="149">
        <f>SUM(J15:J17)</f>
        <v>0</v>
      </c>
      <c r="K18" s="94"/>
      <c r="L18" s="149">
        <f>SUM(L15:L17)</f>
        <v>-1970423</v>
      </c>
      <c r="M18" s="94"/>
      <c r="N18" s="149">
        <f>SUM(N15:N17)</f>
        <v>37407</v>
      </c>
      <c r="O18" s="94"/>
      <c r="P18" s="149">
        <f>SUM(P15:P17)</f>
        <v>1561200</v>
      </c>
      <c r="Q18" s="94"/>
      <c r="R18" s="149">
        <f>SUM(R15:R17)</f>
        <v>0</v>
      </c>
      <c r="S18" s="94"/>
      <c r="T18" s="149">
        <f>SUM(T15:T17)</f>
        <v>6699662</v>
      </c>
      <c r="U18" s="94"/>
      <c r="V18" s="149">
        <f>SUM(V15:V17)</f>
        <v>-647941</v>
      </c>
      <c r="W18" s="94"/>
      <c r="X18" s="149">
        <f>SUM(X15:X17)</f>
        <v>1470453</v>
      </c>
      <c r="Y18" s="94"/>
      <c r="Z18" s="149">
        <f>SUM(Z15:Z17)</f>
        <v>-4348426</v>
      </c>
      <c r="AA18" s="94"/>
      <c r="AB18" s="149">
        <f>SUM(AB15:AB17)</f>
        <v>-3525914</v>
      </c>
      <c r="AC18" s="94"/>
      <c r="AD18" s="149">
        <f>SUM(AD15:AD17)</f>
        <v>734943</v>
      </c>
      <c r="AE18" s="94"/>
      <c r="AF18" s="149">
        <f>SUM(AF15:AF17)</f>
        <v>41278478</v>
      </c>
    </row>
    <row r="19" spans="1:32" s="185" customFormat="1" ht="18" customHeight="1" x14ac:dyDescent="0.5">
      <c r="A19" s="185" t="s">
        <v>191</v>
      </c>
      <c r="B19" s="187"/>
      <c r="C19" s="187"/>
      <c r="D19" s="186">
        <v>16</v>
      </c>
      <c r="F19" s="149">
        <v>0</v>
      </c>
      <c r="G19" s="94"/>
      <c r="H19" s="149">
        <v>0</v>
      </c>
      <c r="I19" s="94"/>
      <c r="J19" s="149">
        <v>-41694</v>
      </c>
      <c r="K19" s="94"/>
      <c r="L19" s="149">
        <v>0</v>
      </c>
      <c r="M19" s="94"/>
      <c r="N19" s="149">
        <v>0</v>
      </c>
      <c r="O19" s="94"/>
      <c r="P19" s="149">
        <v>0</v>
      </c>
      <c r="Q19" s="94"/>
      <c r="R19" s="149">
        <v>0</v>
      </c>
      <c r="S19" s="94"/>
      <c r="T19" s="149">
        <v>0</v>
      </c>
      <c r="U19" s="94"/>
      <c r="V19" s="149">
        <v>0</v>
      </c>
      <c r="W19" s="94"/>
      <c r="X19" s="149">
        <v>0</v>
      </c>
      <c r="Y19" s="94"/>
      <c r="Z19" s="149">
        <v>0</v>
      </c>
      <c r="AA19" s="94"/>
      <c r="AB19" s="149">
        <f>SUM(V19:Z19)</f>
        <v>0</v>
      </c>
      <c r="AC19" s="94"/>
      <c r="AD19" s="149">
        <v>0</v>
      </c>
      <c r="AE19" s="94"/>
      <c r="AF19" s="149">
        <f>SUM(F19:T19,AB19,AD19)</f>
        <v>-41694</v>
      </c>
    </row>
    <row r="20" spans="1:32" s="185" customFormat="1" ht="18" customHeight="1" x14ac:dyDescent="0.5">
      <c r="A20" s="185" t="s">
        <v>192</v>
      </c>
      <c r="B20" s="187"/>
      <c r="C20" s="187"/>
      <c r="D20" s="186">
        <v>16</v>
      </c>
      <c r="F20" s="149">
        <v>0</v>
      </c>
      <c r="G20" s="94"/>
      <c r="H20" s="149">
        <v>0</v>
      </c>
      <c r="I20" s="94"/>
      <c r="J20" s="149">
        <v>0</v>
      </c>
      <c r="K20" s="94"/>
      <c r="L20" s="149">
        <v>0</v>
      </c>
      <c r="M20" s="94"/>
      <c r="N20" s="149">
        <v>0</v>
      </c>
      <c r="O20" s="94"/>
      <c r="P20" s="149">
        <v>0</v>
      </c>
      <c r="Q20" s="94"/>
      <c r="R20" s="149">
        <v>41694</v>
      </c>
      <c r="S20" s="94"/>
      <c r="T20" s="149">
        <v>-41694</v>
      </c>
      <c r="U20" s="94"/>
      <c r="V20" s="149">
        <v>0</v>
      </c>
      <c r="W20" s="94"/>
      <c r="X20" s="149">
        <v>0</v>
      </c>
      <c r="Y20" s="94"/>
      <c r="Z20" s="149">
        <v>0</v>
      </c>
      <c r="AA20" s="94"/>
      <c r="AB20" s="149">
        <f>SUM(V20:Z20)</f>
        <v>0</v>
      </c>
      <c r="AC20" s="94"/>
      <c r="AD20" s="149">
        <v>0</v>
      </c>
      <c r="AE20" s="94"/>
      <c r="AF20" s="149">
        <f>SUM(F20:T20,AB20,AD20)</f>
        <v>0</v>
      </c>
    </row>
    <row r="21" spans="1:32" s="185" customFormat="1" ht="15.95" customHeight="1" x14ac:dyDescent="0.5">
      <c r="A21" s="185" t="s">
        <v>218</v>
      </c>
      <c r="C21" s="187"/>
      <c r="D21" s="186"/>
      <c r="F21" s="149"/>
      <c r="G21" s="94"/>
      <c r="H21" s="149"/>
      <c r="I21" s="94"/>
      <c r="J21" s="149"/>
      <c r="K21" s="94"/>
      <c r="L21" s="149"/>
      <c r="M21" s="94"/>
      <c r="N21" s="149"/>
      <c r="O21" s="94"/>
      <c r="P21" s="149"/>
      <c r="Q21" s="94"/>
      <c r="R21" s="149"/>
      <c r="S21" s="94"/>
      <c r="T21" s="149"/>
      <c r="U21" s="94"/>
      <c r="V21" s="149"/>
      <c r="W21" s="94"/>
      <c r="X21" s="149"/>
      <c r="Y21" s="94"/>
      <c r="Z21" s="149"/>
      <c r="AA21" s="94"/>
      <c r="AB21" s="149"/>
      <c r="AC21" s="94"/>
      <c r="AD21" s="149"/>
      <c r="AE21" s="94"/>
      <c r="AF21" s="149"/>
    </row>
    <row r="22" spans="1:32" s="185" customFormat="1" ht="15.95" customHeight="1" x14ac:dyDescent="0.5">
      <c r="B22" s="185" t="s">
        <v>219</v>
      </c>
      <c r="C22" s="187"/>
      <c r="D22" s="186">
        <v>10</v>
      </c>
      <c r="F22" s="149">
        <v>0</v>
      </c>
      <c r="G22" s="94"/>
      <c r="H22" s="149">
        <v>0</v>
      </c>
      <c r="I22" s="94"/>
      <c r="J22" s="149">
        <v>0</v>
      </c>
      <c r="K22" s="94"/>
      <c r="L22" s="149">
        <v>-1921141</v>
      </c>
      <c r="M22" s="94"/>
      <c r="N22" s="149">
        <v>0</v>
      </c>
      <c r="O22" s="94"/>
      <c r="P22" s="149">
        <v>0</v>
      </c>
      <c r="Q22" s="94"/>
      <c r="R22" s="149">
        <v>0</v>
      </c>
      <c r="S22" s="94"/>
      <c r="T22" s="149">
        <v>1063749</v>
      </c>
      <c r="U22" s="94"/>
      <c r="V22" s="149">
        <v>0</v>
      </c>
      <c r="W22" s="94"/>
      <c r="X22" s="149">
        <v>-1063749</v>
      </c>
      <c r="Y22" s="94"/>
      <c r="Z22" s="149">
        <v>0</v>
      </c>
      <c r="AA22" s="94"/>
      <c r="AB22" s="149">
        <f>SUM(V22:Z22)</f>
        <v>-1063749</v>
      </c>
      <c r="AC22" s="94"/>
      <c r="AD22" s="149">
        <v>0</v>
      </c>
      <c r="AE22" s="94"/>
      <c r="AF22" s="149">
        <f>SUM(F22:T22,AB22,AD22)</f>
        <v>-1921141</v>
      </c>
    </row>
    <row r="23" spans="1:32" s="185" customFormat="1" ht="15.95" customHeight="1" x14ac:dyDescent="0.5">
      <c r="A23" s="92" t="s">
        <v>103</v>
      </c>
      <c r="B23" s="92"/>
      <c r="C23" s="92"/>
      <c r="D23" s="186"/>
      <c r="F23" s="149">
        <v>0</v>
      </c>
      <c r="G23" s="94"/>
      <c r="H23" s="149">
        <v>0</v>
      </c>
      <c r="I23" s="94"/>
      <c r="J23" s="149">
        <v>0</v>
      </c>
      <c r="K23" s="94"/>
      <c r="L23" s="149">
        <v>0</v>
      </c>
      <c r="M23" s="104"/>
      <c r="N23" s="150">
        <v>2777</v>
      </c>
      <c r="O23" s="104"/>
      <c r="P23" s="149">
        <v>0</v>
      </c>
      <c r="Q23" s="94"/>
      <c r="R23" s="149">
        <v>0</v>
      </c>
      <c r="S23" s="94"/>
      <c r="T23" s="149">
        <v>0</v>
      </c>
      <c r="U23" s="94"/>
      <c r="V23" s="149">
        <v>0</v>
      </c>
      <c r="W23" s="94"/>
      <c r="X23" s="149">
        <v>0</v>
      </c>
      <c r="Y23" s="104"/>
      <c r="Z23" s="149">
        <v>0</v>
      </c>
      <c r="AA23" s="104"/>
      <c r="AB23" s="150">
        <f>SUM(V23:Z23)</f>
        <v>0</v>
      </c>
      <c r="AC23" s="94"/>
      <c r="AD23" s="149">
        <v>0</v>
      </c>
      <c r="AE23" s="94"/>
      <c r="AF23" s="149">
        <f>SUM(F23:T23,AB23,AD23)</f>
        <v>2777</v>
      </c>
    </row>
    <row r="24" spans="1:32" s="185" customFormat="1" ht="15.95" customHeight="1" x14ac:dyDescent="0.5">
      <c r="A24" s="92" t="s">
        <v>221</v>
      </c>
      <c r="B24" s="92"/>
      <c r="C24" s="92"/>
      <c r="D24" s="186">
        <v>19</v>
      </c>
      <c r="F24" s="149">
        <v>0</v>
      </c>
      <c r="G24" s="94"/>
      <c r="H24" s="149">
        <v>0</v>
      </c>
      <c r="I24" s="94"/>
      <c r="J24" s="149">
        <v>0</v>
      </c>
      <c r="K24" s="94"/>
      <c r="L24" s="149">
        <v>0</v>
      </c>
      <c r="M24" s="104"/>
      <c r="N24" s="150">
        <v>0</v>
      </c>
      <c r="O24" s="104"/>
      <c r="P24" s="149">
        <v>0</v>
      </c>
      <c r="Q24" s="94"/>
      <c r="R24" s="149">
        <v>0</v>
      </c>
      <c r="S24" s="94"/>
      <c r="T24" s="149">
        <v>-1829191</v>
      </c>
      <c r="U24" s="94"/>
      <c r="V24" s="149">
        <v>0</v>
      </c>
      <c r="W24" s="94"/>
      <c r="X24" s="149">
        <v>0</v>
      </c>
      <c r="Y24" s="104"/>
      <c r="Z24" s="149">
        <v>0</v>
      </c>
      <c r="AA24" s="104"/>
      <c r="AB24" s="150">
        <f>SUM(V24:Z24)</f>
        <v>0</v>
      </c>
      <c r="AC24" s="94"/>
      <c r="AD24" s="149">
        <v>0</v>
      </c>
      <c r="AE24" s="94"/>
      <c r="AF24" s="149">
        <f>SUM(F24:T24,AB24,AD24)</f>
        <v>-1829191</v>
      </c>
    </row>
    <row r="25" spans="1:32" s="185" customFormat="1" ht="15.95" customHeight="1" x14ac:dyDescent="0.5">
      <c r="A25" s="92" t="s">
        <v>118</v>
      </c>
      <c r="B25" s="92"/>
      <c r="C25" s="92"/>
      <c r="D25" s="186"/>
      <c r="F25" s="151">
        <v>0</v>
      </c>
      <c r="G25" s="104"/>
      <c r="H25" s="151">
        <v>0</v>
      </c>
      <c r="I25" s="94"/>
      <c r="J25" s="151">
        <v>0</v>
      </c>
      <c r="K25" s="94"/>
      <c r="L25" s="151">
        <v>0</v>
      </c>
      <c r="M25" s="104"/>
      <c r="N25" s="151">
        <v>0</v>
      </c>
      <c r="O25" s="94"/>
      <c r="P25" s="151">
        <v>0</v>
      </c>
      <c r="Q25" s="94"/>
      <c r="R25" s="151">
        <v>0</v>
      </c>
      <c r="S25" s="104"/>
      <c r="T25" s="151">
        <v>2501223</v>
      </c>
      <c r="U25" s="104"/>
      <c r="V25" s="151">
        <v>-145160</v>
      </c>
      <c r="W25" s="94"/>
      <c r="X25" s="151">
        <v>-145309</v>
      </c>
      <c r="Y25" s="104"/>
      <c r="Z25" s="151">
        <v>1886003</v>
      </c>
      <c r="AA25" s="104"/>
      <c r="AB25" s="151">
        <f>SUM(V25:Z25)</f>
        <v>1595534</v>
      </c>
      <c r="AC25" s="104"/>
      <c r="AD25" s="151">
        <v>131530</v>
      </c>
      <c r="AE25" s="104"/>
      <c r="AF25" s="151">
        <f>SUM(F25:T25,AB25,AD25)</f>
        <v>4228287</v>
      </c>
    </row>
    <row r="26" spans="1:32" s="185" customFormat="1" ht="8.1" customHeight="1" x14ac:dyDescent="0.5">
      <c r="D26" s="186"/>
      <c r="F26" s="149"/>
      <c r="G26" s="94"/>
      <c r="H26" s="149"/>
      <c r="I26" s="94"/>
      <c r="J26" s="149"/>
      <c r="K26" s="94"/>
      <c r="L26" s="149"/>
      <c r="M26" s="94"/>
      <c r="N26" s="149"/>
      <c r="O26" s="94"/>
      <c r="P26" s="149"/>
      <c r="Q26" s="94"/>
      <c r="R26" s="149"/>
      <c r="S26" s="94"/>
      <c r="T26" s="149"/>
      <c r="U26" s="94"/>
      <c r="V26" s="149"/>
      <c r="W26" s="94"/>
      <c r="X26" s="149"/>
      <c r="Y26" s="94"/>
      <c r="Z26" s="149"/>
      <c r="AA26" s="94"/>
      <c r="AB26" s="150"/>
      <c r="AC26" s="94"/>
      <c r="AD26" s="150"/>
      <c r="AE26" s="94"/>
      <c r="AF26" s="150"/>
    </row>
    <row r="27" spans="1:32" s="185" customFormat="1" ht="15.95" customHeight="1" thickBot="1" x14ac:dyDescent="0.55000000000000004">
      <c r="A27" s="187" t="s">
        <v>251</v>
      </c>
      <c r="B27" s="187"/>
      <c r="C27" s="187"/>
      <c r="D27" s="118"/>
      <c r="F27" s="152">
        <f>SUM(F18:F25)</f>
        <v>30510217</v>
      </c>
      <c r="G27" s="104"/>
      <c r="H27" s="152">
        <f>SUM(H18:H25)</f>
        <v>7231386</v>
      </c>
      <c r="I27" s="94"/>
      <c r="J27" s="152">
        <f>SUM(J18:J25)</f>
        <v>-41694</v>
      </c>
      <c r="K27" s="94"/>
      <c r="L27" s="152">
        <f>SUM(L18:L25)</f>
        <v>-3891564</v>
      </c>
      <c r="M27" s="104"/>
      <c r="N27" s="152">
        <f>SUM(N18:N25)</f>
        <v>40184</v>
      </c>
      <c r="O27" s="94"/>
      <c r="P27" s="152">
        <f>SUM(P18:P25)</f>
        <v>1561200</v>
      </c>
      <c r="Q27" s="94"/>
      <c r="R27" s="152">
        <f>SUM(R18:R25)</f>
        <v>41694</v>
      </c>
      <c r="S27" s="104"/>
      <c r="T27" s="152">
        <f>SUM(T18:T25)</f>
        <v>8393749</v>
      </c>
      <c r="U27" s="104"/>
      <c r="V27" s="152">
        <f>SUM(V18:V25)</f>
        <v>-793101</v>
      </c>
      <c r="W27" s="94"/>
      <c r="X27" s="152">
        <f>SUM(X18:X25)</f>
        <v>261395</v>
      </c>
      <c r="Y27" s="104"/>
      <c r="Z27" s="152">
        <f>SUM(Z18:Z25)</f>
        <v>-2462423</v>
      </c>
      <c r="AA27" s="104"/>
      <c r="AB27" s="152">
        <f>SUM(AB18:AB25)</f>
        <v>-2994129</v>
      </c>
      <c r="AC27" s="104"/>
      <c r="AD27" s="152">
        <f>SUM(AD18:AD25)</f>
        <v>866473</v>
      </c>
      <c r="AE27" s="104"/>
      <c r="AF27" s="152">
        <f>SUM(AF18:AF25)</f>
        <v>41717516</v>
      </c>
    </row>
    <row r="28" spans="1:32" s="106" customFormat="1" ht="20.100000000000001" customHeight="1" thickTop="1" x14ac:dyDescent="0.5">
      <c r="A28" s="105"/>
      <c r="B28" s="105"/>
      <c r="C28" s="105"/>
      <c r="D28" s="107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</row>
    <row r="29" spans="1:32" s="185" customFormat="1" ht="15.95" customHeight="1" x14ac:dyDescent="0.5">
      <c r="A29" s="187" t="s">
        <v>154</v>
      </c>
      <c r="B29" s="187"/>
      <c r="C29" s="187"/>
      <c r="D29" s="186"/>
      <c r="F29" s="94">
        <v>30510217</v>
      </c>
      <c r="G29" s="94"/>
      <c r="H29" s="94">
        <v>7231386</v>
      </c>
      <c r="I29" s="94"/>
      <c r="J29" s="94">
        <v>0</v>
      </c>
      <c r="K29" s="94"/>
      <c r="L29" s="94">
        <v>-1970423</v>
      </c>
      <c r="M29" s="94"/>
      <c r="N29" s="94">
        <v>32620</v>
      </c>
      <c r="O29" s="94"/>
      <c r="P29" s="94">
        <v>1363200</v>
      </c>
      <c r="Q29" s="94"/>
      <c r="R29" s="94">
        <v>0</v>
      </c>
      <c r="S29" s="94"/>
      <c r="T29" s="94">
        <v>6144336</v>
      </c>
      <c r="U29" s="94"/>
      <c r="V29" s="94">
        <v>-190180</v>
      </c>
      <c r="W29" s="94"/>
      <c r="X29" s="94">
        <v>0</v>
      </c>
      <c r="Y29" s="94"/>
      <c r="Z29" s="94">
        <v>-2711506</v>
      </c>
      <c r="AA29" s="94"/>
      <c r="AB29" s="104">
        <f>SUM(Z29,V29)</f>
        <v>-2901686</v>
      </c>
      <c r="AC29" s="94"/>
      <c r="AD29" s="94">
        <v>771492</v>
      </c>
      <c r="AE29" s="94"/>
      <c r="AF29" s="190">
        <f>SUM(F29:T29,AB29,AD29)</f>
        <v>41181142</v>
      </c>
    </row>
    <row r="30" spans="1:32" s="185" customFormat="1" ht="15.95" customHeight="1" x14ac:dyDescent="0.5">
      <c r="A30" s="185" t="s">
        <v>162</v>
      </c>
      <c r="B30" s="187"/>
      <c r="C30" s="187"/>
      <c r="D30" s="186"/>
      <c r="F30" s="172">
        <v>0</v>
      </c>
      <c r="G30" s="104"/>
      <c r="H30" s="172">
        <v>0</v>
      </c>
      <c r="I30" s="94"/>
      <c r="J30" s="172">
        <v>0</v>
      </c>
      <c r="K30" s="94"/>
      <c r="L30" s="172">
        <v>0</v>
      </c>
      <c r="M30" s="104"/>
      <c r="N30" s="172">
        <v>0</v>
      </c>
      <c r="O30" s="94"/>
      <c r="P30" s="172">
        <v>0</v>
      </c>
      <c r="Q30" s="94"/>
      <c r="R30" s="172">
        <v>0</v>
      </c>
      <c r="S30" s="104"/>
      <c r="T30" s="172">
        <v>-214537</v>
      </c>
      <c r="U30" s="104"/>
      <c r="V30" s="172">
        <v>0</v>
      </c>
      <c r="W30" s="94"/>
      <c r="X30" s="172">
        <v>0</v>
      </c>
      <c r="Y30" s="94"/>
      <c r="Z30" s="172">
        <v>0</v>
      </c>
      <c r="AA30" s="104"/>
      <c r="AB30" s="172">
        <v>0</v>
      </c>
      <c r="AC30" s="104"/>
      <c r="AD30" s="172">
        <v>0</v>
      </c>
      <c r="AE30" s="104"/>
      <c r="AF30" s="189">
        <f>SUM(F30:T30,AB30,AD30)</f>
        <v>-214537</v>
      </c>
    </row>
    <row r="31" spans="1:32" s="185" customFormat="1" ht="8.1" customHeight="1" x14ac:dyDescent="0.5">
      <c r="D31" s="186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104"/>
      <c r="AC31" s="94"/>
      <c r="AD31" s="104"/>
      <c r="AE31" s="94"/>
      <c r="AF31" s="104"/>
    </row>
    <row r="32" spans="1:32" s="185" customFormat="1" ht="15.95" customHeight="1" x14ac:dyDescent="0.5">
      <c r="A32" s="187" t="s">
        <v>259</v>
      </c>
      <c r="B32" s="187"/>
      <c r="C32" s="187"/>
      <c r="D32" s="186"/>
      <c r="F32" s="94">
        <f>SUM(F29:F30)</f>
        <v>30510217</v>
      </c>
      <c r="G32" s="94"/>
      <c r="H32" s="94">
        <f>SUM(H29:H30)</f>
        <v>7231386</v>
      </c>
      <c r="I32" s="94"/>
      <c r="J32" s="94">
        <f>SUM(J29:J30)</f>
        <v>0</v>
      </c>
      <c r="K32" s="94"/>
      <c r="L32" s="94">
        <f>SUM(L29:L30)</f>
        <v>-1970423</v>
      </c>
      <c r="M32" s="94"/>
      <c r="N32" s="94">
        <f>SUM(N29:N30)</f>
        <v>32620</v>
      </c>
      <c r="O32" s="94"/>
      <c r="P32" s="94">
        <f>SUM(P29:P30)</f>
        <v>1363200</v>
      </c>
      <c r="Q32" s="94"/>
      <c r="R32" s="94">
        <f>SUM(R29:R30)</f>
        <v>0</v>
      </c>
      <c r="S32" s="94"/>
      <c r="T32" s="94">
        <f>SUM(T29:T30)</f>
        <v>5929799</v>
      </c>
      <c r="U32" s="94"/>
      <c r="V32" s="94">
        <f>SUM(V29:V30)</f>
        <v>-190180</v>
      </c>
      <c r="W32" s="94"/>
      <c r="X32" s="94">
        <f>SUM(X29:X30)</f>
        <v>0</v>
      </c>
      <c r="Y32" s="94"/>
      <c r="Z32" s="94">
        <f>SUM(Z29:Z30)</f>
        <v>-2711506</v>
      </c>
      <c r="AA32" s="94"/>
      <c r="AB32" s="104">
        <f>SUM(AB29:AB30)</f>
        <v>-2901686</v>
      </c>
      <c r="AC32" s="94"/>
      <c r="AD32" s="94">
        <f>SUM(AD29:AD30)</f>
        <v>771492</v>
      </c>
      <c r="AE32" s="94"/>
      <c r="AF32" s="94">
        <f>SUM(AF29:AF30)</f>
        <v>40966605</v>
      </c>
    </row>
    <row r="33" spans="1:32" s="185" customFormat="1" ht="15.95" customHeight="1" x14ac:dyDescent="0.5">
      <c r="A33" s="92" t="s">
        <v>103</v>
      </c>
      <c r="B33" s="92"/>
      <c r="C33" s="92"/>
      <c r="D33" s="186"/>
      <c r="F33" s="94">
        <v>0</v>
      </c>
      <c r="G33" s="94"/>
      <c r="H33" s="94">
        <v>0</v>
      </c>
      <c r="I33" s="94"/>
      <c r="J33" s="94">
        <v>0</v>
      </c>
      <c r="K33" s="94"/>
      <c r="L33" s="94">
        <v>0</v>
      </c>
      <c r="M33" s="104"/>
      <c r="N33" s="94">
        <v>4059</v>
      </c>
      <c r="O33" s="104"/>
      <c r="P33" s="94">
        <v>0</v>
      </c>
      <c r="Q33" s="94"/>
      <c r="R33" s="94">
        <v>0</v>
      </c>
      <c r="S33" s="94"/>
      <c r="T33" s="94">
        <v>0</v>
      </c>
      <c r="U33" s="94"/>
      <c r="V33" s="94">
        <v>0</v>
      </c>
      <c r="W33" s="94"/>
      <c r="X33" s="94">
        <v>0</v>
      </c>
      <c r="Y33" s="104"/>
      <c r="Z33" s="94">
        <v>0</v>
      </c>
      <c r="AA33" s="104"/>
      <c r="AB33" s="104">
        <f t="shared" ref="AB33:AB35" si="0">SUM(Z33,V33)</f>
        <v>0</v>
      </c>
      <c r="AC33" s="94"/>
      <c r="AD33" s="94">
        <v>0</v>
      </c>
      <c r="AE33" s="94"/>
      <c r="AF33" s="188">
        <f>SUM(F33:T33,AB33,AD33)</f>
        <v>4059</v>
      </c>
    </row>
    <row r="34" spans="1:32" s="185" customFormat="1" ht="15.95" customHeight="1" x14ac:dyDescent="0.5">
      <c r="A34" s="92" t="s">
        <v>221</v>
      </c>
      <c r="B34" s="92"/>
      <c r="C34" s="92"/>
      <c r="D34" s="186"/>
      <c r="F34" s="94">
        <v>0</v>
      </c>
      <c r="G34" s="94"/>
      <c r="H34" s="94">
        <v>0</v>
      </c>
      <c r="I34" s="94"/>
      <c r="J34" s="94">
        <v>0</v>
      </c>
      <c r="K34" s="94"/>
      <c r="L34" s="94">
        <v>0</v>
      </c>
      <c r="M34" s="104"/>
      <c r="N34" s="94">
        <v>0</v>
      </c>
      <c r="O34" s="104"/>
      <c r="P34" s="94">
        <v>0</v>
      </c>
      <c r="Q34" s="94"/>
      <c r="R34" s="94">
        <v>0</v>
      </c>
      <c r="S34" s="94"/>
      <c r="T34" s="94">
        <v>-1983164</v>
      </c>
      <c r="U34" s="94"/>
      <c r="V34" s="94">
        <v>0</v>
      </c>
      <c r="W34" s="94"/>
      <c r="X34" s="94">
        <v>0</v>
      </c>
      <c r="Y34" s="104"/>
      <c r="Z34" s="94">
        <v>0</v>
      </c>
      <c r="AA34" s="104"/>
      <c r="AB34" s="104">
        <f t="shared" si="0"/>
        <v>0</v>
      </c>
      <c r="AC34" s="94"/>
      <c r="AD34" s="94">
        <v>0</v>
      </c>
      <c r="AE34" s="94"/>
      <c r="AF34" s="188">
        <f>SUM(F34:T34,AB34,AD34)</f>
        <v>-1983164</v>
      </c>
    </row>
    <row r="35" spans="1:32" s="185" customFormat="1" ht="15.95" customHeight="1" x14ac:dyDescent="0.5">
      <c r="A35" s="92" t="s">
        <v>118</v>
      </c>
      <c r="B35" s="92"/>
      <c r="C35" s="92"/>
      <c r="D35" s="186"/>
      <c r="F35" s="172">
        <v>0</v>
      </c>
      <c r="G35" s="104"/>
      <c r="H35" s="172">
        <v>0</v>
      </c>
      <c r="I35" s="94"/>
      <c r="J35" s="172">
        <v>0</v>
      </c>
      <c r="K35" s="94"/>
      <c r="L35" s="172">
        <v>0</v>
      </c>
      <c r="M35" s="104"/>
      <c r="N35" s="172">
        <v>0</v>
      </c>
      <c r="O35" s="94"/>
      <c r="P35" s="172">
        <v>0</v>
      </c>
      <c r="Q35" s="94"/>
      <c r="R35" s="172">
        <v>0</v>
      </c>
      <c r="S35" s="104"/>
      <c r="T35" s="172">
        <v>3325215</v>
      </c>
      <c r="U35" s="104"/>
      <c r="V35" s="172">
        <v>-456769</v>
      </c>
      <c r="W35" s="94"/>
      <c r="X35" s="172">
        <v>0</v>
      </c>
      <c r="Y35" s="104"/>
      <c r="Z35" s="172">
        <v>-1535694</v>
      </c>
      <c r="AA35" s="104"/>
      <c r="AB35" s="172">
        <f t="shared" si="0"/>
        <v>-1992463</v>
      </c>
      <c r="AC35" s="104"/>
      <c r="AD35" s="172">
        <v>-57828</v>
      </c>
      <c r="AE35" s="104"/>
      <c r="AF35" s="189">
        <f>SUM(F35:T35,AB35,AD35)</f>
        <v>1274924</v>
      </c>
    </row>
    <row r="36" spans="1:32" s="185" customFormat="1" ht="8.1" customHeight="1" x14ac:dyDescent="0.5">
      <c r="D36" s="186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104"/>
      <c r="AC36" s="94"/>
      <c r="AD36" s="104"/>
      <c r="AE36" s="94"/>
      <c r="AF36" s="104"/>
    </row>
    <row r="37" spans="1:32" s="185" customFormat="1" ht="15.95" customHeight="1" thickBot="1" x14ac:dyDescent="0.55000000000000004">
      <c r="A37" s="187" t="s">
        <v>252</v>
      </c>
      <c r="B37" s="187"/>
      <c r="C37" s="187"/>
      <c r="D37" s="118"/>
      <c r="F37" s="119">
        <f>SUM(F32:F35)</f>
        <v>30510217</v>
      </c>
      <c r="G37" s="104"/>
      <c r="H37" s="119">
        <f>SUM(H32:H35)</f>
        <v>7231386</v>
      </c>
      <c r="I37" s="94"/>
      <c r="J37" s="119">
        <f>SUM(J32:J35)</f>
        <v>0</v>
      </c>
      <c r="K37" s="94"/>
      <c r="L37" s="119">
        <f>SUM(L32:L35)</f>
        <v>-1970423</v>
      </c>
      <c r="M37" s="104"/>
      <c r="N37" s="119">
        <f>SUM(N32:N35)</f>
        <v>36679</v>
      </c>
      <c r="O37" s="94"/>
      <c r="P37" s="119">
        <f>SUM(P32:P35)</f>
        <v>1363200</v>
      </c>
      <c r="Q37" s="94"/>
      <c r="R37" s="119">
        <v>0</v>
      </c>
      <c r="S37" s="104"/>
      <c r="T37" s="119">
        <f>SUM(T32:T35)</f>
        <v>7271850</v>
      </c>
      <c r="U37" s="104"/>
      <c r="V37" s="119">
        <f>SUM(V32:V35)</f>
        <v>-646949</v>
      </c>
      <c r="W37" s="94"/>
      <c r="X37" s="119">
        <f>SUM(X32:X35)</f>
        <v>0</v>
      </c>
      <c r="Y37" s="104"/>
      <c r="Z37" s="119">
        <f>SUM(Z32:Z35)</f>
        <v>-4247200</v>
      </c>
      <c r="AA37" s="104"/>
      <c r="AB37" s="119">
        <f>SUM(AB32:AB35)</f>
        <v>-4894149</v>
      </c>
      <c r="AC37" s="104"/>
      <c r="AD37" s="119">
        <f>SUM(AD32:AD35)</f>
        <v>713664</v>
      </c>
      <c r="AE37" s="104"/>
      <c r="AF37" s="119">
        <f>SUM(AF32:AF35)</f>
        <v>40262424</v>
      </c>
    </row>
    <row r="38" spans="1:32" s="185" customFormat="1" ht="15.95" customHeight="1" thickTop="1" x14ac:dyDescent="0.5">
      <c r="A38" s="187"/>
      <c r="B38" s="187"/>
      <c r="C38" s="187"/>
      <c r="D38" s="118"/>
      <c r="F38" s="94"/>
      <c r="G38" s="104"/>
      <c r="H38" s="94"/>
      <c r="I38" s="94"/>
      <c r="J38" s="94"/>
      <c r="K38" s="94"/>
      <c r="L38" s="94"/>
      <c r="M38" s="104"/>
      <c r="N38" s="94"/>
      <c r="O38" s="94"/>
      <c r="P38" s="94"/>
      <c r="Q38" s="94"/>
      <c r="R38" s="94"/>
      <c r="S38" s="104"/>
      <c r="T38" s="94"/>
      <c r="U38" s="104"/>
      <c r="V38" s="94"/>
      <c r="W38" s="94"/>
      <c r="X38" s="94"/>
      <c r="Y38" s="104"/>
      <c r="Z38" s="94"/>
      <c r="AA38" s="104"/>
      <c r="AB38" s="94"/>
      <c r="AC38" s="104"/>
      <c r="AD38" s="94"/>
      <c r="AE38" s="104"/>
      <c r="AF38" s="94"/>
    </row>
    <row r="39" spans="1:32" s="185" customFormat="1" ht="15.95" customHeight="1" x14ac:dyDescent="0.5">
      <c r="A39" s="187"/>
      <c r="B39" s="187"/>
      <c r="C39" s="187"/>
      <c r="D39" s="118"/>
      <c r="F39" s="94"/>
      <c r="G39" s="104"/>
      <c r="H39" s="94"/>
      <c r="I39" s="94"/>
      <c r="J39" s="94"/>
      <c r="K39" s="94"/>
      <c r="L39" s="94"/>
      <c r="M39" s="104"/>
      <c r="N39" s="94"/>
      <c r="O39" s="94"/>
      <c r="P39" s="94"/>
      <c r="Q39" s="94"/>
      <c r="R39" s="94"/>
      <c r="S39" s="104"/>
      <c r="T39" s="94"/>
      <c r="U39" s="104"/>
      <c r="V39" s="94"/>
      <c r="W39" s="94"/>
      <c r="X39" s="94"/>
      <c r="Y39" s="104"/>
      <c r="Z39" s="94"/>
      <c r="AA39" s="104"/>
      <c r="AB39" s="94"/>
      <c r="AC39" s="104"/>
      <c r="AD39" s="94"/>
      <c r="AE39" s="104"/>
      <c r="AF39" s="94"/>
    </row>
    <row r="40" spans="1:32" s="185" customFormat="1" ht="15.95" customHeight="1" x14ac:dyDescent="0.5">
      <c r="A40" s="187"/>
      <c r="B40" s="187"/>
      <c r="C40" s="187"/>
      <c r="D40" s="118"/>
      <c r="F40" s="94"/>
      <c r="G40" s="104"/>
      <c r="H40" s="94"/>
      <c r="I40" s="94"/>
      <c r="J40" s="94"/>
      <c r="K40" s="94"/>
      <c r="L40" s="94"/>
      <c r="M40" s="104"/>
      <c r="N40" s="94"/>
      <c r="O40" s="94"/>
      <c r="P40" s="94"/>
      <c r="Q40" s="94"/>
      <c r="R40" s="94"/>
      <c r="S40" s="104"/>
      <c r="T40" s="94"/>
      <c r="U40" s="104"/>
      <c r="V40" s="94"/>
      <c r="W40" s="94"/>
      <c r="X40" s="94"/>
      <c r="Y40" s="104"/>
      <c r="Z40" s="94"/>
      <c r="AA40" s="104"/>
      <c r="AB40" s="94"/>
      <c r="AC40" s="104"/>
      <c r="AD40" s="94"/>
      <c r="AE40" s="104"/>
      <c r="AF40" s="94"/>
    </row>
    <row r="41" spans="1:32" s="106" customFormat="1" ht="9.75" customHeight="1" x14ac:dyDescent="0.5">
      <c r="A41" s="105"/>
      <c r="B41" s="105"/>
      <c r="C41" s="105"/>
      <c r="D41" s="107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</row>
    <row r="42" spans="1:32" ht="21.95" customHeight="1" x14ac:dyDescent="0.5">
      <c r="A42" s="44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38"/>
      <c r="C42" s="38"/>
      <c r="D42" s="39"/>
      <c r="E42" s="39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</row>
  </sheetData>
  <mergeCells count="3">
    <mergeCell ref="F7:AB7"/>
    <mergeCell ref="V9:Z9"/>
    <mergeCell ref="V8:AB8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33"/>
  <sheetViews>
    <sheetView zoomScale="85" zoomScaleNormal="85" zoomScaleSheetLayoutView="85" workbookViewId="0">
      <selection activeCell="J12" sqref="J12"/>
    </sheetView>
  </sheetViews>
  <sheetFormatPr defaultColWidth="9.140625" defaultRowHeight="21.75" customHeight="1" x14ac:dyDescent="0.5"/>
  <cols>
    <col min="1" max="1" width="3.140625" style="33" customWidth="1"/>
    <col min="2" max="2" width="36.140625" style="33" customWidth="1"/>
    <col min="3" max="3" width="4.85546875" style="33" customWidth="1"/>
    <col min="4" max="4" width="8.7109375" style="35" customWidth="1"/>
    <col min="5" max="5" width="0.85546875" style="35" customWidth="1"/>
    <col min="6" max="6" width="13.140625" style="78" customWidth="1"/>
    <col min="7" max="7" width="0.85546875" style="78" customWidth="1"/>
    <col min="8" max="8" width="13.140625" style="78" customWidth="1"/>
    <col min="9" max="9" width="0.85546875" style="78" customWidth="1"/>
    <col min="10" max="10" width="12.28515625" style="78" customWidth="1"/>
    <col min="11" max="11" width="0.85546875" style="78" customWidth="1"/>
    <col min="12" max="12" width="12.28515625" style="78" customWidth="1"/>
    <col min="13" max="13" width="0.85546875" style="78" customWidth="1"/>
    <col min="14" max="14" width="11.140625" style="78" customWidth="1"/>
    <col min="15" max="15" width="1" style="78" customWidth="1"/>
    <col min="16" max="16" width="11.140625" style="78" customWidth="1"/>
    <col min="17" max="17" width="0.85546875" style="78" customWidth="1"/>
    <col min="18" max="18" width="13.140625" style="79" customWidth="1"/>
    <col min="19" max="19" width="0.85546875" style="78" customWidth="1"/>
    <col min="20" max="20" width="17.42578125" style="79" customWidth="1"/>
    <col min="21" max="21" width="0.85546875" style="79" customWidth="1"/>
    <col min="22" max="22" width="12.85546875" style="79" customWidth="1"/>
    <col min="23" max="16384" width="9.140625" style="33"/>
  </cols>
  <sheetData>
    <row r="1" spans="1:22" ht="21.75" customHeight="1" x14ac:dyDescent="0.5">
      <c r="A1" s="45" t="s">
        <v>0</v>
      </c>
      <c r="V1" s="77"/>
    </row>
    <row r="2" spans="1:22" ht="21.75" customHeight="1" x14ac:dyDescent="0.5">
      <c r="A2" s="37" t="s">
        <v>114</v>
      </c>
    </row>
    <row r="3" spans="1:22" ht="21.75" customHeight="1" x14ac:dyDescent="0.5">
      <c r="A3" s="117" t="str">
        <f>+'T9 changes conso'!A3</f>
        <v xml:space="preserve">สำหรับงวดเก้าเดือนสิ้นสุดวันที่ 30 กันยายน พ.ศ. 2563 </v>
      </c>
      <c r="B3" s="38"/>
      <c r="C3" s="38"/>
      <c r="D3" s="40"/>
      <c r="E3" s="4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0"/>
      <c r="T3" s="81"/>
      <c r="U3" s="81"/>
      <c r="V3" s="81"/>
    </row>
    <row r="5" spans="1:22" s="46" customFormat="1" ht="20.100000000000001" customHeight="1" x14ac:dyDescent="0.5">
      <c r="A5" s="47"/>
      <c r="B5" s="47"/>
      <c r="C5" s="47"/>
      <c r="D5" s="48"/>
      <c r="E5" s="48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50"/>
      <c r="V5" s="51" t="s">
        <v>165</v>
      </c>
    </row>
    <row r="6" spans="1:22" s="46" customFormat="1" ht="20.100000000000001" customHeight="1" x14ac:dyDescent="0.5">
      <c r="A6" s="47"/>
      <c r="B6" s="47"/>
      <c r="C6" s="47"/>
      <c r="D6" s="48"/>
      <c r="E6" s="48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3"/>
      <c r="V6" s="54" t="s">
        <v>7</v>
      </c>
    </row>
    <row r="7" spans="1:22" s="177" customFormat="1" ht="20.100000000000001" customHeight="1" x14ac:dyDescent="0.5">
      <c r="D7" s="55"/>
      <c r="E7" s="55"/>
      <c r="F7" s="126"/>
      <c r="G7" s="126"/>
      <c r="H7" s="126"/>
      <c r="I7" s="126"/>
      <c r="K7" s="126"/>
      <c r="M7" s="126"/>
      <c r="N7" s="127"/>
      <c r="O7" s="127"/>
      <c r="P7" s="127"/>
      <c r="Q7" s="127"/>
      <c r="R7" s="127"/>
      <c r="S7" s="127"/>
      <c r="T7" s="129" t="s">
        <v>64</v>
      </c>
      <c r="U7" s="128"/>
      <c r="V7" s="126"/>
    </row>
    <row r="8" spans="1:22" s="177" customFormat="1" ht="20.100000000000001" customHeight="1" x14ac:dyDescent="0.5">
      <c r="D8" s="55"/>
      <c r="E8" s="55"/>
      <c r="F8" s="126"/>
      <c r="G8" s="126"/>
      <c r="H8" s="126"/>
      <c r="I8" s="126"/>
      <c r="J8" s="51"/>
      <c r="K8" s="126"/>
      <c r="L8" s="51"/>
      <c r="M8" s="126"/>
      <c r="N8" s="127"/>
      <c r="O8" s="127"/>
      <c r="P8" s="127"/>
      <c r="Q8" s="127"/>
      <c r="R8" s="127"/>
      <c r="S8" s="127"/>
      <c r="T8" s="329" t="s">
        <v>158</v>
      </c>
      <c r="U8" s="128"/>
      <c r="V8" s="126"/>
    </row>
    <row r="9" spans="1:22" s="177" customFormat="1" ht="20.100000000000001" customHeight="1" x14ac:dyDescent="0.5">
      <c r="D9" s="55"/>
      <c r="E9" s="55"/>
      <c r="F9" s="126"/>
      <c r="G9" s="126"/>
      <c r="H9" s="126"/>
      <c r="I9" s="126"/>
      <c r="J9" s="51"/>
      <c r="K9" s="126"/>
      <c r="L9" s="51" t="s">
        <v>104</v>
      </c>
      <c r="M9" s="126"/>
      <c r="N9" s="127"/>
      <c r="O9" s="127"/>
      <c r="P9" s="127"/>
      <c r="Q9" s="127"/>
      <c r="R9" s="127"/>
      <c r="S9" s="127"/>
      <c r="T9" s="51" t="s">
        <v>177</v>
      </c>
      <c r="U9" s="128"/>
      <c r="V9" s="126"/>
    </row>
    <row r="10" spans="1:22" s="177" customFormat="1" ht="20.100000000000001" customHeight="1" x14ac:dyDescent="0.5">
      <c r="D10" s="55"/>
      <c r="E10" s="55"/>
      <c r="F10" s="126"/>
      <c r="G10" s="126"/>
      <c r="H10" s="126"/>
      <c r="I10" s="126"/>
      <c r="J10" s="51"/>
      <c r="K10" s="126"/>
      <c r="L10" s="51" t="s">
        <v>101</v>
      </c>
      <c r="M10" s="126"/>
      <c r="N10" s="337" t="s">
        <v>112</v>
      </c>
      <c r="O10" s="337"/>
      <c r="P10" s="337"/>
      <c r="Q10" s="337"/>
      <c r="R10" s="337"/>
      <c r="S10" s="51"/>
      <c r="T10" s="329" t="s">
        <v>157</v>
      </c>
      <c r="U10" s="128"/>
      <c r="V10" s="126"/>
    </row>
    <row r="11" spans="1:22" s="177" customFormat="1" ht="20.100000000000001" customHeight="1" x14ac:dyDescent="0.5">
      <c r="E11" s="55"/>
      <c r="F11" s="126" t="s">
        <v>66</v>
      </c>
      <c r="G11" s="126"/>
      <c r="H11" s="126" t="s">
        <v>57</v>
      </c>
      <c r="I11" s="126"/>
      <c r="J11" s="51" t="s">
        <v>187</v>
      </c>
      <c r="K11" s="126"/>
      <c r="L11" s="51" t="s">
        <v>102</v>
      </c>
      <c r="M11" s="126"/>
      <c r="N11" s="126" t="s">
        <v>68</v>
      </c>
      <c r="O11" s="126"/>
      <c r="P11" s="126"/>
      <c r="Q11" s="126"/>
      <c r="R11" s="126"/>
      <c r="S11" s="126"/>
      <c r="T11" s="126" t="s">
        <v>159</v>
      </c>
      <c r="U11" s="126"/>
      <c r="V11" s="126" t="s">
        <v>73</v>
      </c>
    </row>
    <row r="12" spans="1:22" s="177" customFormat="1" ht="20.100000000000001" customHeight="1" x14ac:dyDescent="0.5">
      <c r="D12" s="6" t="s">
        <v>6</v>
      </c>
      <c r="E12" s="55"/>
      <c r="F12" s="329" t="s">
        <v>74</v>
      </c>
      <c r="G12" s="56"/>
      <c r="H12" s="329" t="s">
        <v>75</v>
      </c>
      <c r="I12" s="51"/>
      <c r="J12" s="329" t="s">
        <v>188</v>
      </c>
      <c r="K12" s="51"/>
      <c r="L12" s="329" t="s">
        <v>100</v>
      </c>
      <c r="M12" s="56"/>
      <c r="N12" s="329" t="s">
        <v>77</v>
      </c>
      <c r="O12" s="51"/>
      <c r="P12" s="329" t="s">
        <v>186</v>
      </c>
      <c r="Q12" s="126"/>
      <c r="R12" s="329" t="s">
        <v>46</v>
      </c>
      <c r="S12" s="126"/>
      <c r="T12" s="329" t="s">
        <v>79</v>
      </c>
      <c r="U12" s="56"/>
      <c r="V12" s="329" t="s">
        <v>111</v>
      </c>
    </row>
    <row r="13" spans="1:22" s="109" customFormat="1" ht="20.100000000000001" customHeight="1" x14ac:dyDescent="0.5">
      <c r="A13" s="108"/>
      <c r="B13" s="108"/>
      <c r="D13" s="177"/>
      <c r="E13" s="110"/>
      <c r="F13" s="153"/>
      <c r="G13" s="49"/>
      <c r="H13" s="153"/>
      <c r="I13" s="49"/>
      <c r="J13" s="153"/>
      <c r="K13" s="49"/>
      <c r="L13" s="153"/>
      <c r="M13" s="49"/>
      <c r="N13" s="153"/>
      <c r="O13" s="49"/>
      <c r="P13" s="153"/>
      <c r="Q13" s="49"/>
      <c r="R13" s="153"/>
      <c r="S13" s="49"/>
      <c r="T13" s="153"/>
      <c r="U13" s="49"/>
      <c r="V13" s="153"/>
    </row>
    <row r="14" spans="1:22" s="177" customFormat="1" ht="20.100000000000001" customHeight="1" x14ac:dyDescent="0.5">
      <c r="A14" s="178" t="s">
        <v>184</v>
      </c>
      <c r="B14" s="178"/>
      <c r="E14" s="55"/>
      <c r="F14" s="153">
        <v>30510217</v>
      </c>
      <c r="G14" s="49"/>
      <c r="H14" s="153">
        <v>7231386</v>
      </c>
      <c r="I14" s="49"/>
      <c r="J14" s="153">
        <v>0</v>
      </c>
      <c r="K14" s="49"/>
      <c r="L14" s="153">
        <v>37407</v>
      </c>
      <c r="M14" s="49"/>
      <c r="N14" s="153">
        <v>1561200</v>
      </c>
      <c r="O14" s="49"/>
      <c r="P14" s="153">
        <v>0</v>
      </c>
      <c r="Q14" s="49"/>
      <c r="R14" s="153">
        <v>4314242.5600000005</v>
      </c>
      <c r="S14" s="49"/>
      <c r="T14" s="153">
        <v>-2180</v>
      </c>
      <c r="U14" s="49"/>
      <c r="V14" s="153">
        <f t="shared" ref="V14:V19" si="0">SUM(F14:T14)</f>
        <v>43652272.560000002</v>
      </c>
    </row>
    <row r="15" spans="1:22" s="177" customFormat="1" ht="21.95" customHeight="1" x14ac:dyDescent="0.5">
      <c r="A15" s="177" t="s">
        <v>191</v>
      </c>
      <c r="B15" s="178"/>
      <c r="D15" s="133">
        <v>16</v>
      </c>
      <c r="E15" s="55"/>
      <c r="F15" s="153">
        <v>0</v>
      </c>
      <c r="G15" s="49"/>
      <c r="H15" s="153">
        <v>0</v>
      </c>
      <c r="I15" s="49"/>
      <c r="J15" s="153">
        <v>-41694</v>
      </c>
      <c r="K15" s="49"/>
      <c r="L15" s="153">
        <v>0</v>
      </c>
      <c r="M15" s="49"/>
      <c r="N15" s="153">
        <v>0</v>
      </c>
      <c r="O15" s="49"/>
      <c r="P15" s="153">
        <v>0</v>
      </c>
      <c r="Q15" s="49"/>
      <c r="R15" s="153">
        <v>0</v>
      </c>
      <c r="S15" s="49"/>
      <c r="T15" s="153">
        <v>0</v>
      </c>
      <c r="U15" s="49"/>
      <c r="V15" s="153">
        <f t="shared" si="0"/>
        <v>-41694</v>
      </c>
    </row>
    <row r="16" spans="1:22" s="177" customFormat="1" ht="21.95" customHeight="1" x14ac:dyDescent="0.5">
      <c r="A16" s="177" t="s">
        <v>192</v>
      </c>
      <c r="B16" s="178"/>
      <c r="D16" s="133">
        <v>16</v>
      </c>
      <c r="E16" s="55"/>
      <c r="F16" s="153">
        <v>0</v>
      </c>
      <c r="G16" s="49"/>
      <c r="H16" s="153">
        <v>0</v>
      </c>
      <c r="I16" s="49"/>
      <c r="J16" s="153">
        <v>0</v>
      </c>
      <c r="K16" s="49"/>
      <c r="L16" s="153">
        <v>0</v>
      </c>
      <c r="M16" s="49"/>
      <c r="N16" s="153">
        <v>0</v>
      </c>
      <c r="O16" s="49"/>
      <c r="P16" s="153">
        <v>41694</v>
      </c>
      <c r="Q16" s="49"/>
      <c r="R16" s="153">
        <v>-41694</v>
      </c>
      <c r="S16" s="49"/>
      <c r="T16" s="153">
        <v>0</v>
      </c>
      <c r="U16" s="49"/>
      <c r="V16" s="153">
        <f t="shared" si="0"/>
        <v>0</v>
      </c>
    </row>
    <row r="17" spans="1:22" s="177" customFormat="1" ht="20.100000000000001" customHeight="1" x14ac:dyDescent="0.5">
      <c r="A17" s="177" t="s">
        <v>103</v>
      </c>
      <c r="B17" s="178"/>
      <c r="E17" s="55"/>
      <c r="F17" s="153">
        <v>0</v>
      </c>
      <c r="G17" s="56"/>
      <c r="H17" s="153">
        <v>0</v>
      </c>
      <c r="I17" s="56"/>
      <c r="J17" s="154">
        <v>0</v>
      </c>
      <c r="K17" s="56"/>
      <c r="L17" s="154">
        <v>2777</v>
      </c>
      <c r="M17" s="56"/>
      <c r="N17" s="153">
        <v>0</v>
      </c>
      <c r="O17" s="49"/>
      <c r="P17" s="153">
        <v>0</v>
      </c>
      <c r="Q17" s="56"/>
      <c r="R17" s="153">
        <v>0</v>
      </c>
      <c r="S17" s="56"/>
      <c r="T17" s="153">
        <v>0</v>
      </c>
      <c r="U17" s="56"/>
      <c r="V17" s="153">
        <f t="shared" si="0"/>
        <v>2777</v>
      </c>
    </row>
    <row r="18" spans="1:22" s="177" customFormat="1" ht="20.100000000000001" customHeight="1" x14ac:dyDescent="0.5">
      <c r="A18" s="177" t="s">
        <v>221</v>
      </c>
      <c r="B18" s="178"/>
      <c r="D18" s="133">
        <v>19</v>
      </c>
      <c r="E18" s="55"/>
      <c r="F18" s="153">
        <v>0</v>
      </c>
      <c r="G18" s="56"/>
      <c r="H18" s="153">
        <v>0</v>
      </c>
      <c r="I18" s="56"/>
      <c r="J18" s="154">
        <v>0</v>
      </c>
      <c r="K18" s="56"/>
      <c r="L18" s="154">
        <v>0</v>
      </c>
      <c r="M18" s="56"/>
      <c r="N18" s="153">
        <v>0</v>
      </c>
      <c r="O18" s="49"/>
      <c r="P18" s="153">
        <v>0</v>
      </c>
      <c r="Q18" s="56"/>
      <c r="R18" s="153">
        <v>-1829191</v>
      </c>
      <c r="S18" s="56"/>
      <c r="T18" s="153">
        <v>0</v>
      </c>
      <c r="U18" s="56"/>
      <c r="V18" s="153">
        <f t="shared" si="0"/>
        <v>-1829191</v>
      </c>
    </row>
    <row r="19" spans="1:22" s="177" customFormat="1" ht="20.100000000000001" customHeight="1" x14ac:dyDescent="0.5">
      <c r="A19" s="177" t="s">
        <v>118</v>
      </c>
      <c r="D19" s="55"/>
      <c r="E19" s="55"/>
      <c r="F19" s="155">
        <v>0</v>
      </c>
      <c r="G19" s="56"/>
      <c r="H19" s="155">
        <v>0</v>
      </c>
      <c r="I19" s="49"/>
      <c r="J19" s="155">
        <v>0</v>
      </c>
      <c r="K19" s="49"/>
      <c r="L19" s="155">
        <v>0</v>
      </c>
      <c r="M19" s="56"/>
      <c r="N19" s="155">
        <v>0</v>
      </c>
      <c r="O19" s="49"/>
      <c r="P19" s="155">
        <v>0</v>
      </c>
      <c r="Q19" s="56"/>
      <c r="R19" s="155">
        <v>880539</v>
      </c>
      <c r="S19" s="56"/>
      <c r="T19" s="155">
        <v>-31</v>
      </c>
      <c r="U19" s="56"/>
      <c r="V19" s="155">
        <f t="shared" si="0"/>
        <v>880508</v>
      </c>
    </row>
    <row r="20" spans="1:22" s="177" customFormat="1" ht="8.1" customHeight="1" x14ac:dyDescent="0.5">
      <c r="D20" s="57"/>
      <c r="E20" s="55"/>
      <c r="F20" s="153"/>
      <c r="G20" s="49"/>
      <c r="H20" s="153"/>
      <c r="I20" s="49"/>
      <c r="J20" s="153"/>
      <c r="K20" s="49"/>
      <c r="L20" s="153"/>
      <c r="M20" s="49"/>
      <c r="N20" s="153"/>
      <c r="O20" s="49"/>
      <c r="P20" s="153"/>
      <c r="Q20" s="49"/>
      <c r="R20" s="153"/>
      <c r="S20" s="49"/>
      <c r="T20" s="153"/>
      <c r="U20" s="49"/>
      <c r="V20" s="154"/>
    </row>
    <row r="21" spans="1:22" s="177" customFormat="1" ht="20.100000000000001" customHeight="1" thickBot="1" x14ac:dyDescent="0.55000000000000004">
      <c r="A21" s="178" t="s">
        <v>251</v>
      </c>
      <c r="B21" s="178"/>
      <c r="D21" s="55"/>
      <c r="E21" s="55"/>
      <c r="F21" s="156">
        <f>SUM(F14:F19)</f>
        <v>30510217</v>
      </c>
      <c r="G21" s="56"/>
      <c r="H21" s="156">
        <f>SUM(H14:H19)</f>
        <v>7231386</v>
      </c>
      <c r="I21" s="49"/>
      <c r="J21" s="156">
        <f>SUM(J14:J19)</f>
        <v>-41694</v>
      </c>
      <c r="K21" s="49"/>
      <c r="L21" s="156">
        <f>SUM(L14:L19)</f>
        <v>40184</v>
      </c>
      <c r="M21" s="56"/>
      <c r="N21" s="156">
        <f>SUM(N14:N19)</f>
        <v>1561200</v>
      </c>
      <c r="O21" s="49"/>
      <c r="P21" s="156">
        <f>SUM(P14:P19)</f>
        <v>41694</v>
      </c>
      <c r="Q21" s="56"/>
      <c r="R21" s="156">
        <f>SUM(R14:R19)</f>
        <v>3323896.5600000005</v>
      </c>
      <c r="S21" s="56"/>
      <c r="T21" s="156">
        <f>SUM(T14:T19)</f>
        <v>-2211</v>
      </c>
      <c r="U21" s="56"/>
      <c r="V21" s="156">
        <f>SUM(V14:V19)</f>
        <v>42664672.560000002</v>
      </c>
    </row>
    <row r="22" spans="1:22" s="177" customFormat="1" ht="20.100000000000001" customHeight="1" thickTop="1" x14ac:dyDescent="0.5">
      <c r="A22" s="178"/>
      <c r="B22" s="178"/>
      <c r="D22" s="55"/>
      <c r="E22" s="55"/>
      <c r="F22" s="122"/>
      <c r="G22" s="123"/>
      <c r="H22" s="122"/>
      <c r="I22" s="122"/>
      <c r="J22" s="122"/>
      <c r="K22" s="122"/>
      <c r="L22" s="122"/>
      <c r="M22" s="123"/>
      <c r="N22" s="122"/>
      <c r="O22" s="122"/>
      <c r="P22" s="122"/>
      <c r="Q22" s="123"/>
      <c r="R22" s="122"/>
      <c r="S22" s="123"/>
      <c r="T22" s="122"/>
      <c r="U22" s="123"/>
      <c r="V22" s="122"/>
    </row>
    <row r="23" spans="1:22" s="177" customFormat="1" ht="20.100000000000001" customHeight="1" x14ac:dyDescent="0.5">
      <c r="A23" s="178" t="s">
        <v>154</v>
      </c>
      <c r="B23" s="178"/>
      <c r="E23" s="55"/>
      <c r="F23" s="49">
        <v>30510217</v>
      </c>
      <c r="G23" s="49"/>
      <c r="H23" s="49">
        <v>7231386</v>
      </c>
      <c r="I23" s="49"/>
      <c r="J23" s="49">
        <v>0</v>
      </c>
      <c r="K23" s="49"/>
      <c r="L23" s="49">
        <v>32620</v>
      </c>
      <c r="M23" s="49"/>
      <c r="N23" s="49">
        <v>1363200</v>
      </c>
      <c r="O23" s="49"/>
      <c r="P23" s="49">
        <v>0</v>
      </c>
      <c r="Q23" s="49"/>
      <c r="R23" s="49">
        <v>2542696</v>
      </c>
      <c r="S23" s="49"/>
      <c r="T23" s="49">
        <v>0</v>
      </c>
      <c r="U23" s="49"/>
      <c r="V23" s="49">
        <f>SUM(F23:T23)</f>
        <v>41680119</v>
      </c>
    </row>
    <row r="24" spans="1:22" s="177" customFormat="1" ht="20.100000000000001" customHeight="1" x14ac:dyDescent="0.5">
      <c r="A24" s="177" t="s">
        <v>103</v>
      </c>
      <c r="B24" s="178"/>
      <c r="E24" s="55"/>
      <c r="F24" s="49">
        <v>0</v>
      </c>
      <c r="G24" s="56"/>
      <c r="H24" s="49">
        <v>0</v>
      </c>
      <c r="I24" s="56"/>
      <c r="J24" s="49">
        <v>0</v>
      </c>
      <c r="K24" s="56"/>
      <c r="L24" s="49">
        <v>4059</v>
      </c>
      <c r="M24" s="56"/>
      <c r="N24" s="49">
        <v>0</v>
      </c>
      <c r="O24" s="49"/>
      <c r="P24" s="49">
        <v>0</v>
      </c>
      <c r="Q24" s="56"/>
      <c r="R24" s="49">
        <v>0</v>
      </c>
      <c r="S24" s="56"/>
      <c r="T24" s="49">
        <v>0</v>
      </c>
      <c r="U24" s="56"/>
      <c r="V24" s="49">
        <f>SUM(F24:T24)</f>
        <v>4059</v>
      </c>
    </row>
    <row r="25" spans="1:22" s="177" customFormat="1" ht="20.100000000000001" customHeight="1" x14ac:dyDescent="0.5">
      <c r="A25" s="177" t="s">
        <v>221</v>
      </c>
      <c r="B25" s="178"/>
      <c r="E25" s="55"/>
      <c r="F25" s="49">
        <v>0</v>
      </c>
      <c r="G25" s="56"/>
      <c r="H25" s="49">
        <v>0</v>
      </c>
      <c r="I25" s="56"/>
      <c r="J25" s="49">
        <v>0</v>
      </c>
      <c r="K25" s="56"/>
      <c r="L25" s="49">
        <v>0</v>
      </c>
      <c r="M25" s="56"/>
      <c r="N25" s="49">
        <v>0</v>
      </c>
      <c r="O25" s="49"/>
      <c r="P25" s="49">
        <v>0</v>
      </c>
      <c r="Q25" s="56"/>
      <c r="R25" s="49">
        <v>-1983164</v>
      </c>
      <c r="S25" s="56"/>
      <c r="T25" s="49">
        <v>0</v>
      </c>
      <c r="U25" s="56"/>
      <c r="V25" s="49">
        <f>SUM(F25:T25)</f>
        <v>-1983164</v>
      </c>
    </row>
    <row r="26" spans="1:22" s="177" customFormat="1" ht="20.100000000000001" customHeight="1" x14ac:dyDescent="0.5">
      <c r="A26" s="177" t="s">
        <v>118</v>
      </c>
      <c r="D26" s="55"/>
      <c r="E26" s="55"/>
      <c r="F26" s="120">
        <v>0</v>
      </c>
      <c r="G26" s="56"/>
      <c r="H26" s="120">
        <v>0</v>
      </c>
      <c r="I26" s="49"/>
      <c r="J26" s="120">
        <v>0</v>
      </c>
      <c r="K26" s="49"/>
      <c r="L26" s="120">
        <v>0</v>
      </c>
      <c r="M26" s="56"/>
      <c r="N26" s="120">
        <v>0</v>
      </c>
      <c r="O26" s="49"/>
      <c r="P26" s="120">
        <v>0</v>
      </c>
      <c r="Q26" s="56"/>
      <c r="R26" s="120">
        <v>4046570</v>
      </c>
      <c r="S26" s="56"/>
      <c r="T26" s="120">
        <v>-2595</v>
      </c>
      <c r="U26" s="56"/>
      <c r="V26" s="120">
        <f>SUM(F26:T26)</f>
        <v>4043975</v>
      </c>
    </row>
    <row r="27" spans="1:22" s="177" customFormat="1" ht="8.1" customHeight="1" x14ac:dyDescent="0.5">
      <c r="D27" s="57"/>
      <c r="E27" s="5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56"/>
    </row>
    <row r="28" spans="1:22" s="177" customFormat="1" ht="20.100000000000001" customHeight="1" thickBot="1" x14ac:dyDescent="0.55000000000000004">
      <c r="A28" s="178" t="s">
        <v>252</v>
      </c>
      <c r="B28" s="178"/>
      <c r="D28" s="55"/>
      <c r="E28" s="55"/>
      <c r="F28" s="121">
        <f>SUM(F23:F26)</f>
        <v>30510217</v>
      </c>
      <c r="G28" s="56"/>
      <c r="H28" s="121">
        <f>SUM(H23:H26)</f>
        <v>7231386</v>
      </c>
      <c r="I28" s="49"/>
      <c r="J28" s="121">
        <f>SUM(J23:J26)</f>
        <v>0</v>
      </c>
      <c r="K28" s="49"/>
      <c r="L28" s="121">
        <f>SUM(L23:L26)</f>
        <v>36679</v>
      </c>
      <c r="M28" s="56"/>
      <c r="N28" s="121">
        <f>SUM(N23:N26)</f>
        <v>1363200</v>
      </c>
      <c r="O28" s="49"/>
      <c r="P28" s="121">
        <f>SUM(P23:P26)</f>
        <v>0</v>
      </c>
      <c r="Q28" s="56"/>
      <c r="R28" s="121">
        <f>SUM(R23:R26)</f>
        <v>4606102</v>
      </c>
      <c r="S28" s="56"/>
      <c r="T28" s="121">
        <f>SUM(T23:T26)</f>
        <v>-2595</v>
      </c>
      <c r="U28" s="56"/>
      <c r="V28" s="121">
        <f>SUM(V23:V26)</f>
        <v>43744989</v>
      </c>
    </row>
    <row r="29" spans="1:22" s="177" customFormat="1" ht="20.100000000000001" customHeight="1" thickTop="1" x14ac:dyDescent="0.5">
      <c r="A29" s="178"/>
      <c r="B29" s="178"/>
      <c r="D29" s="55"/>
      <c r="E29" s="55"/>
      <c r="F29" s="49"/>
      <c r="G29" s="56"/>
      <c r="H29" s="49"/>
      <c r="I29" s="49"/>
      <c r="J29" s="49"/>
      <c r="K29" s="49"/>
      <c r="L29" s="49"/>
      <c r="M29" s="56"/>
      <c r="N29" s="49"/>
      <c r="O29" s="49"/>
      <c r="P29" s="49"/>
      <c r="Q29" s="56"/>
      <c r="R29" s="49"/>
      <c r="S29" s="56"/>
      <c r="T29" s="49"/>
      <c r="U29" s="56"/>
      <c r="V29" s="49"/>
    </row>
    <row r="30" spans="1:22" s="177" customFormat="1" ht="20.100000000000001" customHeight="1" x14ac:dyDescent="0.5">
      <c r="A30" s="178"/>
      <c r="B30" s="178"/>
      <c r="D30" s="55"/>
      <c r="E30" s="55"/>
      <c r="F30" s="49"/>
      <c r="G30" s="56"/>
      <c r="H30" s="49"/>
      <c r="I30" s="49"/>
      <c r="J30" s="49"/>
      <c r="K30" s="49"/>
      <c r="L30" s="49"/>
      <c r="M30" s="56"/>
      <c r="N30" s="49"/>
      <c r="O30" s="49"/>
      <c r="P30" s="49"/>
      <c r="Q30" s="56"/>
      <c r="R30" s="49"/>
      <c r="S30" s="56"/>
      <c r="T30" s="49"/>
      <c r="U30" s="56"/>
      <c r="V30" s="49"/>
    </row>
    <row r="31" spans="1:22" s="177" customFormat="1" ht="20.100000000000001" customHeight="1" x14ac:dyDescent="0.5">
      <c r="A31" s="178"/>
      <c r="B31" s="178"/>
      <c r="D31" s="55"/>
      <c r="E31" s="55"/>
      <c r="F31" s="49"/>
      <c r="G31" s="56"/>
      <c r="H31" s="49"/>
      <c r="I31" s="49"/>
      <c r="J31" s="49"/>
      <c r="K31" s="49"/>
      <c r="L31" s="49"/>
      <c r="M31" s="56"/>
      <c r="N31" s="49"/>
      <c r="O31" s="49"/>
      <c r="P31" s="49"/>
      <c r="Q31" s="56"/>
      <c r="R31" s="49"/>
      <c r="S31" s="56"/>
      <c r="T31" s="49"/>
      <c r="U31" s="56"/>
      <c r="V31" s="49"/>
    </row>
    <row r="32" spans="1:22" s="177" customFormat="1" ht="16.5" customHeight="1" x14ac:dyDescent="0.5">
      <c r="A32" s="178"/>
      <c r="B32" s="178"/>
      <c r="D32" s="55"/>
      <c r="E32" s="55"/>
      <c r="F32" s="49"/>
      <c r="G32" s="56"/>
      <c r="H32" s="49"/>
      <c r="I32" s="49"/>
      <c r="J32" s="49"/>
      <c r="K32" s="49"/>
      <c r="L32" s="49"/>
      <c r="M32" s="56"/>
      <c r="N32" s="49"/>
      <c r="O32" s="49"/>
      <c r="P32" s="49"/>
      <c r="Q32" s="56"/>
      <c r="R32" s="49"/>
      <c r="S32" s="56"/>
      <c r="T32" s="49"/>
      <c r="U32" s="56"/>
      <c r="V32" s="49"/>
    </row>
    <row r="33" spans="1:22" ht="21.95" customHeight="1" x14ac:dyDescent="0.5">
      <c r="A33" s="44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38"/>
      <c r="C33" s="38"/>
      <c r="D33" s="40"/>
      <c r="E33" s="4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1"/>
      <c r="S33" s="80"/>
      <c r="T33" s="81"/>
      <c r="U33" s="81"/>
      <c r="V33" s="81"/>
    </row>
  </sheetData>
  <mergeCells count="1">
    <mergeCell ref="N10:R10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34"/>
  <sheetViews>
    <sheetView tabSelected="1" topLeftCell="A91" zoomScale="90" zoomScaleNormal="90" zoomScaleSheetLayoutView="95" workbookViewId="0">
      <selection activeCell="O103" sqref="O103"/>
    </sheetView>
  </sheetViews>
  <sheetFormatPr defaultColWidth="9.140625" defaultRowHeight="21.75" customHeight="1" x14ac:dyDescent="0.5"/>
  <cols>
    <col min="1" max="2" width="1.7109375" style="58" customWidth="1"/>
    <col min="3" max="3" width="45.5703125" style="58" customWidth="1"/>
    <col min="4" max="4" width="7.7109375" style="59" customWidth="1"/>
    <col min="5" max="5" width="0.7109375" style="59" customWidth="1"/>
    <col min="6" max="6" width="11.7109375" style="130" customWidth="1"/>
    <col min="7" max="7" width="0.7109375" style="60" customWidth="1"/>
    <col min="8" max="8" width="11.7109375" style="60" customWidth="1"/>
    <col min="9" max="9" width="0.7109375" style="60" customWidth="1"/>
    <col min="10" max="10" width="13" style="60" customWidth="1"/>
    <col min="11" max="11" width="0.7109375" style="60" customWidth="1"/>
    <col min="12" max="12" width="13" style="60" customWidth="1"/>
    <col min="13" max="16384" width="9.140625" style="58"/>
  </cols>
  <sheetData>
    <row r="1" spans="1:12" ht="21.75" customHeight="1" x14ac:dyDescent="0.5">
      <c r="A1" s="61" t="s">
        <v>0</v>
      </c>
      <c r="B1" s="61"/>
      <c r="C1" s="61"/>
      <c r="D1" s="62"/>
      <c r="E1" s="62"/>
      <c r="G1" s="64"/>
      <c r="H1" s="63"/>
      <c r="I1" s="64"/>
      <c r="J1" s="63"/>
      <c r="K1" s="64"/>
      <c r="L1" s="63"/>
    </row>
    <row r="2" spans="1:12" ht="21.75" customHeight="1" x14ac:dyDescent="0.5">
      <c r="A2" s="61" t="s">
        <v>172</v>
      </c>
      <c r="B2" s="61"/>
      <c r="C2" s="61"/>
      <c r="D2" s="62"/>
      <c r="E2" s="62"/>
      <c r="F2" s="131"/>
      <c r="G2" s="65"/>
      <c r="H2" s="65"/>
      <c r="I2" s="65"/>
      <c r="J2" s="65"/>
      <c r="K2" s="65"/>
      <c r="L2" s="65"/>
    </row>
    <row r="3" spans="1:12" ht="21.75" customHeight="1" x14ac:dyDescent="0.5">
      <c r="A3" s="124" t="str">
        <f>+'T7-8 PL (9M)'!A3</f>
        <v xml:space="preserve">สำหรับงวดเก้าเดือนสิ้นสุดวันที่ 30 กันยายน พ.ศ. 2563 </v>
      </c>
      <c r="B3" s="66"/>
      <c r="C3" s="66"/>
      <c r="D3" s="67"/>
      <c r="E3" s="67"/>
      <c r="F3" s="125"/>
      <c r="G3" s="69"/>
      <c r="H3" s="68"/>
      <c r="I3" s="69"/>
      <c r="J3" s="68"/>
      <c r="K3" s="69"/>
      <c r="L3" s="68"/>
    </row>
    <row r="4" spans="1:12" ht="21.75" customHeight="1" x14ac:dyDescent="0.5">
      <c r="A4" s="70"/>
      <c r="B4" s="70"/>
      <c r="C4" s="70"/>
      <c r="D4" s="71"/>
      <c r="E4" s="71"/>
      <c r="F4" s="132"/>
      <c r="G4" s="73"/>
      <c r="H4" s="72"/>
      <c r="I4" s="73"/>
      <c r="J4" s="72"/>
      <c r="K4" s="73"/>
      <c r="L4" s="72"/>
    </row>
    <row r="5" spans="1:12" s="196" customFormat="1" ht="20.100000000000001" customHeight="1" x14ac:dyDescent="0.5">
      <c r="D5" s="197"/>
      <c r="E5" s="198"/>
      <c r="F5" s="339" t="s">
        <v>2</v>
      </c>
      <c r="G5" s="339"/>
      <c r="H5" s="339"/>
      <c r="I5" s="199"/>
      <c r="J5" s="339" t="s">
        <v>116</v>
      </c>
      <c r="K5" s="339"/>
      <c r="L5" s="339"/>
    </row>
    <row r="6" spans="1:12" s="196" customFormat="1" ht="20.100000000000001" customHeight="1" x14ac:dyDescent="0.5">
      <c r="D6" s="200"/>
      <c r="E6" s="201"/>
      <c r="F6" s="202" t="s">
        <v>183</v>
      </c>
      <c r="G6" s="203"/>
      <c r="H6" s="203" t="s">
        <v>153</v>
      </c>
      <c r="I6" s="204"/>
      <c r="J6" s="203" t="s">
        <v>183</v>
      </c>
      <c r="K6" s="203"/>
      <c r="L6" s="203" t="s">
        <v>153</v>
      </c>
    </row>
    <row r="7" spans="1:12" s="196" customFormat="1" ht="20.100000000000001" customHeight="1" x14ac:dyDescent="0.5">
      <c r="D7" s="205" t="s">
        <v>6</v>
      </c>
      <c r="E7" s="201"/>
      <c r="F7" s="206" t="s">
        <v>7</v>
      </c>
      <c r="G7" s="204"/>
      <c r="H7" s="328" t="s">
        <v>7</v>
      </c>
      <c r="I7" s="204"/>
      <c r="J7" s="328" t="s">
        <v>7</v>
      </c>
      <c r="K7" s="204"/>
      <c r="L7" s="328" t="s">
        <v>7</v>
      </c>
    </row>
    <row r="8" spans="1:12" s="217" customFormat="1" ht="20.100000000000001" customHeight="1" x14ac:dyDescent="0.5">
      <c r="A8" s="208" t="s">
        <v>81</v>
      </c>
      <c r="B8" s="209"/>
      <c r="C8" s="209"/>
      <c r="D8" s="210"/>
      <c r="E8" s="211"/>
      <c r="F8" s="212"/>
      <c r="G8" s="213"/>
      <c r="H8" s="213"/>
      <c r="I8" s="213"/>
      <c r="J8" s="214"/>
      <c r="K8" s="215"/>
      <c r="L8" s="216"/>
    </row>
    <row r="9" spans="1:12" s="217" customFormat="1" ht="20.100000000000001" customHeight="1" x14ac:dyDescent="0.5">
      <c r="A9" s="209" t="s">
        <v>139</v>
      </c>
      <c r="C9" s="209"/>
      <c r="D9" s="210"/>
      <c r="E9" s="210"/>
      <c r="F9" s="218">
        <f>+'T7-8 PL (9M)'!G25</f>
        <v>2780491</v>
      </c>
      <c r="G9" s="215"/>
      <c r="H9" s="219">
        <f>+'T7-8 PL (9M)'!I25</f>
        <v>3464967</v>
      </c>
      <c r="I9" s="215"/>
      <c r="J9" s="218">
        <f>+'T7-8 PL (9M)'!K25</f>
        <v>880188</v>
      </c>
      <c r="K9" s="216"/>
      <c r="L9" s="219">
        <f>+'T7-8 PL (9M)'!M25</f>
        <v>4044285</v>
      </c>
    </row>
    <row r="10" spans="1:12" s="217" customFormat="1" ht="20.100000000000001" customHeight="1" x14ac:dyDescent="0.5">
      <c r="A10" s="209"/>
      <c r="B10" s="209" t="s">
        <v>140</v>
      </c>
      <c r="C10" s="209"/>
      <c r="D10" s="210"/>
      <c r="E10" s="210"/>
      <c r="F10" s="212"/>
      <c r="G10" s="213"/>
      <c r="H10" s="213"/>
      <c r="I10" s="213"/>
      <c r="J10" s="214"/>
      <c r="K10" s="216"/>
      <c r="L10" s="216"/>
    </row>
    <row r="11" spans="1:12" s="217" customFormat="1" ht="20.100000000000001" customHeight="1" x14ac:dyDescent="0.5">
      <c r="A11" s="209"/>
      <c r="B11" s="209"/>
      <c r="C11" s="209" t="s">
        <v>82</v>
      </c>
      <c r="D11" s="210"/>
      <c r="E11" s="210"/>
      <c r="F11" s="212"/>
      <c r="G11" s="213"/>
      <c r="H11" s="213"/>
      <c r="I11" s="213"/>
      <c r="J11" s="214"/>
      <c r="K11" s="216"/>
      <c r="L11" s="216"/>
    </row>
    <row r="12" spans="1:12" s="217" customFormat="1" ht="20.100000000000001" customHeight="1" x14ac:dyDescent="0.5">
      <c r="A12" s="209"/>
      <c r="B12" s="220" t="s">
        <v>54</v>
      </c>
      <c r="C12" s="209" t="s">
        <v>83</v>
      </c>
      <c r="D12" s="221"/>
      <c r="E12" s="210"/>
      <c r="F12" s="218">
        <v>335199</v>
      </c>
      <c r="G12" s="215"/>
      <c r="H12" s="222">
        <v>451253</v>
      </c>
      <c r="I12" s="215"/>
      <c r="J12" s="214">
        <v>1619</v>
      </c>
      <c r="K12" s="216"/>
      <c r="L12" s="222">
        <v>576</v>
      </c>
    </row>
    <row r="13" spans="1:12" s="217" customFormat="1" ht="20.100000000000001" customHeight="1" x14ac:dyDescent="0.5">
      <c r="A13" s="209"/>
      <c r="B13" s="220" t="s">
        <v>54</v>
      </c>
      <c r="C13" s="209" t="s">
        <v>144</v>
      </c>
      <c r="D13" s="210"/>
      <c r="E13" s="210"/>
      <c r="F13" s="214">
        <v>0</v>
      </c>
      <c r="G13" s="223"/>
      <c r="H13" s="222">
        <v>-1887</v>
      </c>
      <c r="I13" s="223"/>
      <c r="J13" s="214">
        <v>0</v>
      </c>
      <c r="K13" s="223"/>
      <c r="L13" s="222">
        <v>0</v>
      </c>
    </row>
    <row r="14" spans="1:12" s="217" customFormat="1" ht="20.100000000000001" customHeight="1" x14ac:dyDescent="0.5">
      <c r="A14" s="209"/>
      <c r="B14" s="220" t="s">
        <v>54</v>
      </c>
      <c r="C14" s="224" t="s">
        <v>51</v>
      </c>
      <c r="D14" s="210"/>
      <c r="E14" s="210"/>
      <c r="F14" s="218">
        <v>-273253</v>
      </c>
      <c r="G14" s="215"/>
      <c r="H14" s="222">
        <v>-77676</v>
      </c>
      <c r="I14" s="215"/>
      <c r="J14" s="214">
        <v>-294042</v>
      </c>
      <c r="K14" s="216"/>
      <c r="L14" s="222">
        <v>-275415</v>
      </c>
    </row>
    <row r="15" spans="1:12" s="217" customFormat="1" ht="20.100000000000001" customHeight="1" x14ac:dyDescent="0.5">
      <c r="A15" s="209"/>
      <c r="B15" s="220" t="s">
        <v>54</v>
      </c>
      <c r="C15" s="224" t="s">
        <v>52</v>
      </c>
      <c r="D15" s="210"/>
      <c r="E15" s="210"/>
      <c r="F15" s="218">
        <v>189009</v>
      </c>
      <c r="G15" s="215"/>
      <c r="H15" s="222">
        <v>196102</v>
      </c>
      <c r="I15" s="215"/>
      <c r="J15" s="214">
        <v>117285</v>
      </c>
      <c r="K15" s="216"/>
      <c r="L15" s="222">
        <v>109630</v>
      </c>
    </row>
    <row r="16" spans="1:12" s="217" customFormat="1" ht="20.100000000000001" customHeight="1" x14ac:dyDescent="0.5">
      <c r="A16" s="209"/>
      <c r="B16" s="220" t="s">
        <v>54</v>
      </c>
      <c r="C16" s="224" t="s">
        <v>131</v>
      </c>
      <c r="D16" s="210"/>
      <c r="E16" s="210"/>
      <c r="F16" s="218">
        <v>5737</v>
      </c>
      <c r="G16" s="215"/>
      <c r="H16" s="216">
        <v>8812</v>
      </c>
      <c r="I16" s="215"/>
      <c r="J16" s="214">
        <v>4710</v>
      </c>
      <c r="K16" s="216"/>
      <c r="L16" s="216">
        <v>6326</v>
      </c>
    </row>
    <row r="17" spans="1:12" s="217" customFormat="1" ht="20.100000000000001" customHeight="1" x14ac:dyDescent="0.5">
      <c r="A17" s="209"/>
      <c r="B17" s="220" t="s">
        <v>54</v>
      </c>
      <c r="C17" s="224" t="s">
        <v>133</v>
      </c>
      <c r="D17" s="221">
        <v>10</v>
      </c>
      <c r="E17" s="210"/>
      <c r="F17" s="218">
        <v>-2547469</v>
      </c>
      <c r="G17" s="215"/>
      <c r="H17" s="222">
        <v>-3614262</v>
      </c>
      <c r="I17" s="215"/>
      <c r="J17" s="214">
        <v>0</v>
      </c>
      <c r="K17" s="216"/>
      <c r="L17" s="222">
        <v>0</v>
      </c>
    </row>
    <row r="18" spans="1:12" s="217" customFormat="1" ht="20.100000000000001" customHeight="1" x14ac:dyDescent="0.5">
      <c r="A18" s="209"/>
      <c r="B18" s="220" t="s">
        <v>54</v>
      </c>
      <c r="C18" s="224" t="s">
        <v>134</v>
      </c>
      <c r="D18" s="221">
        <v>10</v>
      </c>
      <c r="E18" s="210"/>
      <c r="F18" s="214">
        <v>0</v>
      </c>
      <c r="G18" s="215"/>
      <c r="H18" s="216">
        <v>0</v>
      </c>
      <c r="I18" s="215"/>
      <c r="J18" s="214">
        <v>-782350</v>
      </c>
      <c r="K18" s="216"/>
      <c r="L18" s="222">
        <v>-4385432</v>
      </c>
    </row>
    <row r="19" spans="1:12" s="217" customFormat="1" ht="20.100000000000001" customHeight="1" x14ac:dyDescent="0.5">
      <c r="A19" s="209"/>
      <c r="B19" s="220" t="s">
        <v>54</v>
      </c>
      <c r="C19" s="224" t="s">
        <v>220</v>
      </c>
      <c r="D19" s="221"/>
      <c r="E19" s="210"/>
      <c r="F19" s="214">
        <v>0</v>
      </c>
      <c r="G19" s="215"/>
      <c r="H19" s="216">
        <v>-2443</v>
      </c>
      <c r="I19" s="215"/>
      <c r="J19" s="214">
        <v>0</v>
      </c>
      <c r="K19" s="216"/>
      <c r="L19" s="222">
        <v>0</v>
      </c>
    </row>
    <row r="20" spans="1:12" s="217" customFormat="1" ht="20.100000000000001" customHeight="1" x14ac:dyDescent="0.5">
      <c r="A20" s="209"/>
      <c r="B20" s="220" t="s">
        <v>54</v>
      </c>
      <c r="C20" s="224" t="s">
        <v>210</v>
      </c>
      <c r="D20" s="182"/>
      <c r="E20" s="210"/>
      <c r="F20" s="214"/>
      <c r="G20" s="215"/>
      <c r="H20" s="216"/>
      <c r="I20" s="215"/>
      <c r="J20" s="214"/>
      <c r="K20" s="216"/>
      <c r="L20" s="222"/>
    </row>
    <row r="21" spans="1:12" s="217" customFormat="1" ht="20.100000000000001" customHeight="1" x14ac:dyDescent="0.5">
      <c r="A21" s="209"/>
      <c r="B21" s="220"/>
      <c r="C21" s="224" t="s">
        <v>204</v>
      </c>
      <c r="D21" s="221">
        <v>10</v>
      </c>
      <c r="E21" s="210"/>
      <c r="F21" s="214">
        <v>577138</v>
      </c>
      <c r="G21" s="215"/>
      <c r="H21" s="216">
        <v>0</v>
      </c>
      <c r="I21" s="215"/>
      <c r="J21" s="214">
        <v>-17632</v>
      </c>
      <c r="K21" s="216"/>
      <c r="L21" s="222">
        <v>0</v>
      </c>
    </row>
    <row r="22" spans="1:12" s="217" customFormat="1" ht="20.100000000000001" customHeight="1" x14ac:dyDescent="0.5">
      <c r="A22" s="209"/>
      <c r="B22" s="220" t="s">
        <v>54</v>
      </c>
      <c r="C22" s="224" t="s">
        <v>222</v>
      </c>
      <c r="D22" s="221"/>
      <c r="E22" s="210"/>
      <c r="F22" s="214">
        <v>-7</v>
      </c>
      <c r="G22" s="215"/>
      <c r="H22" s="216">
        <v>-506</v>
      </c>
      <c r="I22" s="215"/>
      <c r="J22" s="214">
        <v>-7</v>
      </c>
      <c r="K22" s="216"/>
      <c r="L22" s="222">
        <v>-6</v>
      </c>
    </row>
    <row r="23" spans="1:12" s="217" customFormat="1" ht="20.100000000000001" customHeight="1" x14ac:dyDescent="0.5">
      <c r="A23" s="209"/>
      <c r="B23" s="220" t="s">
        <v>54</v>
      </c>
      <c r="C23" s="209" t="s">
        <v>146</v>
      </c>
      <c r="D23" s="221">
        <v>12</v>
      </c>
      <c r="E23" s="210"/>
      <c r="F23" s="225">
        <v>13318</v>
      </c>
      <c r="G23" s="215"/>
      <c r="H23" s="222">
        <v>14965</v>
      </c>
      <c r="I23" s="215"/>
      <c r="J23" s="214">
        <v>0</v>
      </c>
      <c r="K23" s="216"/>
      <c r="L23" s="216">
        <v>0</v>
      </c>
    </row>
    <row r="24" spans="1:12" s="217" customFormat="1" ht="20.100000000000001" customHeight="1" x14ac:dyDescent="0.5">
      <c r="A24" s="209"/>
      <c r="B24" s="220" t="s">
        <v>54</v>
      </c>
      <c r="C24" s="209" t="s">
        <v>147</v>
      </c>
      <c r="D24" s="221"/>
      <c r="E24" s="210"/>
      <c r="F24" s="218">
        <v>2777</v>
      </c>
      <c r="G24" s="215"/>
      <c r="H24" s="222">
        <v>4059</v>
      </c>
      <c r="I24" s="215"/>
      <c r="J24" s="214">
        <v>2777</v>
      </c>
      <c r="K24" s="216"/>
      <c r="L24" s="222">
        <v>4059</v>
      </c>
    </row>
    <row r="25" spans="1:12" s="217" customFormat="1" ht="20.100000000000001" customHeight="1" x14ac:dyDescent="0.5">
      <c r="A25" s="209"/>
      <c r="B25" s="226" t="s">
        <v>54</v>
      </c>
      <c r="C25" s="209" t="s">
        <v>258</v>
      </c>
      <c r="D25" s="221"/>
      <c r="E25" s="210"/>
      <c r="F25" s="229">
        <v>-123281</v>
      </c>
      <c r="G25" s="215"/>
      <c r="H25" s="228">
        <v>-35851</v>
      </c>
      <c r="I25" s="215"/>
      <c r="J25" s="229">
        <v>-116225</v>
      </c>
      <c r="K25" s="216"/>
      <c r="L25" s="230">
        <v>167959</v>
      </c>
    </row>
    <row r="26" spans="1:12" s="217" customFormat="1" ht="6" customHeight="1" x14ac:dyDescent="0.5">
      <c r="A26" s="209"/>
      <c r="B26" s="220"/>
      <c r="C26" s="209"/>
      <c r="D26" s="210"/>
      <c r="E26" s="210"/>
      <c r="F26" s="225"/>
      <c r="G26" s="231"/>
      <c r="H26" s="223"/>
      <c r="I26" s="231"/>
      <c r="J26" s="232"/>
      <c r="K26" s="223"/>
      <c r="L26" s="223"/>
    </row>
    <row r="27" spans="1:12" s="217" customFormat="1" ht="20.100000000000001" customHeight="1" x14ac:dyDescent="0.5">
      <c r="A27" s="209" t="s">
        <v>84</v>
      </c>
      <c r="B27" s="209"/>
      <c r="C27" s="209"/>
      <c r="D27" s="210"/>
      <c r="E27" s="210"/>
      <c r="F27" s="214">
        <f>SUM(F9:F25)</f>
        <v>959659</v>
      </c>
      <c r="G27" s="231"/>
      <c r="H27" s="216">
        <f>SUM(H9:H25)</f>
        <v>407533</v>
      </c>
      <c r="I27" s="223"/>
      <c r="J27" s="214">
        <f>SUM(J9:J25)</f>
        <v>-203677</v>
      </c>
      <c r="K27" s="223"/>
      <c r="L27" s="216">
        <f>SUM(L9:L25)</f>
        <v>-328018</v>
      </c>
    </row>
    <row r="28" spans="1:12" s="217" customFormat="1" ht="20.100000000000001" customHeight="1" x14ac:dyDescent="0.5">
      <c r="A28" s="209"/>
      <c r="B28" s="209" t="s">
        <v>119</v>
      </c>
      <c r="C28" s="209"/>
      <c r="D28" s="210"/>
      <c r="E28" s="210"/>
      <c r="F28" s="218"/>
      <c r="G28" s="231"/>
      <c r="H28" s="216"/>
      <c r="I28" s="223"/>
      <c r="J28" s="214"/>
      <c r="K28" s="223"/>
      <c r="L28" s="216"/>
    </row>
    <row r="29" spans="1:12" s="217" customFormat="1" ht="20.100000000000001" customHeight="1" x14ac:dyDescent="0.5">
      <c r="A29" s="209"/>
      <c r="B29" s="209"/>
      <c r="C29" s="209" t="s">
        <v>85</v>
      </c>
      <c r="D29" s="210"/>
      <c r="E29" s="210"/>
      <c r="F29" s="218"/>
      <c r="G29" s="231"/>
      <c r="H29" s="216"/>
      <c r="I29" s="223"/>
      <c r="J29" s="214"/>
      <c r="K29" s="223"/>
      <c r="L29" s="216"/>
    </row>
    <row r="30" spans="1:12" s="217" customFormat="1" ht="20.100000000000001" customHeight="1" x14ac:dyDescent="0.5">
      <c r="A30" s="209"/>
      <c r="B30" s="220" t="s">
        <v>54</v>
      </c>
      <c r="C30" s="209" t="s">
        <v>13</v>
      </c>
      <c r="D30" s="210"/>
      <c r="E30" s="210"/>
      <c r="F30" s="218">
        <v>246312</v>
      </c>
      <c r="G30" s="215"/>
      <c r="H30" s="222">
        <v>413986</v>
      </c>
      <c r="I30" s="215"/>
      <c r="J30" s="214">
        <v>0</v>
      </c>
      <c r="K30" s="216"/>
      <c r="L30" s="222">
        <v>0</v>
      </c>
    </row>
    <row r="31" spans="1:12" s="217" customFormat="1" ht="20.100000000000001" customHeight="1" x14ac:dyDescent="0.5">
      <c r="A31" s="209"/>
      <c r="B31" s="220" t="s">
        <v>54</v>
      </c>
      <c r="C31" s="209" t="s">
        <v>14</v>
      </c>
      <c r="D31" s="210"/>
      <c r="E31" s="210"/>
      <c r="F31" s="218">
        <v>-22456</v>
      </c>
      <c r="G31" s="215"/>
      <c r="H31" s="222">
        <v>5593</v>
      </c>
      <c r="I31" s="215"/>
      <c r="J31" s="214">
        <v>803</v>
      </c>
      <c r="K31" s="216"/>
      <c r="L31" s="222">
        <v>4152</v>
      </c>
    </row>
    <row r="32" spans="1:12" s="217" customFormat="1" ht="20.100000000000001" customHeight="1" x14ac:dyDescent="0.5">
      <c r="A32" s="209"/>
      <c r="B32" s="220" t="s">
        <v>54</v>
      </c>
      <c r="C32" s="209" t="s">
        <v>17</v>
      </c>
      <c r="D32" s="210"/>
      <c r="E32" s="210"/>
      <c r="F32" s="218">
        <v>-2418</v>
      </c>
      <c r="G32" s="215"/>
      <c r="H32" s="222">
        <v>34602</v>
      </c>
      <c r="I32" s="215"/>
      <c r="J32" s="214">
        <v>6300</v>
      </c>
      <c r="K32" s="216"/>
      <c r="L32" s="222">
        <v>-105048</v>
      </c>
    </row>
    <row r="33" spans="1:12" s="217" customFormat="1" ht="20.100000000000001" customHeight="1" x14ac:dyDescent="0.5">
      <c r="A33" s="209"/>
      <c r="B33" s="220" t="s">
        <v>54</v>
      </c>
      <c r="C33" s="209" t="s">
        <v>86</v>
      </c>
      <c r="D33" s="210"/>
      <c r="E33" s="210"/>
      <c r="F33" s="218">
        <v>-63122</v>
      </c>
      <c r="G33" s="215"/>
      <c r="H33" s="222">
        <v>25296</v>
      </c>
      <c r="I33" s="215"/>
      <c r="J33" s="214">
        <v>0</v>
      </c>
      <c r="K33" s="216"/>
      <c r="L33" s="222">
        <v>0</v>
      </c>
    </row>
    <row r="34" spans="1:12" s="217" customFormat="1" ht="20.100000000000001" customHeight="1" x14ac:dyDescent="0.5">
      <c r="A34" s="209"/>
      <c r="B34" s="220" t="s">
        <v>54</v>
      </c>
      <c r="C34" s="209" t="s">
        <v>20</v>
      </c>
      <c r="D34" s="210"/>
      <c r="E34" s="210"/>
      <c r="F34" s="218">
        <v>-201754</v>
      </c>
      <c r="G34" s="215"/>
      <c r="H34" s="222">
        <v>71919</v>
      </c>
      <c r="I34" s="215"/>
      <c r="J34" s="214">
        <v>-2239</v>
      </c>
      <c r="K34" s="216"/>
      <c r="L34" s="222">
        <v>-4961</v>
      </c>
    </row>
    <row r="35" spans="1:12" s="217" customFormat="1" ht="20.100000000000001" customHeight="1" x14ac:dyDescent="0.5">
      <c r="A35" s="209"/>
      <c r="B35" s="220" t="s">
        <v>54</v>
      </c>
      <c r="C35" s="209" t="s">
        <v>26</v>
      </c>
      <c r="D35" s="210"/>
      <c r="E35" s="210"/>
      <c r="F35" s="218">
        <v>-210980</v>
      </c>
      <c r="G35" s="215"/>
      <c r="H35" s="222">
        <v>-768291</v>
      </c>
      <c r="I35" s="215"/>
      <c r="J35" s="214">
        <v>-12713</v>
      </c>
      <c r="K35" s="216"/>
      <c r="L35" s="222">
        <v>-22621</v>
      </c>
    </row>
    <row r="36" spans="1:12" s="217" customFormat="1" ht="20.100000000000001" customHeight="1" x14ac:dyDescent="0.5">
      <c r="A36" s="209"/>
      <c r="B36" s="220" t="s">
        <v>54</v>
      </c>
      <c r="C36" s="209" t="s">
        <v>151</v>
      </c>
      <c r="D36" s="210"/>
      <c r="E36" s="210"/>
      <c r="F36" s="218">
        <v>-250110</v>
      </c>
      <c r="G36" s="215"/>
      <c r="H36" s="222">
        <v>-350359</v>
      </c>
      <c r="I36" s="215"/>
      <c r="J36" s="214">
        <v>0</v>
      </c>
      <c r="K36" s="216"/>
      <c r="L36" s="222">
        <v>0</v>
      </c>
    </row>
    <row r="37" spans="1:12" s="217" customFormat="1" ht="20.100000000000001" customHeight="1" x14ac:dyDescent="0.5">
      <c r="A37" s="209"/>
      <c r="B37" s="220" t="s">
        <v>54</v>
      </c>
      <c r="C37" s="209" t="s">
        <v>31</v>
      </c>
      <c r="D37" s="210"/>
      <c r="E37" s="210"/>
      <c r="F37" s="218">
        <v>98812</v>
      </c>
      <c r="G37" s="215"/>
      <c r="H37" s="222">
        <v>17258</v>
      </c>
      <c r="I37" s="215"/>
      <c r="J37" s="214">
        <v>-6</v>
      </c>
      <c r="K37" s="216"/>
      <c r="L37" s="222">
        <v>-4</v>
      </c>
    </row>
    <row r="38" spans="1:12" s="217" customFormat="1" ht="20.100000000000001" customHeight="1" x14ac:dyDescent="0.5">
      <c r="A38" s="209"/>
      <c r="B38" s="233" t="s">
        <v>54</v>
      </c>
      <c r="C38" s="209" t="s">
        <v>37</v>
      </c>
      <c r="D38" s="210"/>
      <c r="E38" s="210"/>
      <c r="F38" s="218">
        <v>3144</v>
      </c>
      <c r="G38" s="215"/>
      <c r="H38" s="222">
        <v>11337</v>
      </c>
      <c r="I38" s="215"/>
      <c r="J38" s="214">
        <v>3142</v>
      </c>
      <c r="K38" s="216"/>
      <c r="L38" s="222">
        <v>9622</v>
      </c>
    </row>
    <row r="39" spans="1:12" s="217" customFormat="1" ht="20.100000000000001" customHeight="1" x14ac:dyDescent="0.5">
      <c r="A39" s="209"/>
      <c r="B39" s="220" t="s">
        <v>54</v>
      </c>
      <c r="C39" s="209" t="s">
        <v>33</v>
      </c>
      <c r="D39" s="210"/>
      <c r="E39" s="210"/>
      <c r="F39" s="227">
        <v>-106820</v>
      </c>
      <c r="G39" s="231"/>
      <c r="H39" s="228">
        <v>-901577</v>
      </c>
      <c r="I39" s="231"/>
      <c r="J39" s="229">
        <v>5601</v>
      </c>
      <c r="K39" s="223"/>
      <c r="L39" s="228">
        <v>633</v>
      </c>
    </row>
    <row r="40" spans="1:12" s="217" customFormat="1" ht="6" customHeight="1" x14ac:dyDescent="0.5">
      <c r="A40" s="209"/>
      <c r="B40" s="220"/>
      <c r="C40" s="209"/>
      <c r="D40" s="210"/>
      <c r="E40" s="210"/>
      <c r="F40" s="225"/>
      <c r="G40" s="231"/>
      <c r="H40" s="223"/>
      <c r="I40" s="231"/>
      <c r="J40" s="232"/>
      <c r="K40" s="223"/>
      <c r="L40" s="223"/>
    </row>
    <row r="41" spans="1:12" s="217" customFormat="1" ht="20.100000000000001" customHeight="1" x14ac:dyDescent="0.5">
      <c r="A41" s="234" t="s">
        <v>244</v>
      </c>
      <c r="B41" s="209"/>
      <c r="C41" s="209"/>
      <c r="D41" s="210"/>
      <c r="E41" s="210"/>
      <c r="F41" s="225">
        <f>SUM(F27:F39)</f>
        <v>450267</v>
      </c>
      <c r="G41" s="231"/>
      <c r="H41" s="223">
        <f>SUM(H27:H39)</f>
        <v>-1032703</v>
      </c>
      <c r="I41" s="231"/>
      <c r="J41" s="225">
        <f>SUM(J27:J39)</f>
        <v>-202789</v>
      </c>
      <c r="K41" s="223"/>
      <c r="L41" s="223">
        <f>SUM(L27:L39)</f>
        <v>-446245</v>
      </c>
    </row>
    <row r="42" spans="1:12" s="217" customFormat="1" ht="20.100000000000001" customHeight="1" x14ac:dyDescent="0.5">
      <c r="A42" s="209"/>
      <c r="B42" s="233" t="s">
        <v>54</v>
      </c>
      <c r="C42" s="209" t="s">
        <v>87</v>
      </c>
      <c r="D42" s="210"/>
      <c r="E42" s="210"/>
      <c r="F42" s="225">
        <v>-136015</v>
      </c>
      <c r="G42" s="231"/>
      <c r="H42" s="235">
        <v>-192460</v>
      </c>
      <c r="I42" s="231"/>
      <c r="J42" s="232">
        <v>-80289</v>
      </c>
      <c r="K42" s="223"/>
      <c r="L42" s="235">
        <v>-110875</v>
      </c>
    </row>
    <row r="43" spans="1:12" s="217" customFormat="1" ht="20.100000000000001" customHeight="1" x14ac:dyDescent="0.5">
      <c r="A43" s="209"/>
      <c r="B43" s="233" t="s">
        <v>54</v>
      </c>
      <c r="C43" s="209" t="s">
        <v>88</v>
      </c>
      <c r="D43" s="210"/>
      <c r="E43" s="210"/>
      <c r="F43" s="227">
        <v>-241481</v>
      </c>
      <c r="G43" s="231"/>
      <c r="H43" s="228">
        <v>-164111</v>
      </c>
      <c r="I43" s="231"/>
      <c r="J43" s="229">
        <v>0</v>
      </c>
      <c r="K43" s="223"/>
      <c r="L43" s="228">
        <v>-2</v>
      </c>
    </row>
    <row r="44" spans="1:12" s="217" customFormat="1" ht="6" customHeight="1" x14ac:dyDescent="0.5">
      <c r="A44" s="209"/>
      <c r="B44" s="233"/>
      <c r="C44" s="209"/>
      <c r="D44" s="210"/>
      <c r="E44" s="210"/>
      <c r="F44" s="225"/>
      <c r="G44" s="231"/>
      <c r="H44" s="223"/>
      <c r="I44" s="231"/>
      <c r="J44" s="232"/>
      <c r="K44" s="223"/>
      <c r="L44" s="223"/>
    </row>
    <row r="45" spans="1:12" s="217" customFormat="1" ht="20.100000000000001" customHeight="1" x14ac:dyDescent="0.5">
      <c r="A45" s="234" t="s">
        <v>246</v>
      </c>
      <c r="B45" s="209"/>
      <c r="C45" s="209"/>
      <c r="D45" s="210"/>
      <c r="E45" s="210"/>
      <c r="F45" s="227">
        <f>SUM(F41:F43)</f>
        <v>72771</v>
      </c>
      <c r="G45" s="223"/>
      <c r="H45" s="236">
        <f>SUM(H41:H43)</f>
        <v>-1389274</v>
      </c>
      <c r="I45" s="223"/>
      <c r="J45" s="229">
        <f>SUM(J41:J43)</f>
        <v>-283078</v>
      </c>
      <c r="K45" s="223"/>
      <c r="L45" s="236">
        <f>SUM(L41:L43)</f>
        <v>-557122</v>
      </c>
    </row>
    <row r="46" spans="1:12" s="217" customFormat="1" ht="12.75" customHeight="1" x14ac:dyDescent="0.5">
      <c r="A46" s="234"/>
      <c r="B46" s="209"/>
      <c r="C46" s="209"/>
      <c r="D46" s="210"/>
      <c r="E46" s="210"/>
      <c r="F46" s="237"/>
      <c r="G46" s="223"/>
      <c r="H46" s="223"/>
      <c r="I46" s="223"/>
      <c r="J46" s="223"/>
      <c r="K46" s="223"/>
      <c r="L46" s="223"/>
    </row>
    <row r="47" spans="1:12" ht="21.95" customHeight="1" x14ac:dyDescent="0.5">
      <c r="A47" s="338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38"/>
      <c r="C47" s="338"/>
      <c r="D47" s="338"/>
      <c r="E47" s="338"/>
      <c r="F47" s="338"/>
      <c r="G47" s="338"/>
      <c r="H47" s="338"/>
      <c r="I47" s="338"/>
      <c r="J47" s="338"/>
      <c r="K47" s="338"/>
      <c r="L47" s="338"/>
    </row>
    <row r="48" spans="1:12" ht="18.95" customHeight="1" x14ac:dyDescent="0.5">
      <c r="A48" s="61" t="s">
        <v>0</v>
      </c>
      <c r="B48" s="61"/>
      <c r="C48" s="61"/>
      <c r="D48" s="62"/>
      <c r="E48" s="62"/>
      <c r="G48" s="64"/>
      <c r="H48" s="63"/>
      <c r="I48" s="64"/>
      <c r="J48" s="63"/>
      <c r="K48" s="64"/>
      <c r="L48" s="63"/>
    </row>
    <row r="49" spans="1:12" ht="18.95" customHeight="1" x14ac:dyDescent="0.5">
      <c r="A49" s="61" t="s">
        <v>172</v>
      </c>
      <c r="B49" s="61"/>
      <c r="C49" s="61"/>
      <c r="D49" s="62"/>
      <c r="E49" s="62"/>
      <c r="F49" s="131"/>
      <c r="G49" s="65"/>
      <c r="H49" s="65"/>
      <c r="I49" s="65"/>
      <c r="J49" s="65"/>
      <c r="K49" s="65"/>
      <c r="L49" s="65"/>
    </row>
    <row r="50" spans="1:12" ht="18.95" customHeight="1" x14ac:dyDescent="0.5">
      <c r="A50" s="124" t="str">
        <f>+A3</f>
        <v xml:space="preserve">สำหรับงวดเก้าเดือนสิ้นสุดวันที่ 30 กันยายน พ.ศ. 2563 </v>
      </c>
      <c r="B50" s="66"/>
      <c r="C50" s="66"/>
      <c r="D50" s="67"/>
      <c r="E50" s="67"/>
      <c r="F50" s="125"/>
      <c r="G50" s="69"/>
      <c r="H50" s="68"/>
      <c r="I50" s="69"/>
      <c r="J50" s="68"/>
      <c r="K50" s="69"/>
      <c r="L50" s="68"/>
    </row>
    <row r="51" spans="1:12" ht="21.75" customHeight="1" x14ac:dyDescent="0.5">
      <c r="A51" s="70"/>
      <c r="B51" s="70"/>
      <c r="C51" s="70"/>
      <c r="D51" s="71"/>
      <c r="E51" s="71"/>
      <c r="F51" s="132"/>
      <c r="G51" s="73"/>
      <c r="H51" s="72"/>
      <c r="I51" s="73"/>
      <c r="J51" s="72"/>
      <c r="K51" s="73"/>
      <c r="L51" s="72"/>
    </row>
    <row r="52" spans="1:12" s="238" customFormat="1" ht="21.75" customHeight="1" x14ac:dyDescent="0.5">
      <c r="D52" s="239"/>
      <c r="E52" s="240"/>
      <c r="F52" s="340" t="s">
        <v>2</v>
      </c>
      <c r="G52" s="340"/>
      <c r="H52" s="340"/>
      <c r="I52" s="241"/>
      <c r="J52" s="340" t="s">
        <v>116</v>
      </c>
      <c r="K52" s="340"/>
      <c r="L52" s="340"/>
    </row>
    <row r="53" spans="1:12" s="238" customFormat="1" ht="21.75" customHeight="1" x14ac:dyDescent="0.5">
      <c r="D53" s="4"/>
      <c r="E53" s="3"/>
      <c r="F53" s="242" t="s">
        <v>183</v>
      </c>
      <c r="G53" s="10"/>
      <c r="H53" s="10" t="s">
        <v>153</v>
      </c>
      <c r="I53" s="9"/>
      <c r="J53" s="10" t="s">
        <v>183</v>
      </c>
      <c r="K53" s="10"/>
      <c r="L53" s="10" t="s">
        <v>153</v>
      </c>
    </row>
    <row r="54" spans="1:12" s="238" customFormat="1" ht="21.75" customHeight="1" x14ac:dyDescent="0.5">
      <c r="D54" s="6" t="s">
        <v>6</v>
      </c>
      <c r="E54" s="3"/>
      <c r="F54" s="243" t="s">
        <v>7</v>
      </c>
      <c r="G54" s="9"/>
      <c r="H54" s="327" t="s">
        <v>7</v>
      </c>
      <c r="I54" s="9"/>
      <c r="J54" s="327" t="s">
        <v>7</v>
      </c>
      <c r="K54" s="9"/>
      <c r="L54" s="327" t="s">
        <v>7</v>
      </c>
    </row>
    <row r="55" spans="1:12" ht="21.75" customHeight="1" x14ac:dyDescent="0.5">
      <c r="A55" s="244" t="s">
        <v>89</v>
      </c>
      <c r="B55" s="170"/>
      <c r="C55" s="170"/>
      <c r="D55" s="245"/>
      <c r="E55" s="71"/>
      <c r="F55" s="142"/>
      <c r="G55" s="63"/>
      <c r="H55" s="246"/>
      <c r="I55" s="63"/>
      <c r="J55" s="247"/>
      <c r="K55" s="248"/>
      <c r="L55" s="249"/>
    </row>
    <row r="56" spans="1:12" ht="21.75" customHeight="1" x14ac:dyDescent="0.5">
      <c r="A56" s="244"/>
      <c r="B56" s="170" t="s">
        <v>255</v>
      </c>
      <c r="C56" s="170"/>
      <c r="D56" s="245"/>
      <c r="E56" s="71"/>
      <c r="F56" s="250">
        <v>0</v>
      </c>
      <c r="G56" s="63"/>
      <c r="H56" s="246">
        <v>1451705</v>
      </c>
      <c r="I56" s="248"/>
      <c r="J56" s="250">
        <v>0</v>
      </c>
      <c r="K56" s="248"/>
      <c r="L56" s="246">
        <v>877082</v>
      </c>
    </row>
    <row r="57" spans="1:12" ht="21.75" customHeight="1" x14ac:dyDescent="0.5">
      <c r="A57" s="244"/>
      <c r="B57" s="170" t="s">
        <v>167</v>
      </c>
      <c r="C57" s="170"/>
      <c r="D57" s="245"/>
      <c r="E57" s="71"/>
      <c r="F57" s="250">
        <v>0</v>
      </c>
      <c r="G57" s="63"/>
      <c r="H57" s="246">
        <v>-3687131</v>
      </c>
      <c r="I57" s="248"/>
      <c r="J57" s="250">
        <v>0</v>
      </c>
      <c r="K57" s="248"/>
      <c r="L57" s="246">
        <v>-3212839</v>
      </c>
    </row>
    <row r="58" spans="1:12" ht="21.75" customHeight="1" x14ac:dyDescent="0.5">
      <c r="A58" s="244"/>
      <c r="B58" s="170" t="s">
        <v>239</v>
      </c>
      <c r="C58" s="170"/>
      <c r="D58" s="245"/>
      <c r="E58" s="71"/>
      <c r="F58" s="142"/>
      <c r="G58" s="63"/>
      <c r="H58" s="246"/>
      <c r="I58" s="248"/>
      <c r="J58" s="250"/>
      <c r="K58" s="248"/>
      <c r="L58" s="249"/>
    </row>
    <row r="59" spans="1:12" ht="21.75" customHeight="1" x14ac:dyDescent="0.5">
      <c r="A59" s="244"/>
      <c r="B59" s="170"/>
      <c r="C59" s="170" t="s">
        <v>240</v>
      </c>
      <c r="D59" s="245"/>
      <c r="E59" s="71"/>
      <c r="F59" s="142">
        <v>3235438</v>
      </c>
      <c r="G59" s="63"/>
      <c r="H59" s="246">
        <v>0</v>
      </c>
      <c r="I59" s="248"/>
      <c r="J59" s="250">
        <v>3235438</v>
      </c>
      <c r="K59" s="248"/>
      <c r="L59" s="249">
        <v>0</v>
      </c>
    </row>
    <row r="60" spans="1:12" ht="21.75" customHeight="1" x14ac:dyDescent="0.5">
      <c r="A60" s="244"/>
      <c r="B60" s="170" t="s">
        <v>239</v>
      </c>
      <c r="C60" s="170"/>
      <c r="D60" s="245"/>
      <c r="E60" s="71"/>
      <c r="F60" s="142"/>
      <c r="G60" s="63"/>
      <c r="H60" s="246"/>
      <c r="I60" s="248"/>
      <c r="J60" s="250"/>
      <c r="K60" s="248"/>
      <c r="L60" s="246"/>
    </row>
    <row r="61" spans="1:12" ht="21.75" customHeight="1" x14ac:dyDescent="0.5">
      <c r="A61" s="244"/>
      <c r="B61" s="170"/>
      <c r="C61" s="170" t="s">
        <v>241</v>
      </c>
      <c r="D61" s="245"/>
      <c r="E61" s="71"/>
      <c r="F61" s="142">
        <v>612902</v>
      </c>
      <c r="G61" s="63"/>
      <c r="H61" s="246">
        <v>0</v>
      </c>
      <c r="I61" s="248"/>
      <c r="J61" s="250">
        <v>0</v>
      </c>
      <c r="K61" s="248"/>
      <c r="L61" s="249">
        <v>0</v>
      </c>
    </row>
    <row r="62" spans="1:12" ht="21.75" customHeight="1" x14ac:dyDescent="0.5">
      <c r="A62" s="244"/>
      <c r="B62" s="170" t="s">
        <v>242</v>
      </c>
      <c r="C62" s="170"/>
      <c r="D62" s="245"/>
      <c r="E62" s="71"/>
      <c r="F62" s="142"/>
      <c r="G62" s="63"/>
      <c r="H62" s="246"/>
      <c r="I62" s="248"/>
      <c r="J62" s="250"/>
      <c r="K62" s="248"/>
      <c r="L62" s="246"/>
    </row>
    <row r="63" spans="1:12" ht="21.75" customHeight="1" x14ac:dyDescent="0.5">
      <c r="A63" s="244"/>
      <c r="B63" s="170"/>
      <c r="C63" s="170" t="s">
        <v>241</v>
      </c>
      <c r="D63" s="245"/>
      <c r="E63" s="71"/>
      <c r="F63" s="142">
        <v>-828754</v>
      </c>
      <c r="G63" s="63"/>
      <c r="H63" s="246">
        <v>0</v>
      </c>
      <c r="I63" s="248"/>
      <c r="J63" s="250">
        <v>0</v>
      </c>
      <c r="K63" s="248"/>
      <c r="L63" s="249">
        <v>0</v>
      </c>
    </row>
    <row r="64" spans="1:12" ht="21.75" customHeight="1" x14ac:dyDescent="0.5">
      <c r="A64" s="244"/>
      <c r="B64" s="170" t="s">
        <v>223</v>
      </c>
      <c r="C64" s="170"/>
      <c r="D64" s="245"/>
      <c r="E64" s="71"/>
      <c r="F64" s="142">
        <v>64132</v>
      </c>
      <c r="G64" s="63"/>
      <c r="H64" s="246">
        <v>45647</v>
      </c>
      <c r="I64" s="248"/>
      <c r="J64" s="250">
        <v>0</v>
      </c>
      <c r="K64" s="248"/>
      <c r="L64" s="246">
        <v>0</v>
      </c>
    </row>
    <row r="65" spans="1:12" ht="21.75" customHeight="1" x14ac:dyDescent="0.5">
      <c r="A65" s="244"/>
      <c r="B65" s="170" t="s">
        <v>185</v>
      </c>
      <c r="C65" s="170"/>
      <c r="D65" s="245"/>
      <c r="E65" s="71"/>
      <c r="F65" s="142">
        <v>-104304</v>
      </c>
      <c r="G65" s="63"/>
      <c r="H65" s="246">
        <v>0</v>
      </c>
      <c r="I65" s="248"/>
      <c r="J65" s="250">
        <v>0</v>
      </c>
      <c r="K65" s="248"/>
      <c r="L65" s="246">
        <v>0</v>
      </c>
    </row>
    <row r="66" spans="1:12" ht="21.75" customHeight="1" x14ac:dyDescent="0.5">
      <c r="A66" s="244"/>
      <c r="B66" s="170" t="s">
        <v>120</v>
      </c>
      <c r="C66" s="170"/>
      <c r="D66" s="245">
        <v>20</v>
      </c>
      <c r="E66" s="71"/>
      <c r="F66" s="250">
        <v>222799</v>
      </c>
      <c r="G66" s="63"/>
      <c r="H66" s="246">
        <v>36228</v>
      </c>
      <c r="I66" s="248"/>
      <c r="J66" s="250">
        <v>0</v>
      </c>
      <c r="K66" s="248"/>
      <c r="L66" s="246">
        <v>3220</v>
      </c>
    </row>
    <row r="67" spans="1:12" ht="21.75" customHeight="1" x14ac:dyDescent="0.5">
      <c r="A67" s="244"/>
      <c r="B67" s="170" t="s">
        <v>90</v>
      </c>
      <c r="C67" s="170"/>
      <c r="D67" s="245">
        <v>20</v>
      </c>
      <c r="E67" s="71"/>
      <c r="F67" s="250">
        <v>-1184009</v>
      </c>
      <c r="G67" s="63"/>
      <c r="H67" s="246">
        <v>-132878</v>
      </c>
      <c r="I67" s="248"/>
      <c r="J67" s="250">
        <v>-1213987</v>
      </c>
      <c r="K67" s="248"/>
      <c r="L67" s="246">
        <v>-1000</v>
      </c>
    </row>
    <row r="68" spans="1:12" ht="21.75" customHeight="1" x14ac:dyDescent="0.5">
      <c r="A68" s="244"/>
      <c r="B68" s="170" t="s">
        <v>141</v>
      </c>
      <c r="C68" s="170"/>
      <c r="D68" s="245">
        <v>20</v>
      </c>
      <c r="E68" s="71"/>
      <c r="F68" s="250">
        <v>1255438</v>
      </c>
      <c r="G68" s="63"/>
      <c r="H68" s="246">
        <v>0</v>
      </c>
      <c r="I68" s="248"/>
      <c r="J68" s="250">
        <v>1255438</v>
      </c>
      <c r="K68" s="248"/>
      <c r="L68" s="246">
        <v>1995026</v>
      </c>
    </row>
    <row r="69" spans="1:12" ht="21.75" customHeight="1" x14ac:dyDescent="0.5">
      <c r="A69" s="244"/>
      <c r="B69" s="170" t="s">
        <v>142</v>
      </c>
      <c r="C69" s="170"/>
      <c r="D69" s="245">
        <v>20</v>
      </c>
      <c r="E69" s="71"/>
      <c r="F69" s="250">
        <v>0</v>
      </c>
      <c r="G69" s="63"/>
      <c r="H69" s="246">
        <v>0</v>
      </c>
      <c r="I69" s="248"/>
      <c r="J69" s="250">
        <v>-62040</v>
      </c>
      <c r="K69" s="248"/>
      <c r="L69" s="246">
        <v>-1554419</v>
      </c>
    </row>
    <row r="70" spans="1:12" ht="21.75" customHeight="1" x14ac:dyDescent="0.5">
      <c r="A70" s="244"/>
      <c r="B70" s="170" t="s">
        <v>224</v>
      </c>
      <c r="C70" s="170"/>
      <c r="D70" s="245"/>
      <c r="E70" s="71"/>
      <c r="F70" s="250">
        <v>0</v>
      </c>
      <c r="G70" s="63"/>
      <c r="H70" s="246">
        <v>0</v>
      </c>
      <c r="I70" s="248"/>
      <c r="J70" s="250">
        <v>0</v>
      </c>
      <c r="K70" s="248"/>
      <c r="L70" s="246">
        <v>-2596300</v>
      </c>
    </row>
    <row r="71" spans="1:12" ht="21.75" customHeight="1" x14ac:dyDescent="0.5">
      <c r="A71" s="244"/>
      <c r="B71" s="170" t="s">
        <v>225</v>
      </c>
      <c r="C71" s="170"/>
      <c r="D71" s="245">
        <v>10</v>
      </c>
      <c r="E71" s="71"/>
      <c r="F71" s="250">
        <v>-2426630</v>
      </c>
      <c r="G71" s="63"/>
      <c r="H71" s="246">
        <v>-739446</v>
      </c>
      <c r="I71" s="248"/>
      <c r="J71" s="250">
        <v>-2426630</v>
      </c>
      <c r="K71" s="248"/>
      <c r="L71" s="246">
        <v>-12527</v>
      </c>
    </row>
    <row r="72" spans="1:12" ht="21.75" customHeight="1" x14ac:dyDescent="0.5">
      <c r="A72" s="244"/>
      <c r="B72" s="170" t="s">
        <v>148</v>
      </c>
      <c r="C72" s="170"/>
      <c r="D72" s="245"/>
      <c r="E72" s="71"/>
      <c r="F72" s="250">
        <v>0</v>
      </c>
      <c r="G72" s="63"/>
      <c r="H72" s="246">
        <v>-159296</v>
      </c>
      <c r="I72" s="248"/>
      <c r="J72" s="250">
        <v>0</v>
      </c>
      <c r="K72" s="248"/>
      <c r="L72" s="246">
        <v>0</v>
      </c>
    </row>
    <row r="73" spans="1:12" ht="21.75" customHeight="1" x14ac:dyDescent="0.5">
      <c r="A73" s="244"/>
      <c r="B73" s="170" t="s">
        <v>256</v>
      </c>
      <c r="C73" s="170"/>
      <c r="D73" s="245"/>
      <c r="E73" s="71"/>
      <c r="F73" s="250">
        <v>0</v>
      </c>
      <c r="G73" s="63"/>
      <c r="H73" s="246">
        <v>444999</v>
      </c>
      <c r="I73" s="248"/>
      <c r="J73" s="250">
        <v>0</v>
      </c>
      <c r="K73" s="248"/>
      <c r="L73" s="246">
        <v>0</v>
      </c>
    </row>
    <row r="74" spans="1:12" ht="21.75" customHeight="1" x14ac:dyDescent="0.5">
      <c r="A74" s="244"/>
      <c r="B74" s="170" t="s">
        <v>242</v>
      </c>
      <c r="C74" s="170"/>
      <c r="D74" s="245"/>
      <c r="E74" s="71"/>
      <c r="F74" s="142"/>
      <c r="G74" s="63"/>
      <c r="H74" s="246"/>
      <c r="I74" s="248"/>
      <c r="J74" s="250"/>
      <c r="K74" s="248"/>
      <c r="L74" s="246"/>
    </row>
    <row r="75" spans="1:12" ht="21.75" customHeight="1" x14ac:dyDescent="0.5">
      <c r="A75" s="244"/>
      <c r="B75" s="170"/>
      <c r="C75" s="170" t="s">
        <v>243</v>
      </c>
      <c r="D75" s="245">
        <v>11</v>
      </c>
      <c r="E75" s="71"/>
      <c r="F75" s="142">
        <v>-132938</v>
      </c>
      <c r="G75" s="63"/>
      <c r="H75" s="246">
        <v>0</v>
      </c>
      <c r="I75" s="248"/>
      <c r="J75" s="250">
        <v>0</v>
      </c>
      <c r="K75" s="248"/>
      <c r="L75" s="249">
        <v>0</v>
      </c>
    </row>
    <row r="76" spans="1:12" ht="21.75" customHeight="1" x14ac:dyDescent="0.5">
      <c r="A76" s="244"/>
      <c r="B76" s="170" t="s">
        <v>171</v>
      </c>
      <c r="C76" s="170"/>
      <c r="D76" s="245"/>
      <c r="E76" s="71"/>
      <c r="F76" s="142">
        <v>-9679</v>
      </c>
      <c r="G76" s="63"/>
      <c r="H76" s="246">
        <v>-185612</v>
      </c>
      <c r="I76" s="248"/>
      <c r="J76" s="250">
        <v>0</v>
      </c>
      <c r="K76" s="248"/>
      <c r="L76" s="246">
        <v>0</v>
      </c>
    </row>
    <row r="77" spans="1:12" ht="21.75" customHeight="1" x14ac:dyDescent="0.5">
      <c r="A77" s="170"/>
      <c r="B77" s="170" t="s">
        <v>217</v>
      </c>
      <c r="C77" s="170"/>
      <c r="D77" s="245"/>
      <c r="E77" s="71"/>
      <c r="F77" s="142"/>
      <c r="G77" s="63"/>
      <c r="H77" s="246"/>
      <c r="I77" s="248"/>
      <c r="J77" s="250"/>
      <c r="K77" s="248"/>
      <c r="L77" s="246"/>
    </row>
    <row r="78" spans="1:12" ht="21.75" customHeight="1" x14ac:dyDescent="0.5">
      <c r="C78" s="58" t="s">
        <v>214</v>
      </c>
      <c r="D78" s="245"/>
      <c r="E78" s="71"/>
      <c r="F78" s="250">
        <v>-688740</v>
      </c>
      <c r="G78" s="63"/>
      <c r="H78" s="246">
        <v>0</v>
      </c>
      <c r="I78" s="248"/>
      <c r="J78" s="250">
        <v>0</v>
      </c>
      <c r="K78" s="248"/>
      <c r="L78" s="249">
        <v>0</v>
      </c>
    </row>
    <row r="79" spans="1:12" ht="21.75" customHeight="1" x14ac:dyDescent="0.5">
      <c r="A79" s="170"/>
      <c r="B79" s="170" t="s">
        <v>149</v>
      </c>
      <c r="C79" s="170"/>
      <c r="D79" s="245"/>
      <c r="E79" s="71"/>
      <c r="F79" s="142">
        <v>-264209</v>
      </c>
      <c r="G79" s="63"/>
      <c r="H79" s="246">
        <v>-768292</v>
      </c>
      <c r="I79" s="248"/>
      <c r="J79" s="250">
        <v>-343</v>
      </c>
      <c r="K79" s="248"/>
      <c r="L79" s="246">
        <v>-492</v>
      </c>
    </row>
    <row r="80" spans="1:12" ht="21.75" customHeight="1" x14ac:dyDescent="0.5">
      <c r="A80" s="170"/>
      <c r="B80" s="170" t="s">
        <v>226</v>
      </c>
      <c r="C80" s="170"/>
      <c r="D80" s="245"/>
      <c r="E80" s="71"/>
      <c r="F80" s="142">
        <v>132</v>
      </c>
      <c r="G80" s="63"/>
      <c r="H80" s="246">
        <v>585</v>
      </c>
      <c r="I80" s="248"/>
      <c r="J80" s="250">
        <v>132</v>
      </c>
      <c r="K80" s="248"/>
      <c r="L80" s="246">
        <v>52</v>
      </c>
    </row>
    <row r="81" spans="1:12" ht="21.75" customHeight="1" x14ac:dyDescent="0.5">
      <c r="A81" s="170"/>
      <c r="B81" s="170" t="s">
        <v>238</v>
      </c>
      <c r="C81" s="170"/>
      <c r="D81" s="245"/>
      <c r="E81" s="71"/>
      <c r="F81" s="142">
        <v>-257386</v>
      </c>
      <c r="G81" s="63"/>
      <c r="H81" s="246">
        <v>0</v>
      </c>
      <c r="I81" s="248"/>
      <c r="J81" s="250">
        <v>0</v>
      </c>
      <c r="K81" s="248"/>
      <c r="L81" s="246">
        <v>0</v>
      </c>
    </row>
    <row r="82" spans="1:12" ht="21.75" customHeight="1" x14ac:dyDescent="0.5">
      <c r="A82" s="170"/>
      <c r="B82" s="170" t="s">
        <v>51</v>
      </c>
      <c r="C82" s="170"/>
      <c r="D82" s="245"/>
      <c r="E82" s="71"/>
      <c r="F82" s="142">
        <v>425607</v>
      </c>
      <c r="G82" s="63"/>
      <c r="H82" s="246">
        <v>28038</v>
      </c>
      <c r="I82" s="248"/>
      <c r="J82" s="250">
        <v>413031</v>
      </c>
      <c r="K82" s="248"/>
      <c r="L82" s="246">
        <v>329937</v>
      </c>
    </row>
    <row r="83" spans="1:12" ht="21.75" customHeight="1" x14ac:dyDescent="0.5">
      <c r="A83" s="170"/>
      <c r="B83" s="170" t="s">
        <v>227</v>
      </c>
      <c r="C83" s="170"/>
      <c r="D83" s="245"/>
      <c r="E83" s="71"/>
      <c r="F83" s="250">
        <v>0</v>
      </c>
      <c r="G83" s="63"/>
      <c r="H83" s="246">
        <v>2443</v>
      </c>
      <c r="I83" s="248"/>
      <c r="J83" s="250">
        <v>0</v>
      </c>
      <c r="K83" s="248"/>
      <c r="L83" s="246">
        <v>0</v>
      </c>
    </row>
    <row r="84" spans="1:12" ht="21.75" customHeight="1" x14ac:dyDescent="0.5">
      <c r="A84" s="170"/>
      <c r="B84" s="170" t="s">
        <v>205</v>
      </c>
      <c r="C84" s="170"/>
      <c r="D84" s="245">
        <v>10</v>
      </c>
      <c r="E84" s="71"/>
      <c r="F84" s="251">
        <v>975094</v>
      </c>
      <c r="G84" s="171"/>
      <c r="H84" s="252">
        <v>10927331</v>
      </c>
      <c r="I84" s="171"/>
      <c r="J84" s="251">
        <v>982351</v>
      </c>
      <c r="K84" s="171"/>
      <c r="L84" s="252">
        <v>10479462</v>
      </c>
    </row>
    <row r="85" spans="1:12" ht="6" customHeight="1" x14ac:dyDescent="0.5">
      <c r="A85" s="170"/>
      <c r="B85" s="170"/>
      <c r="C85" s="170"/>
      <c r="D85" s="245"/>
      <c r="E85" s="62"/>
      <c r="F85" s="253"/>
      <c r="G85" s="171"/>
      <c r="H85" s="171"/>
      <c r="I85" s="171"/>
      <c r="J85" s="254"/>
      <c r="K85" s="171"/>
      <c r="L85" s="171"/>
    </row>
    <row r="86" spans="1:12" ht="21.75" customHeight="1" x14ac:dyDescent="0.5">
      <c r="A86" s="170" t="s">
        <v>161</v>
      </c>
      <c r="B86" s="170"/>
      <c r="C86" s="170"/>
      <c r="D86" s="245"/>
      <c r="E86" s="62"/>
      <c r="F86" s="251">
        <f>SUM(F57:F84)</f>
        <v>894893</v>
      </c>
      <c r="G86" s="171"/>
      <c r="H86" s="252">
        <f>SUM(H56:H84)</f>
        <v>7264321</v>
      </c>
      <c r="I86" s="171"/>
      <c r="J86" s="251">
        <f>SUM(J57:J84)</f>
        <v>2183390</v>
      </c>
      <c r="K86" s="171"/>
      <c r="L86" s="252">
        <f>SUM(L56:L84)</f>
        <v>6307202</v>
      </c>
    </row>
    <row r="87" spans="1:12" ht="21.75" customHeight="1" x14ac:dyDescent="0.5">
      <c r="A87" s="170"/>
      <c r="B87" s="170"/>
      <c r="C87" s="170"/>
      <c r="D87" s="245"/>
      <c r="E87" s="62"/>
      <c r="F87" s="132"/>
      <c r="G87" s="171"/>
      <c r="H87" s="171"/>
      <c r="I87" s="171"/>
      <c r="J87" s="171"/>
      <c r="K87" s="171"/>
      <c r="L87" s="171"/>
    </row>
    <row r="88" spans="1:12" ht="21.75" customHeight="1" x14ac:dyDescent="0.5">
      <c r="A88" s="170"/>
      <c r="B88" s="170"/>
      <c r="C88" s="170"/>
      <c r="D88" s="245"/>
      <c r="E88" s="62"/>
      <c r="F88" s="132"/>
      <c r="G88" s="171"/>
      <c r="H88" s="171"/>
      <c r="I88" s="171"/>
      <c r="J88" s="171"/>
      <c r="K88" s="171"/>
      <c r="L88" s="171"/>
    </row>
    <row r="89" spans="1:12" ht="15" customHeight="1" x14ac:dyDescent="0.5">
      <c r="A89" s="170"/>
      <c r="B89" s="170"/>
      <c r="C89" s="170"/>
      <c r="D89" s="245"/>
      <c r="E89" s="62"/>
      <c r="F89" s="132"/>
      <c r="G89" s="171"/>
      <c r="H89" s="171"/>
      <c r="I89" s="171"/>
      <c r="J89" s="171"/>
      <c r="K89" s="171"/>
      <c r="L89" s="171"/>
    </row>
    <row r="90" spans="1:12" ht="21.95" customHeight="1" x14ac:dyDescent="0.5">
      <c r="A90" s="173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73"/>
      <c r="C90" s="173"/>
      <c r="D90" s="174"/>
      <c r="E90" s="174"/>
      <c r="F90" s="176"/>
      <c r="G90" s="175"/>
      <c r="H90" s="175"/>
      <c r="I90" s="175"/>
      <c r="J90" s="175"/>
      <c r="K90" s="175"/>
      <c r="L90" s="175"/>
    </row>
    <row r="91" spans="1:12" ht="21.75" customHeight="1" x14ac:dyDescent="0.5">
      <c r="A91" s="61" t="s">
        <v>0</v>
      </c>
      <c r="B91" s="61"/>
      <c r="C91" s="61"/>
      <c r="D91" s="62"/>
      <c r="E91" s="62"/>
      <c r="G91" s="64"/>
      <c r="H91" s="63"/>
      <c r="I91" s="64"/>
      <c r="J91" s="63"/>
      <c r="K91" s="64"/>
      <c r="L91" s="63"/>
    </row>
    <row r="92" spans="1:12" ht="21.75" customHeight="1" x14ac:dyDescent="0.5">
      <c r="A92" s="61" t="str">
        <f>+A2</f>
        <v>งบกระแสเงินสด (ยังไม่ได้ตรวจสอบ)</v>
      </c>
      <c r="B92" s="61"/>
      <c r="C92" s="61"/>
      <c r="D92" s="62"/>
      <c r="E92" s="62"/>
      <c r="F92" s="131"/>
      <c r="G92" s="65"/>
      <c r="H92" s="65"/>
      <c r="I92" s="65"/>
      <c r="J92" s="65"/>
      <c r="K92" s="65"/>
      <c r="L92" s="65"/>
    </row>
    <row r="93" spans="1:12" ht="21.75" customHeight="1" x14ac:dyDescent="0.5">
      <c r="A93" s="124" t="str">
        <f>+A3</f>
        <v xml:space="preserve">สำหรับงวดเก้าเดือนสิ้นสุดวันที่ 30 กันยายน พ.ศ. 2563 </v>
      </c>
      <c r="B93" s="66"/>
      <c r="C93" s="66"/>
      <c r="D93" s="67"/>
      <c r="E93" s="67"/>
      <c r="F93" s="125"/>
      <c r="G93" s="69"/>
      <c r="H93" s="68"/>
      <c r="I93" s="69"/>
      <c r="J93" s="68"/>
      <c r="K93" s="69"/>
      <c r="L93" s="68"/>
    </row>
    <row r="94" spans="1:12" ht="21.75" customHeight="1" x14ac:dyDescent="0.5">
      <c r="A94" s="70"/>
      <c r="B94" s="70"/>
      <c r="C94" s="70"/>
      <c r="D94" s="71"/>
      <c r="E94" s="71"/>
      <c r="F94" s="132"/>
      <c r="G94" s="73"/>
      <c r="H94" s="72"/>
      <c r="I94" s="73"/>
      <c r="J94" s="72"/>
      <c r="K94" s="73"/>
      <c r="L94" s="72"/>
    </row>
    <row r="95" spans="1:12" s="238" customFormat="1" ht="21.75" customHeight="1" x14ac:dyDescent="0.5">
      <c r="D95" s="239"/>
      <c r="E95" s="240"/>
      <c r="F95" s="340" t="s">
        <v>2</v>
      </c>
      <c r="G95" s="340"/>
      <c r="H95" s="340"/>
      <c r="I95" s="241"/>
      <c r="J95" s="340" t="s">
        <v>116</v>
      </c>
      <c r="K95" s="340"/>
      <c r="L95" s="340"/>
    </row>
    <row r="96" spans="1:12" s="238" customFormat="1" ht="21.75" customHeight="1" x14ac:dyDescent="0.5">
      <c r="D96" s="4"/>
      <c r="E96" s="3"/>
      <c r="F96" s="242" t="s">
        <v>183</v>
      </c>
      <c r="G96" s="10"/>
      <c r="H96" s="10" t="s">
        <v>153</v>
      </c>
      <c r="I96" s="9"/>
      <c r="J96" s="10" t="s">
        <v>183</v>
      </c>
      <c r="K96" s="10"/>
      <c r="L96" s="10" t="s">
        <v>153</v>
      </c>
    </row>
    <row r="97" spans="1:12" s="238" customFormat="1" ht="21.75" customHeight="1" x14ac:dyDescent="0.5">
      <c r="D97" s="6" t="s">
        <v>6</v>
      </c>
      <c r="E97" s="3"/>
      <c r="F97" s="243" t="s">
        <v>7</v>
      </c>
      <c r="G97" s="9"/>
      <c r="H97" s="327" t="s">
        <v>7</v>
      </c>
      <c r="I97" s="9"/>
      <c r="J97" s="327" t="s">
        <v>7</v>
      </c>
      <c r="K97" s="9"/>
      <c r="L97" s="327" t="s">
        <v>7</v>
      </c>
    </row>
    <row r="98" spans="1:12" ht="21.75" customHeight="1" x14ac:dyDescent="0.5">
      <c r="A98" s="244" t="s">
        <v>91</v>
      </c>
      <c r="B98" s="170"/>
      <c r="C98" s="170"/>
      <c r="D98" s="245"/>
      <c r="E98" s="62"/>
      <c r="F98" s="255"/>
      <c r="G98" s="246"/>
      <c r="H98" s="63"/>
      <c r="I98" s="246"/>
      <c r="J98" s="247"/>
      <c r="K98" s="249"/>
      <c r="L98" s="249"/>
    </row>
    <row r="99" spans="1:12" ht="21.75" customHeight="1" x14ac:dyDescent="0.5">
      <c r="A99" s="244"/>
      <c r="B99" s="170" t="s">
        <v>92</v>
      </c>
      <c r="C99" s="170"/>
      <c r="D99" s="245"/>
      <c r="E99" s="62"/>
      <c r="F99" s="255">
        <v>6061030</v>
      </c>
      <c r="G99" s="246"/>
      <c r="H99" s="256">
        <v>3103160</v>
      </c>
      <c r="I99" s="246"/>
      <c r="J99" s="247">
        <v>5000000</v>
      </c>
      <c r="K99" s="249"/>
      <c r="L99" s="63">
        <v>1749000</v>
      </c>
    </row>
    <row r="100" spans="1:12" ht="21.75" customHeight="1" x14ac:dyDescent="0.5">
      <c r="A100" s="244"/>
      <c r="B100" s="170" t="s">
        <v>93</v>
      </c>
      <c r="C100" s="170"/>
      <c r="D100" s="245"/>
      <c r="E100" s="62"/>
      <c r="F100" s="255">
        <v>-2027355</v>
      </c>
      <c r="G100" s="246"/>
      <c r="H100" s="256">
        <v>-3013036</v>
      </c>
      <c r="I100" s="246"/>
      <c r="J100" s="247">
        <v>-890000</v>
      </c>
      <c r="K100" s="249"/>
      <c r="L100" s="63">
        <v>-2069000</v>
      </c>
    </row>
    <row r="101" spans="1:12" ht="21.75" customHeight="1" x14ac:dyDescent="0.5">
      <c r="A101" s="170"/>
      <c r="B101" s="257" t="s">
        <v>145</v>
      </c>
      <c r="C101" s="170"/>
      <c r="D101" s="245">
        <v>15</v>
      </c>
      <c r="E101" s="62"/>
      <c r="F101" s="250">
        <v>151191</v>
      </c>
      <c r="G101" s="249"/>
      <c r="H101" s="256">
        <v>604530</v>
      </c>
      <c r="I101" s="249"/>
      <c r="J101" s="247">
        <v>0</v>
      </c>
      <c r="K101" s="249"/>
      <c r="L101" s="256">
        <v>0</v>
      </c>
    </row>
    <row r="102" spans="1:12" ht="21.75" customHeight="1" x14ac:dyDescent="0.5">
      <c r="A102" s="170"/>
      <c r="B102" s="258" t="s">
        <v>94</v>
      </c>
      <c r="C102" s="170"/>
      <c r="D102" s="245">
        <v>15</v>
      </c>
      <c r="E102" s="62"/>
      <c r="F102" s="250">
        <v>-590853</v>
      </c>
      <c r="G102" s="249"/>
      <c r="H102" s="256">
        <v>-629801</v>
      </c>
      <c r="I102" s="249"/>
      <c r="J102" s="247">
        <v>-350000</v>
      </c>
      <c r="K102" s="249"/>
      <c r="L102" s="249">
        <v>-350000</v>
      </c>
    </row>
    <row r="103" spans="1:12" ht="21.75" customHeight="1" x14ac:dyDescent="0.5">
      <c r="A103" s="170"/>
      <c r="B103" s="258" t="s">
        <v>257</v>
      </c>
      <c r="C103" s="170"/>
      <c r="D103" s="245"/>
      <c r="E103" s="62"/>
      <c r="F103" s="250">
        <v>0</v>
      </c>
      <c r="G103" s="249"/>
      <c r="H103" s="256">
        <v>-67121</v>
      </c>
      <c r="I103" s="249"/>
      <c r="J103" s="247">
        <v>0</v>
      </c>
      <c r="K103" s="249"/>
      <c r="L103" s="249">
        <v>0</v>
      </c>
    </row>
    <row r="104" spans="1:12" ht="21.75" customHeight="1" x14ac:dyDescent="0.5">
      <c r="A104" s="170"/>
      <c r="B104" s="258" t="s">
        <v>143</v>
      </c>
      <c r="C104" s="170"/>
      <c r="D104" s="245"/>
      <c r="E104" s="62"/>
      <c r="F104" s="142">
        <v>-1677</v>
      </c>
      <c r="G104" s="249"/>
      <c r="H104" s="256">
        <v>-761</v>
      </c>
      <c r="I104" s="249"/>
      <c r="J104" s="247">
        <v>-650</v>
      </c>
      <c r="K104" s="249"/>
      <c r="L104" s="249">
        <v>-761</v>
      </c>
    </row>
    <row r="105" spans="1:12" ht="21.75" customHeight="1" x14ac:dyDescent="0.5">
      <c r="A105" s="170"/>
      <c r="B105" s="258" t="s">
        <v>194</v>
      </c>
      <c r="C105" s="170"/>
      <c r="D105" s="245"/>
      <c r="E105" s="62"/>
      <c r="F105" s="142">
        <v>-12015</v>
      </c>
      <c r="G105" s="249"/>
      <c r="H105" s="256">
        <v>0</v>
      </c>
      <c r="I105" s="249"/>
      <c r="J105" s="247">
        <v>-1133</v>
      </c>
      <c r="K105" s="249"/>
      <c r="L105" s="249">
        <v>0</v>
      </c>
    </row>
    <row r="106" spans="1:12" ht="21.75" customHeight="1" x14ac:dyDescent="0.5">
      <c r="A106" s="170"/>
      <c r="B106" s="258" t="s">
        <v>193</v>
      </c>
      <c r="C106" s="170"/>
      <c r="D106" s="245">
        <v>16</v>
      </c>
      <c r="E106" s="62"/>
      <c r="F106" s="253">
        <v>-41694</v>
      </c>
      <c r="G106" s="171"/>
      <c r="H106" s="171">
        <v>0</v>
      </c>
      <c r="I106" s="171"/>
      <c r="J106" s="253">
        <v>-41694</v>
      </c>
      <c r="K106" s="171"/>
      <c r="L106" s="171">
        <v>0</v>
      </c>
    </row>
    <row r="107" spans="1:12" ht="21.75" customHeight="1" x14ac:dyDescent="0.5">
      <c r="A107" s="170"/>
      <c r="B107" s="258" t="s">
        <v>228</v>
      </c>
      <c r="C107" s="170"/>
      <c r="D107" s="245">
        <v>19</v>
      </c>
      <c r="E107" s="62"/>
      <c r="F107" s="179">
        <v>-1829191</v>
      </c>
      <c r="G107" s="171"/>
      <c r="H107" s="175">
        <v>-1983164</v>
      </c>
      <c r="I107" s="171"/>
      <c r="J107" s="179">
        <v>-1829191</v>
      </c>
      <c r="K107" s="171"/>
      <c r="L107" s="175">
        <v>-1983164</v>
      </c>
    </row>
    <row r="108" spans="1:12" ht="8.1" customHeight="1" x14ac:dyDescent="0.5">
      <c r="A108" s="170"/>
      <c r="B108" s="170"/>
      <c r="C108" s="170"/>
      <c r="D108" s="62"/>
      <c r="E108" s="62"/>
      <c r="F108" s="253"/>
      <c r="G108" s="171"/>
      <c r="H108" s="171"/>
      <c r="I108" s="171"/>
      <c r="J108" s="254"/>
      <c r="K108" s="171"/>
      <c r="L108" s="171"/>
    </row>
    <row r="109" spans="1:12" ht="21.75" customHeight="1" x14ac:dyDescent="0.5">
      <c r="A109" s="170" t="s">
        <v>245</v>
      </c>
      <c r="B109" s="170"/>
      <c r="C109" s="170"/>
      <c r="D109" s="62"/>
      <c r="E109" s="62"/>
      <c r="F109" s="251">
        <f>SUM(F99:F107)</f>
        <v>1709436</v>
      </c>
      <c r="G109" s="171"/>
      <c r="H109" s="252">
        <f>SUM(H99:H107)</f>
        <v>-1986193</v>
      </c>
      <c r="I109" s="171"/>
      <c r="J109" s="251">
        <f>SUM(J99:J107)</f>
        <v>1887332</v>
      </c>
      <c r="K109" s="171"/>
      <c r="L109" s="252">
        <f>SUM(L99:L107)</f>
        <v>-2653925</v>
      </c>
    </row>
    <row r="110" spans="1:12" ht="21.75" customHeight="1" x14ac:dyDescent="0.5">
      <c r="A110" s="258"/>
      <c r="B110" s="258"/>
      <c r="C110" s="170"/>
      <c r="D110" s="62"/>
      <c r="E110" s="62"/>
      <c r="F110" s="253"/>
      <c r="G110" s="171"/>
      <c r="H110" s="171"/>
      <c r="I110" s="171"/>
      <c r="J110" s="254"/>
      <c r="K110" s="171"/>
      <c r="L110" s="171"/>
    </row>
    <row r="111" spans="1:12" ht="21.75" customHeight="1" x14ac:dyDescent="0.5">
      <c r="A111" s="244" t="s">
        <v>234</v>
      </c>
      <c r="B111" s="170"/>
      <c r="C111" s="170"/>
      <c r="D111" s="62"/>
      <c r="E111" s="62"/>
      <c r="F111" s="142">
        <f>SUM(F45,F86,F109)</f>
        <v>2677100</v>
      </c>
      <c r="G111" s="246"/>
      <c r="H111" s="246">
        <f>SUM(H45,H86,H109)</f>
        <v>3888854</v>
      </c>
      <c r="I111" s="246"/>
      <c r="J111" s="247">
        <f>SUM(J45,J86,J109)</f>
        <v>3787644</v>
      </c>
      <c r="K111" s="246"/>
      <c r="L111" s="246">
        <f>SUM(L45,L86,L109)</f>
        <v>3096155</v>
      </c>
    </row>
    <row r="112" spans="1:12" ht="21.75" customHeight="1" x14ac:dyDescent="0.5">
      <c r="A112" s="170" t="s">
        <v>95</v>
      </c>
      <c r="C112" s="170"/>
      <c r="D112" s="62"/>
      <c r="E112" s="62"/>
      <c r="F112" s="142">
        <v>27602</v>
      </c>
      <c r="G112" s="246"/>
      <c r="H112" s="246">
        <v>-67651</v>
      </c>
      <c r="I112" s="246"/>
      <c r="J112" s="247">
        <v>0</v>
      </c>
      <c r="K112" s="246"/>
      <c r="L112" s="246">
        <v>0</v>
      </c>
    </row>
    <row r="113" spans="1:12" ht="21.75" customHeight="1" x14ac:dyDescent="0.5">
      <c r="A113" s="170" t="s">
        <v>96</v>
      </c>
      <c r="B113" s="170"/>
      <c r="C113" s="170"/>
      <c r="D113" s="62"/>
      <c r="E113" s="62"/>
      <c r="F113" s="251">
        <v>3342710</v>
      </c>
      <c r="G113" s="260"/>
      <c r="H113" s="68">
        <v>1442979</v>
      </c>
      <c r="I113" s="72"/>
      <c r="J113" s="261">
        <v>1787332</v>
      </c>
      <c r="K113" s="72"/>
      <c r="L113" s="68">
        <v>632450</v>
      </c>
    </row>
    <row r="114" spans="1:12" ht="8.1" customHeight="1" x14ac:dyDescent="0.5">
      <c r="A114" s="170"/>
      <c r="B114" s="170"/>
      <c r="C114" s="170"/>
      <c r="D114" s="62"/>
      <c r="E114" s="62"/>
      <c r="F114" s="253"/>
      <c r="G114" s="171"/>
      <c r="H114" s="171"/>
      <c r="I114" s="171"/>
      <c r="J114" s="254"/>
      <c r="K114" s="171"/>
      <c r="L114" s="171"/>
    </row>
    <row r="115" spans="1:12" ht="21.75" customHeight="1" thickBot="1" x14ac:dyDescent="0.55000000000000004">
      <c r="A115" s="170" t="s">
        <v>97</v>
      </c>
      <c r="B115" s="170"/>
      <c r="C115" s="170"/>
      <c r="D115" s="62"/>
      <c r="E115" s="62"/>
      <c r="F115" s="262">
        <f>SUM(F111:F113)</f>
        <v>6047412</v>
      </c>
      <c r="G115" s="246"/>
      <c r="H115" s="263">
        <f>SUM(H111:H113)</f>
        <v>5264182</v>
      </c>
      <c r="I115" s="246"/>
      <c r="J115" s="262">
        <f>SUM(J111:J113)</f>
        <v>5574976</v>
      </c>
      <c r="K115" s="246"/>
      <c r="L115" s="263">
        <f>SUM(L111:L113)</f>
        <v>3728605</v>
      </c>
    </row>
    <row r="116" spans="1:12" ht="21.75" customHeight="1" thickTop="1" x14ac:dyDescent="0.5">
      <c r="A116" s="258"/>
      <c r="B116" s="258"/>
      <c r="C116" s="170"/>
      <c r="D116" s="62"/>
      <c r="E116" s="62"/>
      <c r="F116" s="253"/>
      <c r="G116" s="171"/>
      <c r="H116" s="171"/>
      <c r="I116" s="171"/>
      <c r="J116" s="254"/>
      <c r="K116" s="171"/>
      <c r="L116" s="171"/>
    </row>
    <row r="117" spans="1:12" ht="21.75" customHeight="1" x14ac:dyDescent="0.5">
      <c r="A117" s="244" t="s">
        <v>216</v>
      </c>
      <c r="B117" s="170"/>
      <c r="C117" s="170"/>
      <c r="D117" s="62"/>
      <c r="E117" s="62"/>
      <c r="F117" s="253"/>
      <c r="G117" s="171"/>
      <c r="H117" s="171"/>
      <c r="I117" s="171"/>
      <c r="J117" s="254"/>
      <c r="K117" s="171"/>
      <c r="L117" s="171"/>
    </row>
    <row r="118" spans="1:12" ht="8.1" customHeight="1" x14ac:dyDescent="0.5">
      <c r="A118" s="170"/>
      <c r="B118" s="257"/>
      <c r="C118" s="170"/>
      <c r="D118" s="245"/>
      <c r="E118" s="62"/>
      <c r="F118" s="255"/>
      <c r="G118" s="246"/>
      <c r="H118" s="63"/>
      <c r="I118" s="246"/>
      <c r="J118" s="264"/>
      <c r="K118" s="249"/>
      <c r="L118" s="63"/>
    </row>
    <row r="119" spans="1:12" ht="21.75" customHeight="1" x14ac:dyDescent="0.5">
      <c r="A119" s="258" t="s">
        <v>253</v>
      </c>
      <c r="B119" s="258"/>
      <c r="C119" s="170"/>
      <c r="D119" s="62"/>
      <c r="E119" s="62"/>
      <c r="F119" s="253"/>
      <c r="G119" s="171"/>
      <c r="H119" s="171"/>
      <c r="I119" s="171"/>
      <c r="J119" s="254"/>
      <c r="K119" s="171"/>
      <c r="L119" s="171"/>
    </row>
    <row r="120" spans="1:12" ht="8.1" customHeight="1" x14ac:dyDescent="0.5">
      <c r="A120" s="170"/>
      <c r="B120" s="257"/>
      <c r="C120" s="170"/>
      <c r="D120" s="245"/>
      <c r="E120" s="62"/>
      <c r="F120" s="255"/>
      <c r="G120" s="246"/>
      <c r="H120" s="63"/>
      <c r="I120" s="246"/>
      <c r="J120" s="264"/>
      <c r="K120" s="249"/>
      <c r="L120" s="63"/>
    </row>
    <row r="121" spans="1:12" ht="21.75" customHeight="1" x14ac:dyDescent="0.5">
      <c r="A121" s="258" t="s">
        <v>150</v>
      </c>
      <c r="B121" s="258"/>
      <c r="C121" s="170"/>
      <c r="D121" s="245"/>
      <c r="E121" s="62"/>
      <c r="F121" s="142">
        <v>390118</v>
      </c>
      <c r="G121" s="171"/>
      <c r="H121" s="246">
        <v>537287</v>
      </c>
      <c r="I121" s="63"/>
      <c r="J121" s="247">
        <v>0</v>
      </c>
      <c r="K121" s="248"/>
      <c r="L121" s="249">
        <v>30</v>
      </c>
    </row>
    <row r="122" spans="1:12" ht="21.75" customHeight="1" x14ac:dyDescent="0.5">
      <c r="A122" s="170"/>
      <c r="B122" s="170"/>
      <c r="C122" s="170"/>
      <c r="D122" s="245"/>
      <c r="E122" s="71"/>
      <c r="F122" s="259"/>
      <c r="G122" s="171"/>
      <c r="H122" s="249"/>
      <c r="I122" s="171"/>
      <c r="J122" s="249"/>
      <c r="K122" s="246"/>
      <c r="L122" s="249"/>
    </row>
    <row r="123" spans="1:12" ht="21.75" customHeight="1" x14ac:dyDescent="0.5">
      <c r="A123" s="170"/>
      <c r="B123" s="258"/>
      <c r="C123" s="170"/>
      <c r="D123" s="245"/>
      <c r="E123" s="62"/>
      <c r="F123" s="259"/>
      <c r="G123" s="171"/>
      <c r="H123" s="249"/>
      <c r="I123" s="171"/>
      <c r="J123" s="249"/>
      <c r="K123" s="246"/>
      <c r="L123" s="249"/>
    </row>
    <row r="124" spans="1:12" ht="21.75" customHeight="1" x14ac:dyDescent="0.5">
      <c r="A124" s="170"/>
      <c r="B124" s="258"/>
      <c r="C124" s="170"/>
      <c r="D124" s="245"/>
      <c r="E124" s="62"/>
      <c r="F124" s="259"/>
      <c r="G124" s="171"/>
      <c r="H124" s="249"/>
      <c r="I124" s="171"/>
      <c r="J124" s="249"/>
      <c r="K124" s="246"/>
      <c r="L124" s="249"/>
    </row>
    <row r="125" spans="1:12" ht="21.75" customHeight="1" x14ac:dyDescent="0.5">
      <c r="A125" s="170"/>
      <c r="B125" s="258"/>
      <c r="C125" s="170"/>
      <c r="D125" s="245"/>
      <c r="E125" s="62"/>
      <c r="F125" s="259"/>
      <c r="G125" s="171"/>
      <c r="H125" s="249"/>
      <c r="I125" s="171"/>
      <c r="J125" s="249"/>
      <c r="K125" s="246"/>
      <c r="L125" s="249"/>
    </row>
    <row r="126" spans="1:12" ht="21.75" customHeight="1" x14ac:dyDescent="0.5">
      <c r="A126" s="170"/>
      <c r="B126" s="258"/>
      <c r="C126" s="170"/>
      <c r="D126" s="245"/>
      <c r="E126" s="62"/>
      <c r="F126" s="259"/>
      <c r="G126" s="171"/>
      <c r="H126" s="249"/>
      <c r="I126" s="171"/>
      <c r="J126" s="249"/>
      <c r="K126" s="246"/>
      <c r="L126" s="249"/>
    </row>
    <row r="127" spans="1:12" ht="21.75" customHeight="1" x14ac:dyDescent="0.5">
      <c r="A127" s="170"/>
      <c r="B127" s="258"/>
      <c r="C127" s="170"/>
      <c r="D127" s="245"/>
      <c r="E127" s="62"/>
      <c r="F127" s="259"/>
      <c r="G127" s="171"/>
      <c r="H127" s="249"/>
      <c r="I127" s="171"/>
      <c r="J127" s="249"/>
      <c r="K127" s="246"/>
      <c r="L127" s="249"/>
    </row>
    <row r="128" spans="1:12" ht="21.75" customHeight="1" x14ac:dyDescent="0.5">
      <c r="A128" s="170"/>
      <c r="B128" s="258"/>
      <c r="C128" s="170"/>
      <c r="D128" s="245"/>
      <c r="E128" s="62"/>
      <c r="F128" s="259"/>
      <c r="G128" s="171"/>
      <c r="H128" s="249"/>
      <c r="I128" s="171"/>
      <c r="J128" s="249"/>
      <c r="K128" s="246"/>
      <c r="L128" s="249"/>
    </row>
    <row r="129" spans="1:12" ht="21.75" customHeight="1" x14ac:dyDescent="0.5">
      <c r="A129" s="170"/>
      <c r="B129" s="258"/>
      <c r="C129" s="170"/>
      <c r="D129" s="245"/>
      <c r="E129" s="62"/>
      <c r="F129" s="259"/>
      <c r="G129" s="171"/>
      <c r="H129" s="249"/>
      <c r="I129" s="171"/>
      <c r="J129" s="249"/>
      <c r="K129" s="246"/>
      <c r="L129" s="249"/>
    </row>
    <row r="130" spans="1:12" ht="21.75" customHeight="1" x14ac:dyDescent="0.5">
      <c r="A130" s="170"/>
      <c r="B130" s="258"/>
      <c r="C130" s="170"/>
      <c r="D130" s="245"/>
      <c r="E130" s="62"/>
      <c r="F130" s="259"/>
      <c r="G130" s="171"/>
      <c r="H130" s="249"/>
      <c r="I130" s="171"/>
      <c r="J130" s="249"/>
      <c r="K130" s="246"/>
      <c r="L130" s="249"/>
    </row>
    <row r="131" spans="1:12" ht="21.75" customHeight="1" x14ac:dyDescent="0.5">
      <c r="A131" s="170"/>
      <c r="B131" s="258"/>
      <c r="C131" s="170"/>
      <c r="D131" s="245"/>
      <c r="E131" s="62"/>
      <c r="F131" s="259"/>
      <c r="G131" s="171"/>
      <c r="H131" s="249"/>
      <c r="I131" s="171"/>
      <c r="J131" s="249"/>
      <c r="K131" s="246"/>
      <c r="L131" s="249"/>
    </row>
    <row r="132" spans="1:12" ht="21.75" customHeight="1" x14ac:dyDescent="0.5">
      <c r="A132" s="170"/>
      <c r="B132" s="258"/>
      <c r="C132" s="170"/>
      <c r="D132" s="245"/>
      <c r="E132" s="62"/>
      <c r="F132" s="259"/>
      <c r="G132" s="171"/>
      <c r="H132" s="249"/>
      <c r="I132" s="171"/>
      <c r="J132" s="249"/>
      <c r="K132" s="246"/>
      <c r="L132" s="249"/>
    </row>
    <row r="133" spans="1:12" ht="21.75" customHeight="1" x14ac:dyDescent="0.5">
      <c r="A133" s="170"/>
      <c r="B133" s="258"/>
      <c r="C133" s="170"/>
      <c r="D133" s="245"/>
      <c r="E133" s="62"/>
      <c r="F133" s="259"/>
      <c r="G133" s="171"/>
      <c r="H133" s="249"/>
      <c r="I133" s="171"/>
      <c r="J133" s="249"/>
      <c r="K133" s="246"/>
      <c r="L133" s="249"/>
    </row>
    <row r="134" spans="1:12" ht="21.95" customHeight="1" x14ac:dyDescent="0.5">
      <c r="A134" s="338" t="str">
        <f>'T2-4 BS'!A49:M49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338"/>
      <c r="C134" s="338"/>
      <c r="D134" s="338"/>
      <c r="E134" s="338"/>
      <c r="F134" s="338"/>
      <c r="G134" s="338"/>
      <c r="H134" s="338"/>
      <c r="I134" s="338"/>
      <c r="J134" s="338"/>
      <c r="K134" s="338"/>
      <c r="L134" s="338"/>
    </row>
  </sheetData>
  <mergeCells count="8">
    <mergeCell ref="A134:L134"/>
    <mergeCell ref="F5:H5"/>
    <mergeCell ref="J5:L5"/>
    <mergeCell ref="A47:L47"/>
    <mergeCell ref="F52:H52"/>
    <mergeCell ref="J52:L52"/>
    <mergeCell ref="F95:H95"/>
    <mergeCell ref="J95:L9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 BS</vt:lpstr>
      <vt:lpstr>T5-6 PL (3M)</vt:lpstr>
      <vt:lpstr>T7-8 PL (9M)</vt:lpstr>
      <vt:lpstr>T9 changes conso</vt:lpstr>
      <vt:lpstr>T10 changes com</vt:lpstr>
      <vt:lpstr>T11-13 CF</vt:lpstr>
      <vt:lpstr>'T5-6 PL (3M)'!Print_Area</vt:lpstr>
      <vt:lpstr>'T7-8 PL (9M)'!Print_Area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Nopharath Boonleerawath</cp:lastModifiedBy>
  <cp:lastPrinted>2020-11-09T02:02:26Z</cp:lastPrinted>
  <dcterms:created xsi:type="dcterms:W3CDTF">2002-03-28T02:58:10Z</dcterms:created>
  <dcterms:modified xsi:type="dcterms:W3CDTF">2020-11-09T16:08:45Z</dcterms:modified>
</cp:coreProperties>
</file>