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M:\ABAS-Listed\Banpu Public Company Limited\Banpu Public(CONSO)_Sep2020 Q3 ☻\"/>
    </mc:Choice>
  </mc:AlternateContent>
  <xr:revisionPtr revIDLastSave="0" documentId="13_ncr:1_{36038310-2869-412A-9198-AA07EDD7A59B}" xr6:coauthVersionLast="45" xr6:coauthVersionMax="45" xr10:uidLastSave="{00000000-0000-0000-0000-000000000000}"/>
  <bookViews>
    <workbookView xWindow="780" yWindow="630" windowWidth="14400" windowHeight="15570" tabRatio="671" firstSheet="11" activeTab="13" xr2:uid="{00000000-000D-0000-FFFF-FFFF00000000}"/>
  </bookViews>
  <sheets>
    <sheet name="Recovered_Sheet1" sheetId="1" state="veryHidden" r:id="rId1"/>
    <sheet name="0000000" sheetId="2" state="veryHidden" r:id="rId2"/>
    <sheet name="T2-5 BS Conso" sheetId="20" r:id="rId3"/>
    <sheet name="T6-8 BS Co" sheetId="4" r:id="rId4"/>
    <sheet name="T9-10 PL Conso (3m)" sheetId="21" r:id="rId5"/>
    <sheet name="T11-12 PL Conso (9m)" sheetId="22" r:id="rId6"/>
    <sheet name="T13-14PL Co (3m)" sheetId="19" r:id="rId7"/>
    <sheet name="T15-16PL Co (9m)" sheetId="6" r:id="rId8"/>
    <sheet name="T17 Change US Conso" sheetId="7" r:id="rId9"/>
    <sheet name="T18 Change THB Conso" sheetId="8" r:id="rId10"/>
    <sheet name="T19  Change US Co" sheetId="9" r:id="rId11"/>
    <sheet name="T20 Change THB Co" sheetId="10" r:id="rId12"/>
    <sheet name="T21-23 Conso" sheetId="17" r:id="rId13"/>
    <sheet name="T24-25 Co" sheetId="15" r:id="rId14"/>
  </sheets>
  <externalReferences>
    <externalReference r:id="rId15"/>
    <externalReference r:id="rId16"/>
    <externalReference r:id="rId17"/>
  </externalReferences>
  <definedNames>
    <definedName name="__123Graph_X" localSheetId="6" hidden="1">[1]Sale89!#REF!</definedName>
    <definedName name="__123Graph_X" localSheetId="12" hidden="1">[1]Sale89!#REF!</definedName>
    <definedName name="__123Graph_X" localSheetId="4" hidden="1">[1]Sale89!#REF!</definedName>
    <definedName name="__123Graph_X" hidden="1">[1]Sale89!#REF!</definedName>
    <definedName name="__FDS_HYPERLINK_TOGGLE_STATE__" hidden="1">"ON"</definedName>
    <definedName name="__IntlFixup" hidden="1">TRUE</definedName>
    <definedName name="__KEY1" localSheetId="6" hidden="1">[2]Accure!#REF!</definedName>
    <definedName name="__KEY1" localSheetId="12" hidden="1">[2]Accure!#REF!</definedName>
    <definedName name="__KEY1" localSheetId="4" hidden="1">[2]Accure!#REF!</definedName>
    <definedName name="__KEY1" hidden="1">[2]Accure!#REF!</definedName>
    <definedName name="_AtRisk_SimSetting_AutomaticallyGenerateReports" hidden="1">FALSE</definedName>
    <definedName name="_AtRisk_SimSetting_AutomaticResultsDisplayMode" hidden="1">0</definedName>
    <definedName name="_AtRisk_SimSetting_ConvergenceConfidenceLevel" hidden="1">0.95</definedName>
    <definedName name="_AtRisk_SimSetting_ConvergencePercentileToTest" hidden="1">0.9</definedName>
    <definedName name="_AtRisk_SimSetting_ConvergencePerformMeanTest" hidden="1">TRUE</definedName>
    <definedName name="_AtRisk_SimSetting_ConvergencePerformPercentileTest" hidden="1">FALSE</definedName>
    <definedName name="_AtRisk_SimSetting_ConvergencePerformStdDeviationTest" hidden="1">FALSE</definedName>
    <definedName name="_AtRisk_SimSetting_ConvergenceTestAllOutputs" hidden="1">TRUE</definedName>
    <definedName name="_AtRisk_SimSetting_ConvergenceTestingPeriod" hidden="1">100</definedName>
    <definedName name="_AtRisk_SimSetting_ConvergenceTolerance" hidden="1">0.03</definedName>
    <definedName name="_AtRisk_SimSetting_LiveUpdate" hidden="1">TRUE</definedName>
    <definedName name="_AtRisk_SimSetting_LiveUpdatePeriod" hidden="1">-1</definedName>
    <definedName name="_AtRisk_SimSetting_RandomNumberGenerator" hidden="1">0</definedName>
    <definedName name="_AtRisk_SimSetting_ReportsList" hidden="1">0</definedName>
    <definedName name="_AtRisk_SimSetting_SimNameCount" hidden="1">0</definedName>
    <definedName name="_AtRisk_SimSetting_SmartSensitivityAnalysisEnabled" hidden="1">TRUE</definedName>
    <definedName name="_AtRisk_SimSetting_StatisticFunctionUpdating" hidden="1">1</definedName>
    <definedName name="_AtRisk_SimSetting_StdRecalcBehavior" hidden="1">0</definedName>
    <definedName name="_AtRisk_SimSetting_StdRecalcWithoutRiskStatic" hidden="1">0</definedName>
    <definedName name="_AtRisk_SimSetting_StdRecalcWithoutRiskStaticPercentile" hidden="1">0.5</definedName>
    <definedName name="_Fill" localSheetId="6" hidden="1">#REF!</definedName>
    <definedName name="_Fill" localSheetId="12" hidden="1">#REF!</definedName>
    <definedName name="_Fill" localSheetId="4" hidden="1">#REF!</definedName>
    <definedName name="_Fill" hidden="1">#REF!</definedName>
    <definedName name="_Key1" localSheetId="6" hidden="1">#REF!</definedName>
    <definedName name="_Key1" localSheetId="12" hidden="1">#REF!</definedName>
    <definedName name="_Key1" localSheetId="4" hidden="1">#REF!</definedName>
    <definedName name="_Key1" hidden="1">#REF!</definedName>
    <definedName name="_Key2" localSheetId="6" hidden="1">#REF!</definedName>
    <definedName name="_Key2" localSheetId="12" hidden="1">#REF!</definedName>
    <definedName name="_Key2" localSheetId="4" hidden="1">#REF!</definedName>
    <definedName name="_Key2" hidden="1">#REF!</definedName>
    <definedName name="_Order1" hidden="1">255</definedName>
    <definedName name="_Order2" hidden="1">255</definedName>
    <definedName name="_Sort" localSheetId="6" hidden="1">#REF!</definedName>
    <definedName name="_Sort" localSheetId="12" hidden="1">#REF!</definedName>
    <definedName name="_Sort" localSheetId="4" hidden="1">#REF!</definedName>
    <definedName name="_Sort" hidden="1">#REF!</definedName>
    <definedName name="aa" localSheetId="12" hidden="1">{#N/A,#N/A,FALSE,"M01";#N/A,#N/A,FALSE,"M02";#N/A,#N/A,FALSE,"M03";#N/A,#N/A,FALSE,"M04";#N/A,#N/A,FALSE,"M05";#N/A,#N/A,FALSE,"M08"}</definedName>
    <definedName name="aa" localSheetId="13" hidden="1">{#N/A,#N/A,FALSE,"M01";#N/A,#N/A,FALSE,"M02";#N/A,#N/A,FALSE,"M03";#N/A,#N/A,FALSE,"M04";#N/A,#N/A,FALSE,"M05";#N/A,#N/A,FALSE,"M08"}</definedName>
    <definedName name="aa" hidden="1">{#N/A,#N/A,FALSE,"M01";#N/A,#N/A,FALSE,"M02";#N/A,#N/A,FALSE,"M03";#N/A,#N/A,FALSE,"M04";#N/A,#N/A,FALSE,"M05";#N/A,#N/A,FALSE,"M08"}</definedName>
    <definedName name="aaaa" localSheetId="12" hidden="1">{#N/A,#N/A,FALSE,"QR";#N/A,#N/A,FALSE,"R02";#N/A,#N/A,FALSE,"R04";#N/A,#N/A,FALSE,"R05";#N/A,#N/A,FALSE,"R08"}</definedName>
    <definedName name="aaaa" localSheetId="13" hidden="1">{#N/A,#N/A,FALSE,"QR";#N/A,#N/A,FALSE,"R02";#N/A,#N/A,FALSE,"R04";#N/A,#N/A,FALSE,"R05";#N/A,#N/A,FALSE,"R08"}</definedName>
    <definedName name="aaaa" hidden="1">{#N/A,#N/A,FALSE,"QR";#N/A,#N/A,FALSE,"R02";#N/A,#N/A,FALSE,"R04";#N/A,#N/A,FALSE,"R05";#N/A,#N/A,FALSE,"R08"}</definedName>
    <definedName name="aaaaa" localSheetId="12" hidden="1">{#N/A,#N/A,FALSE,"M06";#N/A,#N/A,FALSE,"M07"}</definedName>
    <definedName name="aaaaa" localSheetId="13" hidden="1">{#N/A,#N/A,FALSE,"M06";#N/A,#N/A,FALSE,"M07"}</definedName>
    <definedName name="aaaaa" hidden="1">{#N/A,#N/A,FALSE,"M06";#N/A,#N/A,FALSE,"M07"}</definedName>
    <definedName name="ab" localSheetId="12" hidden="1">{#N/A,#N/A,FALSE,"M01";#N/A,#N/A,FALSE,"M02";#N/A,#N/A,FALSE,"M03";#N/A,#N/A,FALSE,"M04";#N/A,#N/A,FALSE,"M05";#N/A,#N/A,FALSE,"M08"}</definedName>
    <definedName name="ab" localSheetId="13" hidden="1">{#N/A,#N/A,FALSE,"M01";#N/A,#N/A,FALSE,"M02";#N/A,#N/A,FALSE,"M03";#N/A,#N/A,FALSE,"M04";#N/A,#N/A,FALSE,"M05";#N/A,#N/A,FALSE,"M08"}</definedName>
    <definedName name="ab" hidden="1">{#N/A,#N/A,FALSE,"M01";#N/A,#N/A,FALSE,"M02";#N/A,#N/A,FALSE,"M03";#N/A,#N/A,FALSE,"M04";#N/A,#N/A,FALSE,"M05";#N/A,#N/A,FALSE,"M08"}</definedName>
    <definedName name="accrual" localSheetId="12" hidden="1">{#N/A,#N/A,FALSE,"M01";#N/A,#N/A,FALSE,"M02";#N/A,#N/A,FALSE,"M03";#N/A,#N/A,FALSE,"M04";#N/A,#N/A,FALSE,"M05";#N/A,#N/A,FALSE,"M08"}</definedName>
    <definedName name="accrual" localSheetId="13" hidden="1">{#N/A,#N/A,FALSE,"M01";#N/A,#N/A,FALSE,"M02";#N/A,#N/A,FALSE,"M03";#N/A,#N/A,FALSE,"M04";#N/A,#N/A,FALSE,"M05";#N/A,#N/A,FALSE,"M08"}</definedName>
    <definedName name="accrual" hidden="1">{#N/A,#N/A,FALSE,"M01";#N/A,#N/A,FALSE,"M02";#N/A,#N/A,FALSE,"M03";#N/A,#N/A,FALSE,"M04";#N/A,#N/A,FALSE,"M05";#N/A,#N/A,FALSE,"M08"}</definedName>
    <definedName name="anscount" hidden="1">2</definedName>
    <definedName name="aoe" localSheetId="12" hidden="1">{"'Model'!$A$1:$N$53"}</definedName>
    <definedName name="aoe" localSheetId="13" hidden="1">{"'Model'!$A$1:$N$53"}</definedName>
    <definedName name="aoe" hidden="1">{"'Model'!$A$1:$N$53"}</definedName>
    <definedName name="AS2DocOpenMode" hidden="1">"AS2DocumentEdit"</definedName>
    <definedName name="asdgfwef" localSheetId="12" hidden="1">{#N/A,#N/A,FALSE,"R479495"}</definedName>
    <definedName name="asdgfwef" localSheetId="13" hidden="1">{#N/A,#N/A,FALSE,"R479495"}</definedName>
    <definedName name="asdgfwef" hidden="1">{#N/A,#N/A,FALSE,"R479495"}</definedName>
    <definedName name="Assur" localSheetId="12" hidden="1">{#N/A,#N/A,FALSE,"R479495"}</definedName>
    <definedName name="Assur" localSheetId="13" hidden="1">{#N/A,#N/A,FALSE,"R479495"}</definedName>
    <definedName name="Assur" hidden="1">{#N/A,#N/A,FALSE,"R479495"}</definedName>
    <definedName name="b" localSheetId="12" hidden="1">{#N/A,#N/A,FALSE,"M01";#N/A,#N/A,FALSE,"M02";#N/A,#N/A,FALSE,"M03";#N/A,#N/A,FALSE,"M04";#N/A,#N/A,FALSE,"M05";#N/A,#N/A,FALSE,"M08"}</definedName>
    <definedName name="b" localSheetId="13" hidden="1">{#N/A,#N/A,FALSE,"M01";#N/A,#N/A,FALSE,"M02";#N/A,#N/A,FALSE,"M03";#N/A,#N/A,FALSE,"M04";#N/A,#N/A,FALSE,"M05";#N/A,#N/A,FALSE,"M08"}</definedName>
    <definedName name="b" hidden="1">{#N/A,#N/A,FALSE,"M01";#N/A,#N/A,FALSE,"M02";#N/A,#N/A,FALSE,"M03";#N/A,#N/A,FALSE,"M04";#N/A,#N/A,FALSE,"M05";#N/A,#N/A,FALSE,"M08"}</definedName>
    <definedName name="BARU" localSheetId="12" hidden="1">{#N/A,#N/A,FALSE,"M06";#N/A,#N/A,FALSE,"M07"}</definedName>
    <definedName name="BARU" localSheetId="13" hidden="1">{#N/A,#N/A,FALSE,"M06";#N/A,#N/A,FALSE,"M07"}</definedName>
    <definedName name="BARU" hidden="1">{#N/A,#N/A,FALSE,"M06";#N/A,#N/A,FALSE,"M07"}</definedName>
    <definedName name="bb" localSheetId="12" hidden="1">{#N/A,#N/A,FALSE,"M01";#N/A,#N/A,FALSE,"M02";#N/A,#N/A,FALSE,"M03";#N/A,#N/A,FALSE,"M04";#N/A,#N/A,FALSE,"M05";#N/A,#N/A,FALSE,"M08"}</definedName>
    <definedName name="bb" localSheetId="13" hidden="1">{#N/A,#N/A,FALSE,"M01";#N/A,#N/A,FALSE,"M02";#N/A,#N/A,FALSE,"M03";#N/A,#N/A,FALSE,"M04";#N/A,#N/A,FALSE,"M05";#N/A,#N/A,FALSE,"M08"}</definedName>
    <definedName name="bb" hidden="1">{#N/A,#N/A,FALSE,"M01";#N/A,#N/A,FALSE,"M02";#N/A,#N/A,FALSE,"M03";#N/A,#N/A,FALSE,"M04";#N/A,#N/A,FALSE,"M05";#N/A,#N/A,FALSE,"M08"}</definedName>
    <definedName name="bbbbbb" localSheetId="12" hidden="1">{#N/A,#N/A,FALSE,"QR";#N/A,#N/A,FALSE,"R02";#N/A,#N/A,FALSE,"R04";#N/A,#N/A,FALSE,"R05";#N/A,#N/A,FALSE,"R08"}</definedName>
    <definedName name="bbbbbb" localSheetId="13" hidden="1">{#N/A,#N/A,FALSE,"QR";#N/A,#N/A,FALSE,"R02";#N/A,#N/A,FALSE,"R04";#N/A,#N/A,FALSE,"R05";#N/A,#N/A,FALSE,"R08"}</definedName>
    <definedName name="bbbbbb" hidden="1">{#N/A,#N/A,FALSE,"QR";#N/A,#N/A,FALSE,"R02";#N/A,#N/A,FALSE,"R04";#N/A,#N/A,FALSE,"R05";#N/A,#N/A,FALSE,"R08"}</definedName>
    <definedName name="beau" localSheetId="12" hidden="1">{"'Model'!$A$1:$N$53"}</definedName>
    <definedName name="beau" localSheetId="13" hidden="1">{"'Model'!$A$1:$N$53"}</definedName>
    <definedName name="beau" hidden="1">{"'Model'!$A$1:$N$53"}</definedName>
    <definedName name="cc" localSheetId="12" hidden="1">{#N/A,#N/A,FALSE,"QR";#N/A,#N/A,FALSE,"R02";#N/A,#N/A,FALSE,"R04";#N/A,#N/A,FALSE,"R05";#N/A,#N/A,FALSE,"R08"}</definedName>
    <definedName name="cc" localSheetId="13" hidden="1">{#N/A,#N/A,FALSE,"QR";#N/A,#N/A,FALSE,"R02";#N/A,#N/A,FALSE,"R04";#N/A,#N/A,FALSE,"R05";#N/A,#N/A,FALSE,"R08"}</definedName>
    <definedName name="cc" hidden="1">{#N/A,#N/A,FALSE,"QR";#N/A,#N/A,FALSE,"R02";#N/A,#N/A,FALSE,"R04";#N/A,#N/A,FALSE,"R05";#N/A,#N/A,FALSE,"R08"}</definedName>
    <definedName name="COP" localSheetId="12" hidden="1">{#N/A,#N/A,FALSE,"M01";#N/A,#N/A,FALSE,"M02";#N/A,#N/A,FALSE,"M03";#N/A,#N/A,FALSE,"M04";#N/A,#N/A,FALSE,"M05";#N/A,#N/A,FALSE,"M08"}</definedName>
    <definedName name="COP" localSheetId="13" hidden="1">{#N/A,#N/A,FALSE,"M01";#N/A,#N/A,FALSE,"M02";#N/A,#N/A,FALSE,"M03";#N/A,#N/A,FALSE,"M04";#N/A,#N/A,FALSE,"M05";#N/A,#N/A,FALSE,"M08"}</definedName>
    <definedName name="COP" hidden="1">{#N/A,#N/A,FALSE,"M01";#N/A,#N/A,FALSE,"M02";#N/A,#N/A,FALSE,"M03";#N/A,#N/A,FALSE,"M04";#N/A,#N/A,FALSE,"M05";#N/A,#N/A,FALSE,"M08"}</definedName>
    <definedName name="COPP" localSheetId="12" hidden="1">{#N/A,#N/A,FALSE,"M01";#N/A,#N/A,FALSE,"M02";#N/A,#N/A,FALSE,"M03";#N/A,#N/A,FALSE,"M04";#N/A,#N/A,FALSE,"M05";#N/A,#N/A,FALSE,"M08"}</definedName>
    <definedName name="COPP" localSheetId="13" hidden="1">{#N/A,#N/A,FALSE,"M01";#N/A,#N/A,FALSE,"M02";#N/A,#N/A,FALSE,"M03";#N/A,#N/A,FALSE,"M04";#N/A,#N/A,FALSE,"M05";#N/A,#N/A,FALSE,"M08"}</definedName>
    <definedName name="COPP" hidden="1">{#N/A,#N/A,FALSE,"M01";#N/A,#N/A,FALSE,"M02";#N/A,#N/A,FALSE,"M03";#N/A,#N/A,FALSE,"M04";#N/A,#N/A,FALSE,"M05";#N/A,#N/A,FALSE,"M08"}</definedName>
    <definedName name="CPPC2001" localSheetId="12" hidden="1">{"'Model'!$A$1:$N$53"}</definedName>
    <definedName name="CPPC2001" localSheetId="13" hidden="1">{"'Model'!$A$1:$N$53"}</definedName>
    <definedName name="CPPC2001" hidden="1">{"'Model'!$A$1:$N$53"}</definedName>
    <definedName name="DASJ" localSheetId="12" hidden="1">{#N/A,#N/A,FALSE,"M06";#N/A,#N/A,FALSE,"M07"}</definedName>
    <definedName name="DASJ" localSheetId="13" hidden="1">{#N/A,#N/A,FALSE,"M06";#N/A,#N/A,FALSE,"M07"}</definedName>
    <definedName name="DASJ" hidden="1">{#N/A,#N/A,FALSE,"M06";#N/A,#N/A,FALSE,"M07"}</definedName>
    <definedName name="ddd" localSheetId="12" hidden="1">{#N/A,#N/A,FALSE,"M01";#N/A,#N/A,FALSE,"M02";#N/A,#N/A,FALSE,"M03";#N/A,#N/A,FALSE,"M04";#N/A,#N/A,FALSE,"M05";#N/A,#N/A,FALSE,"M08"}</definedName>
    <definedName name="ddd" localSheetId="13" hidden="1">{#N/A,#N/A,FALSE,"M01";#N/A,#N/A,FALSE,"M02";#N/A,#N/A,FALSE,"M03";#N/A,#N/A,FALSE,"M04";#N/A,#N/A,FALSE,"M05";#N/A,#N/A,FALSE,"M08"}</definedName>
    <definedName name="ddd" hidden="1">{#N/A,#N/A,FALSE,"M01";#N/A,#N/A,FALSE,"M02";#N/A,#N/A,FALSE,"M03";#N/A,#N/A,FALSE,"M04";#N/A,#N/A,FALSE,"M05";#N/A,#N/A,FALSE,"M08"}</definedName>
    <definedName name="DME_BeforeCloseCompleted" hidden="1">"False"</definedName>
    <definedName name="DME_Dirty" hidden="1">"False"</definedName>
    <definedName name="DME_LocalFile" hidden="1">"True"</definedName>
    <definedName name="DME_ODMALinks1" hidden="1">"::ODMA\DME-MSE\ADMIN-741=C:\DOCUME~1\tduff\LOCALS~1\Temp\Dme\ADMIN-741.xls"</definedName>
    <definedName name="DME_ODMALinksCount" hidden="1">"1"</definedName>
    <definedName name="Dummy2" hidden="1">[3]Configuration!$M$9</definedName>
    <definedName name="e" localSheetId="12" hidden="1">{#N/A,#N/A,FALSE,"QR";#N/A,#N/A,FALSE,"R02";#N/A,#N/A,FALSE,"R04";#N/A,#N/A,FALSE,"R05";#N/A,#N/A,FALSE,"R08"}</definedName>
    <definedName name="e" localSheetId="13" hidden="1">{#N/A,#N/A,FALSE,"QR";#N/A,#N/A,FALSE,"R02";#N/A,#N/A,FALSE,"R04";#N/A,#N/A,FALSE,"R05";#N/A,#N/A,FALSE,"R08"}</definedName>
    <definedName name="e" hidden="1">{#N/A,#N/A,FALSE,"QR";#N/A,#N/A,FALSE,"R02";#N/A,#N/A,FALSE,"R04";#N/A,#N/A,FALSE,"R05";#N/A,#N/A,FALSE,"R08"}</definedName>
    <definedName name="eawrtewqr" localSheetId="12" hidden="1">{#N/A,#N/A,FALSE,"R479495"}</definedName>
    <definedName name="eawrtewqr" localSheetId="13" hidden="1">{#N/A,#N/A,FALSE,"R479495"}</definedName>
    <definedName name="eawrtewqr" hidden="1">{#N/A,#N/A,FALSE,"R479495"}</definedName>
    <definedName name="ebe" localSheetId="12" hidden="1">{#N/A,#N/A,FALSE,"M06";#N/A,#N/A,FALSE,"M07"}</definedName>
    <definedName name="ebe" localSheetId="13" hidden="1">{#N/A,#N/A,FALSE,"M06";#N/A,#N/A,FALSE,"M07"}</definedName>
    <definedName name="ebe" hidden="1">{#N/A,#N/A,FALSE,"M06";#N/A,#N/A,FALSE,"M07"}</definedName>
    <definedName name="ee" localSheetId="12" hidden="1">{#N/A,#N/A,FALSE,"M01";#N/A,#N/A,FALSE,"M02";#N/A,#N/A,FALSE,"M03";#N/A,#N/A,FALSE,"M04";#N/A,#N/A,FALSE,"M05";#N/A,#N/A,FALSE,"M08"}</definedName>
    <definedName name="ee" localSheetId="13" hidden="1">{#N/A,#N/A,FALSE,"M01";#N/A,#N/A,FALSE,"M02";#N/A,#N/A,FALSE,"M03";#N/A,#N/A,FALSE,"M04";#N/A,#N/A,FALSE,"M05";#N/A,#N/A,FALSE,"M08"}</definedName>
    <definedName name="ee" hidden="1">{#N/A,#N/A,FALSE,"M01";#N/A,#N/A,FALSE,"M02";#N/A,#N/A,FALSE,"M03";#N/A,#N/A,FALSE,"M04";#N/A,#N/A,FALSE,"M05";#N/A,#N/A,FALSE,"M08"}</definedName>
    <definedName name="f" localSheetId="12" hidden="1">{#N/A,#N/A,FALSE,"M06";#N/A,#N/A,FALSE,"M07"}</definedName>
    <definedName name="f" localSheetId="13" hidden="1">{#N/A,#N/A,FALSE,"M06";#N/A,#N/A,FALSE,"M07"}</definedName>
    <definedName name="f" hidden="1">{#N/A,#N/A,FALSE,"M06";#N/A,#N/A,FALSE,"M07"}</definedName>
    <definedName name="ff" localSheetId="12" hidden="1">{#N/A,#N/A,FALSE,"M01";#N/A,#N/A,FALSE,"M02";#N/A,#N/A,FALSE,"M03";#N/A,#N/A,FALSE,"M04";#N/A,#N/A,FALSE,"M05";#N/A,#N/A,FALSE,"M08"}</definedName>
    <definedName name="ff" localSheetId="13" hidden="1">{#N/A,#N/A,FALSE,"M01";#N/A,#N/A,FALSE,"M02";#N/A,#N/A,FALSE,"M03";#N/A,#N/A,FALSE,"M04";#N/A,#N/A,FALSE,"M05";#N/A,#N/A,FALSE,"M08"}</definedName>
    <definedName name="ff" hidden="1">{#N/A,#N/A,FALSE,"M01";#N/A,#N/A,FALSE,"M02";#N/A,#N/A,FALSE,"M03";#N/A,#N/A,FALSE,"M04";#N/A,#N/A,FALSE,"M05";#N/A,#N/A,FALSE,"M08"}</definedName>
    <definedName name="FIRM" localSheetId="12" hidden="1">{#N/A,#N/A,FALSE,"M06";#N/A,#N/A,FALSE,"M07"}</definedName>
    <definedName name="FIRM" localSheetId="13" hidden="1">{#N/A,#N/A,FALSE,"M06";#N/A,#N/A,FALSE,"M07"}</definedName>
    <definedName name="FIRM" hidden="1">{#N/A,#N/A,FALSE,"M06";#N/A,#N/A,FALSE,"M07"}</definedName>
    <definedName name="g" localSheetId="12" hidden="1">{#N/A,#N/A,FALSE,"M01";#N/A,#N/A,FALSE,"M02";#N/A,#N/A,FALSE,"M03";#N/A,#N/A,FALSE,"M04";#N/A,#N/A,FALSE,"M05";#N/A,#N/A,FALSE,"M08"}</definedName>
    <definedName name="g" localSheetId="13" hidden="1">{#N/A,#N/A,FALSE,"M01";#N/A,#N/A,FALSE,"M02";#N/A,#N/A,FALSE,"M03";#N/A,#N/A,FALSE,"M04";#N/A,#N/A,FALSE,"M05";#N/A,#N/A,FALSE,"M08"}</definedName>
    <definedName name="g" hidden="1">{#N/A,#N/A,FALSE,"M01";#N/A,#N/A,FALSE,"M02";#N/A,#N/A,FALSE,"M03";#N/A,#N/A,FALSE,"M04";#N/A,#N/A,FALSE,"M05";#N/A,#N/A,FALSE,"M08"}</definedName>
    <definedName name="ggg" localSheetId="12" hidden="1">{#N/A,#N/A,FALSE,"QR";#N/A,#N/A,FALSE,"R02";#N/A,#N/A,FALSE,"R04";#N/A,#N/A,FALSE,"R05";#N/A,#N/A,FALSE,"R08"}</definedName>
    <definedName name="ggg" localSheetId="13" hidden="1">{#N/A,#N/A,FALSE,"QR";#N/A,#N/A,FALSE,"R02";#N/A,#N/A,FALSE,"R04";#N/A,#N/A,FALSE,"R05";#N/A,#N/A,FALSE,"R08"}</definedName>
    <definedName name="ggg" hidden="1">{#N/A,#N/A,FALSE,"QR";#N/A,#N/A,FALSE,"R02";#N/A,#N/A,FALSE,"R04";#N/A,#N/A,FALSE,"R05";#N/A,#N/A,FALSE,"R08"}</definedName>
    <definedName name="h" localSheetId="12" hidden="1">{#N/A,#N/A,FALSE,"M01";#N/A,#N/A,FALSE,"M02";#N/A,#N/A,FALSE,"M03";#N/A,#N/A,FALSE,"M04";#N/A,#N/A,FALSE,"M05";#N/A,#N/A,FALSE,"M08"}</definedName>
    <definedName name="h" localSheetId="13" hidden="1">{#N/A,#N/A,FALSE,"M01";#N/A,#N/A,FALSE,"M02";#N/A,#N/A,FALSE,"M03";#N/A,#N/A,FALSE,"M04";#N/A,#N/A,FALSE,"M05";#N/A,#N/A,FALSE,"M08"}</definedName>
    <definedName name="h" hidden="1">{#N/A,#N/A,FALSE,"M01";#N/A,#N/A,FALSE,"M02";#N/A,#N/A,FALSE,"M03";#N/A,#N/A,FALSE,"M04";#N/A,#N/A,FALSE,"M05";#N/A,#N/A,FALSE,"M08"}</definedName>
    <definedName name="HTML_CodePage" hidden="1">950</definedName>
    <definedName name="HTML_Control" localSheetId="12" hidden="1">{"'Sheet1'!$A$1:$Z$85","'Sheet1'!$AB$3"}</definedName>
    <definedName name="HTML_Control" localSheetId="13" hidden="1">{"'Sheet1'!$A$1:$Z$85","'Sheet1'!$AB$3"}</definedName>
    <definedName name="HTML_Control" hidden="1">{"'Sheet1'!$A$1:$Z$85","'Sheet1'!$AB$3"}</definedName>
    <definedName name="HTML_Description" hidden="1">""</definedName>
    <definedName name="HTML_Email" hidden="1">""</definedName>
    <definedName name="HTML_Header" hidden="1">"Sheet1"</definedName>
    <definedName name="HTML_LastUpdate" hidden="1">""</definedName>
    <definedName name="HTML_LineAfter" hidden="1">FALSE</definedName>
    <definedName name="HTML_LineBefore" hidden="1">FALSE</definedName>
    <definedName name="HTML_Name" hidden="1">""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"C:\BOTHomepage\DataBank\FinMarkets\Bond\Yield01.html"</definedName>
    <definedName name="HTML_PathTemplate" hidden="1">"C:\BOTHomepage\Databank\EconData\ThaiEcon\Tmp_Macro.htm"</definedName>
    <definedName name="HTML_Title" hidden="1">""</definedName>
    <definedName name="iopo" localSheetId="12" hidden="1">{"'Model'!$A$1:$N$53"}</definedName>
    <definedName name="iopo" localSheetId="13" hidden="1">{"'Model'!$A$1:$N$53"}</definedName>
    <definedName name="iopo" hidden="1">{"'Model'!$A$1:$N$53"}</definedName>
    <definedName name="IQ_ADDIN" hidden="1">"AUTO"</definedName>
    <definedName name="IQ_CH" hidden="1">110000</definedName>
    <definedName name="IQ_CQ" hidden="1">5000</definedName>
    <definedName name="IQ_CY" hidden="1">10000</definedName>
    <definedName name="IQ_DAILY" hidden="1">500000</definedName>
    <definedName name="IQ_FH" hidden="1">100000</definedName>
    <definedName name="IQ_FQ" hidden="1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 hidden="1">1000</definedName>
    <definedName name="IQ_LATESTK" hidden="1">1000</definedName>
    <definedName name="IQ_LATESTQ" hidden="1">500</definedName>
    <definedName name="IQ_LTM" hidden="1">2000</definedName>
    <definedName name="IQ_LTMMONTH" hidden="1">120000</definedName>
    <definedName name="IQ_MONTH" hidden="1">15000</definedName>
    <definedName name="IQ_NAMES_REVISION_DATE_" hidden="1">40518.76125</definedName>
    <definedName name="IQ_NTM" hidden="1">6000</definedName>
    <definedName name="IQ_TODAY" hidden="1">0</definedName>
    <definedName name="IQ_WEEK" hidden="1">50000</definedName>
    <definedName name="IQ_YTD" hidden="1">3000</definedName>
    <definedName name="IQ_YTDMONTH" hidden="1">130000</definedName>
    <definedName name="ked" localSheetId="12" hidden="1">{"'Model'!$A$1:$N$53"}</definedName>
    <definedName name="ked" localSheetId="13" hidden="1">{"'Model'!$A$1:$N$53"}</definedName>
    <definedName name="ked" hidden="1">{"'Model'!$A$1:$N$53"}</definedName>
    <definedName name="n" localSheetId="12" hidden="1">{"'Model'!$A$1:$N$53"}</definedName>
    <definedName name="n" localSheetId="13" hidden="1">{"'Model'!$A$1:$N$53"}</definedName>
    <definedName name="n" hidden="1">{"'Model'!$A$1:$N$53"}</definedName>
    <definedName name="REPORT03" localSheetId="12" hidden="1">{#N/A,#N/A,FALSE,"QR";#N/A,#N/A,FALSE,"R02";#N/A,#N/A,FALSE,"R04";#N/A,#N/A,FALSE,"R05";#N/A,#N/A,FALSE,"R08"}</definedName>
    <definedName name="REPORT03" localSheetId="13" hidden="1">{#N/A,#N/A,FALSE,"QR";#N/A,#N/A,FALSE,"R02";#N/A,#N/A,FALSE,"R04";#N/A,#N/A,FALSE,"R05";#N/A,#N/A,FALSE,"R08"}</definedName>
    <definedName name="REPORT03" hidden="1">{#N/A,#N/A,FALSE,"QR";#N/A,#N/A,FALSE,"R02";#N/A,#N/A,FALSE,"R04";#N/A,#N/A,FALSE,"R05";#N/A,#N/A,FALSE,"R08"}</definedName>
    <definedName name="RiskAfterSimMacro" hidden="1">""</definedName>
    <definedName name="RiskBeforeRecalcMacro" hidden="1">""</definedName>
    <definedName name="RiskBeforeSimMacro" hidden="1">""</definedName>
    <definedName name="RiskCollectDistributionSamples" hidden="1">2</definedName>
    <definedName name="RiskFixedSeed" hidden="1">1</definedName>
    <definedName name="RiskHasSettings" hidden="1">5</definedName>
    <definedName name="RiskMinimizeOnStart" hidden="1">FALSE</definedName>
    <definedName name="RiskMonitorConvergence" hidden="1">FALSE</definedName>
    <definedName name="RiskMultipleCPUSupportEnabled" hidden="1">TRUE</definedName>
    <definedName name="RiskNumIterations" hidden="1">500</definedName>
    <definedName name="RiskNumSimulations" hidden="1">1</definedName>
    <definedName name="RiskPauseOnError" hidden="1">FALSE</definedName>
    <definedName name="RiskRunAfterRecalcMacro" hidden="1">FALSE</definedName>
    <definedName name="RiskRunAfterSimMacro" hidden="1">FALSE</definedName>
    <definedName name="RiskRunBeforeRecalcMacro" hidden="1">FALSE</definedName>
    <definedName name="RiskRunBeforeSimMacro" hidden="1">FALSE</definedName>
    <definedName name="RiskSamplingType" hidden="1">3</definedName>
    <definedName name="RiskStandardRecalc" hidden="1">1</definedName>
    <definedName name="RiskUpdateDisplay" hidden="1">FALSE</definedName>
    <definedName name="RiskUseDifferentSeedForEachSim" hidden="1">FALSE</definedName>
    <definedName name="RiskUseFixedSeed" hidden="1">FALSE</definedName>
    <definedName name="RiskUseMultipleCPUs" hidden="1">TRUE</definedName>
    <definedName name="SDA" localSheetId="12" hidden="1">{#N/A,#N/A,FALSE,"M06";#N/A,#N/A,FALSE,"M07"}</definedName>
    <definedName name="SDA" localSheetId="13" hidden="1">{#N/A,#N/A,FALSE,"M06";#N/A,#N/A,FALSE,"M07"}</definedName>
    <definedName name="SDA" hidden="1">{#N/A,#N/A,FALSE,"M06";#N/A,#N/A,FALSE,"M07"}</definedName>
    <definedName name="tbdetail" localSheetId="12" hidden="1">{#N/A,#N/A,FALSE,"M01";#N/A,#N/A,FALSE,"M02";#N/A,#N/A,FALSE,"M03";#N/A,#N/A,FALSE,"M04";#N/A,#N/A,FALSE,"M05";#N/A,#N/A,FALSE,"M08"}</definedName>
    <definedName name="tbdetail" localSheetId="13" hidden="1">{#N/A,#N/A,FALSE,"M01";#N/A,#N/A,FALSE,"M02";#N/A,#N/A,FALSE,"M03";#N/A,#N/A,FALSE,"M04";#N/A,#N/A,FALSE,"M05";#N/A,#N/A,FALSE,"M08"}</definedName>
    <definedName name="tbdetail" hidden="1">{#N/A,#N/A,FALSE,"M01";#N/A,#N/A,FALSE,"M02";#N/A,#N/A,FALSE,"M03";#N/A,#N/A,FALSE,"M04";#N/A,#N/A,FALSE,"M05";#N/A,#N/A,FALSE,"M08"}</definedName>
    <definedName name="TextRefCopyRangeCount" hidden="1">20</definedName>
    <definedName name="tun" localSheetId="12" hidden="1">{"'Model'!$A$1:$N$53"}</definedName>
    <definedName name="tun" localSheetId="13" hidden="1">{"'Model'!$A$1:$N$53"}</definedName>
    <definedName name="tun" hidden="1">{"'Model'!$A$1:$N$53"}</definedName>
    <definedName name="wrn.BALANCE._.SHEET._.COMPARATION." localSheetId="12" hidden="1">{"BALANCE SHEET COMPARATION","BALANCE SHEET COMPARATION",FALSE,"Q3";"BALANCE SHEET COMPARATION","BALANCE SHEET COMPARATION",FALSE,"Q4"}</definedName>
    <definedName name="wrn.BALANCE._.SHEET._.COMPARATION." localSheetId="13" hidden="1">{"BALANCE SHEET COMPARATION","BALANCE SHEET COMPARATION",FALSE,"Q3";"BALANCE SHEET COMPARATION","BALANCE SHEET COMPARATION",FALSE,"Q4"}</definedName>
    <definedName name="wrn.BALANCE._.SHEET._.COMPARATION." hidden="1">{"BALANCE SHEET COMPARATION","BALANCE SHEET COMPARATION",FALSE,"Q3";"BALANCE SHEET COMPARATION","BALANCE SHEET COMPARATION",FALSE,"Q4"}</definedName>
    <definedName name="wrn.CASHFLOW._.STATEMENT." localSheetId="12" hidden="1">{"CASHFLOW STATEMENT","CASHFLOW STATEMENT",FALSE,"Q3";"CASHFLOW STATEMENT","CASHFLOW STATEMENT",FALSE,"Q4"}</definedName>
    <definedName name="wrn.CASHFLOW._.STATEMENT." localSheetId="13" hidden="1">{"CASHFLOW STATEMENT","CASHFLOW STATEMENT",FALSE,"Q3";"CASHFLOW STATEMENT","CASHFLOW STATEMENT",FALSE,"Q4"}</definedName>
    <definedName name="wrn.CASHFLOW._.STATEMENT." hidden="1">{"CASHFLOW STATEMENT","CASHFLOW STATEMENT",FALSE,"Q3";"CASHFLOW STATEMENT","CASHFLOW STATEMENT",FALSE,"Q4"}</definedName>
    <definedName name="wrn.M." localSheetId="12" hidden="1">{#N/A,#N/A,FALSE,"M01";#N/A,#N/A,FALSE,"M02";#N/A,#N/A,FALSE,"M03";#N/A,#N/A,FALSE,"M04";#N/A,#N/A,FALSE,"M05";#N/A,#N/A,FALSE,"M08"}</definedName>
    <definedName name="wrn.M." localSheetId="13" hidden="1">{#N/A,#N/A,FALSE,"M01";#N/A,#N/A,FALSE,"M02";#N/A,#N/A,FALSE,"M03";#N/A,#N/A,FALSE,"M04";#N/A,#N/A,FALSE,"M05";#N/A,#N/A,FALSE,"M08"}</definedName>
    <definedName name="wrn.M." hidden="1">{#N/A,#N/A,FALSE,"M01";#N/A,#N/A,FALSE,"M02";#N/A,#N/A,FALSE,"M03";#N/A,#N/A,FALSE,"M04";#N/A,#N/A,FALSE,"M05";#N/A,#N/A,FALSE,"M08"}</definedName>
    <definedName name="wrn.MONTH._.END._.REPORT." localSheetId="12" hidden="1">{#N/A,#N/A,FALSE,"Consol P&amp;L - Reachwest";#N/A,#N/A,FALSE,"Consol  - B_S Reachwest";#N/A,#N/A,FALSE,"Summary consol - Reachwest";#N/A,#N/A,FALSE,"Final Con Apr 98 - REACHWEST";#N/A,#N/A,FALSE,"Consol jnls - Reachwest";#N/A,#N/A,FALSE,"Summary consol - TAPL";#N/A,#N/A,FALSE,"Final Con Apr 98 - TAPL";#N/A,#N/A,FALSE,"Consol jnls - TAPL"}</definedName>
    <definedName name="wrn.MONTH._.END._.REPORT." localSheetId="13" hidden="1">{#N/A,#N/A,FALSE,"Consol P&amp;L - Reachwest";#N/A,#N/A,FALSE,"Consol  - B_S Reachwest";#N/A,#N/A,FALSE,"Summary consol - Reachwest";#N/A,#N/A,FALSE,"Final Con Apr 98 - REACHWEST";#N/A,#N/A,FALSE,"Consol jnls - Reachwest";#N/A,#N/A,FALSE,"Summary consol - TAPL";#N/A,#N/A,FALSE,"Final Con Apr 98 - TAPL";#N/A,#N/A,FALSE,"Consol jnls - TAPL"}</definedName>
    <definedName name="wrn.MONTH._.END._.REPORT." hidden="1">{#N/A,#N/A,FALSE,"Consol P&amp;L - Reachwest";#N/A,#N/A,FALSE,"Consol  - B_S Reachwest";#N/A,#N/A,FALSE,"Summary consol - Reachwest";#N/A,#N/A,FALSE,"Final Con Apr 98 - REACHWEST";#N/A,#N/A,FALSE,"Consol jnls - Reachwest";#N/A,#N/A,FALSE,"Summary consol - TAPL";#N/A,#N/A,FALSE,"Final Con Apr 98 - TAPL";#N/A,#N/A,FALSE,"Consol jnls - TAPL"}</definedName>
    <definedName name="wrn.MONTH._.END._.REPORT._1" localSheetId="12" hidden="1">{#N/A,#N/A,FALSE,"Consol P&amp;L - Reachwest";#N/A,#N/A,FALSE,"Consol  - B_S Reachwest";#N/A,#N/A,FALSE,"Summary consol - Reachwest";#N/A,#N/A,FALSE,"Final Con Apr 98 - REACHWEST";#N/A,#N/A,FALSE,"Consol jnls - Reachwest";#N/A,#N/A,FALSE,"Summary consol - TAPL";#N/A,#N/A,FALSE,"Final Con Apr 98 - TAPL";#N/A,#N/A,FALSE,"Consol jnls - TAPL"}</definedName>
    <definedName name="wrn.MONTH._.END._.REPORT._1" localSheetId="13" hidden="1">{#N/A,#N/A,FALSE,"Consol P&amp;L - Reachwest";#N/A,#N/A,FALSE,"Consol  - B_S Reachwest";#N/A,#N/A,FALSE,"Summary consol - Reachwest";#N/A,#N/A,FALSE,"Final Con Apr 98 - REACHWEST";#N/A,#N/A,FALSE,"Consol jnls - Reachwest";#N/A,#N/A,FALSE,"Summary consol - TAPL";#N/A,#N/A,FALSE,"Final Con Apr 98 - TAPL";#N/A,#N/A,FALSE,"Consol jnls - TAPL"}</definedName>
    <definedName name="wrn.MONTH._.END._.REPORT._1" hidden="1">{#N/A,#N/A,FALSE,"Consol P&amp;L - Reachwest";#N/A,#N/A,FALSE,"Consol  - B_S Reachwest";#N/A,#N/A,FALSE,"Summary consol - Reachwest";#N/A,#N/A,FALSE,"Final Con Apr 98 - REACHWEST";#N/A,#N/A,FALSE,"Consol jnls - Reachwest";#N/A,#N/A,FALSE,"Summary consol - TAPL";#N/A,#N/A,FALSE,"Final Con Apr 98 - TAPL";#N/A,#N/A,FALSE,"Consol jnls - TAPL"}</definedName>
    <definedName name="wrn.MONTH._END._.REPORT1." localSheetId="12" hidden="1">{#N/A,#N/A,FALSE,"Consol P&amp;L - Reachwest";#N/A,#N/A,FALSE,"Consol  - B_S Reachwest";#N/A,#N/A,FALSE,"Summary consol - Reachwest";#N/A,#N/A,FALSE,"Final Con Apr 98 - REACHWEST";#N/A,#N/A,FALSE,"Consol jnls - Reachwest";#N/A,#N/A,FALSE,"Summary consol - TAPL";#N/A,#N/A,FALSE,"Final Con Apr 98 - TAPL";#N/A,#N/A,FALSE,"Consol jnls - TAPL"}</definedName>
    <definedName name="wrn.MONTH._END._.REPORT1." localSheetId="13" hidden="1">{#N/A,#N/A,FALSE,"Consol P&amp;L - Reachwest";#N/A,#N/A,FALSE,"Consol  - B_S Reachwest";#N/A,#N/A,FALSE,"Summary consol - Reachwest";#N/A,#N/A,FALSE,"Final Con Apr 98 - REACHWEST";#N/A,#N/A,FALSE,"Consol jnls - Reachwest";#N/A,#N/A,FALSE,"Summary consol - TAPL";#N/A,#N/A,FALSE,"Final Con Apr 98 - TAPL";#N/A,#N/A,FALSE,"Consol jnls - TAPL"}</definedName>
    <definedName name="wrn.MONTH._END._.REPORT1." hidden="1">{#N/A,#N/A,FALSE,"Consol P&amp;L - Reachwest";#N/A,#N/A,FALSE,"Consol  - B_S Reachwest";#N/A,#N/A,FALSE,"Summary consol - Reachwest";#N/A,#N/A,FALSE,"Final Con Apr 98 - REACHWEST";#N/A,#N/A,FALSE,"Consol jnls - Reachwest";#N/A,#N/A,FALSE,"Summary consol - TAPL";#N/A,#N/A,FALSE,"Final Con Apr 98 - TAPL";#N/A,#N/A,FALSE,"Consol jnls - TAPL"}</definedName>
    <definedName name="wrn.MONTH._END._.REPORT1._1" localSheetId="12" hidden="1">{#N/A,#N/A,FALSE,"Consol P&amp;L - Reachwest";#N/A,#N/A,FALSE,"Consol  - B_S Reachwest";#N/A,#N/A,FALSE,"Summary consol - Reachwest";#N/A,#N/A,FALSE,"Final Con Apr 98 - REACHWEST";#N/A,#N/A,FALSE,"Consol jnls - Reachwest";#N/A,#N/A,FALSE,"Summary consol - TAPL";#N/A,#N/A,FALSE,"Final Con Apr 98 - TAPL";#N/A,#N/A,FALSE,"Consol jnls - TAPL"}</definedName>
    <definedName name="wrn.MONTH._END._.REPORT1._1" localSheetId="13" hidden="1">{#N/A,#N/A,FALSE,"Consol P&amp;L - Reachwest";#N/A,#N/A,FALSE,"Consol  - B_S Reachwest";#N/A,#N/A,FALSE,"Summary consol - Reachwest";#N/A,#N/A,FALSE,"Final Con Apr 98 - REACHWEST";#N/A,#N/A,FALSE,"Consol jnls - Reachwest";#N/A,#N/A,FALSE,"Summary consol - TAPL";#N/A,#N/A,FALSE,"Final Con Apr 98 - TAPL";#N/A,#N/A,FALSE,"Consol jnls - TAPL"}</definedName>
    <definedName name="wrn.MONTH._END._.REPORT1._1" hidden="1">{#N/A,#N/A,FALSE,"Consol P&amp;L - Reachwest";#N/A,#N/A,FALSE,"Consol  - B_S Reachwest";#N/A,#N/A,FALSE,"Summary consol - Reachwest";#N/A,#N/A,FALSE,"Final Con Apr 98 - REACHWEST";#N/A,#N/A,FALSE,"Consol jnls - Reachwest";#N/A,#N/A,FALSE,"Summary consol - TAPL";#N/A,#N/A,FALSE,"Final Con Apr 98 - TAPL";#N/A,#N/A,FALSE,"Consol jnls - TAPL"}</definedName>
    <definedName name="wrn.prodtax." localSheetId="12" hidden="1">{#N/A,#N/A,FALSE,"R479495"}</definedName>
    <definedName name="wrn.prodtax." localSheetId="13" hidden="1">{#N/A,#N/A,FALSE,"R479495"}</definedName>
    <definedName name="wrn.prodtax." hidden="1">{#N/A,#N/A,FALSE,"R479495"}</definedName>
    <definedName name="wrn.prodtotals." localSheetId="12" hidden="1">{#N/A,#N/A,FALSE,"R479495"}</definedName>
    <definedName name="wrn.prodtotals." localSheetId="13" hidden="1">{#N/A,#N/A,FALSE,"R479495"}</definedName>
    <definedName name="wrn.prodtotals." hidden="1">{#N/A,#N/A,FALSE,"R479495"}</definedName>
    <definedName name="wrn.Quater." localSheetId="12" hidden="1">{#N/A,#N/A,FALSE,"QR";#N/A,#N/A,FALSE,"R02";#N/A,#N/A,FALSE,"R04";#N/A,#N/A,FALSE,"R05";#N/A,#N/A,FALSE,"R08"}</definedName>
    <definedName name="wrn.Quater." localSheetId="13" hidden="1">{#N/A,#N/A,FALSE,"QR";#N/A,#N/A,FALSE,"R02";#N/A,#N/A,FALSE,"R04";#N/A,#N/A,FALSE,"R05";#N/A,#N/A,FALSE,"R08"}</definedName>
    <definedName name="wrn.Quater." hidden="1">{#N/A,#N/A,FALSE,"QR";#N/A,#N/A,FALSE,"R02";#N/A,#N/A,FALSE,"R04";#N/A,#N/A,FALSE,"R05";#N/A,#N/A,FALSE,"R08"}</definedName>
    <definedName name="wrn.Variance." localSheetId="12" hidden="1">{#N/A,#N/A,FALSE,"M06";#N/A,#N/A,FALSE,"M07"}</definedName>
    <definedName name="wrn.Variance." localSheetId="13" hidden="1">{#N/A,#N/A,FALSE,"M06";#N/A,#N/A,FALSE,"M07"}</definedName>
    <definedName name="wrn.Variance." hidden="1">{#N/A,#N/A,FALSE,"M06";#N/A,#N/A,FALSE,"M07"}</definedName>
    <definedName name="Z" localSheetId="12" hidden="1">{#N/A,#N/A,FALSE,"M01";#N/A,#N/A,FALSE,"M02";#N/A,#N/A,FALSE,"M03";#N/A,#N/A,FALSE,"M04";#N/A,#N/A,FALSE,"M05";#N/A,#N/A,FALSE,"M08"}</definedName>
    <definedName name="Z" localSheetId="13" hidden="1">{#N/A,#N/A,FALSE,"M01";#N/A,#N/A,FALSE,"M02";#N/A,#N/A,FALSE,"M03";#N/A,#N/A,FALSE,"M04";#N/A,#N/A,FALSE,"M05";#N/A,#N/A,FALSE,"M08"}</definedName>
    <definedName name="Z" hidden="1">{#N/A,#N/A,FALSE,"M01";#N/A,#N/A,FALSE,"M02";#N/A,#N/A,FALSE,"M03";#N/A,#N/A,FALSE,"M04";#N/A,#N/A,FALSE,"M05";#N/A,#N/A,FALSE,"M08"}</definedName>
    <definedName name="ร" localSheetId="12" hidden="1">{"'Model'!$A$1:$N$53"}</definedName>
    <definedName name="ร" localSheetId="13" hidden="1">{"'Model'!$A$1:$N$53"}</definedName>
    <definedName name="ร" hidden="1">{"'Model'!$A$1:$N$53"}</definedName>
  </definedNames>
  <calcPr calcId="191029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F92" i="21" l="1"/>
  <c r="X15" i="10" l="1"/>
  <c r="Z15" i="10" s="1"/>
  <c r="J92" i="22" l="1"/>
  <c r="F92" i="22"/>
  <c r="J92" i="21"/>
  <c r="J89" i="15" l="1"/>
  <c r="F89" i="15"/>
  <c r="L85" i="15"/>
  <c r="J85" i="15"/>
  <c r="H85" i="15"/>
  <c r="F85" i="15"/>
  <c r="L70" i="15"/>
  <c r="J70" i="15"/>
  <c r="H70" i="15"/>
  <c r="F70" i="15"/>
  <c r="L28" i="15"/>
  <c r="L42" i="15" s="1"/>
  <c r="L45" i="15" s="1"/>
  <c r="H28" i="15"/>
  <c r="H42" i="15" s="1"/>
  <c r="H45" i="15" s="1"/>
  <c r="L129" i="17"/>
  <c r="J129" i="17"/>
  <c r="H129" i="17"/>
  <c r="F129" i="17"/>
  <c r="L99" i="17"/>
  <c r="J99" i="17"/>
  <c r="H99" i="17"/>
  <c r="F99" i="17"/>
  <c r="L32" i="17"/>
  <c r="L49" i="17" s="1"/>
  <c r="L54" i="17" s="1"/>
  <c r="J32" i="17"/>
  <c r="J49" i="17" s="1"/>
  <c r="J54" i="17" s="1"/>
  <c r="H32" i="17"/>
  <c r="H49" i="17" s="1"/>
  <c r="H54" i="17" s="1"/>
  <c r="F32" i="17"/>
  <c r="F49" i="17" s="1"/>
  <c r="F54" i="17" s="1"/>
  <c r="V27" i="10"/>
  <c r="T27" i="10"/>
  <c r="R27" i="10"/>
  <c r="P27" i="10"/>
  <c r="N27" i="10"/>
  <c r="L27" i="10"/>
  <c r="J27" i="10"/>
  <c r="H27" i="10"/>
  <c r="F27" i="10"/>
  <c r="Z25" i="10"/>
  <c r="Z24" i="10"/>
  <c r="Z23" i="10"/>
  <c r="Z22" i="10"/>
  <c r="X21" i="10"/>
  <c r="X27" i="10" s="1"/>
  <c r="N19" i="10"/>
  <c r="L19" i="10"/>
  <c r="J19" i="10"/>
  <c r="H19" i="10"/>
  <c r="F19" i="10"/>
  <c r="V17" i="10"/>
  <c r="V19" i="10" s="1"/>
  <c r="T17" i="10"/>
  <c r="T19" i="10" s="1"/>
  <c r="R17" i="10"/>
  <c r="R19" i="10" s="1"/>
  <c r="X16" i="10"/>
  <c r="Z16" i="10" s="1"/>
  <c r="X14" i="10"/>
  <c r="Z14" i="10" s="1"/>
  <c r="T26" i="9"/>
  <c r="R26" i="9"/>
  <c r="P26" i="9"/>
  <c r="N26" i="9"/>
  <c r="L26" i="9"/>
  <c r="J26" i="9"/>
  <c r="H26" i="9"/>
  <c r="F26" i="9"/>
  <c r="X24" i="9"/>
  <c r="X23" i="9"/>
  <c r="X22" i="9"/>
  <c r="X21" i="9"/>
  <c r="V20" i="9"/>
  <c r="X20" i="9" s="1"/>
  <c r="X26" i="9" s="1"/>
  <c r="P18" i="9"/>
  <c r="N18" i="9"/>
  <c r="L18" i="9"/>
  <c r="J18" i="9"/>
  <c r="H18" i="9"/>
  <c r="F18" i="9"/>
  <c r="T16" i="9"/>
  <c r="T18" i="9" s="1"/>
  <c r="R16" i="9"/>
  <c r="V16" i="9" s="1"/>
  <c r="X16" i="9" s="1"/>
  <c r="X15" i="9"/>
  <c r="V15" i="9"/>
  <c r="X13" i="9"/>
  <c r="V13" i="9"/>
  <c r="AF45" i="8"/>
  <c r="AJ45" i="8" s="1"/>
  <c r="AF44" i="8"/>
  <c r="AJ44" i="8" s="1"/>
  <c r="AF43" i="8"/>
  <c r="AJ43" i="8" s="1"/>
  <c r="AF42" i="8"/>
  <c r="AJ42" i="8" s="1"/>
  <c r="AF41" i="8"/>
  <c r="AJ41" i="8" s="1"/>
  <c r="AF40" i="8"/>
  <c r="AJ40" i="8" s="1"/>
  <c r="AF39" i="8"/>
  <c r="AJ39" i="8" s="1"/>
  <c r="AH38" i="8"/>
  <c r="AH47" i="8" s="1"/>
  <c r="AD38" i="8"/>
  <c r="AD47" i="8" s="1"/>
  <c r="AB38" i="8"/>
  <c r="AB47" i="8" s="1"/>
  <c r="Z38" i="8"/>
  <c r="Z47" i="8" s="1"/>
  <c r="X38" i="8"/>
  <c r="X47" i="8" s="1"/>
  <c r="V38" i="8"/>
  <c r="V47" i="8" s="1"/>
  <c r="T38" i="8"/>
  <c r="T47" i="8" s="1"/>
  <c r="R38" i="8"/>
  <c r="R47" i="8" s="1"/>
  <c r="P38" i="8"/>
  <c r="P47" i="8" s="1"/>
  <c r="N38" i="8"/>
  <c r="N47" i="8" s="1"/>
  <c r="L38" i="8"/>
  <c r="L47" i="8" s="1"/>
  <c r="J38" i="8"/>
  <c r="J47" i="8" s="1"/>
  <c r="H38" i="8"/>
  <c r="H47" i="8" s="1"/>
  <c r="F38" i="8"/>
  <c r="F47" i="8" s="1"/>
  <c r="AF36" i="8"/>
  <c r="AJ36" i="8" s="1"/>
  <c r="AF35" i="8"/>
  <c r="AJ35" i="8" s="1"/>
  <c r="AD33" i="8"/>
  <c r="X33" i="8"/>
  <c r="AF31" i="8"/>
  <c r="AJ31" i="8" s="1"/>
  <c r="AF30" i="8"/>
  <c r="AJ30" i="8" s="1"/>
  <c r="AF27" i="8"/>
  <c r="AJ27" i="8" s="1"/>
  <c r="AJ26" i="8"/>
  <c r="AJ25" i="8"/>
  <c r="AJ24" i="8"/>
  <c r="AF23" i="8"/>
  <c r="AJ23" i="8" s="1"/>
  <c r="AF22" i="8"/>
  <c r="AJ22" i="8" s="1"/>
  <c r="AF21" i="8"/>
  <c r="AJ21" i="8" s="1"/>
  <c r="AJ20" i="8"/>
  <c r="AH19" i="8"/>
  <c r="AH33" i="8" s="1"/>
  <c r="AB19" i="8"/>
  <c r="AB33" i="8" s="1"/>
  <c r="Z19" i="8"/>
  <c r="Z33" i="8" s="1"/>
  <c r="V19" i="8"/>
  <c r="V33" i="8" s="1"/>
  <c r="T19" i="8"/>
  <c r="T33" i="8" s="1"/>
  <c r="R19" i="8"/>
  <c r="R33" i="8" s="1"/>
  <c r="P19" i="8"/>
  <c r="P33" i="8" s="1"/>
  <c r="N19" i="8"/>
  <c r="N33" i="8" s="1"/>
  <c r="L19" i="8"/>
  <c r="L33" i="8" s="1"/>
  <c r="J19" i="8"/>
  <c r="J33" i="8" s="1"/>
  <c r="H19" i="8"/>
  <c r="H33" i="8" s="1"/>
  <c r="F19" i="8"/>
  <c r="F33" i="8" s="1"/>
  <c r="AF17" i="8"/>
  <c r="AF16" i="8"/>
  <c r="AJ16" i="8" s="1"/>
  <c r="AF45" i="7"/>
  <c r="AJ45" i="7" s="1"/>
  <c r="AF44" i="7"/>
  <c r="AJ44" i="7" s="1"/>
  <c r="AF43" i="7"/>
  <c r="AJ43" i="7" s="1"/>
  <c r="AF42" i="7"/>
  <c r="AJ42" i="7" s="1"/>
  <c r="AF41" i="7"/>
  <c r="AJ41" i="7" s="1"/>
  <c r="AF40" i="7"/>
  <c r="AJ40" i="7" s="1"/>
  <c r="AF39" i="7"/>
  <c r="AJ39" i="7" s="1"/>
  <c r="AH38" i="7"/>
  <c r="AH47" i="7" s="1"/>
  <c r="AB38" i="7"/>
  <c r="AB47" i="7" s="1"/>
  <c r="Z38" i="7"/>
  <c r="Z47" i="7" s="1"/>
  <c r="X38" i="7"/>
  <c r="X47" i="7" s="1"/>
  <c r="V38" i="7"/>
  <c r="V47" i="7" s="1"/>
  <c r="T38" i="7"/>
  <c r="T47" i="7" s="1"/>
  <c r="R38" i="7"/>
  <c r="R47" i="7" s="1"/>
  <c r="P38" i="7"/>
  <c r="P47" i="7" s="1"/>
  <c r="N38" i="7"/>
  <c r="N47" i="7" s="1"/>
  <c r="L38" i="7"/>
  <c r="L47" i="7" s="1"/>
  <c r="J38" i="7"/>
  <c r="J47" i="7" s="1"/>
  <c r="H38" i="7"/>
  <c r="H47" i="7" s="1"/>
  <c r="F38" i="7"/>
  <c r="F47" i="7" s="1"/>
  <c r="AF36" i="7"/>
  <c r="AJ36" i="7" s="1"/>
  <c r="AF35" i="7"/>
  <c r="AJ35" i="7" s="1"/>
  <c r="AD33" i="7"/>
  <c r="X33" i="7"/>
  <c r="AF31" i="7"/>
  <c r="AJ31" i="7" s="1"/>
  <c r="AF30" i="7"/>
  <c r="AJ30" i="7" s="1"/>
  <c r="AJ27" i="7"/>
  <c r="AJ26" i="7"/>
  <c r="AJ25" i="7"/>
  <c r="AF24" i="7"/>
  <c r="AJ24" i="7" s="1"/>
  <c r="AF23" i="7"/>
  <c r="AJ23" i="7" s="1"/>
  <c r="AF22" i="7"/>
  <c r="AJ22" i="7" s="1"/>
  <c r="AF21" i="7"/>
  <c r="AJ21" i="7" s="1"/>
  <c r="A21" i="7"/>
  <c r="AF20" i="7"/>
  <c r="AJ20" i="7" s="1"/>
  <c r="AH19" i="7"/>
  <c r="AH33" i="7" s="1"/>
  <c r="AB19" i="7"/>
  <c r="AB33" i="7" s="1"/>
  <c r="Z19" i="7"/>
  <c r="Z33" i="7" s="1"/>
  <c r="V19" i="7"/>
  <c r="V33" i="7" s="1"/>
  <c r="T19" i="7"/>
  <c r="T33" i="7" s="1"/>
  <c r="R19" i="7"/>
  <c r="R33" i="7" s="1"/>
  <c r="P19" i="7"/>
  <c r="P33" i="7" s="1"/>
  <c r="N19" i="7"/>
  <c r="N33" i="7" s="1"/>
  <c r="L19" i="7"/>
  <c r="L33" i="7" s="1"/>
  <c r="J19" i="7"/>
  <c r="J33" i="7" s="1"/>
  <c r="H19" i="7"/>
  <c r="H33" i="7" s="1"/>
  <c r="F19" i="7"/>
  <c r="F33" i="7" s="1"/>
  <c r="AF17" i="7"/>
  <c r="AJ17" i="7" s="1"/>
  <c r="AF16" i="7"/>
  <c r="AJ16" i="7" s="1"/>
  <c r="L62" i="6"/>
  <c r="J62" i="6"/>
  <c r="H62" i="6"/>
  <c r="F62" i="6"/>
  <c r="L40" i="6"/>
  <c r="L64" i="6" s="1"/>
  <c r="J40" i="6"/>
  <c r="H40" i="6"/>
  <c r="F40" i="6"/>
  <c r="L12" i="6"/>
  <c r="L25" i="6" s="1"/>
  <c r="L28" i="6" s="1"/>
  <c r="J12" i="6"/>
  <c r="J25" i="6" s="1"/>
  <c r="J28" i="6" s="1"/>
  <c r="P17" i="10" s="1"/>
  <c r="H12" i="6"/>
  <c r="H25" i="6" s="1"/>
  <c r="H28" i="6" s="1"/>
  <c r="F12" i="6"/>
  <c r="F25" i="6" s="1"/>
  <c r="A3" i="6"/>
  <c r="A3" i="7" s="1"/>
  <c r="A3" i="8" s="1"/>
  <c r="A3" i="17" s="1"/>
  <c r="A109" i="17" s="1"/>
  <c r="L62" i="19"/>
  <c r="J62" i="19"/>
  <c r="J64" i="19" s="1"/>
  <c r="H62" i="19"/>
  <c r="H64" i="19" s="1"/>
  <c r="F62" i="19"/>
  <c r="L38" i="19"/>
  <c r="J38" i="19"/>
  <c r="H38" i="19"/>
  <c r="F38" i="19"/>
  <c r="H23" i="19"/>
  <c r="H26" i="19" s="1"/>
  <c r="L12" i="19"/>
  <c r="L23" i="19" s="1"/>
  <c r="L26" i="19" s="1"/>
  <c r="J12" i="19"/>
  <c r="J23" i="19" s="1"/>
  <c r="J26" i="19" s="1"/>
  <c r="H12" i="19"/>
  <c r="F12" i="19"/>
  <c r="F23" i="19" s="1"/>
  <c r="F26" i="19" s="1"/>
  <c r="A3" i="19"/>
  <c r="A49" i="19" s="1"/>
  <c r="L84" i="22"/>
  <c r="J84" i="22"/>
  <c r="H84" i="22"/>
  <c r="F84" i="22"/>
  <c r="L78" i="22"/>
  <c r="J78" i="22"/>
  <c r="H78" i="22"/>
  <c r="F78" i="22"/>
  <c r="L68" i="22"/>
  <c r="J68" i="22"/>
  <c r="H68" i="22"/>
  <c r="F68" i="22"/>
  <c r="A49" i="22"/>
  <c r="A46" i="22"/>
  <c r="A94" i="22" s="1"/>
  <c r="L43" i="22"/>
  <c r="J43" i="22"/>
  <c r="H43" i="22"/>
  <c r="H70" i="22" s="1"/>
  <c r="F43" i="22"/>
  <c r="L13" i="22"/>
  <c r="L27" i="22" s="1"/>
  <c r="L30" i="22" s="1"/>
  <c r="J13" i="22"/>
  <c r="J27" i="22" s="1"/>
  <c r="J30" i="22" s="1"/>
  <c r="H13" i="22"/>
  <c r="H27" i="22" s="1"/>
  <c r="H30" i="22" s="1"/>
  <c r="F13" i="22"/>
  <c r="F27" i="22" s="1"/>
  <c r="F30" i="22" s="1"/>
  <c r="L84" i="21"/>
  <c r="J84" i="21"/>
  <c r="H84" i="21"/>
  <c r="F84" i="21"/>
  <c r="L78" i="21"/>
  <c r="J78" i="21"/>
  <c r="H78" i="21"/>
  <c r="F78" i="21"/>
  <c r="L68" i="21"/>
  <c r="J68" i="21"/>
  <c r="H68" i="21"/>
  <c r="F68" i="21"/>
  <c r="A49" i="21"/>
  <c r="A46" i="21"/>
  <c r="A94" i="21" s="1"/>
  <c r="L42" i="21"/>
  <c r="J42" i="21"/>
  <c r="H42" i="21"/>
  <c r="F42" i="21"/>
  <c r="L13" i="21"/>
  <c r="L26" i="21" s="1"/>
  <c r="L29" i="21" s="1"/>
  <c r="J13" i="21"/>
  <c r="J26" i="21" s="1"/>
  <c r="J29" i="21" s="1"/>
  <c r="H13" i="21"/>
  <c r="H26" i="21" s="1"/>
  <c r="H29" i="21" s="1"/>
  <c r="F13" i="21"/>
  <c r="F26" i="21" s="1"/>
  <c r="F29" i="21" s="1"/>
  <c r="L126" i="4"/>
  <c r="J126" i="4"/>
  <c r="H126" i="4"/>
  <c r="F126" i="4"/>
  <c r="J85" i="4"/>
  <c r="F85" i="4"/>
  <c r="L83" i="4"/>
  <c r="L85" i="4" s="1"/>
  <c r="H83" i="4"/>
  <c r="H85" i="4" s="1"/>
  <c r="L74" i="4"/>
  <c r="J74" i="4"/>
  <c r="H74" i="4"/>
  <c r="F74" i="4"/>
  <c r="A46" i="4"/>
  <c r="A46" i="19" s="1"/>
  <c r="A92" i="19" s="1"/>
  <c r="J40" i="4"/>
  <c r="F40" i="4"/>
  <c r="L37" i="4"/>
  <c r="L40" i="4" s="1"/>
  <c r="H37" i="4"/>
  <c r="H40" i="4" s="1"/>
  <c r="L24" i="4"/>
  <c r="J24" i="4"/>
  <c r="H24" i="4"/>
  <c r="F24" i="4"/>
  <c r="A3" i="4"/>
  <c r="A93" i="4" s="1"/>
  <c r="L175" i="20"/>
  <c r="L178" i="20" s="1"/>
  <c r="J175" i="20"/>
  <c r="J178" i="20" s="1"/>
  <c r="H175" i="20"/>
  <c r="H178" i="20" s="1"/>
  <c r="F175" i="20"/>
  <c r="F178" i="20" s="1"/>
  <c r="A142" i="20"/>
  <c r="A140" i="20"/>
  <c r="L135" i="20"/>
  <c r="J135" i="20"/>
  <c r="H135" i="20"/>
  <c r="F135" i="20"/>
  <c r="L122" i="20"/>
  <c r="J122" i="20"/>
  <c r="H122" i="20"/>
  <c r="F122" i="20"/>
  <c r="A93" i="20"/>
  <c r="A90" i="20"/>
  <c r="A139" i="20" s="1"/>
  <c r="L77" i="20"/>
  <c r="J77" i="20"/>
  <c r="H77" i="20"/>
  <c r="F77" i="20"/>
  <c r="L34" i="20"/>
  <c r="J34" i="20"/>
  <c r="H34" i="20"/>
  <c r="F34" i="20"/>
  <c r="L66" i="6" l="1"/>
  <c r="F64" i="6"/>
  <c r="H64" i="6"/>
  <c r="H66" i="6" s="1"/>
  <c r="J64" i="6"/>
  <c r="F10" i="15"/>
  <c r="F28" i="15" s="1"/>
  <c r="F42" i="15" s="1"/>
  <c r="F45" i="15" s="1"/>
  <c r="F87" i="15" s="1"/>
  <c r="F91" i="15" s="1"/>
  <c r="F28" i="6"/>
  <c r="L64" i="19"/>
  <c r="L66" i="19" s="1"/>
  <c r="J70" i="22"/>
  <c r="J72" i="22" s="1"/>
  <c r="L70" i="22"/>
  <c r="L72" i="22" s="1"/>
  <c r="H72" i="22"/>
  <c r="H70" i="21"/>
  <c r="H72" i="21" s="1"/>
  <c r="L70" i="21"/>
  <c r="L72" i="21" s="1"/>
  <c r="J87" i="4"/>
  <c r="J128" i="4" s="1"/>
  <c r="F42" i="4"/>
  <c r="F87" i="4"/>
  <c r="F128" i="4" s="1"/>
  <c r="J137" i="20"/>
  <c r="J180" i="20" s="1"/>
  <c r="Z21" i="10"/>
  <c r="Z27" i="10" s="1"/>
  <c r="AF19" i="8"/>
  <c r="AF38" i="8"/>
  <c r="AJ38" i="8"/>
  <c r="AF19" i="7"/>
  <c r="AF33" i="7" s="1"/>
  <c r="AJ19" i="7"/>
  <c r="AJ33" i="7" s="1"/>
  <c r="AJ38" i="7"/>
  <c r="AJ47" i="7" s="1"/>
  <c r="AF38" i="7"/>
  <c r="A49" i="6"/>
  <c r="L87" i="15"/>
  <c r="L91" i="15" s="1"/>
  <c r="L42" i="4"/>
  <c r="H87" i="4"/>
  <c r="H128" i="4" s="1"/>
  <c r="J42" i="4"/>
  <c r="H42" i="4"/>
  <c r="L87" i="4"/>
  <c r="L128" i="4" s="1"/>
  <c r="L137" i="20"/>
  <c r="L180" i="20" s="1"/>
  <c r="J79" i="20"/>
  <c r="AF47" i="8"/>
  <c r="AF47" i="7"/>
  <c r="AF33" i="8"/>
  <c r="F70" i="21"/>
  <c r="F72" i="21" s="1"/>
  <c r="F70" i="22"/>
  <c r="F72" i="22" s="1"/>
  <c r="H87" i="15"/>
  <c r="H91" i="15" s="1"/>
  <c r="X17" i="10"/>
  <c r="X19" i="10" s="1"/>
  <c r="V18" i="9"/>
  <c r="X18" i="9"/>
  <c r="R18" i="9"/>
  <c r="V26" i="9"/>
  <c r="AJ47" i="8"/>
  <c r="AJ19" i="8"/>
  <c r="AJ33" i="8" s="1"/>
  <c r="AJ17" i="8"/>
  <c r="A3" i="9"/>
  <c r="H66" i="19"/>
  <c r="J70" i="21"/>
  <c r="J72" i="21" s="1"/>
  <c r="F79" i="20"/>
  <c r="H79" i="20"/>
  <c r="F137" i="20"/>
  <c r="F180" i="20" s="1"/>
  <c r="L79" i="20"/>
  <c r="H137" i="20"/>
  <c r="H180" i="20" s="1"/>
  <c r="A46" i="6"/>
  <c r="A93" i="6" s="1"/>
  <c r="A49" i="7" s="1"/>
  <c r="A49" i="8" s="1"/>
  <c r="A34" i="9" s="1"/>
  <c r="A185" i="20"/>
  <c r="A90" i="4"/>
  <c r="A134" i="4" s="1"/>
  <c r="A47" i="15" s="1"/>
  <c r="A99" i="15" s="1"/>
  <c r="A49" i="4"/>
  <c r="L131" i="17"/>
  <c r="L135" i="17" s="1"/>
  <c r="J131" i="17"/>
  <c r="J135" i="17" s="1"/>
  <c r="F131" i="17"/>
  <c r="F135" i="17" s="1"/>
  <c r="H131" i="17"/>
  <c r="H135" i="17" s="1"/>
  <c r="A59" i="17"/>
  <c r="J66" i="19"/>
  <c r="J10" i="15"/>
  <c r="J28" i="15" s="1"/>
  <c r="J42" i="15" s="1"/>
  <c r="J45" i="15" s="1"/>
  <c r="J87" i="15" s="1"/>
  <c r="J91" i="15" s="1"/>
  <c r="P19" i="10"/>
  <c r="J66" i="6"/>
  <c r="F64" i="19"/>
  <c r="F66" i="19" s="1"/>
  <c r="F66" i="6" l="1"/>
  <c r="Z17" i="10"/>
  <c r="Z19" i="10" s="1"/>
  <c r="A3" i="10"/>
  <c r="A3" i="15"/>
  <c r="A50" i="15" s="1"/>
  <c r="A33" i="10"/>
  <c r="A56" i="17"/>
  <c r="A106" i="17" l="1"/>
  <c r="A159" i="17"/>
</calcChain>
</file>

<file path=xl/sharedStrings.xml><?xml version="1.0" encoding="utf-8"?>
<sst xmlns="http://schemas.openxmlformats.org/spreadsheetml/2006/main" count="1184" uniqueCount="361">
  <si>
    <t>บริษัท บ้านปู จำกัด (มหาชน)</t>
  </si>
  <si>
    <t>งบแสดงฐานะการเงิน</t>
  </si>
  <si>
    <t>ข้อมูลทางการเงินรวม</t>
  </si>
  <si>
    <t>หน่วย: พันเหรียญสหรัฐ</t>
  </si>
  <si>
    <t>หน่วย: พันบาท</t>
  </si>
  <si>
    <t>ยังไม่ได้ตรวจสอบ</t>
  </si>
  <si>
    <t>ตรวจสอบแล้ว</t>
  </si>
  <si>
    <t>31 ธันวาคม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</si>
  <si>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</si>
  <si>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</si>
  <si>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</si>
  <si>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</si>
  <si>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เงินลงทุนระยะสั้น</t>
  </si>
  <si>
    <t>ลูกหนี้กิจการที่เกี่ยวข้องกัน</t>
  </si>
  <si>
    <t>เงินปันผลค้างรับจากกิจการที่เกี่ยวข้องกัน</t>
  </si>
  <si>
    <t>เงินทดรองจ่ายแก่กิจการที่เกี่ยวข้องกัน</t>
  </si>
  <si>
    <t>สินค้าคงเหลือ สุทธิ</t>
  </si>
  <si>
    <t>อะไหล่และวัสดุเครื่องจักร สุทธิ</t>
  </si>
  <si>
    <t>สินทรัพย์อนุพันธ์การเงินที่ถึงกำหนดภายในหนึ่งปี</t>
  </si>
  <si>
    <t>เงินให้กู้ยืมระยะสั้นแก่กิจการที่เกี่ยวข้องกัน</t>
  </si>
  <si>
    <t>-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</si>
  <si>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</si>
  <si>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</si>
  <si>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</si>
  <si>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เงินให้กู้ยืมระยะยาวแก่กิจการที่เกี่ยวข้องกัน</t>
  </si>
  <si>
    <t>เงินลงทุนอื่น สุทธิ</t>
  </si>
  <si>
    <t>อสังหาริมทรัพย์เพื่อการลงทุน สุทธิ</t>
  </si>
  <si>
    <t>ที่ดิน อาคารและอุปกรณ์ สุทธิ</t>
  </si>
  <si>
    <t>สินทรัพย์ภาษีเงินได้รอตัดบัญชี สุทธิ</t>
  </si>
  <si>
    <t>สิทธิในเหมืองถ่านหิน สุทธิ</t>
  </si>
  <si>
    <t>ค่าความนิยม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</si>
  <si>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</si>
  <si>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</si>
  <si>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</si>
  <si>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หนี้สินหมุนเวียน</t>
  </si>
  <si>
    <t>เงินกู้ยืมระยะสั้นจากสถาบันการเงิน</t>
  </si>
  <si>
    <t>เจ้าหนี้การค้า</t>
  </si>
  <si>
    <t xml:space="preserve"> </t>
  </si>
  <si>
    <t>หนี้สินอนุพันธ์การเงินที่ถึงกำหนดภายในหนึ่งปี</t>
  </si>
  <si>
    <t>ค่าเปิดหน้าดินและค่าขนถ่านหินค้างจ่าย</t>
  </si>
  <si>
    <t>ดอกเบี้ยค้างจ่าย</t>
  </si>
  <si>
    <t>ค่าภาคหลวงค้างจ่าย</t>
  </si>
  <si>
    <t>ภาษีเงินได้ค้างจ่าย</t>
  </si>
  <si>
    <t>ค่าใช้จ่ายผลประโยชน์พนักงานค้างจ่าย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</si>
  <si>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</si>
  <si>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</si>
  <si>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</si>
  <si>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 สุทธิ</t>
  </si>
  <si>
    <t>หุ้นกู้ สุทธิ</t>
  </si>
  <si>
    <t>หนี้สินภาษีเงินได้รอตัดบัญชี สุทธิ</t>
  </si>
  <si>
    <t>สำรองค่าใช้จ่ายผลประโยชน์พนักงาน</t>
  </si>
  <si>
    <t>หนี้สินสัญญาขายถ่านหินรอตัดบัญชี สุทธิ</t>
  </si>
  <si>
    <t>หนี้สินอื่น</t>
  </si>
  <si>
    <t>รวมหนี้สินไม่หมุนเวียน</t>
  </si>
  <si>
    <t>รวมหนี้สิน</t>
  </si>
  <si>
    <t>ทุนเรือนหุ้น</t>
  </si>
  <si>
    <t>ทุนจดทะเบียน</t>
  </si>
  <si>
    <t>ทุนที่ออกและชำระแล้ว</t>
  </si>
  <si>
    <t>ส่วนเกินมูลค่าหุ้น</t>
  </si>
  <si>
    <t>กำไรสะสม</t>
  </si>
  <si>
    <t>จัดสรรแล้ว</t>
  </si>
  <si>
    <t>- สำรองตามกฎหมาย</t>
  </si>
  <si>
    <t>- สำรองอื่น</t>
  </si>
  <si>
    <t>ยังไม่ได้จัดสรร</t>
  </si>
  <si>
    <t>ส่วนได้เสียที่ไม่มีอำนาจควบคุม</t>
  </si>
  <si>
    <t>เงินลงทุนในบริษัทย่อย</t>
  </si>
  <si>
    <t>เจ้าหนี้การค้าบริษัทย่อย</t>
  </si>
  <si>
    <t>เงินทดรองรับและเจ้าหนี้กิจการที่เกี่ยวข้องกัน</t>
  </si>
  <si>
    <t xml:space="preserve">บริษัท บ้านปู จำกัด (มหาชน) </t>
  </si>
  <si>
    <t>งบกำไรขาดทุนเบ็ดเสร็จ</t>
  </si>
  <si>
    <t>รายได้จากการขายและการให้บริการ</t>
  </si>
  <si>
    <t>ต้นทุนขายและการให้บริการ</t>
  </si>
  <si>
    <t>กำไรขั้นต้น</t>
  </si>
  <si>
    <t>ค่าใช้จ่ายในการขาย</t>
  </si>
  <si>
    <t>ค่าใช้จ่ายในการบริหาร</t>
  </si>
  <si>
    <t>ค่าภาคหลวง</t>
  </si>
  <si>
    <t>ดอกเบี้ยรับ</t>
  </si>
  <si>
    <t>ดอกเบี้ยจ่าย</t>
  </si>
  <si>
    <t>ต้นทุนทางการเงินอื่น</t>
  </si>
  <si>
    <t>ภาษีเงินได้</t>
  </si>
  <si>
    <t>ส่วนที่เป็นของส่วนได้เสียที่ไม่มีอำนาจควบคุม</t>
  </si>
  <si>
    <t>รายได้จากการขาย</t>
  </si>
  <si>
    <t>ต้นทุนขาย</t>
  </si>
  <si>
    <t>รวมรายการที่จะไม่จัดประเภทรายการใหม่เข้าไปไว้ใน</t>
  </si>
  <si>
    <t>กำไรหรือขาดทุนในภายหลังสุทธิจากภาษี</t>
  </si>
  <si>
    <t>ส่วนเกินจาก</t>
  </si>
  <si>
    <t>การเปลี่ยนแปลง</t>
  </si>
  <si>
    <t>รวม</t>
  </si>
  <si>
    <t>ส่วนได้เสีย</t>
  </si>
  <si>
    <t>มูลค่ายุติธรรม</t>
  </si>
  <si>
    <t>การป้องกัน</t>
  </si>
  <si>
    <t>องค์ประกอบอื่น</t>
  </si>
  <si>
    <t>ที่ไม่มี</t>
  </si>
  <si>
    <t>ทุนที่ออกและ</t>
  </si>
  <si>
    <t>ส่วนเกิน</t>
  </si>
  <si>
    <t>สำรองตาม</t>
  </si>
  <si>
    <t>สัดส่วนการลงทุน</t>
  </si>
  <si>
    <t>ความเสี่ยง</t>
  </si>
  <si>
    <t>ของส่วนของ</t>
  </si>
  <si>
    <t>อำนาจ</t>
  </si>
  <si>
    <t>รวมส่วนของ</t>
  </si>
  <si>
    <t>ชำระแล้ว</t>
  </si>
  <si>
    <t>มูลค่าหุ้น</t>
  </si>
  <si>
    <t>กฎหมาย</t>
  </si>
  <si>
    <t>สำรองอื่น</t>
  </si>
  <si>
    <t>ในบริษัทย่อย</t>
  </si>
  <si>
    <t>กระแสเงินสด</t>
  </si>
  <si>
    <t>ควบคุม</t>
  </si>
  <si>
    <t>เงินปันผลจ่ายของบริษัทย่อย</t>
  </si>
  <si>
    <t>ยังไม่ได้</t>
  </si>
  <si>
    <t>จัดสรร</t>
  </si>
  <si>
    <t>รวมองค์ประกอบอื่น</t>
  </si>
  <si>
    <t>ทุนที่ออก</t>
  </si>
  <si>
    <t>มูลค่ายุติธรรมของ</t>
  </si>
  <si>
    <t>และชำระแล้ว</t>
  </si>
  <si>
    <t>ข้อมูลทางการเงิน</t>
  </si>
  <si>
    <t>งบกระแสเงินสด</t>
  </si>
  <si>
    <t>กระแสเงินสดจากกิจกรรมดำเนินงาน</t>
  </si>
  <si>
    <t>กำไรสำหรับงวดก่อนภาษีเงินได้</t>
  </si>
  <si>
    <t>ตัดจำหน่ายที่ดิน อาคารและอุปกรณ์</t>
  </si>
  <si>
    <t>กระแสเงินสดก่อนการเปลี่ยนแปลงของเงินทุนหมุนเวียน</t>
  </si>
  <si>
    <t xml:space="preserve">การเปลี่ยนแปลงของเงินทุนหมุนเวียน </t>
  </si>
  <si>
    <t>สินค้าคงเหลือ</t>
  </si>
  <si>
    <t>อะไหล่และวัสดุเครื่องจักร</t>
  </si>
  <si>
    <t>การจ่ายภาษีเงินได้</t>
  </si>
  <si>
    <t>กระแสเงินสดจากกิจกรรมลงทุน</t>
  </si>
  <si>
    <t>เงินสดจ่ายสำหรับเงินให้กู้ยืมระยะสั้นแก่กิจการที่เกี่ยวข้องกัน</t>
  </si>
  <si>
    <t>เงินสดจ่ายสำหรับเงินให้กู้ยืมระยะยาวแก่กิจการที่เกี่ยวข้องกัน</t>
  </si>
  <si>
    <t>เงินสดจ่ายเพื่อซื้อที่ดิน อาคารและอุปกรณ์</t>
  </si>
  <si>
    <t>เงินสดรับจากการจำหน่ายที่ดิน อาคารและอุปกรณ์</t>
  </si>
  <si>
    <t>เงินสดรับจากเงินปันผลจากการร่วมค้า</t>
  </si>
  <si>
    <t>กระแสเงินสดจากกิจกรรมจัดหาเงิน</t>
  </si>
  <si>
    <t>เงินสดรับจากเงินกู้ยืมระยะสั้นจากสถาบันการเงิน</t>
  </si>
  <si>
    <t>เงินสดจ่ายคืนเงินกู้ยืมระยะสั้นจากสถาบันการเงิน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</si>
  <si>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</si>
  <si>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วันปลายงวด</t>
  </si>
  <si>
    <t>เงินสดรับจากเงินให้กู้ยืมระยะสั้นแก่กิจการที่เกี่ยวข้องกัน</t>
  </si>
  <si>
    <t>เงินสดจ่ายเพื่อเพิ่มเงินลงทุนในบริษัทย่อย</t>
  </si>
  <si>
    <t>ลูกหนี้การค้าและตั๋วเงินรับ สุทธิ</t>
  </si>
  <si>
    <t>ลูกหนี้การค้าและตั๋วเงินรับ</t>
  </si>
  <si>
    <t>ผลต่างของอัตราแลกเปลี่ยนจากการแปลงค่าข้อมูลทางการเงิน</t>
  </si>
  <si>
    <t>จากการแปลงค่า</t>
  </si>
  <si>
    <t>อัตราแลกเปลี่ยน</t>
  </si>
  <si>
    <t>ผลต่างของ</t>
  </si>
  <si>
    <t>เจ้าหนี้อื่นจากการซื้อที่ดิน อาคารและอุปกรณ์</t>
  </si>
  <si>
    <t>เงินให้กู้ยืมระยะสั้นแก่บริษัทอื่น</t>
  </si>
  <si>
    <t>การจ่ายโดยใช้หุ้นเป็นเกณฑ์</t>
  </si>
  <si>
    <t>เจ้าของ</t>
  </si>
  <si>
    <t>องค์ประกอบอื่นของส่วนของเจ้าของ</t>
  </si>
  <si>
    <t>รวมส่วนของเจ้าของ</t>
  </si>
  <si>
    <t>รวมหนี้สินและส่วนของเจ้าของ</t>
  </si>
  <si>
    <t>ส่วนของเจ้าของ</t>
  </si>
  <si>
    <r>
      <t xml:space="preserve">หนี้สินและส่วนของเจ้าของ </t>
    </r>
    <r>
      <rPr>
        <sz val="13"/>
        <color rgb="FF000000"/>
        <rFont val="Cordia New"/>
        <family val="2"/>
      </rPr>
      <t>(ต่อ)</t>
    </r>
  </si>
  <si>
    <t>งบแสดงการเปลี่ยนแปลงส่วนของเจ้าของ</t>
  </si>
  <si>
    <t>ของส่วนของเจ้าของ</t>
  </si>
  <si>
    <t>ข้อมูลทางการเงินเฉพาะกิจการ</t>
  </si>
  <si>
    <t>หนี้สินและส่วนของเจ้าของ</t>
  </si>
  <si>
    <t>กำไร (ขาดทุน) เบ็ดเสร็จอื่นสุทธิจากภาษี:</t>
  </si>
  <si>
    <t>กำไร (ขาดทุน) เบ็ดเสร็จอื่นสำหรับงวดสุทธิจากภาษี</t>
  </si>
  <si>
    <t xml:space="preserve">กำไร (ขาดทุน) เบ็ดเสร็จรวมสำหรับงวด </t>
  </si>
  <si>
    <t>กำไร (ขาดทุน) เบ็ดเสร็จรวมสำหรับงวด</t>
  </si>
  <si>
    <t>กำไร (ขาดทุน) เบ็ดเสร็จอื่น</t>
  </si>
  <si>
    <t>เป็นเกณฑ์</t>
  </si>
  <si>
    <t>การจ่าย</t>
  </si>
  <si>
    <t>โดยใช้หุ้น</t>
  </si>
  <si>
    <t>ปรับกระทบกำไรก่อนภาษีเงินได้เป็นเงินสดรับ (จ่าย) จากการดำเนินงาน</t>
  </si>
  <si>
    <t>เงินลงทุนในการร่วมค้าและบริษัทร่วม</t>
  </si>
  <si>
    <t>ลูกหนี้การค้า</t>
  </si>
  <si>
    <t>กำไร (ขาดทุน) สุทธิจากอนุพันธ์ทางการเงิน</t>
  </si>
  <si>
    <t>หน่วย: เหรียญสหรัฐ</t>
  </si>
  <si>
    <t>หน่วย:บาท</t>
  </si>
  <si>
    <t>การเปลี่ยนแปลงของเงินทุนหมุนเวียน (ไม่รวมผลกระทบจากการรวมธุรกิจ)</t>
  </si>
  <si>
    <t>เงินสดรับจากเงินกู้ยืมระยะยาวจากสถาบันการเงิน</t>
  </si>
  <si>
    <t>เงินสดจ่ายคืนเงินกู้ยืมระยะยาวจากสถาบันการเงิน</t>
  </si>
  <si>
    <t>ค่าใช้จ่ายในการจ่ายโดยใช้หุ้นเป็นเกณฑ์</t>
  </si>
  <si>
    <t>การวัดมูลค่าใหม่ของภาระผูกพันผลประโยชน์พนักงาน</t>
  </si>
  <si>
    <t>ส่วนของหุ้นกู้ที่ถึงกำหนดไถ่ถอนในหนึ่งปี สุทธิ</t>
  </si>
  <si>
    <t>เงินสดรับจากเงินปันผลจากบริษัทย่อย</t>
  </si>
  <si>
    <t>รวมส่วนของผู้เป็นเจ้าของของบริษัทใหญ่</t>
  </si>
  <si>
    <t>ส่วนของผู้เป็นเจ้าของของบริษัทใหญ่</t>
  </si>
  <si>
    <t>ส่วนที่เป็นของผู้เป็นเจ้าของของบริษัทใหญ่</t>
  </si>
  <si>
    <t xml:space="preserve">เงินลงทุนอื่น </t>
  </si>
  <si>
    <t>ส่วนแบ่งกำไรจากเงินลงทุนในการร่วมค้าและบริษัทร่วม</t>
  </si>
  <si>
    <t>ค่าเสื่อมราคาและค่าตัดจำหน่าย</t>
  </si>
  <si>
    <t>สินทรัพย์อนุพันธ์การเงิน สุทธิ</t>
  </si>
  <si>
    <t>หนี้สินอนุพันธ์การเงิน สุทธิ</t>
  </si>
  <si>
    <t>กำไรก่อนภาษีเงินได้</t>
  </si>
  <si>
    <t>การแบ่งปันกำไร (ขาดทุน) เบ็ดเสร็จรวม</t>
  </si>
  <si>
    <t>เงินสดรับจากเงินให้กู้ยืมระยะยาวแก่กิจการที่เกี่ยวข้องกัน</t>
  </si>
  <si>
    <t>ผลต่างของอัตราแลกเปลี่ยนของเงินสดและรายการเทียบเท่าเงินสด</t>
  </si>
  <si>
    <t>พ.ศ. 2562</t>
  </si>
  <si>
    <t>ยอดคงเหลือต้นงวด ณ วันที่ 1 มกราคม พ.ศ. 2562</t>
  </si>
  <si>
    <t>ข้อมูลทางการเงินรวม (ยังไม่ได้ตรวจสอบ)</t>
  </si>
  <si>
    <t>ข้อมูลทางการเงินเฉพาะกิจการ (ยังไม่ได้ตรวจสอบ)</t>
  </si>
  <si>
    <t>ผลกระทบของการเปลี่ยนนโยบายการบัญชี</t>
  </si>
  <si>
    <t>เงินสดจ่ายสำหรับค่าใช้จ่ายในการสำรวจและพัฒนารอตัดบัญชี</t>
  </si>
  <si>
    <t>และการเปิดหน้าดินรอตัดบัญชี</t>
  </si>
  <si>
    <t>เงินสดจ่ายสำหรับเงินฝากธนาคารที่มีข้อจำกัดในการใช้</t>
  </si>
  <si>
    <t>เงินสดและรายการเทียบเท่าเงินสดเพิ่มขึ้น สุทธิ</t>
  </si>
  <si>
    <t>ที่คาดว่าจะได้รับชำระภายในหนึ่งปี</t>
  </si>
  <si>
    <t>ค่าใช้จ่ายในการสำรวจและพัฒนารอตัดบัญชี</t>
  </si>
  <si>
    <t>และการเปิดหน้าดินรอตัดบัญชี สุทธิ</t>
  </si>
  <si>
    <t xml:space="preserve">   และบริษัทร่วมตามวิธีส่วนได้เสีย</t>
  </si>
  <si>
    <t>รายได้ค่าบริหารจัดการและอื่น ๆ</t>
  </si>
  <si>
    <t>ส่วนแบ่งกำไร (ขาดทุน) เบ็ดเสร็จอื่นจากการร่วมค้า</t>
  </si>
  <si>
    <t>การจ่ายดอกเบี้ยและต้นทุนทางการเงินอื่น</t>
  </si>
  <si>
    <t>กำไรสุทธิจากการจำหน่ายสินทรัพย์ที่ถือไว้เพื่อขาย</t>
  </si>
  <si>
    <t>เงินสดรับจากการจำหน่ายสินทรัพย์ที่ถือไว้เพื่อขาย</t>
  </si>
  <si>
    <t>กำไร (ขาดทุน) เบ็ดเสร็จอื่นสุทธิจากภาษี</t>
  </si>
  <si>
    <r>
      <t xml:space="preserve">กำไร (ขาดทุน) เบ็ดเสร็จอื่นสุทธิจากภาษี </t>
    </r>
    <r>
      <rPr>
        <sz val="13"/>
        <color rgb="FF000000"/>
        <rFont val="Cordia New"/>
        <family val="2"/>
      </rPr>
      <t>(ต่อ)</t>
    </r>
  </si>
  <si>
    <t>เงินสดสุทธิได้มาจาก (ใช้ไปใน) กิจกรรมลงทุน</t>
  </si>
  <si>
    <t>พ.ศ. 2563</t>
  </si>
  <si>
    <t>หนี้สินสัญญาขายถ่านหินรอตัดบัญชี</t>
  </si>
  <si>
    <t>ที่ถึงกำหนดชำระภายในหนึ่งปี สุทธิ</t>
  </si>
  <si>
    <r>
      <rPr>
        <u/>
        <sz val="13"/>
        <color rgb="FF000000"/>
        <rFont val="Cordia New"/>
        <family val="2"/>
      </rPr>
      <t>หัก</t>
    </r>
    <r>
      <rPr>
        <sz val="13"/>
        <color rgb="FF000000"/>
        <rFont val="Cordia New"/>
        <family val="2"/>
      </rPr>
      <t xml:space="preserve">  หุ้นทุนซื้อคืน</t>
    </r>
  </si>
  <si>
    <t>เงินกู้ยืมระยะสั้นจากกิจการที่เกี่ยวข้องกัน</t>
  </si>
  <si>
    <t>หุ้นทุนซื้อคืน</t>
  </si>
  <si>
    <t>ยอดคงเหลือต้นงวด ณ วันที่ 1 มกราคม พ.ศ. 2563</t>
  </si>
  <si>
    <t>สินทรัพย์สิทธิการใช้</t>
  </si>
  <si>
    <t>ปรับปรุงใหม่</t>
  </si>
  <si>
    <t>หนี้สินตามสัญญาเช่า</t>
  </si>
  <si>
    <t>ส่วนของเงินกู้ยืมระยะยาวที่ถึงกำหนดชำระ</t>
  </si>
  <si>
    <t>ภายในหนึ่งปี สุทธิ</t>
  </si>
  <si>
    <t xml:space="preserve"> หนี้สินตามสัญญาเช่าส่วนที่ถึงกำหนด</t>
  </si>
  <si>
    <t>ชำระภายในหนึ่งปี</t>
  </si>
  <si>
    <t>รายการที่จะไม่จัดประเภทรายการใหม่เข้าไปไว้ใน</t>
  </si>
  <si>
    <t>กำไรหรือขาดทุนในภายหลัง</t>
  </si>
  <si>
    <t xml:space="preserve">   ตามวิธีส่วนได้เสีย</t>
  </si>
  <si>
    <t xml:space="preserve">   ด้วยมูลค่ายุติธรรมผ่านกำไรขาดทุนเบ็ดเสร็จอื่น</t>
  </si>
  <si>
    <t>รายการที่จะจัดประเภทรายการใหม่เข้าไปไว้ใน</t>
  </si>
  <si>
    <t>ผลต่างของอัตราแลกเปลี่ยนจากการแปลงค่า</t>
  </si>
  <si>
    <t xml:space="preserve">   ข้อมูลทางการเงิน</t>
  </si>
  <si>
    <t>เงินสดจ่ายคืนสำหรับเงินกู้ยืมระยะยาวจากสถาบันการเงิน</t>
  </si>
  <si>
    <t>ผ่านกำไรหรือขาดทุน</t>
  </si>
  <si>
    <t>การเปลี่ยนแปลงสัดส่วนการลงทุนในบริษัทย่อย</t>
  </si>
  <si>
    <r>
      <t xml:space="preserve">สินทรัพย์ </t>
    </r>
    <r>
      <rPr>
        <sz val="13"/>
        <color rgb="FF000000"/>
        <rFont val="Cordia New"/>
        <family val="2"/>
      </rPr>
      <t>(ต่อ)</t>
    </r>
  </si>
  <si>
    <t>กำไร (ขาดทุน) สุทธิจากอัตราแลกเปลี่ยน</t>
  </si>
  <si>
    <t>กำไรสำหรับงวด</t>
  </si>
  <si>
    <t>ผลต่างจากการปรับโครงสร้างเงินลงทุนของกลุ่มกิจการ</t>
  </si>
  <si>
    <t>สินทรัพย์ทางการเงินที่วัดมูลค่าด้วยมูลค่ายุติธรรม</t>
  </si>
  <si>
    <t>ผ่านกำไรขาดทุนเบ็ดเสร็จอื่น</t>
  </si>
  <si>
    <t>เงินสดสุทธิใช้ไปในกิจกรรมดำเนินงาน</t>
  </si>
  <si>
    <t>ยอดคงเหลือหลังปรับปรุงใหม่</t>
  </si>
  <si>
    <t>ตัดจำหน่าย</t>
  </si>
  <si>
    <t>สินทรัพย์ทางการเงินที่วัดมูลค่าด้วยวิธีราคาทุน</t>
  </si>
  <si>
    <t>ของตราสารทุน</t>
  </si>
  <si>
    <t>ตราสารทุน</t>
  </si>
  <si>
    <t xml:space="preserve">- </t>
  </si>
  <si>
    <t>ขาดทุนจากการวัดมูลค่าเงินลงทุนในตราสารทุน</t>
  </si>
  <si>
    <t xml:space="preserve">   มูลค่าที่ตราไว้หุ้นละ 1 บาท</t>
  </si>
  <si>
    <t xml:space="preserve">   มูลค่าที่ชำระแล้วหุ้นละ 1 บาท </t>
  </si>
  <si>
    <t xml:space="preserve">กำไรต่อหุ้น </t>
  </si>
  <si>
    <t>กำไรต่อหุ้นขั้นพื้นฐาน</t>
  </si>
  <si>
    <t>เงินสดสุทธิได้มาจากการดำเนินงาน</t>
  </si>
  <si>
    <t>เงินสดสุทธิได้มาจากกิจกรรมดำเนินงาน</t>
  </si>
  <si>
    <t>กำไรจากการจำหน่ายที่ดิน อาคารและอุปกรณ์</t>
  </si>
  <si>
    <t>ค่าใช้จ่ายในการสำรวจและพัฒนารอตัดบัญชีและการเปิดหน้าดินรอตัดบัญชี</t>
  </si>
  <si>
    <t>จากการดำเนินงาน</t>
  </si>
  <si>
    <t>เงินปันผลรับจากเงินลงทุนในตราสารทุน</t>
  </si>
  <si>
    <t>เงินสดรับจากเงินปันผลจากเงินลงทุนในตราสารทุน</t>
  </si>
  <si>
    <t>4.1, 4.2</t>
  </si>
  <si>
    <t>เงินสดจ่ายสำหรับหนี้สินตามสัญญาเช่า</t>
  </si>
  <si>
    <t>ข้อมูลเพิ่มเติมกระแสเงินสด</t>
  </si>
  <si>
    <t>เงินสดจ่ายสำหรับหุ้นทุนซื้อคืนของบริษัทย่อย</t>
  </si>
  <si>
    <t>เงินสดจ่ายสำหรับเงินลงทุนระยะสั้น</t>
  </si>
  <si>
    <t>เงินสดจ่ายสำหรับสินทรัพย์ทางการเงินที่วัดมูลค่าด้วยมูลค่ายุติธรรม</t>
  </si>
  <si>
    <t>ผ่านกำไรขาดทุน</t>
  </si>
  <si>
    <t>เงินสดรับจากสินทรัพย์ทางการเงินที่วัดมูลค่าด้วยมูลค่ายุติธรรม</t>
  </si>
  <si>
    <t>เงินสดรับจากสินทรัพย์ทางการเงินที่วัดมูลค่าด้วยวิธีราคาทุนตัดจำหน่าย</t>
  </si>
  <si>
    <t>เงินปันผลรับจากบริษัทย่อย</t>
  </si>
  <si>
    <t>เงินปันผลจ่าย</t>
  </si>
  <si>
    <t>การรับคืนภาษีเงินได้</t>
  </si>
  <si>
    <t>เงินสดจ่ายสำหรับเงินให้กู้ยืมระยะสั้นแก่บริษัทอื่น</t>
  </si>
  <si>
    <t>เงินสดรับจากเงินปันผลจากเงินลงทุนอื่น</t>
  </si>
  <si>
    <t>เงินสดจ่ายเจ้าหนี้สัญญาเช่าการเงิน</t>
  </si>
  <si>
    <t>เงินสดรับจากหุ้นกู้</t>
  </si>
  <si>
    <t>เงินสดจ่ายคืนหุ้นกู้</t>
  </si>
  <si>
    <t>เงินปันผลจ่ายให้แก่ผู้ถือหุ้นของบริษัท</t>
  </si>
  <si>
    <t>เงินปันผลจ่ายให้แก่ส่วนได้เสียที่ไม่มีอำนาจควบคุมของบริษัทย่อย</t>
  </si>
  <si>
    <t>เงินสดรับจากการจำหน่ายเงินลงทุนระยะสั้น</t>
  </si>
  <si>
    <t>เงินสดรับจากเงินทดรองจ่ายแก่กิจการที่เกี่ยวข้องกัน</t>
  </si>
  <si>
    <t>กำไรจากการวัดมูลค่าเงินลงทุนในตราสารทุน</t>
  </si>
  <si>
    <r>
      <t xml:space="preserve">กำไร (ขาดทุน) เบ็ดเสร็จอื่นสุทธิจากภาษี: </t>
    </r>
    <r>
      <rPr>
        <sz val="13"/>
        <color rgb="FF000000"/>
        <rFont val="Cordia New"/>
        <family val="2"/>
      </rPr>
      <t>(ต่อ)</t>
    </r>
  </si>
  <si>
    <t>เงินสดสุทธิใช้ไปในการดำเนินงาน</t>
  </si>
  <si>
    <t>เงินสดสุทธิได้มาจาก (ใช้ไปใน) กิจกรรมจัดหาเงิน</t>
  </si>
  <si>
    <t>หมายเหตุประกอบข้อมูลทางการเงินระหว่างกาลแบบย่อเป็นส่วนหนึ่งของข้อมูลทางการเงินระหว่างกาลนี้</t>
  </si>
  <si>
    <t>ของเงินลงทุน</t>
  </si>
  <si>
    <t>หนี้สินตามสัญญาเช่าส่วนที่ถึงกำหนดชำระ</t>
  </si>
  <si>
    <t>ภายในหนึ่งปี</t>
  </si>
  <si>
    <t>การออกใบสำคัญแสดงสิทธิในการซื้อหุ้นของบริษัทย่อย</t>
  </si>
  <si>
    <t>กำไรสุทธิจากอนุพันธ์ทางการเงิน</t>
  </si>
  <si>
    <t>กำไร (ขาดทุน) สำหรับงวด</t>
  </si>
  <si>
    <t>การแบ่งปันกำไร (ขาดทุน)</t>
  </si>
  <si>
    <t xml:space="preserve">กำไร (ขาดทุน) ต่อหุ้น </t>
  </si>
  <si>
    <t>กำไร (ขาดทุน) ต่อหุ้นขั้นพื้นฐาน</t>
  </si>
  <si>
    <t>ต่างประเทศ</t>
  </si>
  <si>
    <t>ในหน่วยงาน</t>
  </si>
  <si>
    <t>ค่าใช้จ่ายจากการปรับโครงสร้างการลงทุน</t>
  </si>
  <si>
    <t>ขาดทุนจากการป้องกันความเสี่ยงของเงินลงทุน</t>
  </si>
  <si>
    <t xml:space="preserve">   ในหน่วยงานต่างประเทศ</t>
  </si>
  <si>
    <t>กำไร (ขาดทุน) จากการป้องกันความเสี่ยงกระแสเงินสด</t>
  </si>
  <si>
    <t>ขาดทุนจากการวัดมูลค่าเงินลงทุนเผื่อขาย</t>
  </si>
  <si>
    <t>ขาดทุนจากการป้องกันความเสี่ยงกระแสเงินสด</t>
  </si>
  <si>
    <t>การเปิดหน้าดินรอตัดบัญชีส่วนที่หมุนเวียน สุทธิ</t>
  </si>
  <si>
    <t>ค่าใช้จ่ายในการสำรวจและพัฒนารอตัดบัญชีและ</t>
  </si>
  <si>
    <t>รวมรายการที่จะจัดประเภทรายการใหม่เข้าไปไว้ใน</t>
  </si>
  <si>
    <t>เงินสดจ่ายสำหรับสินทรัพย์สิทธิการใช้</t>
  </si>
  <si>
    <t>ผลขาดทุนด้านเครดิตที่คาดว่าจะเกิดขึ้น</t>
  </si>
  <si>
    <t>เงินสดจ่ายสำหรับเงินมัดจำเพื่อการลงทุน</t>
  </si>
  <si>
    <t>เงินสดจ่ายสำหรับการปรับโครงสร้างการลงทุน</t>
  </si>
  <si>
    <t>ที่เกิดจากการปรับโครงสร้างธุรกิจ</t>
  </si>
  <si>
    <t>9.2 ค)</t>
  </si>
  <si>
    <t>9.2 ข)</t>
  </si>
  <si>
    <t>เงินสดจ่ายเพื่อเพิ่มเงินลงทุนในการร่วมค้าและบริษัทร่วม</t>
  </si>
  <si>
    <t>สิทธิขายคืนของส่วนได้เสียที่ไม่มีอำนาจควบคุม</t>
  </si>
  <si>
    <t>สิทธิขายคืนของส่วนได้เสียที่ไม่มีอำนาจควบคุมที่เกิดจากการปรับโครงสร้างธุรกิจ</t>
  </si>
  <si>
    <t>ลูกหนี้อื่นจากการจำหน่ายสินทรัพย์ที่ถือไว้เพื่อขาย</t>
  </si>
  <si>
    <t>ณ วันที่ 30 กันยายน พ.ศ. 2563</t>
  </si>
  <si>
    <t>30 กันยายน</t>
  </si>
  <si>
    <t>สำหรับงวดสามเดือนสิ้นสุดวันที่ 30 กันยายน พ.ศ. 2563</t>
  </si>
  <si>
    <t>ยอดคงเหลือปลายงวด ณ วันที่ 30 กันยายน พ.ศ. 2563</t>
  </si>
  <si>
    <t>ยอดคงเหลือปลายงวด ณ วันที่ 30 กันยายน พ.ศ. 2562</t>
  </si>
  <si>
    <t>รายการที่มิใช่เงินสดที่มีสาระสำคัญ ณ วันที่ 30 กันยายน ประกอบด้วย</t>
  </si>
  <si>
    <t>สำหรับงวดเก้าเดือนสิ้นสุดวันที่ 30 กันยายน พ.ศ. 2563</t>
  </si>
  <si>
    <t>สำรองหุ้นทุนซื้อคืน</t>
  </si>
  <si>
    <t>กลับรายการค่าเผื่อการลดลงของมูลค่าน้ำมัน</t>
  </si>
  <si>
    <t>เงินปันผลรับจากเงินลงทุนอื่น</t>
  </si>
  <si>
    <t>ขาดทุนจากการเลิกกิจการของการร่วมค้า</t>
  </si>
  <si>
    <t>เงินสดรับจากเงินลงทุนระยะสั้น</t>
  </si>
  <si>
    <t>เงินสดรับจากเงินลงทุนอื่น</t>
  </si>
  <si>
    <t>เงินสดจ่ายสำหรับหุ้นทุนซื้อคืน</t>
  </si>
  <si>
    <t>สิ่งตอบแทนสุทธิที่โอนให้สำหรับการซื้อธุรกิจ</t>
  </si>
  <si>
    <t>เจ้าหนี้ค่าซื้อเงินลงทุน</t>
  </si>
  <si>
    <t>การลดทุนจดทะเบียน</t>
  </si>
  <si>
    <t>สำรองตามกฏหมาย</t>
  </si>
  <si>
    <t xml:space="preserve">การเปลี่ยนแปลงสัดส่วนการลงทุนในบริษัทย่อย </t>
  </si>
  <si>
    <t>กำไรจากการจำหน่ายเงินลงทุนภายใต้การควบคุมเดียวกัน</t>
  </si>
  <si>
    <t xml:space="preserve"> - </t>
  </si>
  <si>
    <t>เงินสดรับจากเงินกู้ยืมระยะสั้นจากกิจการที่เกี่ยวข้องกัน</t>
  </si>
  <si>
    <t>เงินสดจ่ายคืนเงินกู้ยืมระยะสั้นจากกิจการที่เกี่ยวข้องกัน</t>
  </si>
  <si>
    <t>หุ้นทุนซื้อคืนของบริษัทย่อย</t>
  </si>
  <si>
    <t xml:space="preserve">ปรับกระทบกำไรก่อนภาษีเงินได้เป็นเงินสดรับ (จ่าย) </t>
  </si>
  <si>
    <t xml:space="preserve">หุ้นสามัญ 5,074,581,515 หุ้น </t>
  </si>
  <si>
    <t>การเปลี่ยนแปลงสัดส่วนการลงทุนในบริษัทย่อยและ</t>
  </si>
  <si>
    <t>เงินสดจ่ายสำหรับซื้อเงินลงทุนอื่น</t>
  </si>
  <si>
    <t>กำไรจากการป้องกันความเสี่ยงของเงินลงทุน</t>
  </si>
  <si>
    <t xml:space="preserve">ขาดทุนต่อหุ้น </t>
  </si>
  <si>
    <t>ขาดทุนต่อหุ้นขั้นพื้นฐาน</t>
  </si>
  <si>
    <t>กำไร (ขาดทุน) จากการวัดมูลค่าเงินลงทุนเผื่อขาย</t>
  </si>
  <si>
    <t xml:space="preserve">   มูลค่าที่ตราไว้หุ้นละ 1 บาท)</t>
  </si>
  <si>
    <t xml:space="preserve">   มูลค่าที่ชำระแล้วหุ้นละ 1 บาท)</t>
  </si>
  <si>
    <t xml:space="preserve">(31 ธันวาคม พ.ศ. 2562 หุ้นสามัญ 5,161,925,515 หุ้น </t>
  </si>
  <si>
    <t xml:space="preserve">   (31 ธันวาคม พ.ศ. 2562 หุ้นสามัญ 5,161,925,515 หุ้น </t>
  </si>
  <si>
    <t>ตัดจำหน่ายสินทรัพย์สิทธิการใช้</t>
  </si>
  <si>
    <t>กำไรสุทธิจากการจำหน่ายที่ดิน อาคารและอุปกรณ์</t>
  </si>
  <si>
    <t>เงินสดสุทธิใช้ไปในกิจกรรมลงทุน</t>
  </si>
  <si>
    <t>9.2 ง)</t>
  </si>
  <si>
    <t>ค่าเผื่อ (กลับรายการ) การเคลื่อนไหวช้าของอะไหล่และวัสดุเครื่องจักร</t>
  </si>
  <si>
    <t>เงินสดและรายการเทียบเท่าเงินสดเพิ่มขึ้น (ลดลง) สุทธิ</t>
  </si>
  <si>
    <t>(กำไร) ขาดทุนสุทธิจากอัตราแลกเปลี่ยน</t>
  </si>
  <si>
    <t>กำไรสุทธิจากอนุพันธ์การเงิน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</si>
</sst>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_(* #,##0_);_(* \(#,##0\);_(* &quot;-&quot;??_);_(@_)"/>
    <numFmt numFmtId="167" formatCode="#,##0;\(#,##0\)"/>
    <numFmt numFmtId="168" formatCode="_(* #,##0.000_);_(* \(#,##0.000\);_(* &quot;-&quot;??_);_(@_)"/>
    <numFmt numFmtId="169" formatCode="#,##0.0;\(#,##0.0\)"/>
    <numFmt numFmtId="170" formatCode="_(* #,##0.000_);_(* \(#,##0.000\);_(* &quot;-&quot;_);_(@_)"/>
    <numFmt numFmtId="171" formatCode="_-* #,##0_-;\-* #,##0_-;_-* &quot;-&quot;??_-;_-@_-"/>
    <numFmt numFmtId="172" formatCode="_(* #,##0.0000_);_(* \(#,##0.0000\);_(* &quot;-&quot;_);_(@_)"/>
    <numFmt numFmtId="173" formatCode="_(* #,##0.0_);_(* \(#,##0.0\);_(* &quot;-&quot;_);_(@_)"/>
  </numFmts>
  <fonts count="26" x14ac:knownFonts="1">
    <font>
      <sz val="14"/>
      <color rgb="FF000000"/>
      <name val="AngsanaUPC"/>
      <family val="1"/>
    </font>
    <font>
      <sz val="14"/>
      <color rgb="FF000000"/>
      <name val="AngsanaUPC"/>
      <family val="1"/>
    </font>
    <font>
      <sz val="10"/>
      <color rgb="FF000000"/>
      <name val="Calibri"/>
      <family val="2"/>
    </font>
    <font>
      <sz val="14"/>
      <color rgb="FF000000"/>
      <name val="AngsanaUPC"/>
      <family val="1"/>
      <charset val="222"/>
    </font>
    <font>
      <b/>
      <sz val="13"/>
      <color rgb="FF000000"/>
      <name val="Cordia New"/>
      <family val="2"/>
    </font>
    <font>
      <sz val="13"/>
      <color rgb="FF000000"/>
      <name val="Cordia New"/>
      <family val="2"/>
    </font>
    <font>
      <b/>
      <u/>
      <sz val="13"/>
      <color rgb="FF000000"/>
      <name val="Cordia New"/>
      <family val="2"/>
    </font>
    <font>
      <sz val="13"/>
      <color rgb="FFFF0000"/>
      <name val="Cordia New"/>
      <family val="2"/>
    </font>
    <font>
      <u/>
      <sz val="13"/>
      <color rgb="FF000000"/>
      <name val="Cordia New"/>
      <family val="2"/>
    </font>
    <font>
      <sz val="11"/>
      <color rgb="FF000000"/>
      <name val="Calibri"/>
      <family val="2"/>
      <scheme val="minor"/>
    </font>
    <font>
      <sz val="11"/>
      <color rgb="FFFFFFFF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rgb="FFFFFFFF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rgb="FF1F497D"/>
      <name val="Calibri"/>
      <family val="2"/>
      <scheme val="minor"/>
    </font>
    <font>
      <b/>
      <sz val="13"/>
      <color rgb="FF1F497D"/>
      <name val="Calibri"/>
      <family val="2"/>
      <scheme val="minor"/>
    </font>
    <font>
      <b/>
      <sz val="11"/>
      <color rgb="FF1F497D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8"/>
      <color rgb="FF1F497D"/>
      <name val="Cambria"/>
      <family val="2"/>
      <scheme val="major"/>
    </font>
    <font>
      <b/>
      <sz val="11"/>
      <color rgb="FF000000"/>
      <name val="Calibri"/>
      <family val="2"/>
      <scheme val="minor"/>
    </font>
    <font>
      <sz val="11"/>
      <color rgb="FFFF000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DBE5F1"/>
      </patternFill>
    </fill>
    <fill>
      <patternFill patternType="solid">
        <fgColor rgb="FFF2DBDB"/>
      </patternFill>
    </fill>
    <fill>
      <patternFill patternType="solid">
        <fgColor rgb="FFEAF1DD"/>
      </patternFill>
    </fill>
    <fill>
      <patternFill patternType="solid">
        <fgColor rgb="FFE5DFEC"/>
      </patternFill>
    </fill>
    <fill>
      <patternFill patternType="solid">
        <fgColor rgb="FFDAEEF3"/>
      </patternFill>
    </fill>
    <fill>
      <patternFill patternType="solid">
        <fgColor rgb="FFFDE9D9"/>
      </patternFill>
    </fill>
    <fill>
      <patternFill patternType="solid">
        <fgColor rgb="FFB8CCE4"/>
      </patternFill>
    </fill>
    <fill>
      <patternFill patternType="solid">
        <fgColor rgb="FFE5B8B7"/>
      </patternFill>
    </fill>
    <fill>
      <patternFill patternType="solid">
        <fgColor rgb="FFD6E3BC"/>
      </patternFill>
    </fill>
    <fill>
      <patternFill patternType="solid">
        <fgColor rgb="FFCCC0D9"/>
      </patternFill>
    </fill>
    <fill>
      <patternFill patternType="solid">
        <fgColor rgb="FFB6DDE8"/>
      </patternFill>
    </fill>
    <fill>
      <patternFill patternType="solid">
        <fgColor rgb="FFFBD4B4"/>
      </patternFill>
    </fill>
    <fill>
      <patternFill patternType="solid">
        <fgColor rgb="FF95B3D7"/>
      </patternFill>
    </fill>
    <fill>
      <patternFill patternType="solid">
        <fgColor rgb="FFD99594"/>
      </patternFill>
    </fill>
    <fill>
      <patternFill patternType="solid">
        <fgColor rgb="FFC2D69B"/>
      </patternFill>
    </fill>
    <fill>
      <patternFill patternType="solid">
        <fgColor rgb="FFB2A1C7"/>
      </patternFill>
    </fill>
    <fill>
      <patternFill patternType="solid">
        <fgColor rgb="FF92CDDC"/>
      </patternFill>
    </fill>
    <fill>
      <patternFill patternType="solid">
        <fgColor rgb="FFFABF8F"/>
      </patternFill>
    </fill>
    <fill>
      <patternFill patternType="solid">
        <fgColor rgb="FF4F81BD"/>
      </patternFill>
    </fill>
    <fill>
      <patternFill patternType="solid">
        <fgColor rgb="FFC0504D"/>
      </patternFill>
    </fill>
    <fill>
      <patternFill patternType="solid">
        <fgColor rgb="FF9BBB59"/>
      </patternFill>
    </fill>
    <fill>
      <patternFill patternType="solid">
        <fgColor rgb="FF8064A2"/>
      </patternFill>
    </fill>
    <fill>
      <patternFill patternType="solid">
        <fgColor rgb="FF4BACC6"/>
      </patternFill>
    </fill>
    <fill>
      <patternFill patternType="solid">
        <fgColor rgb="FFF79646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AFAFA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double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rgb="FF4F81BD"/>
      </bottom>
      <diagonal/>
    </border>
    <border>
      <left/>
      <right/>
      <top/>
      <bottom style="thick">
        <color rgb="FFA6BFDD"/>
      </bottom>
      <diagonal/>
    </border>
    <border>
      <left/>
      <right/>
      <top/>
      <bottom style="medium">
        <color rgb="FF95B3D7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rgb="FF4F81BD"/>
      </top>
      <bottom style="double">
        <color rgb="FF4F81BD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auto="1"/>
      </bottom>
      <diagonal/>
    </border>
  </borders>
  <cellStyleXfs count="62">
    <xf numFmtId="0" fontId="0" fillId="0" borderId="0"/>
    <xf numFmtId="0" fontId="9" fillId="2" borderId="0"/>
    <xf numFmtId="0" fontId="9" fillId="3" borderId="0"/>
    <xf numFmtId="0" fontId="9" fillId="4" borderId="0"/>
    <xf numFmtId="0" fontId="9" fillId="5" borderId="0"/>
    <xf numFmtId="0" fontId="9" fillId="6" borderId="0"/>
    <xf numFmtId="0" fontId="9" fillId="7" borderId="0"/>
    <xf numFmtId="0" fontId="9" fillId="8" borderId="0"/>
    <xf numFmtId="0" fontId="9" fillId="9" borderId="0"/>
    <xf numFmtId="0" fontId="9" fillId="10" borderId="0"/>
    <xf numFmtId="0" fontId="9" fillId="11" borderId="0"/>
    <xf numFmtId="0" fontId="9" fillId="12" borderId="0"/>
    <xf numFmtId="0" fontId="9" fillId="13" borderId="0"/>
    <xf numFmtId="0" fontId="10" fillId="14" borderId="0"/>
    <xf numFmtId="0" fontId="10" fillId="15" borderId="0"/>
    <xf numFmtId="0" fontId="10" fillId="16" borderId="0"/>
    <xf numFmtId="0" fontId="10" fillId="17" borderId="0"/>
    <xf numFmtId="0" fontId="10" fillId="18" borderId="0"/>
    <xf numFmtId="0" fontId="10" fillId="19" borderId="0"/>
    <xf numFmtId="0" fontId="10" fillId="20" borderId="0"/>
    <xf numFmtId="0" fontId="10" fillId="21" borderId="0"/>
    <xf numFmtId="0" fontId="10" fillId="22" borderId="0"/>
    <xf numFmtId="0" fontId="10" fillId="23" borderId="0"/>
    <xf numFmtId="0" fontId="10" fillId="24" borderId="0"/>
    <xf numFmtId="0" fontId="10" fillId="25" borderId="0"/>
    <xf numFmtId="0" fontId="11" fillId="26" borderId="0"/>
    <xf numFmtId="0" fontId="12" fillId="27" borderId="4"/>
    <xf numFmtId="0" fontId="13" fillId="28" borderId="5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43" fontId="1" fillId="0" borderId="0"/>
    <xf numFmtId="43" fontId="1" fillId="0" borderId="0"/>
    <xf numFmtId="0" fontId="14" fillId="0" borderId="0"/>
    <xf numFmtId="0" fontId="15" fillId="29" borderId="0"/>
    <xf numFmtId="0" fontId="16" fillId="0" borderId="6"/>
    <xf numFmtId="0" fontId="17" fillId="0" borderId="7"/>
    <xf numFmtId="0" fontId="18" fillId="0" borderId="8"/>
    <xf numFmtId="0" fontId="18" fillId="0" borderId="0"/>
    <xf numFmtId="0" fontId="19" fillId="30" borderId="4"/>
    <xf numFmtId="0" fontId="20" fillId="0" borderId="9"/>
    <xf numFmtId="0" fontId="21" fillId="31" borderId="0"/>
    <xf numFmtId="0" fontId="2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9" fillId="32" borderId="10"/>
    <xf numFmtId="0" fontId="22" fillId="27" borderId="11"/>
    <xf numFmtId="9" fontId="1" fillId="0" borderId="0"/>
    <xf numFmtId="0" fontId="23" fillId="0" borderId="0"/>
    <xf numFmtId="0" fontId="24" fillId="0" borderId="12"/>
    <xf numFmtId="0" fontId="25" fillId="0" borderId="0"/>
  </cellStyleXfs>
  <cellXfs count="570">
    <xf numFmtId="0" fontId="0" fillId="0" borderId="0" xfId="0"/>
    <xf numFmtId="0" fontId="5" fillId="0" borderId="0" xfId="0" applyFont="1"/>
    <xf numFmtId="0" fontId="4" fillId="0" borderId="0" xfId="0" applyFont="1" applyAlignment="1">
      <alignment horizontal="left"/>
    </xf>
    <xf numFmtId="0" fontId="5" fillId="0" borderId="0" xfId="0" applyFont="1" applyAlignment="1">
      <alignment horizontal="center"/>
    </xf>
    <xf numFmtId="166" fontId="6" fillId="0" borderId="0" xfId="0" applyNumberFormat="1" applyFont="1" applyAlignment="1">
      <alignment horizontal="centerContinuous"/>
    </xf>
    <xf numFmtId="0" fontId="5" fillId="0" borderId="0" xfId="0" applyFont="1" applyAlignment="1">
      <alignment horizontal="centerContinuous"/>
    </xf>
    <xf numFmtId="166" fontId="4" fillId="0" borderId="0" xfId="0" applyNumberFormat="1" applyFont="1"/>
    <xf numFmtId="166" fontId="6" fillId="0" borderId="0" xfId="0" applyNumberFormat="1" applyFont="1"/>
    <xf numFmtId="166" fontId="5" fillId="0" borderId="0" xfId="0" applyNumberFormat="1" applyFont="1" applyAlignment="1">
      <alignment horizontal="centerContinuous"/>
    </xf>
    <xf numFmtId="0" fontId="5" fillId="0" borderId="0" xfId="0" applyFont="1"/>
    <xf numFmtId="0" fontId="4" fillId="0" borderId="13" xfId="0" applyFont="1" applyBorder="1" applyAlignment="1">
      <alignment horizontal="left"/>
    </xf>
    <xf numFmtId="0" fontId="5" fillId="0" borderId="13" xfId="0" applyFont="1" applyBorder="1" applyAlignment="1">
      <alignment horizontal="center"/>
    </xf>
    <xf numFmtId="166" fontId="5" fillId="0" borderId="13" xfId="0" applyNumberFormat="1" applyFont="1" applyBorder="1" applyAlignment="1">
      <alignment horizontal="centerContinuous"/>
    </xf>
    <xf numFmtId="0" fontId="5" fillId="0" borderId="13" xfId="0" applyFont="1" applyBorder="1" applyAlignment="1">
      <alignment horizontal="centerContinuous"/>
    </xf>
    <xf numFmtId="0" fontId="4" fillId="0" borderId="14" xfId="0" applyFont="1" applyBorder="1" applyAlignment="1">
      <alignment horizontal="left"/>
    </xf>
    <xf numFmtId="0" fontId="5" fillId="0" borderId="14" xfId="0" applyFont="1" applyBorder="1" applyAlignment="1">
      <alignment horizontal="center"/>
    </xf>
    <xf numFmtId="166" fontId="5" fillId="0" borderId="14" xfId="0" applyNumberFormat="1" applyFont="1" applyBorder="1" applyAlignment="1">
      <alignment horizontal="centerContinuous"/>
    </xf>
    <xf numFmtId="0" fontId="5" fillId="0" borderId="14" xfId="0" applyFont="1" applyBorder="1" applyAlignment="1">
      <alignment horizontal="centerContinuous"/>
    </xf>
    <xf numFmtId="166" fontId="5" fillId="0" borderId="0" xfId="0" applyNumberFormat="1" applyFont="1" applyAlignment="1">
      <alignment horizontal="centerContinuous"/>
    </xf>
    <xf numFmtId="0" fontId="4" fillId="0" borderId="0" xfId="0" applyFont="1" applyAlignment="1">
      <alignment horizontal="left"/>
    </xf>
    <xf numFmtId="0" fontId="5" fillId="0" borderId="0" xfId="0" applyFont="1" applyAlignment="1">
      <alignment horizontal="center"/>
    </xf>
    <xf numFmtId="166" fontId="4" fillId="0" borderId="13" xfId="0" applyNumberFormat="1" applyFont="1" applyBorder="1" applyAlignment="1">
      <alignment horizontal="right"/>
    </xf>
    <xf numFmtId="166" fontId="4" fillId="0" borderId="15" xfId="0" applyNumberFormat="1" applyFont="1" applyBorder="1" applyAlignment="1">
      <alignment horizontal="right"/>
    </xf>
    <xf numFmtId="0" fontId="5" fillId="0" borderId="0" xfId="0" applyFont="1" applyAlignment="1">
      <alignment horizontal="centerContinuous"/>
    </xf>
    <xf numFmtId="166" fontId="5" fillId="0" borderId="15" xfId="0" applyNumberFormat="1" applyFont="1" applyBorder="1" applyAlignment="1">
      <alignment horizontal="center"/>
    </xf>
    <xf numFmtId="0" fontId="5" fillId="0" borderId="15" xfId="0" applyFont="1" applyBorder="1" applyAlignment="1">
      <alignment horizontal="center"/>
    </xf>
    <xf numFmtId="167" fontId="5" fillId="0" borderId="0" xfId="0" applyNumberFormat="1" applyFont="1"/>
    <xf numFmtId="167" fontId="5" fillId="0" borderId="0" xfId="0" applyNumberFormat="1" applyFont="1" applyAlignment="1">
      <alignment horizontal="center"/>
    </xf>
    <xf numFmtId="166" fontId="4" fillId="0" borderId="0" xfId="0" applyNumberFormat="1" applyFont="1" applyAlignment="1">
      <alignment horizontal="right" vertical="center"/>
    </xf>
    <xf numFmtId="167" fontId="4" fillId="0" borderId="0" xfId="0" applyNumberFormat="1" applyFont="1" applyAlignment="1">
      <alignment horizontal="right" vertical="center"/>
    </xf>
    <xf numFmtId="166" fontId="4" fillId="0" borderId="0" xfId="0" applyNumberFormat="1" applyFont="1" applyAlignment="1">
      <alignment horizontal="right" vertical="center"/>
    </xf>
    <xf numFmtId="166" fontId="4" fillId="0" borderId="0" xfId="0" applyNumberFormat="1" applyFont="1" applyAlignment="1">
      <alignment horizontal="right"/>
    </xf>
    <xf numFmtId="167" fontId="4" fillId="0" borderId="0" xfId="0" applyNumberFormat="1" applyFont="1" applyAlignment="1">
      <alignment horizontal="right"/>
    </xf>
    <xf numFmtId="167" fontId="4" fillId="0" borderId="13" xfId="0" applyNumberFormat="1" applyFont="1" applyBorder="1" applyAlignment="1">
      <alignment horizontal="center"/>
    </xf>
    <xf numFmtId="0" fontId="4" fillId="0" borderId="0" xfId="0" applyFont="1" applyAlignment="1">
      <alignment horizontal="justify"/>
    </xf>
    <xf numFmtId="166" fontId="5" fillId="0" borderId="0" xfId="0" applyNumberFormat="1" applyFont="1"/>
    <xf numFmtId="0" fontId="4" fillId="0" borderId="0" xfId="0" applyFont="1"/>
    <xf numFmtId="37" fontId="5" fillId="0" borderId="0" xfId="0" applyNumberFormat="1" applyFont="1"/>
    <xf numFmtId="164" fontId="5" fillId="0" borderId="0" xfId="0" applyNumberFormat="1" applyFont="1" applyAlignment="1">
      <alignment horizontal="right"/>
    </xf>
    <xf numFmtId="164" fontId="5" fillId="0" borderId="0" xfId="0" applyNumberFormat="1" applyFont="1" applyAlignment="1">
      <alignment horizontal="right" vertical="center"/>
    </xf>
    <xf numFmtId="164" fontId="5" fillId="0" borderId="0" xfId="0" applyNumberFormat="1" applyFont="1" applyAlignment="1">
      <alignment horizontal="right"/>
    </xf>
    <xf numFmtId="0" fontId="5" fillId="0" borderId="0" xfId="0" applyFont="1" applyAlignment="1">
      <alignment horizontal="left"/>
    </xf>
    <xf numFmtId="164" fontId="5" fillId="0" borderId="0" xfId="0" applyNumberFormat="1" applyFont="1" applyAlignment="1">
      <alignment vertical="center"/>
    </xf>
    <xf numFmtId="164" fontId="5" fillId="0" borderId="13" xfId="0" applyNumberFormat="1" applyFont="1" applyBorder="1" applyAlignment="1">
      <alignment horizontal="right"/>
    </xf>
    <xf numFmtId="164" fontId="5" fillId="0" borderId="0" xfId="0" applyNumberFormat="1" applyFont="1" applyAlignment="1">
      <alignment horizontal="right"/>
    </xf>
    <xf numFmtId="164" fontId="5" fillId="0" borderId="0" xfId="0" applyNumberFormat="1" applyFont="1" applyAlignment="1">
      <alignment horizontal="right"/>
    </xf>
    <xf numFmtId="164" fontId="5" fillId="0" borderId="0" xfId="0" applyNumberFormat="1" applyFont="1"/>
    <xf numFmtId="164" fontId="5" fillId="0" borderId="0" xfId="0" applyNumberFormat="1" applyFont="1"/>
    <xf numFmtId="164" fontId="5" fillId="0" borderId="0" xfId="0" applyNumberFormat="1" applyFont="1" applyAlignment="1">
      <alignment vertical="center"/>
    </xf>
    <xf numFmtId="164" fontId="5" fillId="0" borderId="16" xfId="0" applyNumberFormat="1" applyFont="1" applyBorder="1" applyAlignment="1">
      <alignment horizontal="right"/>
    </xf>
    <xf numFmtId="0" fontId="5" fillId="0" borderId="13" xfId="0" applyFont="1" applyBorder="1"/>
    <xf numFmtId="167" fontId="5" fillId="0" borderId="0" xfId="0" applyNumberFormat="1" applyFont="1" applyAlignment="1">
      <alignment horizontal="right"/>
    </xf>
    <xf numFmtId="164" fontId="5" fillId="0" borderId="0" xfId="0" applyNumberFormat="1" applyFont="1"/>
    <xf numFmtId="164" fontId="5" fillId="0" borderId="0" xfId="0" applyNumberFormat="1" applyFont="1" applyAlignment="1">
      <alignment vertical="center"/>
    </xf>
    <xf numFmtId="164" fontId="5" fillId="0" borderId="0" xfId="0" applyNumberFormat="1" applyFont="1"/>
    <xf numFmtId="164" fontId="5" fillId="0" borderId="13" xfId="0" applyNumberFormat="1" applyFont="1" applyBorder="1"/>
    <xf numFmtId="164" fontId="5" fillId="0" borderId="13" xfId="0" applyNumberFormat="1" applyFont="1" applyBorder="1"/>
    <xf numFmtId="166" fontId="5" fillId="0" borderId="13" xfId="0" applyNumberFormat="1" applyFont="1" applyBorder="1"/>
    <xf numFmtId="167" fontId="4" fillId="0" borderId="0" xfId="0" applyNumberFormat="1" applyFont="1"/>
    <xf numFmtId="166" fontId="5" fillId="0" borderId="0" xfId="0" applyNumberFormat="1" applyFont="1" applyAlignment="1">
      <alignment horizontal="center"/>
    </xf>
    <xf numFmtId="164" fontId="4" fillId="0" borderId="0" xfId="0" applyNumberFormat="1" applyFont="1" applyAlignment="1">
      <alignment horizontal="right"/>
    </xf>
    <xf numFmtId="1" fontId="5" fillId="0" borderId="0" xfId="0" applyNumberFormat="1" applyFont="1" applyAlignment="1">
      <alignment horizontal="center"/>
    </xf>
    <xf numFmtId="0" fontId="5" fillId="0" borderId="0" xfId="0" applyFont="1"/>
    <xf numFmtId="164" fontId="5" fillId="0" borderId="0" xfId="0" applyNumberFormat="1" applyFont="1" applyAlignment="1">
      <alignment vertical="center"/>
    </xf>
    <xf numFmtId="164" fontId="5" fillId="0" borderId="16" xfId="0" applyNumberFormat="1" applyFont="1" applyBorder="1"/>
    <xf numFmtId="0" fontId="5" fillId="0" borderId="15" xfId="0" applyFont="1" applyBorder="1"/>
    <xf numFmtId="0" fontId="5" fillId="0" borderId="0" xfId="0" applyFont="1"/>
    <xf numFmtId="0" fontId="5" fillId="0" borderId="0" xfId="0" applyFont="1"/>
    <xf numFmtId="0" fontId="5" fillId="0" borderId="0" xfId="0" applyFont="1" applyAlignment="1">
      <alignment horizontal="center"/>
    </xf>
    <xf numFmtId="166" fontId="5" fillId="0" borderId="0" xfId="0" applyNumberFormat="1" applyFont="1"/>
    <xf numFmtId="0" fontId="4" fillId="0" borderId="0" xfId="0" applyFont="1" applyAlignment="1">
      <alignment horizontal="left"/>
    </xf>
    <xf numFmtId="0" fontId="5" fillId="0" borderId="0" xfId="0" applyFont="1" applyAlignment="1">
      <alignment horizontal="center"/>
    </xf>
    <xf numFmtId="166" fontId="5" fillId="0" borderId="0" xfId="0" applyNumberFormat="1" applyFont="1" applyAlignment="1">
      <alignment horizontal="centerContinuous"/>
    </xf>
    <xf numFmtId="166" fontId="6" fillId="0" borderId="0" xfId="0" applyNumberFormat="1" applyFont="1"/>
    <xf numFmtId="0" fontId="4" fillId="0" borderId="13" xfId="0" applyFont="1" applyBorder="1" applyAlignment="1">
      <alignment horizontal="left"/>
    </xf>
    <xf numFmtId="0" fontId="5" fillId="0" borderId="13" xfId="0" applyFont="1" applyBorder="1" applyAlignment="1">
      <alignment horizontal="center"/>
    </xf>
    <xf numFmtId="166" fontId="5" fillId="0" borderId="13" xfId="0" applyNumberFormat="1" applyFont="1" applyBorder="1" applyAlignment="1">
      <alignment horizontal="centerContinuous"/>
    </xf>
    <xf numFmtId="0" fontId="4" fillId="0" borderId="14" xfId="0" applyFont="1" applyBorder="1" applyAlignment="1">
      <alignment horizontal="left"/>
    </xf>
    <xf numFmtId="0" fontId="5" fillId="0" borderId="14" xfId="0" applyFont="1" applyBorder="1" applyAlignment="1">
      <alignment horizontal="center"/>
    </xf>
    <xf numFmtId="166" fontId="5" fillId="0" borderId="14" xfId="0" applyNumberFormat="1" applyFont="1" applyBorder="1" applyAlignment="1">
      <alignment horizontal="centerContinuous"/>
    </xf>
    <xf numFmtId="166" fontId="4" fillId="0" borderId="13" xfId="0" applyNumberFormat="1" applyFont="1" applyBorder="1" applyAlignment="1">
      <alignment horizontal="right" vertical="center"/>
    </xf>
    <xf numFmtId="167" fontId="5" fillId="0" borderId="0" xfId="0" applyNumberFormat="1" applyFont="1"/>
    <xf numFmtId="167" fontId="5" fillId="0" borderId="0" xfId="0" applyNumberFormat="1" applyFont="1" applyAlignment="1">
      <alignment vertical="center"/>
    </xf>
    <xf numFmtId="166" fontId="4" fillId="0" borderId="0" xfId="0" applyNumberFormat="1" applyFont="1" applyAlignment="1">
      <alignment horizontal="right" vertical="center"/>
    </xf>
    <xf numFmtId="166" fontId="4" fillId="0" borderId="0" xfId="0" applyNumberFormat="1" applyFont="1" applyAlignment="1">
      <alignment horizontal="right" vertical="center"/>
    </xf>
    <xf numFmtId="167" fontId="4" fillId="0" borderId="0" xfId="0" applyNumberFormat="1" applyFont="1" applyAlignment="1">
      <alignment horizontal="center" vertical="center"/>
    </xf>
    <xf numFmtId="164" fontId="5" fillId="0" borderId="0" xfId="0" applyNumberFormat="1" applyFont="1" applyAlignment="1">
      <alignment horizontal="right"/>
    </xf>
    <xf numFmtId="164" fontId="5" fillId="0" borderId="13" xfId="0" applyNumberFormat="1" applyFont="1" applyBorder="1" applyAlignment="1">
      <alignment horizontal="right"/>
    </xf>
    <xf numFmtId="164" fontId="5" fillId="0" borderId="0" xfId="0" applyNumberFormat="1" applyFont="1" applyAlignment="1">
      <alignment horizontal="right"/>
    </xf>
    <xf numFmtId="0" fontId="4" fillId="0" borderId="0" xfId="0" applyFont="1"/>
    <xf numFmtId="164" fontId="5" fillId="0" borderId="0" xfId="0" applyNumberFormat="1" applyFont="1" applyAlignment="1">
      <alignment horizontal="right"/>
    </xf>
    <xf numFmtId="164" fontId="5" fillId="0" borderId="0" xfId="0" applyNumberFormat="1" applyFont="1"/>
    <xf numFmtId="164" fontId="5" fillId="0" borderId="0" xfId="0" applyNumberFormat="1" applyFont="1" applyAlignment="1">
      <alignment horizontal="right"/>
    </xf>
    <xf numFmtId="164" fontId="5" fillId="0" borderId="0" xfId="0" applyNumberFormat="1" applyFont="1"/>
    <xf numFmtId="0" fontId="8" fillId="0" borderId="0" xfId="0" applyFont="1"/>
    <xf numFmtId="164" fontId="5" fillId="0" borderId="13" xfId="0" applyNumberFormat="1" applyFont="1" applyBorder="1" applyAlignment="1">
      <alignment horizontal="right"/>
    </xf>
    <xf numFmtId="164" fontId="5" fillId="0" borderId="1" xfId="0" applyNumberFormat="1" applyFont="1" applyBorder="1" applyAlignment="1">
      <alignment horizontal="right"/>
    </xf>
    <xf numFmtId="164" fontId="5" fillId="0" borderId="16" xfId="0" applyNumberFormat="1" applyFont="1" applyBorder="1" applyAlignment="1">
      <alignment horizontal="right"/>
    </xf>
    <xf numFmtId="0" fontId="5" fillId="0" borderId="13" xfId="0" applyFont="1" applyBorder="1"/>
    <xf numFmtId="0" fontId="8" fillId="0" borderId="13" xfId="0" applyFont="1" applyBorder="1"/>
    <xf numFmtId="166" fontId="5" fillId="0" borderId="13" xfId="0" applyNumberFormat="1" applyFont="1" applyBorder="1" applyAlignment="1">
      <alignment horizontal="right"/>
    </xf>
    <xf numFmtId="166" fontId="5" fillId="0" borderId="0" xfId="0" applyNumberFormat="1" applyFont="1" applyAlignment="1">
      <alignment horizontal="right"/>
    </xf>
    <xf numFmtId="166" fontId="5" fillId="0" borderId="0" xfId="0" applyNumberFormat="1" applyFont="1" applyAlignment="1">
      <alignment horizontal="right"/>
    </xf>
    <xf numFmtId="164" fontId="5" fillId="0" borderId="13" xfId="0" applyNumberFormat="1" applyFont="1" applyBorder="1" applyAlignment="1">
      <alignment horizontal="right"/>
    </xf>
    <xf numFmtId="164" fontId="5" fillId="0" borderId="16" xfId="0" applyNumberFormat="1" applyFont="1" applyBorder="1" applyAlignment="1">
      <alignment horizontal="right"/>
    </xf>
    <xf numFmtId="168" fontId="5" fillId="0" borderId="0" xfId="0" applyNumberFormat="1" applyFont="1" applyAlignment="1">
      <alignment horizontal="right"/>
    </xf>
    <xf numFmtId="168" fontId="5" fillId="0" borderId="0" xfId="0" applyNumberFormat="1" applyFont="1"/>
    <xf numFmtId="166" fontId="5" fillId="0" borderId="0" xfId="0" applyNumberFormat="1" applyFont="1"/>
    <xf numFmtId="165" fontId="5" fillId="0" borderId="0" xfId="0" applyNumberFormat="1" applyFont="1" applyAlignment="1">
      <alignment horizontal="right"/>
    </xf>
    <xf numFmtId="166" fontId="5" fillId="0" borderId="13" xfId="0" applyNumberFormat="1" applyFont="1" applyBorder="1" applyAlignment="1">
      <alignment horizontal="right"/>
    </xf>
    <xf numFmtId="0" fontId="5" fillId="0" borderId="15" xfId="0" applyFont="1" applyBorder="1"/>
    <xf numFmtId="166" fontId="4" fillId="0" borderId="17" xfId="0" applyNumberFormat="1" applyFont="1" applyBorder="1" applyAlignment="1">
      <alignment horizontal="right" vertical="center"/>
    </xf>
    <xf numFmtId="164" fontId="5" fillId="0" borderId="1" xfId="0" applyNumberFormat="1" applyFont="1" applyBorder="1" applyAlignment="1">
      <alignment horizontal="right"/>
    </xf>
    <xf numFmtId="0" fontId="5" fillId="0" borderId="13" xfId="0" applyFont="1" applyBorder="1"/>
    <xf numFmtId="0" fontId="5" fillId="0" borderId="0" xfId="0" applyFont="1"/>
    <xf numFmtId="164" fontId="5" fillId="0" borderId="0" xfId="0" applyNumberFormat="1" applyFont="1" applyAlignment="1">
      <alignment horizontal="right"/>
    </xf>
    <xf numFmtId="0" fontId="5" fillId="0" borderId="0" xfId="0" applyFont="1" applyAlignment="1">
      <alignment horizontal="right"/>
    </xf>
    <xf numFmtId="164" fontId="5" fillId="0" borderId="0" xfId="0" applyNumberFormat="1" applyFont="1"/>
    <xf numFmtId="0" fontId="4" fillId="0" borderId="0" xfId="0" applyFont="1" applyAlignment="1">
      <alignment horizontal="left"/>
    </xf>
    <xf numFmtId="164" fontId="5" fillId="0" borderId="0" xfId="0" applyNumberFormat="1" applyFont="1" applyAlignment="1">
      <alignment horizontal="right"/>
    </xf>
    <xf numFmtId="0" fontId="4" fillId="0" borderId="13" xfId="0" applyFont="1" applyBorder="1" applyAlignment="1">
      <alignment horizontal="left"/>
    </xf>
    <xf numFmtId="164" fontId="5" fillId="0" borderId="13" xfId="0" applyNumberFormat="1" applyFont="1" applyBorder="1" applyAlignment="1">
      <alignment horizontal="right"/>
    </xf>
    <xf numFmtId="0" fontId="5" fillId="0" borderId="13" xfId="0" applyFont="1" applyBorder="1" applyAlignment="1">
      <alignment horizontal="right"/>
    </xf>
    <xf numFmtId="0" fontId="4" fillId="0" borderId="0" xfId="0" applyFont="1" applyAlignment="1">
      <alignment horizontal="left"/>
    </xf>
    <xf numFmtId="164" fontId="4" fillId="0" borderId="0" xfId="0" applyNumberFormat="1" applyFont="1" applyAlignment="1">
      <alignment horizontal="right"/>
    </xf>
    <xf numFmtId="164" fontId="5" fillId="0" borderId="13" xfId="0" applyNumberFormat="1" applyFont="1" applyBorder="1"/>
    <xf numFmtId="164" fontId="4" fillId="0" borderId="13" xfId="0" applyNumberFormat="1" applyFont="1" applyBorder="1" applyAlignment="1">
      <alignment horizontal="right"/>
    </xf>
    <xf numFmtId="0" fontId="4" fillId="0" borderId="0" xfId="0" applyFont="1" applyAlignment="1">
      <alignment horizontal="right"/>
    </xf>
    <xf numFmtId="164" fontId="4" fillId="0" borderId="0" xfId="0" applyNumberFormat="1" applyFont="1" applyAlignment="1">
      <alignment horizontal="right"/>
    </xf>
    <xf numFmtId="167" fontId="5" fillId="0" borderId="0" xfId="0" applyNumberFormat="1" applyFont="1"/>
    <xf numFmtId="167" fontId="5" fillId="0" borderId="0" xfId="0" applyNumberFormat="1" applyFont="1"/>
    <xf numFmtId="167" fontId="4" fillId="0" borderId="0" xfId="0" applyNumberFormat="1" applyFont="1" applyAlignment="1">
      <alignment horizontal="right"/>
    </xf>
    <xf numFmtId="167" fontId="5" fillId="0" borderId="0" xfId="0" applyNumberFormat="1" applyFont="1" applyAlignment="1">
      <alignment horizontal="right"/>
    </xf>
    <xf numFmtId="167" fontId="4" fillId="0" borderId="0" xfId="0" applyNumberFormat="1" applyFont="1"/>
    <xf numFmtId="164" fontId="5" fillId="0" borderId="0" xfId="0" applyNumberFormat="1" applyFont="1" applyAlignment="1">
      <alignment vertical="center"/>
    </xf>
    <xf numFmtId="164" fontId="5" fillId="0" borderId="16" xfId="0" applyNumberFormat="1" applyFont="1" applyBorder="1" applyAlignment="1">
      <alignment horizontal="right"/>
    </xf>
    <xf numFmtId="167" fontId="5" fillId="0" borderId="0" xfId="0" applyNumberFormat="1" applyFont="1" applyAlignment="1">
      <alignment horizontal="right"/>
    </xf>
    <xf numFmtId="0" fontId="4" fillId="0" borderId="13" xfId="0" applyFont="1" applyBorder="1"/>
    <xf numFmtId="167" fontId="5" fillId="0" borderId="0" xfId="0" applyNumberFormat="1" applyFont="1" applyAlignment="1">
      <alignment vertical="center"/>
    </xf>
    <xf numFmtId="167" fontId="5" fillId="0" borderId="0" xfId="0" applyNumberFormat="1" applyFont="1" applyAlignment="1">
      <alignment horizontal="center" vertical="center"/>
    </xf>
    <xf numFmtId="164" fontId="5" fillId="0" borderId="0" xfId="0" applyNumberFormat="1" applyFont="1" applyAlignment="1">
      <alignment horizontal="right" vertical="center"/>
    </xf>
    <xf numFmtId="164" fontId="5" fillId="0" borderId="13" xfId="0" applyNumberFormat="1" applyFont="1" applyBorder="1" applyAlignment="1">
      <alignment horizontal="right" vertical="center"/>
    </xf>
    <xf numFmtId="164" fontId="7" fillId="0" borderId="0" xfId="0" applyNumberFormat="1" applyFont="1"/>
    <xf numFmtId="164" fontId="4" fillId="0" borderId="0" xfId="0" applyNumberFormat="1" applyFont="1"/>
    <xf numFmtId="167" fontId="4" fillId="0" borderId="1" xfId="0" applyNumberFormat="1" applyFont="1" applyBorder="1" applyAlignment="1">
      <alignment horizontal="right"/>
    </xf>
    <xf numFmtId="164" fontId="7" fillId="0" borderId="0" xfId="0" applyNumberFormat="1" applyFont="1" applyAlignment="1">
      <alignment horizontal="right"/>
    </xf>
    <xf numFmtId="164" fontId="7" fillId="0" borderId="0" xfId="0" applyNumberFormat="1" applyFont="1"/>
    <xf numFmtId="0" fontId="5" fillId="0" borderId="1" xfId="0" applyFont="1" applyBorder="1" applyAlignment="1">
      <alignment horizontal="right"/>
    </xf>
    <xf numFmtId="164" fontId="4" fillId="0" borderId="0" xfId="0" applyNumberFormat="1" applyFont="1"/>
    <xf numFmtId="167" fontId="4" fillId="0" borderId="0" xfId="0" applyNumberFormat="1" applyFont="1" applyAlignment="1">
      <alignment horizontal="right"/>
    </xf>
    <xf numFmtId="0" fontId="5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167" fontId="4" fillId="0" borderId="13" xfId="0" applyNumberFormat="1" applyFont="1" applyBorder="1" applyAlignment="1">
      <alignment horizontal="center" vertical="center"/>
    </xf>
    <xf numFmtId="0" fontId="5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vertical="center"/>
    </xf>
    <xf numFmtId="0" fontId="4" fillId="0" borderId="0" xfId="0" applyFont="1"/>
    <xf numFmtId="167" fontId="4" fillId="0" borderId="0" xfId="0" applyNumberFormat="1" applyFont="1" applyAlignment="1">
      <alignment horizontal="center"/>
    </xf>
    <xf numFmtId="0" fontId="5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4" fillId="0" borderId="13" xfId="0" applyFont="1" applyBorder="1" applyAlignment="1">
      <alignment horizontal="left" vertical="center"/>
    </xf>
    <xf numFmtId="0" fontId="5" fillId="0" borderId="13" xfId="0" applyFont="1" applyBorder="1" applyAlignment="1">
      <alignment horizontal="center" vertical="center"/>
    </xf>
    <xf numFmtId="0" fontId="4" fillId="0" borderId="14" xfId="0" applyFont="1" applyBorder="1" applyAlignment="1">
      <alignment horizontal="left" vertical="center"/>
    </xf>
    <xf numFmtId="0" fontId="5" fillId="0" borderId="14" xfId="0" applyFont="1" applyBorder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5" fillId="0" borderId="0" xfId="0" applyFont="1"/>
    <xf numFmtId="0" fontId="4" fillId="0" borderId="0" xfId="0" applyFont="1" applyAlignment="1">
      <alignment horizontal="left"/>
    </xf>
    <xf numFmtId="0" fontId="5" fillId="0" borderId="0" xfId="0" applyFont="1" applyAlignment="1">
      <alignment horizontal="center"/>
    </xf>
    <xf numFmtId="167" fontId="5" fillId="0" borderId="0" xfId="0" applyNumberFormat="1" applyFont="1" applyAlignment="1">
      <alignment vertical="center"/>
    </xf>
    <xf numFmtId="167" fontId="4" fillId="0" borderId="0" xfId="0" applyNumberFormat="1" applyFont="1" applyAlignment="1">
      <alignment horizontal="center" vertical="center"/>
    </xf>
    <xf numFmtId="0" fontId="5" fillId="0" borderId="0" xfId="0" applyFont="1" applyAlignment="1">
      <alignment horizontal="left" vertical="center"/>
    </xf>
    <xf numFmtId="1" fontId="5" fillId="0" borderId="0" xfId="0" applyNumberFormat="1" applyFont="1" applyAlignment="1">
      <alignment horizontal="center" vertical="center"/>
    </xf>
    <xf numFmtId="164" fontId="5" fillId="0" borderId="0" xfId="0" applyNumberFormat="1" applyFont="1" applyAlignment="1">
      <alignment horizontal="right" vertical="center"/>
    </xf>
    <xf numFmtId="164" fontId="5" fillId="0" borderId="0" xfId="0" applyNumberFormat="1" applyFont="1" applyAlignment="1">
      <alignment horizontal="right" vertical="center"/>
    </xf>
    <xf numFmtId="164" fontId="5" fillId="0" borderId="13" xfId="0" applyNumberFormat="1" applyFont="1" applyBorder="1" applyAlignment="1">
      <alignment horizontal="right" vertical="center"/>
    </xf>
    <xf numFmtId="164" fontId="5" fillId="0" borderId="2" xfId="0" applyNumberFormat="1" applyFont="1" applyBorder="1" applyAlignment="1">
      <alignment horizontal="right"/>
    </xf>
    <xf numFmtId="164" fontId="5" fillId="0" borderId="0" xfId="0" applyNumberFormat="1" applyFont="1" applyAlignment="1">
      <alignment vertical="center"/>
    </xf>
    <xf numFmtId="164" fontId="5" fillId="0" borderId="0" xfId="0" applyNumberFormat="1" applyFont="1" applyAlignment="1">
      <alignment vertical="center"/>
    </xf>
    <xf numFmtId="164" fontId="5" fillId="0" borderId="0" xfId="0" applyNumberFormat="1" applyFont="1" applyAlignment="1">
      <alignment horizontal="right" vertical="center"/>
    </xf>
    <xf numFmtId="164" fontId="5" fillId="0" borderId="1" xfId="0" applyNumberFormat="1" applyFont="1" applyBorder="1" applyAlignment="1">
      <alignment horizontal="right" vertical="center"/>
    </xf>
    <xf numFmtId="164" fontId="5" fillId="0" borderId="0" xfId="0" applyNumberFormat="1" applyFont="1" applyAlignment="1">
      <alignment horizontal="right" vertical="center"/>
    </xf>
    <xf numFmtId="164" fontId="5" fillId="0" borderId="1" xfId="0" applyNumberFormat="1" applyFont="1" applyBorder="1" applyAlignment="1">
      <alignment vertical="center"/>
    </xf>
    <xf numFmtId="0" fontId="5" fillId="0" borderId="0" xfId="0" applyFont="1" applyAlignment="1">
      <alignment vertical="center"/>
    </xf>
    <xf numFmtId="164" fontId="5" fillId="0" borderId="1" xfId="0" applyNumberFormat="1" applyFont="1" applyBorder="1" applyAlignment="1">
      <alignment vertical="center"/>
    </xf>
    <xf numFmtId="164" fontId="5" fillId="0" borderId="2" xfId="0" applyNumberFormat="1" applyFont="1" applyBorder="1" applyAlignment="1">
      <alignment horizontal="right"/>
    </xf>
    <xf numFmtId="164" fontId="5" fillId="0" borderId="2" xfId="0" applyNumberFormat="1" applyFont="1" applyBorder="1" applyAlignment="1">
      <alignment horizontal="left"/>
    </xf>
    <xf numFmtId="170" fontId="5" fillId="0" borderId="0" xfId="0" applyNumberFormat="1" applyFont="1" applyAlignment="1">
      <alignment horizontal="right"/>
    </xf>
    <xf numFmtId="170" fontId="5" fillId="0" borderId="0" xfId="0" applyNumberFormat="1" applyFont="1"/>
    <xf numFmtId="164" fontId="5" fillId="0" borderId="0" xfId="0" applyNumberFormat="1" applyFont="1" applyAlignment="1">
      <alignment horizontal="right" vertical="center"/>
    </xf>
    <xf numFmtId="164" fontId="5" fillId="0" borderId="0" xfId="0" applyNumberFormat="1" applyFont="1" applyAlignment="1">
      <alignment vertical="center"/>
    </xf>
    <xf numFmtId="164" fontId="5" fillId="0" borderId="0" xfId="0" applyNumberFormat="1" applyFont="1" applyAlignment="1">
      <alignment horizontal="right" vertical="center"/>
    </xf>
    <xf numFmtId="164" fontId="5" fillId="0" borderId="0" xfId="0" applyNumberFormat="1" applyFont="1" applyAlignment="1">
      <alignment horizontal="right" vertical="center"/>
    </xf>
    <xf numFmtId="164" fontId="5" fillId="0" borderId="0" xfId="0" applyNumberFormat="1" applyFont="1" applyAlignment="1">
      <alignment horizontal="right" vertical="center"/>
    </xf>
    <xf numFmtId="164" fontId="5" fillId="0" borderId="0" xfId="0" applyNumberFormat="1" applyFont="1" applyAlignment="1">
      <alignment vertical="center"/>
    </xf>
    <xf numFmtId="164" fontId="5" fillId="0" borderId="0" xfId="0" applyNumberFormat="1" applyFont="1" applyAlignment="1">
      <alignment horizontal="right" vertical="center"/>
    </xf>
    <xf numFmtId="164" fontId="5" fillId="0" borderId="13" xfId="0" applyNumberFormat="1" applyFont="1" applyBorder="1" applyAlignment="1">
      <alignment horizontal="right" vertical="center"/>
    </xf>
    <xf numFmtId="164" fontId="5" fillId="0" borderId="0" xfId="0" applyNumberFormat="1" applyFont="1" applyAlignment="1">
      <alignment vertical="center"/>
    </xf>
    <xf numFmtId="164" fontId="5" fillId="0" borderId="1" xfId="0" applyNumberFormat="1" applyFont="1" applyBorder="1" applyAlignment="1">
      <alignment horizontal="right" vertical="center"/>
    </xf>
    <xf numFmtId="164" fontId="5" fillId="0" borderId="1" xfId="0" applyNumberFormat="1" applyFont="1" applyBorder="1" applyAlignment="1">
      <alignment horizontal="right" vertical="center"/>
    </xf>
    <xf numFmtId="164" fontId="5" fillId="0" borderId="0" xfId="0" applyNumberFormat="1" applyFont="1" applyAlignment="1">
      <alignment horizontal="right" vertical="center"/>
    </xf>
    <xf numFmtId="164" fontId="5" fillId="0" borderId="16" xfId="0" applyNumberFormat="1" applyFont="1" applyBorder="1" applyAlignment="1">
      <alignment horizontal="right" vertical="center"/>
    </xf>
    <xf numFmtId="164" fontId="7" fillId="0" borderId="0" xfId="0" applyNumberFormat="1" applyFont="1" applyAlignment="1">
      <alignment horizontal="right" vertical="center"/>
    </xf>
    <xf numFmtId="164" fontId="7" fillId="0" borderId="0" xfId="0" applyNumberFormat="1" applyFont="1" applyAlignment="1">
      <alignment vertical="center"/>
    </xf>
    <xf numFmtId="164" fontId="5" fillId="0" borderId="0" xfId="0" applyNumberFormat="1" applyFont="1" applyAlignment="1">
      <alignment vertical="center"/>
    </xf>
    <xf numFmtId="164" fontId="5" fillId="0" borderId="0" xfId="0" applyNumberFormat="1" applyFont="1" applyAlignment="1">
      <alignment horizontal="right" vertical="center"/>
    </xf>
    <xf numFmtId="164" fontId="5" fillId="0" borderId="0" xfId="0" applyNumberFormat="1" applyFont="1" applyAlignment="1">
      <alignment horizontal="right"/>
    </xf>
    <xf numFmtId="164" fontId="4" fillId="0" borderId="0" xfId="0" applyNumberFormat="1" applyFont="1" applyAlignment="1">
      <alignment horizontal="right"/>
    </xf>
    <xf numFmtId="164" fontId="4" fillId="0" borderId="0" xfId="0" applyNumberFormat="1" applyFont="1" applyAlignment="1">
      <alignment horizontal="right"/>
    </xf>
    <xf numFmtId="166" fontId="4" fillId="0" borderId="2" xfId="0" applyNumberFormat="1" applyFont="1" applyBorder="1" applyAlignment="1">
      <alignment horizontal="right"/>
    </xf>
    <xf numFmtId="164" fontId="5" fillId="0" borderId="2" xfId="0" applyNumberFormat="1" applyFont="1" applyBorder="1" applyAlignment="1">
      <alignment horizontal="right" vertical="center"/>
    </xf>
    <xf numFmtId="164" fontId="5" fillId="0" borderId="0" xfId="0" applyNumberFormat="1" applyFont="1" applyAlignment="1">
      <alignment horizontal="centerContinuous" vertical="center"/>
    </xf>
    <xf numFmtId="164" fontId="5" fillId="0" borderId="13" xfId="0" applyNumberFormat="1" applyFont="1" applyBorder="1" applyAlignment="1">
      <alignment horizontal="right" vertical="center"/>
    </xf>
    <xf numFmtId="164" fontId="5" fillId="0" borderId="13" xfId="0" applyNumberFormat="1" applyFont="1" applyBorder="1" applyAlignment="1">
      <alignment horizontal="centerContinuous" vertical="center"/>
    </xf>
    <xf numFmtId="164" fontId="5" fillId="0" borderId="14" xfId="0" applyNumberFormat="1" applyFont="1" applyBorder="1" applyAlignment="1">
      <alignment horizontal="right" vertical="center"/>
    </xf>
    <xf numFmtId="164" fontId="5" fillId="0" borderId="14" xfId="0" applyNumberFormat="1" applyFont="1" applyBorder="1" applyAlignment="1">
      <alignment horizontal="centerContinuous" vertical="center"/>
    </xf>
    <xf numFmtId="164" fontId="5" fillId="0" borderId="0" xfId="0" applyNumberFormat="1" applyFont="1" applyAlignment="1">
      <alignment horizontal="centerContinuous" vertical="center"/>
    </xf>
    <xf numFmtId="164" fontId="4" fillId="0" borderId="13" xfId="0" applyNumberFormat="1" applyFont="1" applyBorder="1" applyAlignment="1">
      <alignment horizontal="right"/>
    </xf>
    <xf numFmtId="164" fontId="4" fillId="0" borderId="18" xfId="0" applyNumberFormat="1" applyFont="1" applyBorder="1" applyAlignment="1">
      <alignment horizontal="right" vertical="center"/>
    </xf>
    <xf numFmtId="164" fontId="4" fillId="0" borderId="0" xfId="0" applyNumberFormat="1" applyFont="1" applyAlignment="1">
      <alignment horizontal="right" vertical="center"/>
    </xf>
    <xf numFmtId="164" fontId="4" fillId="0" borderId="0" xfId="0" applyNumberFormat="1" applyFont="1" applyAlignment="1">
      <alignment horizontal="right" vertical="center"/>
    </xf>
    <xf numFmtId="164" fontId="5" fillId="0" borderId="0" xfId="0" applyNumberFormat="1" applyFont="1" applyAlignment="1">
      <alignment horizontal="centerContinuous"/>
    </xf>
    <xf numFmtId="164" fontId="5" fillId="0" borderId="15" xfId="0" applyNumberFormat="1" applyFont="1" applyBorder="1" applyAlignment="1">
      <alignment horizontal="center"/>
    </xf>
    <xf numFmtId="164" fontId="7" fillId="0" borderId="0" xfId="0" applyNumberFormat="1" applyFont="1" applyAlignment="1">
      <alignment horizontal="right"/>
    </xf>
    <xf numFmtId="164" fontId="7" fillId="0" borderId="0" xfId="0" applyNumberFormat="1" applyFont="1"/>
    <xf numFmtId="164" fontId="4" fillId="0" borderId="17" xfId="0" applyNumberFormat="1" applyFont="1" applyBorder="1" applyAlignment="1">
      <alignment horizontal="right" vertical="center"/>
    </xf>
    <xf numFmtId="166" fontId="5" fillId="0" borderId="3" xfId="0" applyNumberFormat="1" applyFont="1" applyBorder="1" applyAlignment="1">
      <alignment horizontal="right" vertical="center"/>
    </xf>
    <xf numFmtId="166" fontId="5" fillId="0" borderId="0" xfId="0" applyNumberFormat="1" applyFont="1" applyAlignment="1">
      <alignment vertical="center"/>
    </xf>
    <xf numFmtId="166" fontId="5" fillId="0" borderId="0" xfId="0" applyNumberFormat="1" applyFont="1" applyAlignment="1">
      <alignment horizontal="right" vertical="center"/>
    </xf>
    <xf numFmtId="166" fontId="4" fillId="0" borderId="0" xfId="0" applyNumberFormat="1" applyFont="1" applyAlignment="1">
      <alignment horizontal="right" vertical="center"/>
    </xf>
    <xf numFmtId="167" fontId="4" fillId="0" borderId="0" xfId="0" applyNumberFormat="1" applyFont="1" applyAlignment="1">
      <alignment horizontal="right" vertical="center"/>
    </xf>
    <xf numFmtId="166" fontId="5" fillId="0" borderId="0" xfId="0" applyNumberFormat="1" applyFont="1" applyAlignment="1">
      <alignment vertical="center"/>
    </xf>
    <xf numFmtId="164" fontId="5" fillId="0" borderId="0" xfId="0" applyNumberFormat="1" applyFont="1" applyAlignment="1">
      <alignment horizontal="right" vertical="center"/>
    </xf>
    <xf numFmtId="171" fontId="5" fillId="0" borderId="0" xfId="0" applyNumberFormat="1" applyFont="1" applyAlignment="1">
      <alignment vertical="center"/>
    </xf>
    <xf numFmtId="164" fontId="5" fillId="0" borderId="2" xfId="0" applyNumberFormat="1" applyFont="1" applyBorder="1" applyAlignment="1">
      <alignment vertical="center"/>
    </xf>
    <xf numFmtId="168" fontId="5" fillId="0" borderId="0" xfId="0" applyNumberFormat="1" applyFont="1"/>
    <xf numFmtId="164" fontId="5" fillId="0" borderId="0" xfId="0" applyNumberFormat="1" applyFont="1" applyAlignment="1">
      <alignment horizontal="right" vertical="center"/>
    </xf>
    <xf numFmtId="0" fontId="8" fillId="0" borderId="2" xfId="0" applyFont="1" applyBorder="1"/>
    <xf numFmtId="0" fontId="5" fillId="0" borderId="2" xfId="0" applyFont="1" applyBorder="1" applyAlignment="1">
      <alignment horizontal="center"/>
    </xf>
    <xf numFmtId="167" fontId="4" fillId="0" borderId="0" xfId="0" applyNumberFormat="1" applyFont="1" applyAlignment="1">
      <alignment horizontal="center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horizontal="justify" vertical="center"/>
    </xf>
    <xf numFmtId="0" fontId="5" fillId="0" borderId="0" xfId="0" applyFont="1" applyAlignment="1">
      <alignment horizontal="center" vertical="center"/>
    </xf>
    <xf numFmtId="166" fontId="5" fillId="0" borderId="0" xfId="0" applyNumberFormat="1" applyFont="1" applyAlignment="1">
      <alignment vertical="center"/>
    </xf>
    <xf numFmtId="166" fontId="5" fillId="0" borderId="0" xfId="0" applyNumberFormat="1" applyFont="1" applyAlignment="1">
      <alignment vertical="center"/>
    </xf>
    <xf numFmtId="0" fontId="5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37" fontId="5" fillId="0" borderId="0" xfId="0" applyNumberFormat="1" applyFont="1" applyAlignment="1">
      <alignment vertical="center"/>
    </xf>
    <xf numFmtId="0" fontId="5" fillId="0" borderId="0" xfId="0" applyFont="1" applyAlignment="1">
      <alignment horizontal="left" vertical="center"/>
    </xf>
    <xf numFmtId="164" fontId="5" fillId="0" borderId="0" xfId="0" applyNumberFormat="1" applyFont="1" applyAlignment="1">
      <alignment horizontal="right" vertical="center"/>
    </xf>
    <xf numFmtId="164" fontId="5" fillId="0" borderId="0" xfId="0" applyNumberFormat="1" applyFont="1" applyAlignment="1">
      <alignment vertical="center"/>
    </xf>
    <xf numFmtId="164" fontId="5" fillId="0" borderId="0" xfId="0" applyNumberFormat="1" applyFont="1" applyAlignment="1">
      <alignment horizontal="right" vertical="center"/>
    </xf>
    <xf numFmtId="164" fontId="5" fillId="0" borderId="16" xfId="0" applyNumberFormat="1" applyFont="1" applyBorder="1" applyAlignment="1">
      <alignment horizontal="right" vertical="center"/>
    </xf>
    <xf numFmtId="0" fontId="5" fillId="0" borderId="13" xfId="0" applyFont="1" applyBorder="1" applyAlignment="1">
      <alignment vertical="center"/>
    </xf>
    <xf numFmtId="0" fontId="5" fillId="0" borderId="13" xfId="0" applyFont="1" applyBorder="1" applyAlignment="1">
      <alignment horizontal="center" vertical="center"/>
    </xf>
    <xf numFmtId="166" fontId="6" fillId="0" borderId="0" xfId="0" applyNumberFormat="1" applyFont="1" applyAlignment="1">
      <alignment horizontal="centerContinuous" vertical="center"/>
    </xf>
    <xf numFmtId="0" fontId="5" fillId="0" borderId="0" xfId="0" applyFont="1" applyAlignment="1">
      <alignment horizontal="centerContinuous" vertical="center"/>
    </xf>
    <xf numFmtId="166" fontId="4" fillId="0" borderId="0" xfId="0" applyNumberFormat="1" applyFont="1" applyAlignment="1">
      <alignment vertical="center"/>
    </xf>
    <xf numFmtId="166" fontId="6" fillId="0" borderId="0" xfId="0" applyNumberFormat="1" applyFont="1" applyAlignment="1">
      <alignment vertical="center"/>
    </xf>
    <xf numFmtId="166" fontId="5" fillId="0" borderId="0" xfId="0" applyNumberFormat="1" applyFont="1" applyAlignment="1">
      <alignment horizontal="centerContinuous" vertical="center"/>
    </xf>
    <xf numFmtId="0" fontId="4" fillId="0" borderId="13" xfId="0" applyFont="1" applyBorder="1" applyAlignment="1">
      <alignment horizontal="left" vertical="center"/>
    </xf>
    <xf numFmtId="166" fontId="5" fillId="0" borderId="13" xfId="0" applyNumberFormat="1" applyFont="1" applyBorder="1" applyAlignment="1">
      <alignment horizontal="centerContinuous" vertical="center"/>
    </xf>
    <xf numFmtId="0" fontId="5" fillId="0" borderId="13" xfId="0" applyFont="1" applyBorder="1" applyAlignment="1">
      <alignment horizontal="centerContinuous" vertical="center"/>
    </xf>
    <xf numFmtId="0" fontId="4" fillId="0" borderId="14" xfId="0" applyFont="1" applyBorder="1" applyAlignment="1">
      <alignment horizontal="left" vertical="center"/>
    </xf>
    <xf numFmtId="0" fontId="5" fillId="0" borderId="14" xfId="0" applyFont="1" applyBorder="1" applyAlignment="1">
      <alignment horizontal="center" vertical="center"/>
    </xf>
    <xf numFmtId="166" fontId="5" fillId="0" borderId="14" xfId="0" applyNumberFormat="1" applyFont="1" applyBorder="1" applyAlignment="1">
      <alignment horizontal="centerContinuous" vertical="center"/>
    </xf>
    <xf numFmtId="0" fontId="5" fillId="0" borderId="14" xfId="0" applyFont="1" applyBorder="1" applyAlignment="1">
      <alignment horizontal="centerContinuous" vertical="center"/>
    </xf>
    <xf numFmtId="166" fontId="5" fillId="0" borderId="0" xfId="0" applyNumberFormat="1" applyFont="1" applyAlignment="1">
      <alignment horizontal="centerContinuous" vertical="center"/>
    </xf>
    <xf numFmtId="0" fontId="4" fillId="0" borderId="0" xfId="0" applyFont="1" applyAlignment="1">
      <alignment horizontal="left" vertical="center"/>
    </xf>
    <xf numFmtId="166" fontId="4" fillId="0" borderId="13" xfId="0" applyNumberFormat="1" applyFont="1" applyBorder="1" applyAlignment="1">
      <alignment horizontal="right" vertical="center"/>
    </xf>
    <xf numFmtId="166" fontId="4" fillId="0" borderId="15" xfId="0" applyNumberFormat="1" applyFont="1" applyBorder="1" applyAlignment="1">
      <alignment horizontal="right" vertical="center"/>
    </xf>
    <xf numFmtId="0" fontId="5" fillId="0" borderId="0" xfId="0" applyFont="1" applyAlignment="1">
      <alignment horizontal="centerContinuous" vertical="center"/>
    </xf>
    <xf numFmtId="166" fontId="5" fillId="0" borderId="15" xfId="0" applyNumberFormat="1" applyFont="1" applyBorder="1" applyAlignment="1">
      <alignment horizontal="center" vertical="center"/>
    </xf>
    <xf numFmtId="0" fontId="5" fillId="0" borderId="15" xfId="0" applyFont="1" applyBorder="1" applyAlignment="1">
      <alignment horizontal="center" vertical="center"/>
    </xf>
    <xf numFmtId="167" fontId="5" fillId="0" borderId="0" xfId="0" applyNumberFormat="1" applyFont="1" applyAlignment="1">
      <alignment vertical="center"/>
    </xf>
    <xf numFmtId="167" fontId="4" fillId="0" borderId="13" xfId="0" applyNumberFormat="1" applyFont="1" applyBorder="1" applyAlignment="1">
      <alignment horizontal="center" vertical="center"/>
    </xf>
    <xf numFmtId="167" fontId="4" fillId="0" borderId="0" xfId="0" applyNumberFormat="1" applyFont="1" applyAlignment="1">
      <alignment horizontal="right" vertical="center"/>
    </xf>
    <xf numFmtId="164" fontId="5" fillId="0" borderId="13" xfId="0" applyNumberFormat="1" applyFont="1" applyBorder="1" applyAlignment="1">
      <alignment vertical="center"/>
    </xf>
    <xf numFmtId="164" fontId="5" fillId="0" borderId="0" xfId="0" applyNumberFormat="1" applyFont="1" applyAlignment="1">
      <alignment vertical="center"/>
    </xf>
    <xf numFmtId="164" fontId="5" fillId="0" borderId="13" xfId="0" applyNumberFormat="1" applyFont="1" applyBorder="1" applyAlignment="1">
      <alignment vertical="center"/>
    </xf>
    <xf numFmtId="166" fontId="5" fillId="0" borderId="13" xfId="0" applyNumberFormat="1" applyFont="1" applyBorder="1" applyAlignment="1">
      <alignment vertical="center"/>
    </xf>
    <xf numFmtId="0" fontId="4" fillId="0" borderId="0" xfId="0" applyFont="1" applyAlignment="1">
      <alignment vertical="center"/>
    </xf>
    <xf numFmtId="167" fontId="4" fillId="0" borderId="0" xfId="0" applyNumberFormat="1" applyFont="1" applyAlignment="1">
      <alignment vertical="center"/>
    </xf>
    <xf numFmtId="166" fontId="4" fillId="0" borderId="0" xfId="0" applyNumberFormat="1" applyFont="1" applyAlignment="1">
      <alignment horizontal="right" vertical="center"/>
    </xf>
    <xf numFmtId="1" fontId="5" fillId="0" borderId="0" xfId="0" applyNumberFormat="1" applyFont="1" applyAlignment="1">
      <alignment horizontal="center" vertical="center"/>
    </xf>
    <xf numFmtId="166" fontId="5" fillId="0" borderId="0" xfId="0" applyNumberFormat="1" applyFont="1" applyAlignment="1">
      <alignment horizontal="center" vertical="center"/>
    </xf>
    <xf numFmtId="0" fontId="5" fillId="0" borderId="0" xfId="0" applyFont="1" applyAlignment="1">
      <alignment vertical="center"/>
    </xf>
    <xf numFmtId="164" fontId="5" fillId="0" borderId="16" xfId="0" applyNumberFormat="1" applyFont="1" applyBorder="1" applyAlignment="1">
      <alignment vertical="center"/>
    </xf>
    <xf numFmtId="166" fontId="5" fillId="0" borderId="0" xfId="0" applyNumberFormat="1" applyFont="1" applyAlignment="1">
      <alignment horizontal="center"/>
    </xf>
    <xf numFmtId="166" fontId="5" fillId="0" borderId="13" xfId="0" applyNumberFormat="1" applyFont="1" applyBorder="1" applyAlignment="1">
      <alignment horizontal="center"/>
    </xf>
    <xf numFmtId="166" fontId="5" fillId="0" borderId="14" xfId="0" applyNumberFormat="1" applyFont="1" applyBorder="1" applyAlignment="1">
      <alignment horizontal="center"/>
    </xf>
    <xf numFmtId="0" fontId="5" fillId="0" borderId="2" xfId="0" applyFont="1" applyBorder="1"/>
    <xf numFmtId="0" fontId="4" fillId="0" borderId="2" xfId="0" applyFont="1" applyBorder="1" applyAlignment="1">
      <alignment horizontal="left"/>
    </xf>
    <xf numFmtId="0" fontId="5" fillId="0" borderId="2" xfId="0" applyFont="1" applyBorder="1"/>
    <xf numFmtId="164" fontId="4" fillId="0" borderId="0" xfId="0" applyNumberFormat="1" applyFont="1" applyAlignment="1">
      <alignment horizontal="right"/>
    </xf>
    <xf numFmtId="166" fontId="4" fillId="0" borderId="2" xfId="0" applyNumberFormat="1" applyFont="1" applyBorder="1" applyAlignment="1">
      <alignment horizontal="right" vertical="center"/>
    </xf>
    <xf numFmtId="164" fontId="5" fillId="0" borderId="2" xfId="0" applyNumberFormat="1" applyFont="1" applyBorder="1"/>
    <xf numFmtId="164" fontId="4" fillId="0" borderId="2" xfId="0" applyNumberFormat="1" applyFont="1" applyBorder="1" applyAlignment="1">
      <alignment horizontal="right"/>
    </xf>
    <xf numFmtId="164" fontId="5" fillId="0" borderId="2" xfId="0" applyNumberFormat="1" applyFont="1" applyBorder="1" applyAlignment="1">
      <alignment horizontal="center"/>
    </xf>
    <xf numFmtId="164" fontId="4" fillId="0" borderId="13" xfId="0" applyNumberFormat="1" applyFont="1" applyBorder="1" applyAlignment="1">
      <alignment horizontal="right"/>
    </xf>
    <xf numFmtId="164" fontId="5" fillId="0" borderId="13" xfId="0" applyNumberFormat="1" applyFont="1" applyBorder="1" applyAlignment="1">
      <alignment horizontal="center"/>
    </xf>
    <xf numFmtId="164" fontId="4" fillId="0" borderId="13" xfId="0" applyNumberFormat="1" applyFont="1" applyBorder="1" applyAlignment="1">
      <alignment horizontal="right"/>
    </xf>
    <xf numFmtId="0" fontId="5" fillId="0" borderId="2" xfId="0" applyFont="1" applyBorder="1" applyAlignment="1">
      <alignment vertical="center"/>
    </xf>
    <xf numFmtId="0" fontId="4" fillId="0" borderId="2" xfId="0" applyFont="1" applyBorder="1" applyAlignment="1">
      <alignment vertical="center"/>
    </xf>
    <xf numFmtId="0" fontId="5" fillId="0" borderId="2" xfId="0" applyFont="1" applyBorder="1" applyAlignment="1">
      <alignment horizontal="center" vertical="center"/>
    </xf>
    <xf numFmtId="166" fontId="5" fillId="0" borderId="2" xfId="0" applyNumberFormat="1" applyFont="1" applyBorder="1" applyAlignment="1">
      <alignment horizontal="right" vertical="center"/>
    </xf>
    <xf numFmtId="167" fontId="5" fillId="0" borderId="2" xfId="0" applyNumberFormat="1" applyFont="1" applyBorder="1" applyAlignment="1">
      <alignment horizontal="right" vertical="center"/>
    </xf>
    <xf numFmtId="165" fontId="5" fillId="0" borderId="2" xfId="0" applyNumberFormat="1" applyFont="1" applyBorder="1" applyAlignment="1">
      <alignment horizontal="right" vertical="center"/>
    </xf>
    <xf numFmtId="166" fontId="5" fillId="0" borderId="2" xfId="0" applyNumberFormat="1" applyFont="1" applyBorder="1" applyAlignment="1">
      <alignment horizontal="right" vertical="center"/>
    </xf>
    <xf numFmtId="0" fontId="4" fillId="0" borderId="0" xfId="0" applyFont="1" applyAlignment="1">
      <alignment horizontal="left" vertical="center"/>
    </xf>
    <xf numFmtId="164" fontId="5" fillId="0" borderId="0" xfId="0" applyNumberFormat="1" applyFont="1" applyAlignment="1">
      <alignment horizontal="right" vertical="center"/>
    </xf>
    <xf numFmtId="0" fontId="5" fillId="0" borderId="0" xfId="0" applyFont="1" applyAlignment="1">
      <alignment horizontal="right" vertical="center"/>
    </xf>
    <xf numFmtId="164" fontId="5" fillId="0" borderId="0" xfId="0" applyNumberFormat="1" applyFont="1" applyAlignment="1">
      <alignment horizontal="right" vertical="center"/>
    </xf>
    <xf numFmtId="0" fontId="5" fillId="0" borderId="0" xfId="0" applyFont="1" applyAlignment="1">
      <alignment vertical="center"/>
    </xf>
    <xf numFmtId="0" fontId="4" fillId="0" borderId="13" xfId="0" applyFont="1" applyBorder="1" applyAlignment="1">
      <alignment horizontal="left" vertical="center"/>
    </xf>
    <xf numFmtId="164" fontId="5" fillId="0" borderId="13" xfId="0" applyNumberFormat="1" applyFont="1" applyBorder="1" applyAlignment="1">
      <alignment horizontal="right" vertical="center"/>
    </xf>
    <xf numFmtId="0" fontId="5" fillId="0" borderId="13" xfId="0" applyFont="1" applyBorder="1" applyAlignment="1">
      <alignment horizontal="right" vertical="center"/>
    </xf>
    <xf numFmtId="0" fontId="4" fillId="0" borderId="0" xfId="0" applyFont="1" applyAlignment="1">
      <alignment horizontal="left" vertical="center"/>
    </xf>
    <xf numFmtId="164" fontId="4" fillId="0" borderId="0" xfId="0" applyNumberFormat="1" applyFont="1" applyAlignment="1">
      <alignment horizontal="right" vertical="center"/>
    </xf>
    <xf numFmtId="164" fontId="5" fillId="0" borderId="13" xfId="0" applyNumberFormat="1" applyFont="1" applyBorder="1" applyAlignment="1">
      <alignment vertical="center"/>
    </xf>
    <xf numFmtId="164" fontId="4" fillId="0" borderId="13" xfId="0" applyNumberFormat="1" applyFont="1" applyBorder="1" applyAlignment="1">
      <alignment horizontal="right" vertical="center"/>
    </xf>
    <xf numFmtId="164" fontId="5" fillId="0" borderId="0" xfId="0" applyNumberFormat="1" applyFont="1" applyAlignment="1">
      <alignment vertical="center"/>
    </xf>
    <xf numFmtId="164" fontId="4" fillId="0" borderId="0" xfId="0" applyNumberFormat="1" applyFont="1" applyAlignment="1">
      <alignment horizontal="right" vertical="center"/>
    </xf>
    <xf numFmtId="167" fontId="5" fillId="0" borderId="0" xfId="0" applyNumberFormat="1" applyFont="1" applyAlignment="1">
      <alignment vertical="center"/>
    </xf>
    <xf numFmtId="164" fontId="5" fillId="0" borderId="0" xfId="0" applyNumberFormat="1" applyFont="1" applyAlignment="1">
      <alignment vertical="center"/>
    </xf>
    <xf numFmtId="167" fontId="4" fillId="0" borderId="0" xfId="0" applyNumberFormat="1" applyFont="1" applyAlignment="1">
      <alignment horizontal="center" vertical="center"/>
    </xf>
    <xf numFmtId="167" fontId="4" fillId="0" borderId="0" xfId="0" applyNumberFormat="1" applyFont="1" applyAlignment="1">
      <alignment vertical="center"/>
    </xf>
    <xf numFmtId="167" fontId="5" fillId="0" borderId="0" xfId="0" applyNumberFormat="1" applyFont="1" applyAlignment="1">
      <alignment horizontal="center" vertical="center"/>
    </xf>
    <xf numFmtId="164" fontId="5" fillId="0" borderId="2" xfId="0" applyNumberFormat="1" applyFont="1" applyBorder="1" applyAlignment="1">
      <alignment horizontal="right" vertical="center"/>
    </xf>
    <xf numFmtId="164" fontId="5" fillId="0" borderId="2" xfId="0" applyNumberFormat="1" applyFont="1" applyBorder="1" applyAlignment="1">
      <alignment horizontal="right" vertical="center"/>
    </xf>
    <xf numFmtId="169" fontId="5" fillId="0" borderId="0" xfId="0" applyNumberFormat="1" applyFont="1" applyAlignment="1">
      <alignment vertical="center"/>
    </xf>
    <xf numFmtId="164" fontId="5" fillId="0" borderId="16" xfId="0" applyNumberFormat="1" applyFont="1" applyBorder="1" applyAlignment="1">
      <alignment horizontal="right" vertical="center"/>
    </xf>
    <xf numFmtId="0" fontId="5" fillId="0" borderId="2" xfId="0" applyFont="1" applyBorder="1" applyAlignment="1">
      <alignment vertical="center"/>
    </xf>
    <xf numFmtId="0" fontId="4" fillId="0" borderId="2" xfId="0" applyFont="1" applyBorder="1" applyAlignment="1">
      <alignment vertical="center"/>
    </xf>
    <xf numFmtId="0" fontId="5" fillId="0" borderId="2" xfId="0" applyFont="1" applyBorder="1" applyAlignment="1">
      <alignment horizontal="right" vertical="center"/>
    </xf>
    <xf numFmtId="164" fontId="5" fillId="0" borderId="2" xfId="0" applyNumberFormat="1" applyFont="1" applyBorder="1" applyAlignment="1">
      <alignment vertical="center"/>
    </xf>
    <xf numFmtId="3" fontId="5" fillId="0" borderId="0" xfId="0" applyNumberFormat="1" applyFont="1" applyAlignment="1">
      <alignment horizontal="right" vertical="center" wrapText="1"/>
    </xf>
    <xf numFmtId="0" fontId="5" fillId="0" borderId="0" xfId="0" applyFont="1" applyAlignment="1">
      <alignment horizontal="right" vertical="center"/>
    </xf>
    <xf numFmtId="3" fontId="5" fillId="0" borderId="0" xfId="0" applyNumberFormat="1" applyFont="1" applyAlignment="1">
      <alignment vertical="center"/>
    </xf>
    <xf numFmtId="164" fontId="4" fillId="0" borderId="13" xfId="0" applyNumberFormat="1" applyFont="1" applyBorder="1" applyAlignment="1">
      <alignment horizontal="right" vertical="center"/>
    </xf>
    <xf numFmtId="164" fontId="4" fillId="0" borderId="13" xfId="0" applyNumberFormat="1" applyFont="1" applyBorder="1" applyAlignment="1">
      <alignment horizontal="right"/>
    </xf>
    <xf numFmtId="164" fontId="5" fillId="33" borderId="0" xfId="0" applyNumberFormat="1" applyFont="1" applyFill="1" applyAlignment="1">
      <alignment horizontal="right" vertical="center"/>
    </xf>
    <xf numFmtId="166" fontId="5" fillId="33" borderId="0" xfId="0" applyNumberFormat="1" applyFont="1" applyFill="1"/>
    <xf numFmtId="166" fontId="5" fillId="33" borderId="0" xfId="0" applyNumberFormat="1" applyFont="1" applyFill="1" applyAlignment="1">
      <alignment vertical="center"/>
    </xf>
    <xf numFmtId="164" fontId="5" fillId="33" borderId="0" xfId="0" applyNumberFormat="1" applyFont="1" applyFill="1" applyAlignment="1">
      <alignment horizontal="right" vertical="center"/>
    </xf>
    <xf numFmtId="164" fontId="5" fillId="33" borderId="0" xfId="0" applyNumberFormat="1" applyFont="1" applyFill="1" applyAlignment="1">
      <alignment horizontal="right" vertical="center"/>
    </xf>
    <xf numFmtId="164" fontId="5" fillId="33" borderId="13" xfId="0" applyNumberFormat="1" applyFont="1" applyFill="1" applyBorder="1" applyAlignment="1">
      <alignment horizontal="right" vertical="center"/>
    </xf>
    <xf numFmtId="164" fontId="5" fillId="33" borderId="0" xfId="0" applyNumberFormat="1" applyFont="1" applyFill="1" applyAlignment="1">
      <alignment horizontal="right" vertical="center"/>
    </xf>
    <xf numFmtId="164" fontId="5" fillId="33" borderId="0" xfId="0" applyNumberFormat="1" applyFont="1" applyFill="1" applyAlignment="1">
      <alignment vertical="center"/>
    </xf>
    <xf numFmtId="164" fontId="5" fillId="33" borderId="0" xfId="0" applyNumberFormat="1" applyFont="1" applyFill="1" applyAlignment="1">
      <alignment vertical="center"/>
    </xf>
    <xf numFmtId="164" fontId="5" fillId="33" borderId="16" xfId="0" applyNumberFormat="1" applyFont="1" applyFill="1" applyBorder="1" applyAlignment="1">
      <alignment horizontal="right" vertical="center"/>
    </xf>
    <xf numFmtId="166" fontId="5" fillId="33" borderId="0" xfId="0" applyNumberFormat="1" applyFont="1" applyFill="1"/>
    <xf numFmtId="166" fontId="5" fillId="33" borderId="0" xfId="0" applyNumberFormat="1" applyFont="1" applyFill="1" applyAlignment="1">
      <alignment vertical="center"/>
    </xf>
    <xf numFmtId="164" fontId="5" fillId="33" borderId="1" xfId="0" applyNumberFormat="1" applyFont="1" applyFill="1" applyBorder="1" applyAlignment="1">
      <alignment horizontal="right" vertical="center"/>
    </xf>
    <xf numFmtId="0" fontId="5" fillId="33" borderId="0" xfId="0" applyFont="1" applyFill="1" applyAlignment="1">
      <alignment vertical="center"/>
    </xf>
    <xf numFmtId="164" fontId="5" fillId="33" borderId="0" xfId="0" applyNumberFormat="1" applyFont="1" applyFill="1" applyAlignment="1">
      <alignment vertical="center"/>
    </xf>
    <xf numFmtId="164" fontId="5" fillId="33" borderId="0" xfId="0" applyNumberFormat="1" applyFont="1" applyFill="1"/>
    <xf numFmtId="164" fontId="5" fillId="33" borderId="13" xfId="0" applyNumberFormat="1" applyFont="1" applyFill="1" applyBorder="1" applyAlignment="1">
      <alignment vertical="center"/>
    </xf>
    <xf numFmtId="9" fontId="5" fillId="33" borderId="0" xfId="0" applyNumberFormat="1" applyFont="1" applyFill="1"/>
    <xf numFmtId="164" fontId="5" fillId="33" borderId="0" xfId="0" applyNumberFormat="1" applyFont="1" applyFill="1" applyAlignment="1">
      <alignment vertical="center"/>
    </xf>
    <xf numFmtId="164" fontId="5" fillId="33" borderId="0" xfId="0" applyNumberFormat="1" applyFont="1" applyFill="1" applyAlignment="1">
      <alignment horizontal="right" vertical="center"/>
    </xf>
    <xf numFmtId="164" fontId="5" fillId="33" borderId="13" xfId="0" applyNumberFormat="1" applyFont="1" applyFill="1" applyBorder="1" applyAlignment="1">
      <alignment vertical="center"/>
    </xf>
    <xf numFmtId="164" fontId="5" fillId="33" borderId="0" xfId="0" applyNumberFormat="1" applyFont="1" applyFill="1"/>
    <xf numFmtId="166" fontId="4" fillId="33" borderId="0" xfId="0" applyNumberFormat="1" applyFont="1" applyFill="1" applyAlignment="1">
      <alignment horizontal="right" vertical="center"/>
    </xf>
    <xf numFmtId="166" fontId="5" fillId="33" borderId="3" xfId="0" applyNumberFormat="1" applyFont="1" applyFill="1" applyBorder="1" applyAlignment="1">
      <alignment horizontal="right" vertical="center"/>
    </xf>
    <xf numFmtId="166" fontId="4" fillId="33" borderId="0" xfId="0" applyNumberFormat="1" applyFont="1" applyFill="1" applyAlignment="1">
      <alignment horizontal="right" vertical="center"/>
    </xf>
    <xf numFmtId="166" fontId="5" fillId="33" borderId="0" xfId="0" applyNumberFormat="1" applyFont="1" applyFill="1" applyAlignment="1">
      <alignment horizontal="right" vertical="center"/>
    </xf>
    <xf numFmtId="0" fontId="5" fillId="33" borderId="0" xfId="0" applyFont="1" applyFill="1"/>
    <xf numFmtId="164" fontId="5" fillId="33" borderId="1" xfId="0" applyNumberFormat="1" applyFont="1" applyFill="1" applyBorder="1" applyAlignment="1">
      <alignment vertical="center"/>
    </xf>
    <xf numFmtId="164" fontId="5" fillId="33" borderId="16" xfId="0" applyNumberFormat="1" applyFont="1" applyFill="1" applyBorder="1" applyAlignment="1">
      <alignment vertical="center"/>
    </xf>
    <xf numFmtId="164" fontId="4" fillId="33" borderId="0" xfId="0" applyNumberFormat="1" applyFont="1" applyFill="1" applyAlignment="1">
      <alignment horizontal="right"/>
    </xf>
    <xf numFmtId="164" fontId="5" fillId="33" borderId="0" xfId="0" applyNumberFormat="1" applyFont="1" applyFill="1"/>
    <xf numFmtId="164" fontId="5" fillId="33" borderId="0" xfId="0" applyNumberFormat="1" applyFont="1" applyFill="1" applyAlignment="1">
      <alignment horizontal="right"/>
    </xf>
    <xf numFmtId="164" fontId="5" fillId="33" borderId="0" xfId="0" applyNumberFormat="1" applyFont="1" applyFill="1" applyAlignment="1">
      <alignment horizontal="right"/>
    </xf>
    <xf numFmtId="164" fontId="5" fillId="33" borderId="13" xfId="0" applyNumberFormat="1" applyFont="1" applyFill="1" applyBorder="1" applyAlignment="1">
      <alignment horizontal="right"/>
    </xf>
    <xf numFmtId="164" fontId="5" fillId="33" borderId="0" xfId="0" applyNumberFormat="1" applyFont="1" applyFill="1" applyAlignment="1">
      <alignment horizontal="right"/>
    </xf>
    <xf numFmtId="164" fontId="5" fillId="33" borderId="13" xfId="0" applyNumberFormat="1" applyFont="1" applyFill="1" applyBorder="1"/>
    <xf numFmtId="164" fontId="5" fillId="33" borderId="16" xfId="0" applyNumberFormat="1" applyFont="1" applyFill="1" applyBorder="1" applyAlignment="1">
      <alignment horizontal="right"/>
    </xf>
    <xf numFmtId="164" fontId="5" fillId="33" borderId="0" xfId="0" applyNumberFormat="1" applyFont="1" applyFill="1"/>
    <xf numFmtId="164" fontId="5" fillId="33" borderId="13" xfId="0" applyNumberFormat="1" applyFont="1" applyFill="1" applyBorder="1" applyAlignment="1">
      <alignment horizontal="right"/>
    </xf>
    <xf numFmtId="166" fontId="4" fillId="33" borderId="0" xfId="0" applyNumberFormat="1" applyFont="1" applyFill="1" applyAlignment="1">
      <alignment horizontal="right"/>
    </xf>
    <xf numFmtId="164" fontId="5" fillId="33" borderId="0" xfId="0" applyNumberFormat="1" applyFont="1" applyFill="1" applyAlignment="1">
      <alignment horizontal="right"/>
    </xf>
    <xf numFmtId="164" fontId="5" fillId="33" borderId="13" xfId="0" applyNumberFormat="1" applyFont="1" applyFill="1" applyBorder="1"/>
    <xf numFmtId="164" fontId="5" fillId="33" borderId="16" xfId="0" applyNumberFormat="1" applyFont="1" applyFill="1" applyBorder="1"/>
    <xf numFmtId="166" fontId="4" fillId="33" borderId="0" xfId="0" applyNumberFormat="1" applyFont="1" applyFill="1" applyAlignment="1">
      <alignment horizontal="right" vertical="center"/>
    </xf>
    <xf numFmtId="164" fontId="5" fillId="33" borderId="0" xfId="0" applyNumberFormat="1" applyFont="1" applyFill="1" applyAlignment="1">
      <alignment horizontal="right"/>
    </xf>
    <xf numFmtId="164" fontId="5" fillId="33" borderId="13" xfId="0" applyNumberFormat="1" applyFont="1" applyFill="1" applyBorder="1" applyAlignment="1">
      <alignment horizontal="right"/>
    </xf>
    <xf numFmtId="164" fontId="5" fillId="33" borderId="0" xfId="0" applyNumberFormat="1" applyFont="1" applyFill="1" applyAlignment="1">
      <alignment horizontal="right"/>
    </xf>
    <xf numFmtId="164" fontId="5" fillId="33" borderId="0" xfId="0" applyNumberFormat="1" applyFont="1" applyFill="1" applyAlignment="1">
      <alignment horizontal="right"/>
    </xf>
    <xf numFmtId="164" fontId="5" fillId="33" borderId="1" xfId="0" applyNumberFormat="1" applyFont="1" applyFill="1" applyBorder="1" applyAlignment="1">
      <alignment horizontal="right"/>
    </xf>
    <xf numFmtId="164" fontId="5" fillId="33" borderId="2" xfId="0" applyNumberFormat="1" applyFont="1" applyFill="1" applyBorder="1" applyAlignment="1">
      <alignment horizontal="left"/>
    </xf>
    <xf numFmtId="164" fontId="5" fillId="33" borderId="16" xfId="0" applyNumberFormat="1" applyFont="1" applyFill="1" applyBorder="1" applyAlignment="1">
      <alignment horizontal="right"/>
    </xf>
    <xf numFmtId="164" fontId="5" fillId="33" borderId="1" xfId="0" applyNumberFormat="1" applyFont="1" applyFill="1" applyBorder="1" applyAlignment="1">
      <alignment horizontal="right"/>
    </xf>
    <xf numFmtId="164" fontId="5" fillId="33" borderId="2" xfId="0" applyNumberFormat="1" applyFont="1" applyFill="1" applyBorder="1" applyAlignment="1">
      <alignment horizontal="right"/>
    </xf>
    <xf numFmtId="170" fontId="5" fillId="33" borderId="0" xfId="0" applyNumberFormat="1" applyFont="1" applyFill="1" applyAlignment="1">
      <alignment horizontal="right"/>
    </xf>
    <xf numFmtId="164" fontId="4" fillId="33" borderId="0" xfId="0" applyNumberFormat="1" applyFont="1" applyFill="1" applyAlignment="1">
      <alignment horizontal="right"/>
    </xf>
    <xf numFmtId="164" fontId="5" fillId="33" borderId="16" xfId="0" applyNumberFormat="1" applyFont="1" applyFill="1" applyBorder="1" applyAlignment="1">
      <alignment horizontal="right"/>
    </xf>
    <xf numFmtId="164" fontId="4" fillId="33" borderId="0" xfId="0" applyNumberFormat="1" applyFont="1" applyFill="1" applyAlignment="1">
      <alignment horizontal="right" vertical="center"/>
    </xf>
    <xf numFmtId="164" fontId="5" fillId="33" borderId="2" xfId="0" applyNumberFormat="1" applyFont="1" applyFill="1" applyBorder="1" applyAlignment="1">
      <alignment horizontal="right" vertical="center"/>
    </xf>
    <xf numFmtId="164" fontId="5" fillId="33" borderId="16" xfId="0" applyNumberFormat="1" applyFont="1" applyFill="1" applyBorder="1" applyAlignment="1">
      <alignment horizontal="right" vertical="center"/>
    </xf>
    <xf numFmtId="167" fontId="5" fillId="33" borderId="0" xfId="0" applyNumberFormat="1" applyFont="1" applyFill="1" applyAlignment="1">
      <alignment horizontal="right"/>
    </xf>
    <xf numFmtId="164" fontId="5" fillId="0" borderId="0" xfId="0" applyNumberFormat="1" applyFont="1"/>
    <xf numFmtId="164" fontId="5" fillId="33" borderId="0" xfId="0" applyNumberFormat="1" applyFont="1" applyFill="1" applyAlignment="1">
      <alignment horizontal="right" vertical="center"/>
    </xf>
    <xf numFmtId="164" fontId="5" fillId="33" borderId="0" xfId="0" applyNumberFormat="1" applyFont="1" applyFill="1" applyAlignment="1">
      <alignment horizontal="right" vertical="center"/>
    </xf>
    <xf numFmtId="164" fontId="5" fillId="33" borderId="2" xfId="0" applyNumberFormat="1" applyFont="1" applyFill="1" applyBorder="1" applyAlignment="1">
      <alignment horizontal="right" vertical="center"/>
    </xf>
    <xf numFmtId="164" fontId="5" fillId="33" borderId="0" xfId="0" applyNumberFormat="1" applyFont="1" applyFill="1" applyAlignment="1">
      <alignment horizontal="right" vertical="center"/>
    </xf>
    <xf numFmtId="164" fontId="5" fillId="33" borderId="13" xfId="0" applyNumberFormat="1" applyFont="1" applyFill="1" applyBorder="1" applyAlignment="1">
      <alignment horizontal="right" vertical="center"/>
    </xf>
    <xf numFmtId="164" fontId="5" fillId="33" borderId="1" xfId="0" applyNumberFormat="1" applyFont="1" applyFill="1" applyBorder="1" applyAlignment="1">
      <alignment horizontal="right" vertical="center"/>
    </xf>
    <xf numFmtId="164" fontId="5" fillId="33" borderId="0" xfId="0" applyNumberFormat="1" applyFont="1" applyFill="1" applyAlignment="1">
      <alignment horizontal="right" vertical="center"/>
    </xf>
    <xf numFmtId="164" fontId="5" fillId="33" borderId="13" xfId="0" applyNumberFormat="1" applyFont="1" applyFill="1" applyBorder="1" applyAlignment="1">
      <alignment horizontal="right" vertical="center"/>
    </xf>
    <xf numFmtId="164" fontId="5" fillId="33" borderId="0" xfId="0" applyNumberFormat="1" applyFont="1" applyFill="1" applyAlignment="1">
      <alignment horizontal="right" vertical="center"/>
    </xf>
    <xf numFmtId="164" fontId="5" fillId="33" borderId="16" xfId="0" applyNumberFormat="1" applyFont="1" applyFill="1" applyBorder="1" applyAlignment="1">
      <alignment horizontal="right" vertical="center"/>
    </xf>
    <xf numFmtId="164" fontId="7" fillId="33" borderId="0" xfId="0" applyNumberFormat="1" applyFont="1" applyFill="1" applyAlignment="1">
      <alignment horizontal="right" vertical="center"/>
    </xf>
    <xf numFmtId="164" fontId="5" fillId="33" borderId="0" xfId="0" applyNumberFormat="1" applyFont="1" applyFill="1" applyAlignment="1">
      <alignment horizontal="right"/>
    </xf>
    <xf numFmtId="164" fontId="4" fillId="33" borderId="0" xfId="0" applyNumberFormat="1" applyFont="1" applyFill="1" applyAlignment="1">
      <alignment horizontal="right"/>
    </xf>
    <xf numFmtId="164" fontId="5" fillId="33" borderId="0" xfId="0" applyNumberFormat="1" applyFont="1" applyFill="1" applyAlignment="1">
      <alignment horizontal="right" vertical="center"/>
    </xf>
    <xf numFmtId="164" fontId="5" fillId="33" borderId="1" xfId="0" applyNumberFormat="1" applyFont="1" applyFill="1" applyBorder="1" applyAlignment="1">
      <alignment horizontal="right" vertical="center"/>
    </xf>
    <xf numFmtId="164" fontId="5" fillId="33" borderId="0" xfId="0" applyNumberFormat="1" applyFont="1" applyFill="1" applyAlignment="1">
      <alignment horizontal="right" vertical="center"/>
    </xf>
    <xf numFmtId="164" fontId="4" fillId="33" borderId="0" xfId="0" applyNumberFormat="1" applyFont="1" applyFill="1" applyAlignment="1">
      <alignment horizontal="right" vertical="center"/>
    </xf>
    <xf numFmtId="164" fontId="5" fillId="33" borderId="0" xfId="0" applyNumberFormat="1" applyFont="1" applyFill="1" applyAlignment="1">
      <alignment horizontal="right" vertical="center"/>
    </xf>
    <xf numFmtId="172" fontId="4" fillId="0" borderId="0" xfId="0" applyNumberFormat="1" applyFont="1"/>
    <xf numFmtId="164" fontId="5" fillId="33" borderId="2" xfId="0" applyNumberFormat="1" applyFont="1" applyFill="1" applyBorder="1" applyAlignment="1">
      <alignment horizontal="right" vertical="center"/>
    </xf>
    <xf numFmtId="164" fontId="5" fillId="33" borderId="0" xfId="0" applyNumberFormat="1" applyFont="1" applyFill="1" applyAlignment="1">
      <alignment horizontal="right" vertical="center"/>
    </xf>
    <xf numFmtId="172" fontId="5" fillId="0" borderId="0" xfId="0" applyNumberFormat="1" applyFont="1"/>
    <xf numFmtId="164" fontId="5" fillId="0" borderId="2" xfId="0" applyNumberFormat="1" applyFont="1" applyBorder="1" applyAlignment="1">
      <alignment horizontal="right" vertical="center"/>
    </xf>
    <xf numFmtId="170" fontId="5" fillId="0" borderId="0" xfId="0" applyNumberFormat="1" applyFont="1" applyAlignment="1">
      <alignment horizontal="right" vertical="center"/>
    </xf>
    <xf numFmtId="0" fontId="4" fillId="0" borderId="2" xfId="0" applyFont="1" applyBorder="1"/>
    <xf numFmtId="0" fontId="5" fillId="0" borderId="2" xfId="0" applyFont="1" applyBorder="1" applyAlignment="1">
      <alignment horizontal="center"/>
    </xf>
    <xf numFmtId="166" fontId="5" fillId="0" borderId="2" xfId="0" applyNumberFormat="1" applyFont="1" applyBorder="1" applyAlignment="1">
      <alignment horizontal="right"/>
    </xf>
    <xf numFmtId="167" fontId="5" fillId="0" borderId="2" xfId="0" applyNumberFormat="1" applyFont="1" applyBorder="1" applyAlignment="1">
      <alignment horizontal="right"/>
    </xf>
    <xf numFmtId="165" fontId="5" fillId="0" borderId="2" xfId="0" applyNumberFormat="1" applyFont="1" applyBorder="1" applyAlignment="1">
      <alignment horizontal="right"/>
    </xf>
    <xf numFmtId="166" fontId="5" fillId="0" borderId="2" xfId="0" applyNumberFormat="1" applyFont="1" applyBorder="1" applyAlignment="1">
      <alignment horizontal="right"/>
    </xf>
    <xf numFmtId="164" fontId="5" fillId="0" borderId="2" xfId="0" applyNumberFormat="1" applyFont="1" applyBorder="1" applyAlignment="1">
      <alignment vertical="center"/>
    </xf>
    <xf numFmtId="166" fontId="4" fillId="0" borderId="0" xfId="0" applyNumberFormat="1" applyFont="1" applyAlignment="1">
      <alignment horizontal="right"/>
    </xf>
    <xf numFmtId="166" fontId="4" fillId="0" borderId="14" xfId="0" applyNumberFormat="1" applyFont="1" applyBorder="1" applyAlignment="1">
      <alignment horizontal="right" vertical="center"/>
    </xf>
    <xf numFmtId="164" fontId="5" fillId="33" borderId="0" xfId="0" applyNumberFormat="1" applyFont="1" applyFill="1" applyAlignment="1">
      <alignment horizontal="right"/>
    </xf>
    <xf numFmtId="164" fontId="5" fillId="33" borderId="13" xfId="0" applyNumberFormat="1" applyFont="1" applyFill="1" applyBorder="1" applyAlignment="1">
      <alignment horizontal="right"/>
    </xf>
    <xf numFmtId="164" fontId="5" fillId="33" borderId="13" xfId="0" applyNumberFormat="1" applyFont="1" applyFill="1" applyBorder="1" applyAlignment="1">
      <alignment horizontal="right"/>
    </xf>
    <xf numFmtId="164" fontId="5" fillId="33" borderId="16" xfId="0" applyNumberFormat="1" applyFont="1" applyFill="1" applyBorder="1" applyAlignment="1">
      <alignment horizontal="right"/>
    </xf>
    <xf numFmtId="166" fontId="5" fillId="33" borderId="0" xfId="0" applyNumberFormat="1" applyFont="1" applyFill="1" applyAlignment="1">
      <alignment horizontal="right"/>
    </xf>
    <xf numFmtId="166" fontId="5" fillId="33" borderId="0" xfId="0" applyNumberFormat="1" applyFont="1" applyFill="1" applyAlignment="1">
      <alignment horizontal="right"/>
    </xf>
    <xf numFmtId="168" fontId="5" fillId="33" borderId="0" xfId="0" applyNumberFormat="1" applyFont="1" applyFill="1" applyAlignment="1">
      <alignment horizontal="right"/>
    </xf>
    <xf numFmtId="0" fontId="5" fillId="0" borderId="0" xfId="0" applyFont="1"/>
    <xf numFmtId="169" fontId="5" fillId="0" borderId="0" xfId="0" applyNumberFormat="1" applyFont="1" applyAlignment="1">
      <alignment horizontal="center" vertical="center"/>
    </xf>
    <xf numFmtId="166" fontId="5" fillId="33" borderId="0" xfId="0" applyNumberFormat="1" applyFont="1" applyFill="1"/>
    <xf numFmtId="164" fontId="4" fillId="0" borderId="2" xfId="0" applyNumberFormat="1" applyFont="1" applyBorder="1" applyAlignment="1">
      <alignment horizontal="right" vertical="center"/>
    </xf>
    <xf numFmtId="167" fontId="4" fillId="0" borderId="2" xfId="0" applyNumberFormat="1" applyFont="1" applyBorder="1" applyAlignment="1">
      <alignment horizontal="center" vertical="center"/>
    </xf>
    <xf numFmtId="164" fontId="4" fillId="0" borderId="13" xfId="0" applyNumberFormat="1" applyFont="1" applyBorder="1" applyAlignment="1">
      <alignment horizontal="right"/>
    </xf>
    <xf numFmtId="167" fontId="5" fillId="0" borderId="0" xfId="0" applyNumberFormat="1" applyFont="1"/>
    <xf numFmtId="0" fontId="5" fillId="0" borderId="0" xfId="0" applyFont="1" applyAlignment="1">
      <alignment horizontal="center" vertical="center"/>
    </xf>
    <xf numFmtId="167" fontId="5" fillId="0" borderId="0" xfId="0" applyNumberFormat="1" applyFont="1" applyAlignment="1">
      <alignment horizontal="right"/>
    </xf>
    <xf numFmtId="167" fontId="4" fillId="0" borderId="13" xfId="0" applyNumberFormat="1" applyFont="1" applyBorder="1" applyAlignment="1">
      <alignment horizontal="center" vertical="center"/>
    </xf>
    <xf numFmtId="167" fontId="5" fillId="0" borderId="0" xfId="0" applyNumberFormat="1" applyFont="1" applyAlignment="1">
      <alignment horizontal="center"/>
    </xf>
    <xf numFmtId="164" fontId="5" fillId="0" borderId="2" xfId="0" applyNumberFormat="1" applyFont="1" applyBorder="1" applyAlignment="1">
      <alignment horizontal="right"/>
    </xf>
    <xf numFmtId="164" fontId="4" fillId="0" borderId="13" xfId="0" applyNumberFormat="1" applyFont="1" applyBorder="1" applyAlignment="1">
      <alignment horizontal="right"/>
    </xf>
    <xf numFmtId="164" fontId="5" fillId="33" borderId="1" xfId="0" applyNumberFormat="1" applyFont="1" applyFill="1" applyBorder="1" applyAlignment="1">
      <alignment vertical="center"/>
    </xf>
    <xf numFmtId="164" fontId="4" fillId="0" borderId="13" xfId="0" applyNumberFormat="1" applyFont="1" applyBorder="1" applyAlignment="1">
      <alignment horizontal="right" vertical="center"/>
    </xf>
    <xf numFmtId="164" fontId="4" fillId="0" borderId="15" xfId="0" applyNumberFormat="1" applyFont="1" applyBorder="1" applyAlignment="1">
      <alignment horizontal="right"/>
    </xf>
    <xf numFmtId="0" fontId="4" fillId="0" borderId="0" xfId="0" applyFont="1" applyAlignment="1">
      <alignment horizontal="left" vertical="top"/>
    </xf>
    <xf numFmtId="164" fontId="4" fillId="0" borderId="13" xfId="0" applyNumberFormat="1" applyFont="1" applyBorder="1" applyAlignment="1">
      <alignment horizontal="right" vertical="center"/>
    </xf>
    <xf numFmtId="0" fontId="4" fillId="0" borderId="0" xfId="0" applyFont="1" applyAlignment="1">
      <alignment horizontal="left" vertical="top"/>
    </xf>
    <xf numFmtId="0" fontId="5" fillId="0" borderId="0" xfId="0" applyFont="1" applyAlignment="1">
      <alignment horizontal="center" vertical="top"/>
    </xf>
    <xf numFmtId="164" fontId="5" fillId="0" borderId="13" xfId="0" applyNumberFormat="1" applyFont="1" applyBorder="1" applyAlignment="1">
      <alignment horizontal="centerContinuous" vertical="top"/>
    </xf>
    <xf numFmtId="164" fontId="4" fillId="0" borderId="13" xfId="0" applyNumberFormat="1" applyFont="1" applyBorder="1" applyAlignment="1">
      <alignment horizontal="right" vertical="top"/>
    </xf>
    <xf numFmtId="0" fontId="5" fillId="0" borderId="0" xfId="0" applyFont="1" applyAlignment="1">
      <alignment vertical="top"/>
    </xf>
    <xf numFmtId="0" fontId="5" fillId="0" borderId="0" xfId="0" applyFont="1" applyAlignment="1">
      <alignment vertical="top"/>
    </xf>
    <xf numFmtId="0" fontId="5" fillId="0" borderId="0" xfId="0" applyFont="1" applyAlignment="1">
      <alignment horizontal="center" vertical="top"/>
    </xf>
    <xf numFmtId="164" fontId="5" fillId="0" borderId="15" xfId="0" applyNumberFormat="1" applyFont="1" applyBorder="1" applyAlignment="1">
      <alignment horizontal="center" vertical="top"/>
    </xf>
    <xf numFmtId="164" fontId="4" fillId="0" borderId="14" xfId="0" applyNumberFormat="1" applyFont="1" applyBorder="1" applyAlignment="1">
      <alignment horizontal="right" vertical="top"/>
    </xf>
    <xf numFmtId="167" fontId="4" fillId="0" borderId="13" xfId="0" applyNumberFormat="1" applyFont="1" applyBorder="1" applyAlignment="1">
      <alignment horizontal="center" vertical="top"/>
    </xf>
    <xf numFmtId="164" fontId="4" fillId="0" borderId="2" xfId="0" applyNumberFormat="1" applyFont="1" applyBorder="1" applyAlignment="1">
      <alignment horizontal="right" vertical="top"/>
    </xf>
    <xf numFmtId="167" fontId="4" fillId="0" borderId="0" xfId="0" applyNumberFormat="1" applyFont="1" applyAlignment="1">
      <alignment horizontal="center" vertical="top"/>
    </xf>
    <xf numFmtId="164" fontId="4" fillId="33" borderId="0" xfId="0" applyNumberFormat="1" applyFont="1" applyFill="1" applyAlignment="1">
      <alignment horizontal="right" vertical="top"/>
    </xf>
    <xf numFmtId="164" fontId="4" fillId="0" borderId="0" xfId="0" applyNumberFormat="1" applyFont="1" applyAlignment="1">
      <alignment horizontal="right" vertical="top"/>
    </xf>
    <xf numFmtId="0" fontId="5" fillId="0" borderId="0" xfId="0" applyFont="1" applyAlignment="1">
      <alignment horizontal="center" vertical="top"/>
    </xf>
    <xf numFmtId="164" fontId="5" fillId="0" borderId="0" xfId="0" applyNumberFormat="1" applyFont="1" applyAlignment="1">
      <alignment horizontal="right" vertical="top"/>
    </xf>
    <xf numFmtId="164" fontId="5" fillId="0" borderId="0" xfId="0" applyNumberFormat="1" applyFont="1" applyAlignment="1">
      <alignment vertical="top"/>
    </xf>
    <xf numFmtId="0" fontId="5" fillId="0" borderId="0" xfId="0" applyFont="1" applyAlignment="1">
      <alignment vertical="top"/>
    </xf>
    <xf numFmtId="0" fontId="5" fillId="0" borderId="0" xfId="0" applyFont="1" applyAlignment="1">
      <alignment vertical="top"/>
    </xf>
    <xf numFmtId="164" fontId="5" fillId="33" borderId="2" xfId="0" applyNumberFormat="1" applyFont="1" applyFill="1" applyBorder="1" applyAlignment="1">
      <alignment horizontal="right" vertical="top"/>
    </xf>
    <xf numFmtId="164" fontId="5" fillId="0" borderId="2" xfId="0" applyNumberFormat="1" applyFont="1" applyBorder="1" applyAlignment="1">
      <alignment horizontal="right" vertical="top"/>
    </xf>
    <xf numFmtId="164" fontId="5" fillId="33" borderId="0" xfId="0" applyNumberFormat="1" applyFont="1" applyFill="1" applyAlignment="1">
      <alignment horizontal="right" vertical="top"/>
    </xf>
    <xf numFmtId="164" fontId="5" fillId="33" borderId="13" xfId="0" applyNumberFormat="1" applyFont="1" applyFill="1" applyBorder="1" applyAlignment="1">
      <alignment horizontal="right" vertical="top"/>
    </xf>
    <xf numFmtId="164" fontId="5" fillId="0" borderId="13" xfId="0" applyNumberFormat="1" applyFont="1" applyBorder="1" applyAlignment="1">
      <alignment horizontal="right" vertical="top"/>
    </xf>
    <xf numFmtId="0" fontId="5" fillId="0" borderId="0" xfId="0" applyFont="1" applyAlignment="1">
      <alignment horizontal="left" vertical="top"/>
    </xf>
    <xf numFmtId="0" fontId="4" fillId="0" borderId="0" xfId="0" applyFont="1" applyAlignment="1">
      <alignment horizontal="left" vertical="top"/>
    </xf>
    <xf numFmtId="164" fontId="5" fillId="0" borderId="0" xfId="0" applyNumberFormat="1" applyFont="1" applyAlignment="1">
      <alignment horizontal="centerContinuous" vertical="top"/>
    </xf>
    <xf numFmtId="0" fontId="4" fillId="0" borderId="13" xfId="0" applyFont="1" applyBorder="1" applyAlignment="1">
      <alignment horizontal="left" vertical="top"/>
    </xf>
    <xf numFmtId="0" fontId="5" fillId="0" borderId="13" xfId="0" applyFont="1" applyBorder="1" applyAlignment="1">
      <alignment horizontal="center" vertical="top"/>
    </xf>
    <xf numFmtId="0" fontId="4" fillId="0" borderId="14" xfId="0" applyFont="1" applyBorder="1" applyAlignment="1">
      <alignment horizontal="left" vertical="top"/>
    </xf>
    <xf numFmtId="0" fontId="5" fillId="0" borderId="14" xfId="0" applyFont="1" applyBorder="1" applyAlignment="1">
      <alignment horizontal="center" vertical="top"/>
    </xf>
    <xf numFmtId="164" fontId="5" fillId="0" borderId="14" xfId="0" applyNumberFormat="1" applyFont="1" applyBorder="1" applyAlignment="1">
      <alignment horizontal="right" vertical="top"/>
    </xf>
    <xf numFmtId="164" fontId="5" fillId="0" borderId="14" xfId="0" applyNumberFormat="1" applyFont="1" applyBorder="1" applyAlignment="1">
      <alignment horizontal="centerContinuous" vertical="top"/>
    </xf>
    <xf numFmtId="164" fontId="5" fillId="0" borderId="13" xfId="0" applyNumberFormat="1" applyFont="1" applyBorder="1" applyAlignment="1">
      <alignment horizontal="center" vertical="top"/>
    </xf>
    <xf numFmtId="164" fontId="5" fillId="0" borderId="14" xfId="0" applyNumberFormat="1" applyFont="1" applyBorder="1" applyAlignment="1">
      <alignment horizontal="center" vertical="top"/>
    </xf>
    <xf numFmtId="164" fontId="5" fillId="0" borderId="0" xfId="0" applyNumberFormat="1" applyFont="1" applyAlignment="1">
      <alignment horizontal="center" vertical="top"/>
    </xf>
    <xf numFmtId="164" fontId="4" fillId="0" borderId="0" xfId="0" applyNumberFormat="1" applyFont="1" applyAlignment="1">
      <alignment horizontal="right" vertical="center"/>
    </xf>
    <xf numFmtId="164" fontId="4" fillId="0" borderId="15" xfId="0" applyNumberFormat="1" applyFont="1" applyBorder="1" applyAlignment="1">
      <alignment horizontal="right" vertical="top"/>
    </xf>
    <xf numFmtId="0" fontId="5" fillId="0" borderId="2" xfId="0" applyFont="1" applyBorder="1" applyAlignment="1">
      <alignment horizontal="left" vertical="top"/>
    </xf>
    <xf numFmtId="165" fontId="5" fillId="0" borderId="2" xfId="0" applyNumberFormat="1" applyFont="1" applyBorder="1" applyAlignment="1">
      <alignment vertical="top"/>
    </xf>
    <xf numFmtId="165" fontId="5" fillId="0" borderId="2" xfId="0" applyNumberFormat="1" applyFont="1" applyBorder="1" applyAlignment="1">
      <alignment horizontal="center" vertical="top"/>
    </xf>
    <xf numFmtId="165" fontId="5" fillId="0" borderId="0" xfId="0" applyNumberFormat="1" applyFont="1" applyAlignment="1">
      <alignment vertical="top"/>
    </xf>
    <xf numFmtId="169" fontId="5" fillId="0" borderId="0" xfId="0" applyNumberFormat="1" applyFont="1" applyAlignment="1">
      <alignment horizontal="center"/>
    </xf>
    <xf numFmtId="164" fontId="5" fillId="33" borderId="0" xfId="0" applyNumberFormat="1" applyFont="1" applyFill="1" applyAlignment="1">
      <alignment horizontal="right" vertical="center"/>
    </xf>
    <xf numFmtId="164" fontId="5" fillId="0" borderId="0" xfId="0" applyNumberFormat="1" applyFont="1" applyAlignment="1">
      <alignment horizontal="right" vertical="center"/>
    </xf>
    <xf numFmtId="0" fontId="5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1" fontId="5" fillId="0" borderId="0" xfId="0" applyNumberFormat="1" applyFont="1" applyAlignment="1">
      <alignment horizontal="center" vertical="center"/>
    </xf>
    <xf numFmtId="164" fontId="5" fillId="33" borderId="2" xfId="0" applyNumberFormat="1" applyFont="1" applyFill="1" applyBorder="1" applyAlignment="1">
      <alignment horizontal="right" vertical="center"/>
    </xf>
    <xf numFmtId="164" fontId="5" fillId="0" borderId="2" xfId="0" applyNumberFormat="1" applyFont="1" applyBorder="1" applyAlignment="1">
      <alignment horizontal="right" vertical="center"/>
    </xf>
    <xf numFmtId="164" fontId="5" fillId="33" borderId="13" xfId="0" applyNumberFormat="1" applyFont="1" applyFill="1" applyBorder="1" applyAlignment="1">
      <alignment horizontal="right" vertical="center"/>
    </xf>
    <xf numFmtId="0" fontId="5" fillId="0" borderId="0" xfId="0" applyFont="1" applyAlignment="1">
      <alignment horizontal="center" vertical="center"/>
    </xf>
    <xf numFmtId="164" fontId="5" fillId="33" borderId="1" xfId="0" applyNumberFormat="1" applyFont="1" applyFill="1" applyBorder="1" applyAlignment="1">
      <alignment horizontal="right" vertical="center"/>
    </xf>
    <xf numFmtId="164" fontId="5" fillId="0" borderId="1" xfId="0" applyNumberFormat="1" applyFont="1" applyBorder="1" applyAlignment="1">
      <alignment horizontal="right" vertical="center"/>
    </xf>
    <xf numFmtId="164" fontId="5" fillId="33" borderId="16" xfId="0" applyNumberFormat="1" applyFont="1" applyFill="1" applyBorder="1" applyAlignment="1">
      <alignment horizontal="right" vertical="center"/>
    </xf>
    <xf numFmtId="164" fontId="5" fillId="0" borderId="16" xfId="0" applyNumberFormat="1" applyFont="1" applyBorder="1" applyAlignment="1">
      <alignment horizontal="right"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4" fillId="0" borderId="14" xfId="0" applyFont="1" applyBorder="1" applyAlignment="1">
      <alignment horizontal="left" vertical="center"/>
    </xf>
    <xf numFmtId="0" fontId="5" fillId="0" borderId="14" xfId="0" applyFont="1" applyBorder="1" applyAlignment="1">
      <alignment horizontal="center" vertical="center"/>
    </xf>
    <xf numFmtId="164" fontId="5" fillId="0" borderId="14" xfId="0" applyNumberFormat="1" applyFont="1" applyBorder="1" applyAlignment="1">
      <alignment horizontal="right" vertical="center"/>
    </xf>
    <xf numFmtId="164" fontId="5" fillId="0" borderId="14" xfId="0" applyNumberFormat="1" applyFont="1" applyBorder="1" applyAlignment="1">
      <alignment horizontal="center" vertical="center"/>
    </xf>
    <xf numFmtId="0" fontId="4" fillId="0" borderId="0" xfId="0" applyFont="1" applyAlignment="1">
      <alignment horizontal="left" vertical="center"/>
    </xf>
    <xf numFmtId="164" fontId="5" fillId="0" borderId="13" xfId="0" applyNumberFormat="1" applyFont="1" applyBorder="1" applyAlignment="1">
      <alignment horizontal="right" vertical="center"/>
    </xf>
    <xf numFmtId="164" fontId="5" fillId="0" borderId="13" xfId="0" applyNumberFormat="1" applyFont="1" applyBorder="1" applyAlignment="1">
      <alignment horizontal="center" vertical="center"/>
    </xf>
    <xf numFmtId="164" fontId="5" fillId="0" borderId="0" xfId="0" applyNumberFormat="1" applyFont="1" applyAlignment="1">
      <alignment horizontal="center" vertical="center"/>
    </xf>
    <xf numFmtId="164" fontId="5" fillId="0" borderId="15" xfId="0" applyNumberFormat="1" applyFont="1" applyBorder="1" applyAlignment="1">
      <alignment horizontal="center" vertical="center"/>
    </xf>
    <xf numFmtId="164" fontId="4" fillId="0" borderId="14" xfId="0" applyNumberFormat="1" applyFont="1" applyBorder="1" applyAlignment="1">
      <alignment horizontal="right" vertical="center"/>
    </xf>
    <xf numFmtId="164" fontId="4" fillId="0" borderId="2" xfId="0" applyNumberFormat="1" applyFont="1" applyBorder="1" applyAlignment="1">
      <alignment horizontal="right" vertical="center"/>
    </xf>
    <xf numFmtId="164" fontId="5" fillId="0" borderId="0" xfId="0" applyNumberFormat="1" applyFont="1" applyAlignment="1">
      <alignment vertical="center"/>
    </xf>
    <xf numFmtId="0" fontId="5" fillId="0" borderId="0" xfId="0" applyFont="1" applyAlignment="1">
      <alignment vertical="center"/>
    </xf>
    <xf numFmtId="168" fontId="5" fillId="0" borderId="0" xfId="0" applyNumberFormat="1" applyFont="1" applyAlignment="1">
      <alignment horizontal="right"/>
    </xf>
    <xf numFmtId="168" fontId="5" fillId="0" borderId="0" xfId="0" applyNumberFormat="1" applyFont="1" applyAlignment="1">
      <alignment vertical="center"/>
    </xf>
    <xf numFmtId="173" fontId="5" fillId="0" borderId="0" xfId="0" applyNumberFormat="1" applyFont="1" applyAlignment="1">
      <alignment horizontal="right" vertical="center"/>
    </xf>
    <xf numFmtId="173" fontId="5" fillId="0" borderId="13" xfId="0" applyNumberFormat="1" applyFont="1" applyBorder="1" applyAlignment="1">
      <alignment horizontal="right" vertical="center"/>
    </xf>
    <xf numFmtId="173" fontId="5" fillId="0" borderId="0" xfId="0" applyNumberFormat="1" applyFont="1" applyAlignment="1">
      <alignment horizontal="right" vertical="center"/>
    </xf>
    <xf numFmtId="173" fontId="4" fillId="0" borderId="0" xfId="0" applyNumberFormat="1" applyFont="1" applyAlignment="1">
      <alignment horizontal="right" vertical="center"/>
    </xf>
    <xf numFmtId="173" fontId="4" fillId="0" borderId="13" xfId="0" applyNumberFormat="1" applyFont="1" applyBorder="1" applyAlignment="1">
      <alignment horizontal="right" vertical="center"/>
    </xf>
    <xf numFmtId="173" fontId="4" fillId="0" borderId="0" xfId="0" applyNumberFormat="1" applyFont="1" applyAlignment="1">
      <alignment horizontal="right" vertical="center"/>
    </xf>
    <xf numFmtId="173" fontId="4" fillId="0" borderId="0" xfId="0" applyNumberFormat="1" applyFont="1" applyAlignment="1">
      <alignment horizontal="right" vertical="center"/>
    </xf>
    <xf numFmtId="173" fontId="4" fillId="33" borderId="0" xfId="0" applyNumberFormat="1" applyFont="1" applyFill="1" applyAlignment="1">
      <alignment horizontal="right" vertical="center"/>
    </xf>
    <xf numFmtId="173" fontId="5" fillId="0" borderId="0" xfId="0" applyNumberFormat="1" applyFont="1" applyAlignment="1">
      <alignment horizontal="right" vertical="center"/>
    </xf>
    <xf numFmtId="173" fontId="5" fillId="0" borderId="2" xfId="0" applyNumberFormat="1" applyFont="1" applyBorder="1" applyAlignment="1">
      <alignment vertical="center"/>
    </xf>
    <xf numFmtId="173" fontId="5" fillId="0" borderId="0" xfId="0" applyNumberFormat="1" applyFont="1" applyAlignment="1">
      <alignment vertical="center"/>
    </xf>
    <xf numFmtId="173" fontId="5" fillId="0" borderId="0" xfId="0" applyNumberFormat="1" applyFont="1" applyAlignment="1">
      <alignment vertical="center"/>
    </xf>
    <xf numFmtId="173" fontId="5" fillId="0" borderId="0" xfId="0" applyNumberFormat="1" applyFont="1" applyAlignment="1">
      <alignment vertical="center"/>
    </xf>
    <xf numFmtId="164" fontId="4" fillId="0" borderId="13" xfId="0" applyNumberFormat="1" applyFont="1" applyBorder="1" applyAlignment="1">
      <alignment horizontal="right" vertical="center"/>
    </xf>
    <xf numFmtId="164" fontId="5" fillId="0" borderId="0" xfId="0" applyNumberFormat="1" applyFont="1" applyFill="1" applyBorder="1" applyAlignment="1">
      <alignment horizontal="right"/>
    </xf>
    <xf numFmtId="164" fontId="5" fillId="0" borderId="0" xfId="0" applyNumberFormat="1" applyFont="1" applyFill="1" applyAlignment="1">
      <alignment horizontal="right"/>
    </xf>
    <xf numFmtId="0" fontId="4" fillId="0" borderId="2" xfId="0" applyFont="1" applyBorder="1" applyAlignment="1">
      <alignment horizontal="left" vertical="center"/>
    </xf>
    <xf numFmtId="0" fontId="4" fillId="0" borderId="0" xfId="0" applyFont="1" applyAlignment="1">
      <alignment horizontal="right" vertical="center"/>
    </xf>
    <xf numFmtId="164" fontId="4" fillId="0" borderId="13" xfId="0" applyNumberFormat="1" applyFont="1" applyBorder="1" applyAlignment="1">
      <alignment vertical="center"/>
    </xf>
    <xf numFmtId="167" fontId="5" fillId="0" borderId="0" xfId="0" applyNumberFormat="1" applyFont="1" applyAlignment="1">
      <alignment horizontal="right" vertical="center"/>
    </xf>
    <xf numFmtId="164" fontId="5" fillId="33" borderId="2" xfId="0" applyNumberFormat="1" applyFont="1" applyFill="1" applyBorder="1" applyAlignment="1">
      <alignment vertical="center"/>
    </xf>
    <xf numFmtId="166" fontId="5" fillId="33" borderId="0" xfId="0" applyNumberFormat="1" applyFont="1" applyFill="1" applyBorder="1" applyAlignment="1">
      <alignment horizontal="right" vertical="center"/>
    </xf>
    <xf numFmtId="166" fontId="5" fillId="0" borderId="0" xfId="0" applyNumberFormat="1" applyFont="1" applyBorder="1" applyAlignment="1">
      <alignment horizontal="right" vertical="center"/>
    </xf>
    <xf numFmtId="0" fontId="5" fillId="0" borderId="13" xfId="0" applyFont="1" applyBorder="1" applyAlignment="1"/>
    <xf numFmtId="164" fontId="4" fillId="0" borderId="15" xfId="0" applyNumberFormat="1" applyFont="1" applyBorder="1" applyAlignment="1">
      <alignment horizontal="right" vertical="center"/>
    </xf>
    <xf numFmtId="164" fontId="4" fillId="0" borderId="13" xfId="0" applyNumberFormat="1" applyFont="1" applyBorder="1" applyAlignment="1">
      <alignment horizontal="right" vertical="center"/>
    </xf>
    <xf numFmtId="166" fontId="6" fillId="0" borderId="0" xfId="0" applyNumberFormat="1" applyFont="1" applyAlignment="1">
      <alignment horizontal="center"/>
    </xf>
    <xf numFmtId="164" fontId="4" fillId="0" borderId="15" xfId="0" applyNumberFormat="1" applyFont="1" applyBorder="1" applyAlignment="1">
      <alignment horizontal="right" vertical="center"/>
    </xf>
    <xf numFmtId="164" fontId="4" fillId="0" borderId="18" xfId="0" applyNumberFormat="1" applyFont="1" applyBorder="1" applyAlignment="1">
      <alignment horizontal="right" vertical="center"/>
    </xf>
    <xf numFmtId="164" fontId="4" fillId="0" borderId="13" xfId="0" applyNumberFormat="1" applyFont="1" applyBorder="1" applyAlignment="1">
      <alignment horizontal="right" vertical="center"/>
    </xf>
    <xf numFmtId="164" fontId="4" fillId="0" borderId="15" xfId="0" applyNumberFormat="1" applyFont="1" applyBorder="1" applyAlignment="1">
      <alignment horizontal="right"/>
    </xf>
    <xf numFmtId="164" fontId="4" fillId="0" borderId="17" xfId="0" applyNumberFormat="1" applyFont="1" applyBorder="1" applyAlignment="1">
      <alignment horizontal="right"/>
    </xf>
    <xf numFmtId="164" fontId="4" fillId="0" borderId="13" xfId="0" applyNumberFormat="1" applyFont="1" applyBorder="1" applyAlignment="1">
      <alignment horizontal="right"/>
    </xf>
    <xf numFmtId="0" fontId="5" fillId="0" borderId="13" xfId="0" applyFont="1" applyBorder="1" applyAlignment="1">
      <alignment horizontal="left" vertical="top"/>
    </xf>
    <xf numFmtId="0" fontId="5" fillId="0" borderId="13" xfId="0" applyFont="1" applyBorder="1" applyAlignment="1">
      <alignment horizontal="left" vertical="center"/>
    </xf>
  </cellXfs>
  <cellStyles count="62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Comma" xfId="28" builtinId="3" customBuiltin="1"/>
    <cellStyle name="Comma 11 10" xfId="29" xr:uid="{00000000-0005-0000-0000-00001C000000}"/>
    <cellStyle name="Comma 11 10 4" xfId="30" xr:uid="{00000000-0005-0000-0000-00001D000000}"/>
    <cellStyle name="Comma 13" xfId="31" xr:uid="{00000000-0005-0000-0000-00001E000000}"/>
    <cellStyle name="Comma 2" xfId="32" xr:uid="{00000000-0005-0000-0000-00001F000000}"/>
    <cellStyle name="Comma 2 3" xfId="33" xr:uid="{00000000-0005-0000-0000-000020000000}"/>
    <cellStyle name="Comma 2 3 11" xfId="34" xr:uid="{00000000-0005-0000-0000-000021000000}"/>
    <cellStyle name="Comma 2 5" xfId="35" xr:uid="{00000000-0005-0000-0000-000022000000}"/>
    <cellStyle name="Comma 247" xfId="36" xr:uid="{00000000-0005-0000-0000-000023000000}"/>
    <cellStyle name="Comma 3" xfId="37" xr:uid="{00000000-0005-0000-0000-000024000000}"/>
    <cellStyle name="Explanatory Text" xfId="38" builtinId="53" customBuiltin="1"/>
    <cellStyle name="Good" xfId="39" builtinId="26" customBuiltin="1"/>
    <cellStyle name="Heading 1" xfId="40" builtinId="16" customBuiltin="1"/>
    <cellStyle name="Heading 2" xfId="41" builtinId="17" customBuiltin="1"/>
    <cellStyle name="Heading 3" xfId="42" builtinId="18" customBuiltin="1"/>
    <cellStyle name="Heading 4" xfId="43" builtinId="19" customBuiltin="1"/>
    <cellStyle name="Input" xfId="44" builtinId="20" customBuiltin="1"/>
    <cellStyle name="Linked Cell" xfId="45" builtinId="24" customBuiltin="1"/>
    <cellStyle name="Neutral" xfId="46" builtinId="28" customBuiltin="1"/>
    <cellStyle name="Normal" xfId="0" builtinId="0" customBuiltin="1"/>
    <cellStyle name="Normal 10 3" xfId="47" xr:uid="{00000000-0005-0000-0000-00002F000000}"/>
    <cellStyle name="Normal 12" xfId="48" xr:uid="{00000000-0005-0000-0000-000030000000}"/>
    <cellStyle name="Normal 12 2" xfId="49" xr:uid="{00000000-0005-0000-0000-000031000000}"/>
    <cellStyle name="Normal 2" xfId="50" xr:uid="{00000000-0005-0000-0000-000032000000}"/>
    <cellStyle name="Normal 3" xfId="51" xr:uid="{00000000-0005-0000-0000-000033000000}"/>
    <cellStyle name="Normal 3 3" xfId="52" xr:uid="{00000000-0005-0000-0000-000034000000}"/>
    <cellStyle name="Normal 3 3 2" xfId="53" xr:uid="{00000000-0005-0000-0000-000035000000}"/>
    <cellStyle name="Normal 3 5" xfId="54" xr:uid="{00000000-0005-0000-0000-000036000000}"/>
    <cellStyle name="Normal 7 2" xfId="55" xr:uid="{00000000-0005-0000-0000-000037000000}"/>
    <cellStyle name="Note" xfId="56" builtinId="10" customBuiltin="1"/>
    <cellStyle name="Output" xfId="57" builtinId="21" customBuiltin="1"/>
    <cellStyle name="Percent" xfId="58" builtinId="5" customBuiltin="1"/>
    <cellStyle name="Title" xfId="59" builtinId="15" customBuiltin="1"/>
    <cellStyle name="Total" xfId="60" builtinId="25" customBuiltin="1"/>
    <cellStyle name="Warning Text" xfId="61" builtinId="11" customBuiltin="1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8080FF"/>
      <rgbColor rgb="FF802060"/>
      <rgbColor rgb="FFFFFFC0"/>
      <rgbColor rgb="FFA0E0E0"/>
      <rgbColor rgb="FF600080"/>
      <rgbColor rgb="FFFF8080"/>
      <rgbColor rgb="FF0080C0"/>
      <rgbColor rgb="FFC0C0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69FFFF"/>
      <rgbColor rgb="FFCCFFCC"/>
      <rgbColor rgb="FFFFFF99"/>
      <rgbColor rgb="FFA6CAF0"/>
      <rgbColor rgb="FFCC9CCC"/>
      <rgbColor rgb="FFCC99FF"/>
      <rgbColor rgb="FFE3E3E3"/>
      <rgbColor rgb="FF3366FF"/>
      <rgbColor rgb="FF33CCCC"/>
      <rgbColor rgb="FF339933"/>
      <rgbColor rgb="FF999933"/>
      <rgbColor rgb="FF996633"/>
      <rgbColor rgb="FF996666"/>
      <rgbColor rgb="FF666699"/>
      <rgbColor rgb="FF969696"/>
      <rgbColor rgb="FF3333CC"/>
      <rgbColor rgb="FF336666"/>
      <rgbColor rgb="FF003300"/>
      <rgbColor rgb="FF333300"/>
      <rgbColor rgb="FF663300"/>
      <rgbColor rgb="FF993366"/>
      <rgbColor rgb="FF333399"/>
      <rgbColor rgb="FF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externalLink" Target="externalLinks/externalLink3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2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Sunee\Y2004\Annual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Zmonth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BR%20Business%20Improvement\Coal%20Processing%20Improvement\Coal%20Processing\Kestrel\LIMN%20Model\S_Kestrel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T"/>
      <sheetName val="Boj5n"/>
      <sheetName val="Boj5"/>
      <sheetName val="Dividend"/>
      <sheetName val="Stock1"/>
      <sheetName val="Stock2"/>
      <sheetName val="Import95"/>
      <sheetName val="RM90"/>
      <sheetName val="Qty90"/>
      <sheetName val="Sale89"/>
      <sheetName val="Bal89"/>
      <sheetName val="Detail1"/>
      <sheetName val="Detail2"/>
      <sheetName val="Fur"/>
      <sheetName val="Lab"/>
      <sheetName val="Mac"/>
      <sheetName val="Other"/>
      <sheetName val="Des"/>
      <sheetName val="Desc"/>
      <sheetName val="DMY"/>
      <sheetName val="Z"/>
      <sheetName val="Qty90 (2)"/>
      <sheetName val="Cove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YQty"/>
      <sheetName val="Qty"/>
      <sheetName val="FG"/>
      <sheetName val="Price"/>
      <sheetName val="Bal"/>
      <sheetName val="Trial"/>
      <sheetName val="Accure"/>
      <sheetName val="Bal2"/>
      <sheetName val="Prepaid"/>
      <sheetName val="FCD"/>
      <sheetName val="TR"/>
      <sheetName val="Royalty"/>
      <sheetName val="Letter"/>
      <sheetName val="LG"/>
      <sheetName val="LGdata"/>
      <sheetName val="SaleCost"/>
      <sheetName val="Fur"/>
      <sheetName val="Lab"/>
      <sheetName val="Mac"/>
      <sheetName val="Other"/>
      <sheetName val="J2"/>
      <sheetName val="J1"/>
      <sheetName val="Group"/>
      <sheetName val="อาคาร"/>
      <sheetName val="925"/>
      <sheetName val="FGC"/>
      <sheetName val="10-1 Media"/>
      <sheetName val="10-cut"/>
      <sheetName val="FP"/>
      <sheetName val="Names"/>
      <sheetName val="Reference Information"/>
    </sheetNames>
    <sheetDataSet>
      <sheetData sheetId="0"/>
      <sheetData sheetId="1">
        <row r="1">
          <cell r="AG1" t="str">
            <v>/WIR~/CA1.AF1~~</v>
          </cell>
        </row>
      </sheetData>
      <sheetData sheetId="2" refreshError="1"/>
      <sheetData sheetId="3">
        <row r="1">
          <cell r="Y1" t="str">
            <v>/WIR~/CA3.W3~~{QUIT}</v>
          </cell>
        </row>
      </sheetData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iagnostics"/>
      <sheetName val="10 Flotation Mod2"/>
      <sheetName val="9 Flotation Mod1"/>
      <sheetName val="8 Fine circuit splitter"/>
      <sheetName val="7 Secondary DMC"/>
      <sheetName val="6 Primary DMC"/>
      <sheetName val="5 Desliming Screen"/>
      <sheetName val="4 Bath Rej Sizer"/>
      <sheetName val="3 Bath Prod Sizer"/>
      <sheetName val="2 DM Bath"/>
      <sheetName val="1 Raw Coal Screen"/>
      <sheetName val="StreamData(Mass)"/>
      <sheetName val="Configuration"/>
      <sheetName val="FeedBlend"/>
      <sheetName val="Simulation Control"/>
      <sheetName val="Summary Report"/>
      <sheetName val="Detailed Report"/>
      <sheetName val="Flowsheet"/>
      <sheetName val="Stream Size% in each SG"/>
      <sheetName val="Stream SG% in each Size"/>
      <sheetName val="CoalWizardUnitOptionsDialog"/>
      <sheetName val="CoalWizardLocalMacros"/>
      <sheetName val="CoalWizardData"/>
      <sheetName val="LimnAssignedMacro"/>
      <sheetName val="Movement Schedule"/>
      <sheetName val="Reconcile"/>
      <sheetName val="Contribution paid 2017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>
        <row r="7">
          <cell r="M7" t="str">
            <v>= 1 - (1 / (1+EXP(1.098*(_rho50-_meanSG)/_Ep)))</v>
          </cell>
        </row>
        <row r="9">
          <cell r="M9" t="str">
            <v>= ((EXP(_alpha*(_meanSize/_d50c))-1)/(EXP(_alpha*(_meanSize/_d50c))+EXP(_alpha)-2)*(1-_C))+_C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9">
          <cell r="M9">
            <v>28082981.159999996</v>
          </cell>
        </row>
      </sheetData>
      <sheetData sheetId="25"/>
      <sheetData sheetId="26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RowHeight="21" x14ac:dyDescent="0.45"/>
  <sheetData/>
  <pageMargins left="0.75" right="0.75" top="1" bottom="1" header="0.5" footer="0.5"/>
  <headerFooter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21" x14ac:dyDescent="0.45"/>
  <sheetData/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691812-0CBF-4357-9F7B-13473EEE8758}">
  <dimension ref="A1:L185"/>
  <sheetViews>
    <sheetView topLeftCell="A64" zoomScale="110" zoomScaleNormal="110" zoomScaleSheetLayoutView="80" workbookViewId="0">
      <selection activeCell="O26" sqref="O26"/>
    </sheetView>
  </sheetViews>
  <sheetFormatPr defaultColWidth="9.33203125" defaultRowHeight="19.5" x14ac:dyDescent="0.45"/>
  <cols>
    <col min="1" max="2" width="2.33203125" style="1" customWidth="1"/>
    <col min="3" max="3" width="37.1640625" style="1" customWidth="1"/>
    <col min="4" max="4" width="8.83203125" style="1" customWidth="1"/>
    <col min="5" max="5" width="1" style="1" customWidth="1"/>
    <col min="6" max="6" width="15.83203125" style="1" customWidth="1"/>
    <col min="7" max="7" width="1" style="1" customWidth="1"/>
    <col min="8" max="8" width="13.83203125" style="1" customWidth="1"/>
    <col min="9" max="9" width="1" style="1" customWidth="1"/>
    <col min="10" max="10" width="15.83203125" style="1" customWidth="1"/>
    <col min="11" max="11" width="1" style="1" customWidth="1"/>
    <col min="12" max="12" width="13.83203125" style="1" customWidth="1"/>
    <col min="13" max="16384" width="9.33203125" style="1"/>
  </cols>
  <sheetData>
    <row r="1" spans="1:12" ht="20.100000000000001" customHeight="1" x14ac:dyDescent="0.45">
      <c r="A1" s="2" t="s">
        <v>0</v>
      </c>
      <c r="B1" s="2"/>
      <c r="C1" s="2"/>
      <c r="D1" s="3"/>
      <c r="E1" s="3"/>
      <c r="F1" s="4"/>
      <c r="G1" s="5"/>
      <c r="H1" s="4"/>
      <c r="I1" s="5"/>
      <c r="J1" s="6"/>
      <c r="K1" s="7"/>
      <c r="L1" s="7"/>
    </row>
    <row r="2" spans="1:12" ht="20.100000000000001" customHeight="1" x14ac:dyDescent="0.45">
      <c r="A2" s="2" t="s">
        <v>1</v>
      </c>
      <c r="B2" s="2"/>
      <c r="C2" s="2"/>
      <c r="D2" s="3"/>
      <c r="E2" s="3"/>
      <c r="F2" s="8"/>
      <c r="G2" s="5"/>
      <c r="H2" s="8"/>
      <c r="I2" s="5"/>
      <c r="J2" s="8"/>
      <c r="K2" s="5"/>
      <c r="L2" s="8"/>
    </row>
    <row r="3" spans="1:12" s="9" customFormat="1" ht="20.100000000000001" customHeight="1" x14ac:dyDescent="0.45">
      <c r="A3" s="10" t="s">
        <v>317</v>
      </c>
      <c r="B3" s="10"/>
      <c r="C3" s="10"/>
      <c r="D3" s="11"/>
      <c r="E3" s="11"/>
      <c r="F3" s="12"/>
      <c r="G3" s="13"/>
      <c r="H3" s="12"/>
      <c r="I3" s="13"/>
      <c r="J3" s="12"/>
      <c r="K3" s="13"/>
      <c r="L3" s="12"/>
    </row>
    <row r="4" spans="1:12" s="9" customFormat="1" ht="20.100000000000001" customHeight="1" x14ac:dyDescent="0.45">
      <c r="A4" s="14"/>
      <c r="B4" s="14"/>
      <c r="C4" s="14"/>
      <c r="D4" s="15"/>
      <c r="E4" s="15"/>
      <c r="F4" s="16"/>
      <c r="G4" s="17"/>
      <c r="H4" s="16"/>
      <c r="I4" s="17"/>
      <c r="J4" s="16"/>
      <c r="K4" s="17"/>
      <c r="L4" s="18"/>
    </row>
    <row r="5" spans="1:12" ht="20.100000000000001" customHeight="1" x14ac:dyDescent="0.45">
      <c r="A5" s="19"/>
      <c r="B5" s="19"/>
      <c r="C5" s="19"/>
      <c r="D5" s="20"/>
      <c r="E5" s="20"/>
      <c r="F5" s="12"/>
      <c r="G5" s="13"/>
      <c r="H5" s="12"/>
      <c r="I5" s="13"/>
      <c r="J5" s="12"/>
      <c r="K5" s="13"/>
      <c r="L5" s="21" t="s">
        <v>2</v>
      </c>
    </row>
    <row r="6" spans="1:12" ht="20.100000000000001" customHeight="1" x14ac:dyDescent="0.45">
      <c r="A6" s="19"/>
      <c r="B6" s="19"/>
      <c r="C6" s="19"/>
      <c r="D6" s="20"/>
      <c r="E6" s="20"/>
      <c r="F6" s="22"/>
      <c r="G6" s="22"/>
      <c r="H6" s="22" t="s">
        <v>3</v>
      </c>
      <c r="I6" s="23"/>
      <c r="J6" s="24"/>
      <c r="K6" s="25"/>
      <c r="L6" s="22" t="s">
        <v>4</v>
      </c>
    </row>
    <row r="7" spans="1:12" ht="20.100000000000001" customHeight="1" x14ac:dyDescent="0.45">
      <c r="A7" s="26"/>
      <c r="B7" s="26"/>
      <c r="C7" s="26"/>
      <c r="D7" s="27"/>
      <c r="E7" s="27"/>
      <c r="F7" s="30" t="s">
        <v>5</v>
      </c>
      <c r="G7" s="29"/>
      <c r="H7" s="28" t="s">
        <v>6</v>
      </c>
      <c r="I7" s="29"/>
      <c r="J7" s="30" t="s">
        <v>5</v>
      </c>
      <c r="K7" s="29"/>
      <c r="L7" s="28" t="s">
        <v>6</v>
      </c>
    </row>
    <row r="8" spans="1:12" ht="20.100000000000001" customHeight="1" x14ac:dyDescent="0.45">
      <c r="A8" s="26"/>
      <c r="B8" s="26"/>
      <c r="C8" s="26"/>
      <c r="D8" s="27"/>
      <c r="E8" s="27"/>
      <c r="F8" s="435" t="s">
        <v>318</v>
      </c>
      <c r="G8" s="29"/>
      <c r="H8" s="30" t="s">
        <v>7</v>
      </c>
      <c r="I8" s="29"/>
      <c r="J8" s="435" t="s">
        <v>318</v>
      </c>
      <c r="K8" s="29"/>
      <c r="L8" s="30" t="s">
        <v>7</v>
      </c>
    </row>
    <row r="9" spans="1:12" ht="20.100000000000001" customHeight="1" x14ac:dyDescent="0.45">
      <c r="A9" s="26"/>
      <c r="B9" s="26"/>
      <c r="C9" s="26"/>
      <c r="D9" s="27"/>
      <c r="E9" s="26"/>
      <c r="F9" s="435" t="s">
        <v>211</v>
      </c>
      <c r="G9" s="32"/>
      <c r="H9" s="435" t="s">
        <v>190</v>
      </c>
      <c r="I9" s="32"/>
      <c r="J9" s="435" t="s">
        <v>211</v>
      </c>
      <c r="K9" s="32"/>
      <c r="L9" s="435" t="s">
        <v>190</v>
      </c>
    </row>
    <row r="10" spans="1:12" ht="20.100000000000001" customHeight="1" x14ac:dyDescent="0.45">
      <c r="A10" s="2"/>
      <c r="B10" s="34"/>
      <c r="C10" s="34"/>
      <c r="D10" s="33" t="s">
        <v>8</v>
      </c>
      <c r="E10" s="3"/>
      <c r="F10" s="295"/>
      <c r="H10" s="297" t="s">
        <v>219</v>
      </c>
      <c r="J10" s="295"/>
      <c r="K10" s="9"/>
      <c r="L10" s="297" t="s">
        <v>219</v>
      </c>
    </row>
    <row r="11" spans="1:12" s="155" customFormat="1" ht="20.100000000000001" customHeight="1" x14ac:dyDescent="0.45">
      <c r="A11" s="242" t="s">
        <v>9</v>
      </c>
      <c r="B11" s="243"/>
      <c r="C11" s="243"/>
      <c r="D11" s="154"/>
      <c r="E11" s="244"/>
      <c r="F11" s="345"/>
      <c r="H11" s="245"/>
      <c r="J11" s="354"/>
      <c r="K11" s="247"/>
      <c r="L11" s="245"/>
    </row>
    <row r="12" spans="1:12" s="155" customFormat="1" ht="6" customHeight="1" x14ac:dyDescent="0.45">
      <c r="A12" s="242"/>
      <c r="B12" s="243"/>
      <c r="C12" s="243"/>
      <c r="D12" s="154"/>
      <c r="E12" s="154"/>
      <c r="F12" s="345"/>
      <c r="H12" s="245"/>
      <c r="J12" s="354"/>
      <c r="K12" s="247"/>
      <c r="L12" s="245"/>
    </row>
    <row r="13" spans="1:12" s="155" customFormat="1" ht="20.100000000000001" customHeight="1" x14ac:dyDescent="0.45">
      <c r="A13" s="248" t="s">
        <v>10</v>
      </c>
      <c r="B13" s="248"/>
      <c r="C13" s="248"/>
      <c r="D13" s="154"/>
      <c r="E13" s="154"/>
      <c r="F13" s="345"/>
      <c r="G13" s="249"/>
      <c r="H13" s="245"/>
      <c r="I13" s="249"/>
      <c r="J13" s="345"/>
      <c r="K13" s="249"/>
      <c r="L13" s="245"/>
    </row>
    <row r="14" spans="1:12" s="155" customFormat="1" ht="6" customHeight="1" x14ac:dyDescent="0.45">
      <c r="A14" s="242"/>
      <c r="B14" s="243"/>
      <c r="C14" s="243"/>
      <c r="D14" s="154"/>
      <c r="E14" s="154"/>
      <c r="F14" s="345"/>
      <c r="H14" s="245"/>
      <c r="J14" s="354"/>
      <c r="K14" s="247"/>
      <c r="L14" s="245"/>
    </row>
    <row r="15" spans="1:12" s="155" customFormat="1" ht="20.100000000000001" customHeight="1" x14ac:dyDescent="0.45">
      <c r="A15" s="155" t="s">
        <v>11</v>
      </c>
      <c r="D15" s="154"/>
      <c r="E15" s="154"/>
      <c r="F15" s="346">
        <v>1015987</v>
      </c>
      <c r="G15" s="140"/>
      <c r="H15" s="39">
        <v>433183</v>
      </c>
      <c r="I15" s="39"/>
      <c r="J15" s="343">
        <v>32164030</v>
      </c>
      <c r="K15" s="180"/>
      <c r="L15" s="179">
        <v>13062193</v>
      </c>
    </row>
    <row r="16" spans="1:12" s="155" customFormat="1" ht="20.100000000000001" customHeight="1" x14ac:dyDescent="0.45">
      <c r="A16" s="155" t="s">
        <v>239</v>
      </c>
      <c r="D16" s="154"/>
      <c r="E16" s="154"/>
      <c r="F16" s="346"/>
      <c r="G16" s="140"/>
      <c r="H16" s="39"/>
      <c r="I16" s="39"/>
      <c r="J16" s="343"/>
      <c r="K16" s="180"/>
      <c r="L16" s="179"/>
    </row>
    <row r="17" spans="1:12" s="155" customFormat="1" ht="20.100000000000001" customHeight="1" x14ac:dyDescent="0.45">
      <c r="B17" s="155" t="s">
        <v>233</v>
      </c>
      <c r="D17" s="154"/>
      <c r="E17" s="154"/>
      <c r="F17" s="346">
        <v>10125</v>
      </c>
      <c r="G17" s="140"/>
      <c r="H17" s="39">
        <v>0</v>
      </c>
      <c r="I17" s="39"/>
      <c r="J17" s="343">
        <v>320537</v>
      </c>
      <c r="K17" s="180"/>
      <c r="L17" s="39">
        <v>0</v>
      </c>
    </row>
    <row r="18" spans="1:12" s="155" customFormat="1" ht="20.100000000000001" customHeight="1" x14ac:dyDescent="0.45">
      <c r="A18" s="155" t="s">
        <v>244</v>
      </c>
      <c r="D18" s="154"/>
      <c r="E18" s="154"/>
      <c r="F18" s="346"/>
      <c r="G18" s="140"/>
      <c r="H18" s="39"/>
      <c r="I18" s="39"/>
      <c r="J18" s="343"/>
      <c r="K18" s="39"/>
      <c r="L18" s="39"/>
    </row>
    <row r="19" spans="1:12" s="155" customFormat="1" ht="20.100000000000001" customHeight="1" x14ac:dyDescent="0.45">
      <c r="B19" s="155" t="s">
        <v>243</v>
      </c>
      <c r="D19" s="154"/>
      <c r="E19" s="154"/>
      <c r="F19" s="346">
        <v>156</v>
      </c>
      <c r="G19" s="140"/>
      <c r="H19" s="39">
        <v>0</v>
      </c>
      <c r="I19" s="39"/>
      <c r="J19" s="343">
        <v>4940</v>
      </c>
      <c r="K19" s="39"/>
      <c r="L19" s="39">
        <v>0</v>
      </c>
    </row>
    <row r="20" spans="1:12" s="155" customFormat="1" ht="20.100000000000001" customHeight="1" x14ac:dyDescent="0.45">
      <c r="A20" s="155" t="s">
        <v>12</v>
      </c>
      <c r="D20" s="154"/>
      <c r="E20" s="154"/>
      <c r="F20" s="346">
        <v>0</v>
      </c>
      <c r="G20" s="140"/>
      <c r="H20" s="39">
        <v>110302</v>
      </c>
      <c r="I20" s="39"/>
      <c r="J20" s="343">
        <v>0</v>
      </c>
      <c r="K20" s="180"/>
      <c r="L20" s="179">
        <v>3326047</v>
      </c>
    </row>
    <row r="21" spans="1:12" s="155" customFormat="1" ht="20.100000000000001" customHeight="1" x14ac:dyDescent="0.45">
      <c r="A21" s="250" t="s">
        <v>138</v>
      </c>
      <c r="D21" s="154">
        <v>8</v>
      </c>
      <c r="E21" s="154"/>
      <c r="F21" s="346">
        <v>174334</v>
      </c>
      <c r="G21" s="140"/>
      <c r="H21" s="39">
        <v>245899</v>
      </c>
      <c r="I21" s="39"/>
      <c r="J21" s="343">
        <v>5519033</v>
      </c>
      <c r="K21" s="180"/>
      <c r="L21" s="179">
        <v>7414844</v>
      </c>
    </row>
    <row r="22" spans="1:12" s="155" customFormat="1" ht="20.100000000000001" customHeight="1" x14ac:dyDescent="0.45">
      <c r="A22" s="155" t="s">
        <v>13</v>
      </c>
      <c r="D22" s="154">
        <v>21</v>
      </c>
      <c r="E22" s="154"/>
      <c r="F22" s="347">
        <v>1043</v>
      </c>
      <c r="G22" s="140"/>
      <c r="H22" s="39">
        <v>168</v>
      </c>
      <c r="I22" s="39"/>
      <c r="J22" s="343">
        <v>33029</v>
      </c>
      <c r="K22" s="39"/>
      <c r="L22" s="39">
        <v>5061</v>
      </c>
    </row>
    <row r="23" spans="1:12" s="155" customFormat="1" ht="20.100000000000001" customHeight="1" x14ac:dyDescent="0.45">
      <c r="A23" s="155" t="s">
        <v>14</v>
      </c>
      <c r="D23" s="154"/>
      <c r="E23" s="154"/>
      <c r="F23" s="347"/>
      <c r="G23" s="140"/>
      <c r="H23" s="39"/>
      <c r="I23" s="39"/>
      <c r="J23" s="343"/>
      <c r="K23" s="39"/>
      <c r="L23" s="39"/>
    </row>
    <row r="24" spans="1:12" s="155" customFormat="1" ht="20.100000000000001" customHeight="1" x14ac:dyDescent="0.45">
      <c r="B24" s="155" t="s">
        <v>199</v>
      </c>
      <c r="D24" s="154">
        <v>21</v>
      </c>
      <c r="E24" s="154"/>
      <c r="F24" s="347">
        <v>48208</v>
      </c>
      <c r="G24" s="140"/>
      <c r="H24" s="39">
        <v>0</v>
      </c>
      <c r="I24" s="39"/>
      <c r="J24" s="343">
        <v>1526156</v>
      </c>
      <c r="K24" s="39"/>
      <c r="L24" s="39">
        <v>0</v>
      </c>
    </row>
    <row r="25" spans="1:12" s="155" customFormat="1" ht="20.100000000000001" customHeight="1" x14ac:dyDescent="0.45">
      <c r="A25" s="155" t="s">
        <v>16</v>
      </c>
      <c r="D25" s="154"/>
      <c r="E25" s="154"/>
      <c r="F25" s="346">
        <v>116747</v>
      </c>
      <c r="G25" s="140"/>
      <c r="H25" s="39">
        <v>124645</v>
      </c>
      <c r="I25" s="39"/>
      <c r="J25" s="343">
        <v>3695960</v>
      </c>
      <c r="K25" s="39"/>
      <c r="L25" s="39">
        <v>3758557</v>
      </c>
    </row>
    <row r="26" spans="1:12" s="155" customFormat="1" ht="20.100000000000001" customHeight="1" x14ac:dyDescent="0.45">
      <c r="A26" s="155" t="s">
        <v>17</v>
      </c>
      <c r="D26" s="154"/>
      <c r="E26" s="154"/>
      <c r="F26" s="346">
        <v>29098</v>
      </c>
      <c r="G26" s="140"/>
      <c r="H26" s="39">
        <v>33925</v>
      </c>
      <c r="I26" s="39"/>
      <c r="J26" s="343">
        <v>921184</v>
      </c>
      <c r="K26" s="39"/>
      <c r="L26" s="39">
        <v>1022989</v>
      </c>
    </row>
    <row r="27" spans="1:12" s="155" customFormat="1" ht="20.100000000000001" customHeight="1" x14ac:dyDescent="0.45">
      <c r="A27" s="155" t="s">
        <v>18</v>
      </c>
      <c r="D27" s="154"/>
      <c r="E27" s="154"/>
      <c r="F27" s="346">
        <v>8108</v>
      </c>
      <c r="G27" s="140"/>
      <c r="H27" s="39">
        <v>17886</v>
      </c>
      <c r="I27" s="39"/>
      <c r="J27" s="343">
        <v>256692</v>
      </c>
      <c r="K27" s="39"/>
      <c r="L27" s="39">
        <v>539330</v>
      </c>
    </row>
    <row r="28" spans="1:12" s="155" customFormat="1" ht="20.100000000000001" customHeight="1" x14ac:dyDescent="0.45">
      <c r="A28" s="155" t="s">
        <v>19</v>
      </c>
      <c r="D28" s="154">
        <v>21</v>
      </c>
      <c r="E28" s="154"/>
      <c r="F28" s="346">
        <v>49718</v>
      </c>
      <c r="G28" s="140"/>
      <c r="H28" s="39">
        <v>16287</v>
      </c>
      <c r="I28" s="39"/>
      <c r="J28" s="343">
        <v>1573967</v>
      </c>
      <c r="K28" s="180"/>
      <c r="L28" s="179">
        <v>491106</v>
      </c>
    </row>
    <row r="29" spans="1:12" s="155" customFormat="1" ht="20.100000000000001" customHeight="1" x14ac:dyDescent="0.45">
      <c r="A29" s="185" t="s">
        <v>145</v>
      </c>
      <c r="E29" s="154"/>
      <c r="F29" s="346">
        <v>558</v>
      </c>
      <c r="G29" s="140"/>
      <c r="H29" s="39">
        <v>2908</v>
      </c>
      <c r="I29" s="39"/>
      <c r="J29" s="343">
        <v>17652</v>
      </c>
      <c r="K29" s="180"/>
      <c r="L29" s="179">
        <v>87675</v>
      </c>
    </row>
    <row r="30" spans="1:12" s="155" customFormat="1" ht="20.100000000000001" customHeight="1" x14ac:dyDescent="0.45">
      <c r="A30" s="155" t="s">
        <v>304</v>
      </c>
      <c r="D30" s="154"/>
      <c r="E30" s="154"/>
      <c r="F30" s="346"/>
      <c r="G30" s="140"/>
      <c r="H30" s="39"/>
      <c r="I30" s="42"/>
      <c r="J30" s="343"/>
      <c r="K30" s="180"/>
      <c r="L30" s="42"/>
    </row>
    <row r="31" spans="1:12" s="155" customFormat="1" ht="20.100000000000001" customHeight="1" x14ac:dyDescent="0.45">
      <c r="B31" s="155" t="s">
        <v>303</v>
      </c>
      <c r="D31" s="154">
        <v>11</v>
      </c>
      <c r="E31" s="154"/>
      <c r="F31" s="346">
        <v>83818</v>
      </c>
      <c r="G31" s="140"/>
      <c r="H31" s="39">
        <v>97168</v>
      </c>
      <c r="I31" s="39"/>
      <c r="J31" s="343">
        <v>2653514</v>
      </c>
      <c r="K31" s="180"/>
      <c r="L31" s="179">
        <v>2929991</v>
      </c>
    </row>
    <row r="32" spans="1:12" s="155" customFormat="1" ht="20.100000000000001" customHeight="1" x14ac:dyDescent="0.45">
      <c r="A32" s="155" t="s">
        <v>21</v>
      </c>
      <c r="D32" s="154"/>
      <c r="E32" s="154"/>
      <c r="F32" s="457">
        <v>175790</v>
      </c>
      <c r="G32" s="251"/>
      <c r="H32" s="182">
        <v>280469</v>
      </c>
      <c r="I32" s="183"/>
      <c r="J32" s="355">
        <v>5565127</v>
      </c>
      <c r="K32" s="180"/>
      <c r="L32" s="184">
        <v>8457253</v>
      </c>
    </row>
    <row r="33" spans="1:12" s="155" customFormat="1" ht="6" customHeight="1" x14ac:dyDescent="0.45">
      <c r="A33" s="242"/>
      <c r="B33" s="243"/>
      <c r="C33" s="243"/>
      <c r="D33" s="154"/>
      <c r="E33" s="154"/>
      <c r="F33" s="349"/>
      <c r="G33" s="134"/>
      <c r="H33" s="251"/>
      <c r="I33" s="134"/>
      <c r="J33" s="351"/>
      <c r="K33" s="252"/>
      <c r="L33" s="251"/>
    </row>
    <row r="34" spans="1:12" s="155" customFormat="1" ht="20.100000000000001" customHeight="1" x14ac:dyDescent="0.45">
      <c r="A34" s="248" t="s">
        <v>22</v>
      </c>
      <c r="B34" s="247"/>
      <c r="C34" s="248"/>
      <c r="D34" s="154"/>
      <c r="E34" s="154"/>
      <c r="F34" s="348">
        <f>SUM(F15:F32)</f>
        <v>1713690</v>
      </c>
      <c r="G34" s="140"/>
      <c r="H34" s="141">
        <f>SUM(H15:H32)</f>
        <v>1362840</v>
      </c>
      <c r="I34" s="140"/>
      <c r="J34" s="348">
        <f>SUM(J15:J32)</f>
        <v>54251821</v>
      </c>
      <c r="K34" s="238"/>
      <c r="L34" s="141">
        <f>SUM(L15:L32)</f>
        <v>41095046</v>
      </c>
    </row>
    <row r="35" spans="1:12" s="155" customFormat="1" ht="20.100000000000001" customHeight="1" x14ac:dyDescent="0.45">
      <c r="A35" s="248"/>
      <c r="B35" s="248"/>
      <c r="C35" s="248"/>
      <c r="D35" s="154"/>
      <c r="E35" s="154"/>
      <c r="F35" s="427"/>
      <c r="G35" s="140"/>
      <c r="H35" s="251"/>
      <c r="I35" s="140"/>
      <c r="J35" s="251"/>
      <c r="K35" s="238"/>
      <c r="L35" s="251"/>
    </row>
    <row r="36" spans="1:12" s="155" customFormat="1" ht="20.100000000000001" customHeight="1" x14ac:dyDescent="0.45">
      <c r="A36" s="248"/>
      <c r="B36" s="248"/>
      <c r="C36" s="248"/>
      <c r="D36" s="154"/>
      <c r="E36" s="154"/>
      <c r="F36" s="427"/>
      <c r="G36" s="140"/>
      <c r="H36" s="251"/>
      <c r="I36" s="140"/>
      <c r="J36" s="251"/>
      <c r="K36" s="238"/>
      <c r="L36" s="251"/>
    </row>
    <row r="37" spans="1:12" s="155" customFormat="1" ht="20.100000000000001" customHeight="1" x14ac:dyDescent="0.45">
      <c r="A37" s="248"/>
      <c r="B37" s="248"/>
      <c r="C37" s="248"/>
      <c r="D37" s="154"/>
      <c r="E37" s="154"/>
      <c r="F37" s="427"/>
      <c r="G37" s="140"/>
      <c r="H37" s="251"/>
      <c r="I37" s="140"/>
      <c r="J37" s="251"/>
      <c r="K37" s="238"/>
      <c r="L37" s="251"/>
    </row>
    <row r="38" spans="1:12" s="155" customFormat="1" ht="20.100000000000001" customHeight="1" x14ac:dyDescent="0.45">
      <c r="A38" s="248"/>
      <c r="B38" s="248"/>
      <c r="C38" s="248"/>
      <c r="D38" s="154"/>
      <c r="E38" s="154"/>
      <c r="F38" s="427"/>
      <c r="G38" s="140"/>
      <c r="H38" s="251"/>
      <c r="I38" s="140"/>
      <c r="J38" s="251"/>
      <c r="K38" s="238"/>
      <c r="L38" s="251"/>
    </row>
    <row r="39" spans="1:12" s="155" customFormat="1" ht="20.100000000000001" customHeight="1" x14ac:dyDescent="0.45">
      <c r="A39" s="248"/>
      <c r="B39" s="248"/>
      <c r="C39" s="248"/>
      <c r="D39" s="154"/>
      <c r="E39" s="154"/>
      <c r="F39" s="427"/>
      <c r="G39" s="140"/>
      <c r="H39" s="251"/>
      <c r="I39" s="140"/>
      <c r="J39" s="251"/>
      <c r="K39" s="238"/>
      <c r="L39" s="251"/>
    </row>
    <row r="40" spans="1:12" s="155" customFormat="1" ht="20.100000000000001" customHeight="1" x14ac:dyDescent="0.45">
      <c r="A40" s="248"/>
      <c r="B40" s="248"/>
      <c r="C40" s="248"/>
      <c r="D40" s="154"/>
      <c r="E40" s="154"/>
      <c r="F40" s="427"/>
      <c r="G40" s="140"/>
      <c r="H40" s="251"/>
      <c r="I40" s="140"/>
      <c r="J40" s="251"/>
      <c r="K40" s="238"/>
      <c r="L40" s="251"/>
    </row>
    <row r="41" spans="1:12" s="155" customFormat="1" ht="20.100000000000001" customHeight="1" x14ac:dyDescent="0.45">
      <c r="A41" s="248"/>
      <c r="B41" s="248"/>
      <c r="C41" s="248"/>
      <c r="D41" s="154"/>
      <c r="E41" s="154"/>
      <c r="F41" s="427"/>
      <c r="G41" s="140"/>
      <c r="H41" s="251"/>
      <c r="I41" s="140"/>
      <c r="J41" s="251"/>
      <c r="K41" s="238"/>
      <c r="L41" s="251"/>
    </row>
    <row r="42" spans="1:12" s="155" customFormat="1" ht="20.100000000000001" customHeight="1" x14ac:dyDescent="0.45">
      <c r="A42" s="248"/>
      <c r="B42" s="248"/>
      <c r="C42" s="248"/>
      <c r="D42" s="154"/>
      <c r="E42" s="154"/>
      <c r="F42" s="427"/>
      <c r="G42" s="140"/>
      <c r="H42" s="251"/>
      <c r="I42" s="140"/>
      <c r="J42" s="251"/>
      <c r="K42" s="238"/>
      <c r="L42" s="251"/>
    </row>
    <row r="43" spans="1:12" s="155" customFormat="1" ht="19.5" customHeight="1" x14ac:dyDescent="0.45">
      <c r="A43" s="248"/>
      <c r="B43" s="248"/>
      <c r="C43" s="248"/>
      <c r="D43" s="154"/>
      <c r="E43" s="154"/>
      <c r="F43" s="427"/>
      <c r="G43" s="140"/>
      <c r="H43" s="251"/>
      <c r="I43" s="140"/>
      <c r="J43" s="251"/>
      <c r="K43" s="238"/>
      <c r="L43" s="251"/>
    </row>
    <row r="44" spans="1:12" s="155" customFormat="1" ht="2.25" customHeight="1" x14ac:dyDescent="0.45">
      <c r="A44" s="248"/>
      <c r="B44" s="248"/>
      <c r="C44" s="248"/>
      <c r="D44" s="154"/>
      <c r="E44" s="154"/>
      <c r="F44" s="427"/>
      <c r="G44" s="140"/>
      <c r="H44" s="251"/>
      <c r="I44" s="140"/>
      <c r="J44" s="251"/>
      <c r="K44" s="238"/>
      <c r="L44" s="251"/>
    </row>
    <row r="45" spans="1:12" s="155" customFormat="1" ht="21.95" customHeight="1" x14ac:dyDescent="0.45">
      <c r="A45" s="304" t="s">
        <v>285</v>
      </c>
      <c r="B45" s="305"/>
      <c r="C45" s="305"/>
      <c r="D45" s="306"/>
      <c r="E45" s="306"/>
      <c r="F45" s="307"/>
      <c r="G45" s="308"/>
      <c r="H45" s="307"/>
      <c r="I45" s="308"/>
      <c r="J45" s="307"/>
      <c r="K45" s="309"/>
      <c r="L45" s="310"/>
    </row>
    <row r="46" spans="1:12" ht="20.100000000000001" customHeight="1" x14ac:dyDescent="0.45">
      <c r="A46" s="2" t="s">
        <v>0</v>
      </c>
      <c r="B46" s="2"/>
      <c r="C46" s="2"/>
      <c r="D46" s="3"/>
      <c r="E46" s="3"/>
      <c r="F46" s="4"/>
      <c r="G46" s="5"/>
      <c r="H46" s="4"/>
      <c r="I46" s="5"/>
      <c r="J46" s="6"/>
      <c r="K46" s="7"/>
      <c r="L46" s="7"/>
    </row>
    <row r="47" spans="1:12" ht="20.100000000000001" customHeight="1" x14ac:dyDescent="0.45">
      <c r="A47" s="2" t="s">
        <v>1</v>
      </c>
      <c r="B47" s="2"/>
      <c r="C47" s="2"/>
      <c r="D47" s="3"/>
      <c r="E47" s="3"/>
      <c r="F47" s="8"/>
      <c r="G47" s="5"/>
      <c r="H47" s="8"/>
      <c r="I47" s="5"/>
      <c r="J47" s="8"/>
      <c r="K47" s="5"/>
      <c r="L47" s="8"/>
    </row>
    <row r="48" spans="1:12" s="9" customFormat="1" ht="20.100000000000001" customHeight="1" x14ac:dyDescent="0.45">
      <c r="A48" s="10" t="s">
        <v>317</v>
      </c>
      <c r="B48" s="10"/>
      <c r="C48" s="10"/>
      <c r="D48" s="11"/>
      <c r="E48" s="11"/>
      <c r="F48" s="12"/>
      <c r="G48" s="13"/>
      <c r="H48" s="12"/>
      <c r="I48" s="13"/>
      <c r="J48" s="12"/>
      <c r="K48" s="13"/>
      <c r="L48" s="12"/>
    </row>
    <row r="49" spans="1:12" s="9" customFormat="1" ht="20.100000000000001" customHeight="1" x14ac:dyDescent="0.45">
      <c r="A49" s="14"/>
      <c r="B49" s="14"/>
      <c r="C49" s="14"/>
      <c r="D49" s="15"/>
      <c r="E49" s="15"/>
      <c r="F49" s="16"/>
      <c r="G49" s="17"/>
      <c r="H49" s="16"/>
      <c r="I49" s="17"/>
      <c r="J49" s="16"/>
      <c r="K49" s="17"/>
      <c r="L49" s="18"/>
    </row>
    <row r="50" spans="1:12" ht="20.100000000000001" customHeight="1" x14ac:dyDescent="0.45">
      <c r="A50" s="19"/>
      <c r="B50" s="19"/>
      <c r="C50" s="19"/>
      <c r="D50" s="20"/>
      <c r="E50" s="20"/>
      <c r="F50" s="12"/>
      <c r="G50" s="13"/>
      <c r="H50" s="12"/>
      <c r="I50" s="13"/>
      <c r="J50" s="12"/>
      <c r="K50" s="13"/>
      <c r="L50" s="21" t="s">
        <v>2</v>
      </c>
    </row>
    <row r="51" spans="1:12" ht="20.100000000000001" customHeight="1" x14ac:dyDescent="0.45">
      <c r="A51" s="19"/>
      <c r="B51" s="19"/>
      <c r="C51" s="19"/>
      <c r="D51" s="20"/>
      <c r="E51" s="20"/>
      <c r="F51" s="22"/>
      <c r="G51" s="22"/>
      <c r="H51" s="22" t="s">
        <v>3</v>
      </c>
      <c r="I51" s="23"/>
      <c r="J51" s="24"/>
      <c r="K51" s="25"/>
      <c r="L51" s="22" t="s">
        <v>4</v>
      </c>
    </row>
    <row r="52" spans="1:12" ht="20.100000000000001" customHeight="1" x14ac:dyDescent="0.45">
      <c r="A52" s="26"/>
      <c r="B52" s="26"/>
      <c r="C52" s="26"/>
      <c r="D52" s="27"/>
      <c r="E52" s="27"/>
      <c r="F52" s="30" t="s">
        <v>5</v>
      </c>
      <c r="G52" s="29"/>
      <c r="H52" s="28" t="s">
        <v>6</v>
      </c>
      <c r="I52" s="29"/>
      <c r="J52" s="30" t="s">
        <v>5</v>
      </c>
      <c r="K52" s="29"/>
      <c r="L52" s="28" t="s">
        <v>6</v>
      </c>
    </row>
    <row r="53" spans="1:12" ht="20.100000000000001" customHeight="1" x14ac:dyDescent="0.45">
      <c r="A53" s="26"/>
      <c r="B53" s="26"/>
      <c r="C53" s="26"/>
      <c r="D53" s="27"/>
      <c r="E53" s="27"/>
      <c r="F53" s="435" t="s">
        <v>318</v>
      </c>
      <c r="G53" s="29"/>
      <c r="H53" s="30" t="s">
        <v>7</v>
      </c>
      <c r="I53" s="29"/>
      <c r="J53" s="435" t="s">
        <v>318</v>
      </c>
      <c r="K53" s="29"/>
      <c r="L53" s="30" t="s">
        <v>7</v>
      </c>
    </row>
    <row r="54" spans="1:12" ht="20.100000000000001" customHeight="1" x14ac:dyDescent="0.45">
      <c r="A54" s="26"/>
      <c r="B54" s="26"/>
      <c r="C54" s="26"/>
      <c r="D54" s="27"/>
      <c r="E54" s="26"/>
      <c r="F54" s="435" t="s">
        <v>211</v>
      </c>
      <c r="G54" s="32"/>
      <c r="H54" s="435" t="s">
        <v>190</v>
      </c>
      <c r="I54" s="32"/>
      <c r="J54" s="435" t="s">
        <v>211</v>
      </c>
      <c r="K54" s="32"/>
      <c r="L54" s="435" t="s">
        <v>190</v>
      </c>
    </row>
    <row r="55" spans="1:12" ht="20.100000000000001" customHeight="1" x14ac:dyDescent="0.45">
      <c r="A55" s="2"/>
      <c r="B55" s="34"/>
      <c r="C55" s="34"/>
      <c r="D55" s="33" t="s">
        <v>8</v>
      </c>
      <c r="E55" s="3"/>
      <c r="F55" s="295"/>
      <c r="H55" s="297" t="s">
        <v>219</v>
      </c>
      <c r="J55" s="295"/>
      <c r="K55" s="9"/>
      <c r="L55" s="297" t="s">
        <v>219</v>
      </c>
    </row>
    <row r="56" spans="1:12" s="155" customFormat="1" ht="20.100000000000001" customHeight="1" x14ac:dyDescent="0.45">
      <c r="A56" s="242" t="s">
        <v>235</v>
      </c>
      <c r="B56" s="243"/>
      <c r="C56" s="243"/>
      <c r="D56" s="154"/>
      <c r="E56" s="244"/>
      <c r="F56" s="345"/>
      <c r="H56" s="245"/>
      <c r="J56" s="354"/>
      <c r="K56" s="247"/>
      <c r="L56" s="245"/>
    </row>
    <row r="57" spans="1:12" s="155" customFormat="1" ht="6" customHeight="1" x14ac:dyDescent="0.45">
      <c r="A57" s="242"/>
      <c r="B57" s="243"/>
      <c r="C57" s="243"/>
      <c r="D57" s="154"/>
      <c r="E57" s="154"/>
      <c r="F57" s="345"/>
      <c r="H57" s="245"/>
      <c r="J57" s="354"/>
      <c r="K57" s="247"/>
      <c r="L57" s="245"/>
    </row>
    <row r="58" spans="1:12" s="155" customFormat="1" ht="20.100000000000001" customHeight="1" x14ac:dyDescent="0.45">
      <c r="A58" s="248" t="s">
        <v>23</v>
      </c>
      <c r="B58" s="248"/>
      <c r="C58" s="248"/>
      <c r="D58" s="154"/>
      <c r="E58" s="154"/>
      <c r="F58" s="346"/>
      <c r="G58" s="140"/>
      <c r="H58" s="140"/>
      <c r="I58" s="140"/>
      <c r="J58" s="347"/>
      <c r="K58" s="238"/>
      <c r="L58" s="238"/>
    </row>
    <row r="59" spans="1:12" s="155" customFormat="1" ht="6" customHeight="1" x14ac:dyDescent="0.45">
      <c r="A59" s="242"/>
      <c r="B59" s="243"/>
      <c r="C59" s="243"/>
      <c r="D59" s="154"/>
      <c r="E59" s="154"/>
      <c r="F59" s="345"/>
      <c r="H59" s="245"/>
      <c r="J59" s="354"/>
      <c r="K59" s="247"/>
      <c r="L59" s="245"/>
    </row>
    <row r="60" spans="1:12" s="155" customFormat="1" ht="20.100000000000001" customHeight="1" x14ac:dyDescent="0.45">
      <c r="A60" s="185" t="s">
        <v>14</v>
      </c>
      <c r="D60" s="154">
        <v>21</v>
      </c>
      <c r="E60" s="154"/>
      <c r="F60" s="346">
        <v>9124</v>
      </c>
      <c r="G60" s="140"/>
      <c r="H60" s="39">
        <v>21186</v>
      </c>
      <c r="I60" s="39"/>
      <c r="J60" s="343">
        <v>288831</v>
      </c>
      <c r="K60" s="180"/>
      <c r="L60" s="179">
        <v>638831</v>
      </c>
    </row>
    <row r="61" spans="1:12" s="155" customFormat="1" ht="20.100000000000001" customHeight="1" x14ac:dyDescent="0.45">
      <c r="A61" s="155" t="s">
        <v>184</v>
      </c>
      <c r="D61" s="154"/>
      <c r="E61" s="154"/>
      <c r="F61" s="346">
        <v>1075</v>
      </c>
      <c r="G61" s="140"/>
      <c r="H61" s="39">
        <v>11269</v>
      </c>
      <c r="I61" s="39"/>
      <c r="J61" s="343">
        <v>34043</v>
      </c>
      <c r="K61" s="180"/>
      <c r="L61" s="39">
        <v>339818</v>
      </c>
    </row>
    <row r="62" spans="1:12" s="155" customFormat="1" ht="20.100000000000001" customHeight="1" x14ac:dyDescent="0.45">
      <c r="A62" s="155" t="s">
        <v>24</v>
      </c>
      <c r="D62" s="154">
        <v>21</v>
      </c>
      <c r="E62" s="154"/>
      <c r="F62" s="346">
        <v>20021</v>
      </c>
      <c r="G62" s="140"/>
      <c r="H62" s="39">
        <v>20132</v>
      </c>
      <c r="I62" s="39"/>
      <c r="J62" s="343">
        <v>633828</v>
      </c>
      <c r="K62" s="180"/>
      <c r="L62" s="179">
        <v>607048</v>
      </c>
    </row>
    <row r="63" spans="1:12" s="155" customFormat="1" ht="20.100000000000001" customHeight="1" x14ac:dyDescent="0.45">
      <c r="A63" s="155" t="s">
        <v>166</v>
      </c>
      <c r="D63" s="154">
        <v>9</v>
      </c>
      <c r="E63" s="154"/>
      <c r="F63" s="346">
        <v>1581196</v>
      </c>
      <c r="G63" s="140"/>
      <c r="H63" s="39">
        <v>1484759</v>
      </c>
      <c r="I63" s="39"/>
      <c r="J63" s="343">
        <v>50057356</v>
      </c>
      <c r="K63" s="180"/>
      <c r="L63" s="39">
        <v>44771432</v>
      </c>
    </row>
    <row r="64" spans="1:12" s="155" customFormat="1" ht="20.100000000000001" customHeight="1" x14ac:dyDescent="0.45">
      <c r="A64" s="155" t="s">
        <v>25</v>
      </c>
      <c r="D64" s="154"/>
      <c r="E64" s="154"/>
      <c r="F64" s="346">
        <v>0</v>
      </c>
      <c r="G64" s="140"/>
      <c r="H64" s="39">
        <v>143674</v>
      </c>
      <c r="I64" s="39"/>
      <c r="J64" s="343">
        <v>0</v>
      </c>
      <c r="K64" s="180"/>
      <c r="L64" s="39">
        <v>4332359</v>
      </c>
    </row>
    <row r="65" spans="1:12" s="155" customFormat="1" ht="20.100000000000001" customHeight="1" x14ac:dyDescent="0.45">
      <c r="A65" s="155" t="s">
        <v>239</v>
      </c>
      <c r="B65" s="248"/>
      <c r="C65" s="248"/>
      <c r="D65" s="154"/>
      <c r="E65" s="154"/>
      <c r="F65" s="346"/>
      <c r="G65" s="140"/>
      <c r="H65" s="140"/>
      <c r="I65" s="140"/>
      <c r="J65" s="347"/>
      <c r="K65" s="238"/>
      <c r="L65" s="238"/>
    </row>
    <row r="66" spans="1:12" s="155" customFormat="1" ht="20.100000000000001" customHeight="1" x14ac:dyDescent="0.45">
      <c r="B66" s="155" t="s">
        <v>240</v>
      </c>
      <c r="C66" s="248"/>
      <c r="D66" s="154"/>
      <c r="E66" s="154"/>
      <c r="F66" s="350">
        <v>162175</v>
      </c>
      <c r="G66" s="140"/>
      <c r="H66" s="140">
        <v>0</v>
      </c>
      <c r="I66" s="140"/>
      <c r="J66" s="343">
        <v>5134135</v>
      </c>
      <c r="K66" s="238"/>
      <c r="L66" s="238">
        <v>0</v>
      </c>
    </row>
    <row r="67" spans="1:12" s="155" customFormat="1" ht="20.100000000000001" customHeight="1" x14ac:dyDescent="0.45">
      <c r="A67" s="155" t="s">
        <v>26</v>
      </c>
      <c r="D67" s="154"/>
      <c r="E67" s="154"/>
      <c r="F67" s="346">
        <v>1549</v>
      </c>
      <c r="G67" s="140"/>
      <c r="H67" s="39">
        <v>1573</v>
      </c>
      <c r="I67" s="39"/>
      <c r="J67" s="343">
        <v>49034</v>
      </c>
      <c r="K67" s="180"/>
      <c r="L67" s="39">
        <v>47442</v>
      </c>
    </row>
    <row r="68" spans="1:12" s="155" customFormat="1" ht="20.100000000000001" customHeight="1" x14ac:dyDescent="0.45">
      <c r="A68" s="155" t="s">
        <v>27</v>
      </c>
      <c r="D68" s="154">
        <v>10</v>
      </c>
      <c r="E68" s="154"/>
      <c r="F68" s="346">
        <v>1888391</v>
      </c>
      <c r="G68" s="140"/>
      <c r="H68" s="39">
        <v>1949862</v>
      </c>
      <c r="I68" s="39"/>
      <c r="J68" s="343">
        <v>59782503</v>
      </c>
      <c r="K68" s="180"/>
      <c r="L68" s="39">
        <v>58796141</v>
      </c>
    </row>
    <row r="69" spans="1:12" s="155" customFormat="1" ht="20.100000000000001" customHeight="1" x14ac:dyDescent="0.45">
      <c r="A69" s="155" t="s">
        <v>200</v>
      </c>
      <c r="D69" s="247"/>
      <c r="E69" s="247"/>
      <c r="F69" s="350"/>
      <c r="G69" s="134"/>
      <c r="H69" s="39"/>
      <c r="I69" s="39"/>
      <c r="J69" s="343"/>
      <c r="K69" s="180"/>
      <c r="L69" s="39"/>
    </row>
    <row r="70" spans="1:12" s="155" customFormat="1" ht="20.100000000000001" customHeight="1" x14ac:dyDescent="0.45">
      <c r="B70" s="155" t="s">
        <v>201</v>
      </c>
      <c r="D70" s="154">
        <v>11</v>
      </c>
      <c r="E70" s="154"/>
      <c r="F70" s="351">
        <v>964363</v>
      </c>
      <c r="G70" s="252"/>
      <c r="H70" s="39">
        <v>920063</v>
      </c>
      <c r="I70" s="39"/>
      <c r="J70" s="343">
        <v>30529705</v>
      </c>
      <c r="K70" s="180"/>
      <c r="L70" s="39">
        <v>27743585</v>
      </c>
    </row>
    <row r="71" spans="1:12" s="155" customFormat="1" ht="20.100000000000001" customHeight="1" x14ac:dyDescent="0.45">
      <c r="A71" s="155" t="s">
        <v>29</v>
      </c>
      <c r="D71" s="154">
        <v>12</v>
      </c>
      <c r="E71" s="154"/>
      <c r="F71" s="346">
        <v>1305472</v>
      </c>
      <c r="G71" s="140"/>
      <c r="H71" s="39">
        <v>1317836</v>
      </c>
      <c r="I71" s="39"/>
      <c r="J71" s="343">
        <v>41328497</v>
      </c>
      <c r="K71" s="180"/>
      <c r="L71" s="39">
        <v>39738016</v>
      </c>
    </row>
    <row r="72" spans="1:12" s="155" customFormat="1" ht="20.100000000000001" customHeight="1" x14ac:dyDescent="0.45">
      <c r="A72" s="155" t="s">
        <v>218</v>
      </c>
      <c r="D72" s="154"/>
      <c r="E72" s="154"/>
      <c r="F72" s="346">
        <v>74689</v>
      </c>
      <c r="G72" s="140"/>
      <c r="H72" s="39">
        <v>0</v>
      </c>
      <c r="I72" s="39"/>
      <c r="J72" s="343">
        <v>2364484</v>
      </c>
      <c r="K72" s="180"/>
      <c r="L72" s="39">
        <v>0</v>
      </c>
    </row>
    <row r="73" spans="1:12" s="155" customFormat="1" ht="20.100000000000001" customHeight="1" x14ac:dyDescent="0.45">
      <c r="A73" s="155" t="s">
        <v>30</v>
      </c>
      <c r="D73" s="154"/>
      <c r="E73" s="154"/>
      <c r="F73" s="346">
        <v>421616</v>
      </c>
      <c r="G73" s="140"/>
      <c r="H73" s="39">
        <v>397593</v>
      </c>
      <c r="I73" s="39"/>
      <c r="J73" s="343">
        <v>13347468</v>
      </c>
      <c r="K73" s="180"/>
      <c r="L73" s="39">
        <v>11989012</v>
      </c>
    </row>
    <row r="74" spans="1:12" s="155" customFormat="1" ht="20.100000000000001" customHeight="1" x14ac:dyDescent="0.45">
      <c r="A74" s="155" t="s">
        <v>28</v>
      </c>
      <c r="D74" s="154"/>
      <c r="E74" s="154"/>
      <c r="F74" s="346">
        <v>132951</v>
      </c>
      <c r="G74" s="140"/>
      <c r="H74" s="39">
        <v>158084</v>
      </c>
      <c r="I74" s="39"/>
      <c r="J74" s="343">
        <v>4208949</v>
      </c>
      <c r="K74" s="180"/>
      <c r="L74" s="39">
        <v>4766872</v>
      </c>
    </row>
    <row r="75" spans="1:12" s="155" customFormat="1" ht="20.100000000000001" customHeight="1" x14ac:dyDescent="0.45">
      <c r="A75" s="155" t="s">
        <v>31</v>
      </c>
      <c r="D75" s="154">
        <v>13</v>
      </c>
      <c r="E75" s="154"/>
      <c r="F75" s="348">
        <v>470226</v>
      </c>
      <c r="G75" s="251"/>
      <c r="H75" s="182">
        <v>280112</v>
      </c>
      <c r="I75" s="183"/>
      <c r="J75" s="355">
        <v>14886362</v>
      </c>
      <c r="K75" s="180"/>
      <c r="L75" s="182">
        <v>8446499</v>
      </c>
    </row>
    <row r="76" spans="1:12" s="155" customFormat="1" ht="6" customHeight="1" x14ac:dyDescent="0.45">
      <c r="A76" s="242"/>
      <c r="B76" s="243"/>
      <c r="C76" s="243"/>
      <c r="D76" s="154"/>
      <c r="E76" s="154"/>
      <c r="F76" s="349"/>
      <c r="G76" s="134"/>
      <c r="J76" s="356"/>
    </row>
    <row r="77" spans="1:12" s="155" customFormat="1" ht="20.100000000000001" customHeight="1" x14ac:dyDescent="0.45">
      <c r="A77" s="248" t="s">
        <v>32</v>
      </c>
      <c r="B77" s="247"/>
      <c r="C77" s="248"/>
      <c r="D77" s="154"/>
      <c r="E77" s="154"/>
      <c r="F77" s="348">
        <f>SUM(F60:F75)</f>
        <v>7032848</v>
      </c>
      <c r="G77" s="251"/>
      <c r="H77" s="141">
        <f>SUM(H60:H75)</f>
        <v>6706143</v>
      </c>
      <c r="I77" s="251"/>
      <c r="J77" s="348">
        <f>SUM(J60:J75)</f>
        <v>222645195</v>
      </c>
      <c r="K77" s="253"/>
      <c r="L77" s="141">
        <f>SUM(L60:L75)</f>
        <v>202217055</v>
      </c>
    </row>
    <row r="78" spans="1:12" s="155" customFormat="1" ht="6" customHeight="1" x14ac:dyDescent="0.45">
      <c r="A78" s="242"/>
      <c r="B78" s="243"/>
      <c r="C78" s="243"/>
      <c r="D78" s="154"/>
      <c r="E78" s="154"/>
      <c r="F78" s="345"/>
      <c r="H78" s="245"/>
      <c r="J78" s="354"/>
      <c r="K78" s="247"/>
      <c r="L78" s="245"/>
    </row>
    <row r="79" spans="1:12" s="155" customFormat="1" ht="20.100000000000001" customHeight="1" thickBot="1" x14ac:dyDescent="0.5">
      <c r="A79" s="248" t="s">
        <v>33</v>
      </c>
      <c r="B79" s="248"/>
      <c r="C79" s="248"/>
      <c r="D79" s="154"/>
      <c r="E79" s="154"/>
      <c r="F79" s="352">
        <f>SUM(F34+F77)</f>
        <v>8746538</v>
      </c>
      <c r="G79" s="253"/>
      <c r="H79" s="254">
        <f>SUM(H34+H77)</f>
        <v>8068983</v>
      </c>
      <c r="I79" s="253"/>
      <c r="J79" s="352">
        <f>SUM(J34+J77)</f>
        <v>276897016</v>
      </c>
      <c r="K79" s="253"/>
      <c r="L79" s="254">
        <f>SUM(L34+L77)</f>
        <v>243312101</v>
      </c>
    </row>
    <row r="80" spans="1:12" s="155" customFormat="1" ht="20.100000000000001" customHeight="1" thickTop="1" x14ac:dyDescent="0.45">
      <c r="A80" s="248"/>
      <c r="B80" s="248"/>
      <c r="C80" s="248"/>
      <c r="D80" s="154"/>
      <c r="E80" s="154"/>
      <c r="F80" s="253"/>
      <c r="G80" s="253"/>
      <c r="H80" s="253"/>
      <c r="I80" s="253"/>
      <c r="J80" s="253"/>
      <c r="K80" s="253"/>
      <c r="L80" s="253"/>
    </row>
    <row r="81" spans="1:12" s="155" customFormat="1" ht="20.100000000000001" customHeight="1" x14ac:dyDescent="0.45">
      <c r="A81" s="248"/>
      <c r="B81" s="248"/>
      <c r="C81" s="248"/>
      <c r="D81" s="154"/>
      <c r="E81" s="154"/>
      <c r="F81" s="253"/>
      <c r="G81" s="253"/>
      <c r="H81" s="253"/>
      <c r="I81" s="253"/>
      <c r="J81" s="253"/>
      <c r="K81" s="253"/>
      <c r="L81" s="253"/>
    </row>
    <row r="82" spans="1:12" s="155" customFormat="1" ht="20.100000000000001" customHeight="1" x14ac:dyDescent="0.45">
      <c r="A82" s="248"/>
      <c r="B82" s="248"/>
      <c r="C82" s="248"/>
      <c r="D82" s="154"/>
      <c r="E82" s="154"/>
      <c r="F82" s="253"/>
      <c r="G82" s="253"/>
      <c r="H82" s="253"/>
      <c r="I82" s="253"/>
      <c r="J82" s="253"/>
      <c r="K82" s="253"/>
      <c r="L82" s="253"/>
    </row>
    <row r="83" spans="1:12" s="155" customFormat="1" ht="20.100000000000001" customHeight="1" x14ac:dyDescent="0.45">
      <c r="A83" s="248"/>
      <c r="B83" s="248"/>
      <c r="C83" s="248"/>
      <c r="D83" s="154"/>
      <c r="E83" s="154"/>
      <c r="F83" s="253"/>
      <c r="G83" s="253"/>
      <c r="H83" s="253"/>
      <c r="I83" s="253"/>
      <c r="J83" s="253"/>
      <c r="K83" s="253"/>
      <c r="L83" s="253"/>
    </row>
    <row r="84" spans="1:12" s="155" customFormat="1" ht="20.100000000000001" customHeight="1" x14ac:dyDescent="0.45">
      <c r="A84" s="248"/>
      <c r="B84" s="248"/>
      <c r="C84" s="248"/>
      <c r="D84" s="154"/>
      <c r="E84" s="154"/>
      <c r="F84" s="253"/>
      <c r="G84" s="253"/>
      <c r="H84" s="253"/>
      <c r="I84" s="253"/>
      <c r="J84" s="253"/>
      <c r="K84" s="253"/>
      <c r="L84" s="253"/>
    </row>
    <row r="85" spans="1:12" s="155" customFormat="1" ht="20.100000000000001" customHeight="1" x14ac:dyDescent="0.45">
      <c r="A85" s="248"/>
      <c r="B85" s="248"/>
      <c r="C85" s="248"/>
      <c r="D85" s="154"/>
      <c r="E85" s="154"/>
      <c r="F85" s="253"/>
      <c r="G85" s="253"/>
      <c r="H85" s="253"/>
      <c r="I85" s="253"/>
      <c r="J85" s="253"/>
      <c r="K85" s="253"/>
      <c r="L85" s="253"/>
    </row>
    <row r="86" spans="1:12" s="155" customFormat="1" ht="20.100000000000001" customHeight="1" x14ac:dyDescent="0.45">
      <c r="A86" s="248"/>
      <c r="B86" s="248"/>
      <c r="C86" s="248"/>
      <c r="D86" s="154"/>
      <c r="E86" s="154"/>
      <c r="F86" s="253"/>
      <c r="G86" s="253"/>
      <c r="H86" s="253"/>
      <c r="I86" s="253"/>
      <c r="J86" s="253"/>
      <c r="K86" s="253"/>
      <c r="L86" s="253"/>
    </row>
    <row r="87" spans="1:12" s="155" customFormat="1" ht="20.100000000000001" customHeight="1" x14ac:dyDescent="0.45">
      <c r="A87" s="248"/>
      <c r="B87" s="248"/>
      <c r="C87" s="248"/>
      <c r="D87" s="154"/>
      <c r="E87" s="154"/>
      <c r="F87" s="253"/>
      <c r="G87" s="253"/>
      <c r="H87" s="253"/>
      <c r="I87" s="253"/>
      <c r="J87" s="253"/>
      <c r="K87" s="253"/>
      <c r="L87" s="253"/>
    </row>
    <row r="88" spans="1:12" s="155" customFormat="1" ht="20.100000000000001" customHeight="1" x14ac:dyDescent="0.45">
      <c r="A88" s="248"/>
      <c r="B88" s="248"/>
      <c r="C88" s="248"/>
      <c r="D88" s="154"/>
      <c r="E88" s="154"/>
      <c r="F88" s="253"/>
      <c r="G88" s="253"/>
      <c r="H88" s="253"/>
      <c r="I88" s="253"/>
      <c r="J88" s="253"/>
      <c r="K88" s="253"/>
      <c r="L88" s="253"/>
    </row>
    <row r="89" spans="1:12" s="155" customFormat="1" ht="15.75" customHeight="1" x14ac:dyDescent="0.45">
      <c r="A89" s="248"/>
      <c r="B89" s="248"/>
      <c r="C89" s="248"/>
      <c r="D89" s="154"/>
      <c r="E89" s="154"/>
      <c r="F89" s="253"/>
      <c r="G89" s="253"/>
      <c r="H89" s="253"/>
      <c r="I89" s="253"/>
      <c r="J89" s="253"/>
      <c r="K89" s="253"/>
      <c r="L89" s="253"/>
    </row>
    <row r="90" spans="1:12" s="155" customFormat="1" ht="21.95" customHeight="1" x14ac:dyDescent="0.45">
      <c r="A90" s="304" t="str">
        <f>+A45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90" s="305"/>
      <c r="C90" s="305"/>
      <c r="D90" s="306"/>
      <c r="E90" s="306"/>
      <c r="F90" s="307"/>
      <c r="G90" s="308"/>
      <c r="H90" s="307"/>
      <c r="I90" s="308"/>
      <c r="J90" s="307"/>
      <c r="K90" s="309"/>
      <c r="L90" s="310"/>
    </row>
    <row r="91" spans="1:12" s="155" customFormat="1" ht="20.100000000000001" customHeight="1" x14ac:dyDescent="0.45">
      <c r="A91" s="242" t="s">
        <v>0</v>
      </c>
      <c r="B91" s="242"/>
      <c r="C91" s="242"/>
      <c r="D91" s="154"/>
      <c r="E91" s="154"/>
      <c r="F91" s="257"/>
      <c r="G91" s="258"/>
      <c r="H91" s="257"/>
      <c r="I91" s="258"/>
      <c r="J91" s="259"/>
      <c r="K91" s="260"/>
      <c r="L91" s="260"/>
    </row>
    <row r="92" spans="1:12" s="155" customFormat="1" ht="20.100000000000001" customHeight="1" x14ac:dyDescent="0.45">
      <c r="A92" s="242" t="s">
        <v>1</v>
      </c>
      <c r="B92" s="242"/>
      <c r="C92" s="242"/>
      <c r="D92" s="154"/>
      <c r="E92" s="154"/>
      <c r="F92" s="261"/>
      <c r="G92" s="258"/>
      <c r="H92" s="261"/>
      <c r="I92" s="258"/>
      <c r="J92" s="261"/>
      <c r="K92" s="258"/>
      <c r="L92" s="261"/>
    </row>
    <row r="93" spans="1:12" s="247" customFormat="1" ht="20.100000000000001" customHeight="1" x14ac:dyDescent="0.45">
      <c r="A93" s="262" t="str">
        <f>A3</f>
        <v>ณ วันที่ 30 กันยายน พ.ศ. 2563</v>
      </c>
      <c r="B93" s="262"/>
      <c r="C93" s="262"/>
      <c r="D93" s="256"/>
      <c r="E93" s="256"/>
      <c r="F93" s="263"/>
      <c r="G93" s="264"/>
      <c r="H93" s="263"/>
      <c r="I93" s="264"/>
      <c r="J93" s="263"/>
      <c r="K93" s="264"/>
      <c r="L93" s="263"/>
    </row>
    <row r="94" spans="1:12" s="247" customFormat="1" ht="20.100000000000001" customHeight="1" x14ac:dyDescent="0.45">
      <c r="A94" s="265"/>
      <c r="B94" s="265"/>
      <c r="C94" s="265"/>
      <c r="D94" s="266"/>
      <c r="E94" s="266"/>
      <c r="F94" s="267"/>
      <c r="G94" s="268"/>
      <c r="H94" s="267"/>
      <c r="I94" s="268"/>
      <c r="J94" s="267"/>
      <c r="K94" s="268"/>
      <c r="L94" s="269"/>
    </row>
    <row r="95" spans="1:12" s="155" customFormat="1" ht="18.75" customHeight="1" x14ac:dyDescent="0.45">
      <c r="A95" s="270"/>
      <c r="B95" s="270"/>
      <c r="C95" s="270"/>
      <c r="D95" s="244"/>
      <c r="E95" s="244"/>
      <c r="F95" s="263"/>
      <c r="G95" s="264"/>
      <c r="H95" s="263"/>
      <c r="I95" s="264"/>
      <c r="J95" s="263"/>
      <c r="K95" s="264"/>
      <c r="L95" s="271" t="s">
        <v>2</v>
      </c>
    </row>
    <row r="96" spans="1:12" s="155" customFormat="1" ht="18.75" customHeight="1" x14ac:dyDescent="0.45">
      <c r="A96" s="270"/>
      <c r="B96" s="270"/>
      <c r="C96" s="270"/>
      <c r="D96" s="244"/>
      <c r="E96" s="244"/>
      <c r="F96" s="272"/>
      <c r="G96" s="272"/>
      <c r="H96" s="272" t="s">
        <v>3</v>
      </c>
      <c r="I96" s="273"/>
      <c r="J96" s="274"/>
      <c r="K96" s="275"/>
      <c r="L96" s="272" t="s">
        <v>4</v>
      </c>
    </row>
    <row r="97" spans="1:12" s="155" customFormat="1" ht="18.75" customHeight="1" x14ac:dyDescent="0.45">
      <c r="A97" s="276"/>
      <c r="B97" s="276"/>
      <c r="C97" s="276"/>
      <c r="D97" s="139"/>
      <c r="E97" s="139"/>
      <c r="F97" s="30" t="s">
        <v>5</v>
      </c>
      <c r="G97" s="29"/>
      <c r="H97" s="28" t="s">
        <v>6</v>
      </c>
      <c r="I97" s="29"/>
      <c r="J97" s="30" t="s">
        <v>5</v>
      </c>
      <c r="K97" s="29"/>
      <c r="L97" s="28" t="s">
        <v>6</v>
      </c>
    </row>
    <row r="98" spans="1:12" s="155" customFormat="1" ht="18.75" customHeight="1" x14ac:dyDescent="0.4">
      <c r="A98" s="276"/>
      <c r="B98" s="276"/>
      <c r="C98" s="276"/>
      <c r="D98" s="139"/>
      <c r="E98" s="139"/>
      <c r="F98" s="435" t="s">
        <v>318</v>
      </c>
      <c r="G98" s="29"/>
      <c r="H98" s="30" t="s">
        <v>7</v>
      </c>
      <c r="I98" s="29"/>
      <c r="J98" s="435" t="s">
        <v>318</v>
      </c>
      <c r="K98" s="29"/>
      <c r="L98" s="30" t="s">
        <v>7</v>
      </c>
    </row>
    <row r="99" spans="1:12" s="155" customFormat="1" ht="18.75" customHeight="1" x14ac:dyDescent="0.4">
      <c r="A99" s="276"/>
      <c r="B99" s="276"/>
      <c r="C99" s="276"/>
      <c r="D99" s="139"/>
      <c r="E99" s="276"/>
      <c r="F99" s="435" t="s">
        <v>211</v>
      </c>
      <c r="G99" s="32"/>
      <c r="H99" s="435" t="s">
        <v>190</v>
      </c>
      <c r="I99" s="32"/>
      <c r="J99" s="435" t="s">
        <v>211</v>
      </c>
      <c r="K99" s="32"/>
      <c r="L99" s="435" t="s">
        <v>190</v>
      </c>
    </row>
    <row r="100" spans="1:12" ht="18.75" customHeight="1" x14ac:dyDescent="0.45">
      <c r="A100" s="2"/>
      <c r="B100" s="34"/>
      <c r="C100" s="34"/>
      <c r="D100" s="277" t="s">
        <v>8</v>
      </c>
      <c r="E100" s="3"/>
      <c r="F100" s="295"/>
      <c r="H100" s="297" t="s">
        <v>219</v>
      </c>
      <c r="J100" s="295"/>
      <c r="K100" s="9"/>
      <c r="L100" s="297" t="s">
        <v>219</v>
      </c>
    </row>
    <row r="101" spans="1:12" s="155" customFormat="1" ht="18.75" customHeight="1" x14ac:dyDescent="0.45">
      <c r="A101" s="248" t="s">
        <v>156</v>
      </c>
      <c r="B101" s="250"/>
      <c r="C101" s="250"/>
      <c r="D101" s="154"/>
      <c r="E101" s="244"/>
      <c r="F101" s="345"/>
      <c r="H101" s="245"/>
      <c r="J101" s="345"/>
      <c r="L101" s="245"/>
    </row>
    <row r="102" spans="1:12" ht="6" customHeight="1" x14ac:dyDescent="0.45">
      <c r="A102" s="2"/>
      <c r="B102" s="34"/>
      <c r="C102" s="34"/>
      <c r="D102" s="3"/>
      <c r="E102" s="3"/>
      <c r="F102" s="344"/>
      <c r="H102" s="35"/>
      <c r="J102" s="353"/>
      <c r="K102" s="9"/>
      <c r="L102" s="35"/>
    </row>
    <row r="103" spans="1:12" s="155" customFormat="1" ht="18.75" customHeight="1" x14ac:dyDescent="0.45">
      <c r="A103" s="248" t="s">
        <v>34</v>
      </c>
      <c r="D103" s="154"/>
      <c r="E103" s="154"/>
      <c r="F103" s="345"/>
      <c r="G103" s="249"/>
      <c r="H103" s="245"/>
      <c r="I103" s="249"/>
      <c r="J103" s="345"/>
      <c r="K103" s="249"/>
      <c r="L103" s="245"/>
    </row>
    <row r="104" spans="1:12" ht="6" customHeight="1" x14ac:dyDescent="0.45">
      <c r="A104" s="2"/>
      <c r="B104" s="34"/>
      <c r="C104" s="34"/>
      <c r="D104" s="3"/>
      <c r="E104" s="3"/>
      <c r="F104" s="344"/>
      <c r="H104" s="35"/>
      <c r="J104" s="353"/>
      <c r="K104" s="9"/>
      <c r="L104" s="35"/>
    </row>
    <row r="105" spans="1:12" s="155" customFormat="1" ht="18.75" customHeight="1" x14ac:dyDescent="0.45">
      <c r="A105" s="155" t="s">
        <v>35</v>
      </c>
      <c r="D105" s="154">
        <v>14</v>
      </c>
      <c r="E105" s="154"/>
      <c r="F105" s="357">
        <v>1003476</v>
      </c>
      <c r="G105" s="134"/>
      <c r="H105" s="39">
        <v>454861</v>
      </c>
      <c r="I105" s="53"/>
      <c r="J105" s="343">
        <v>31767930</v>
      </c>
      <c r="K105" s="180"/>
      <c r="L105" s="179">
        <v>13715865</v>
      </c>
    </row>
    <row r="106" spans="1:12" s="155" customFormat="1" ht="18.75" customHeight="1" x14ac:dyDescent="0.45">
      <c r="A106" s="155" t="s">
        <v>36</v>
      </c>
      <c r="D106" s="154" t="s">
        <v>37</v>
      </c>
      <c r="E106" s="154"/>
      <c r="F106" s="357">
        <v>61544</v>
      </c>
      <c r="G106" s="134"/>
      <c r="H106" s="39">
        <v>59632</v>
      </c>
      <c r="I106" s="53"/>
      <c r="J106" s="343">
        <v>1948348</v>
      </c>
      <c r="K106" s="180"/>
      <c r="L106" s="179">
        <v>1798142</v>
      </c>
    </row>
    <row r="107" spans="1:12" s="155" customFormat="1" ht="18.75" customHeight="1" x14ac:dyDescent="0.45">
      <c r="A107" s="155" t="s">
        <v>40</v>
      </c>
      <c r="D107" s="154"/>
      <c r="E107" s="154"/>
      <c r="F107" s="357">
        <v>38071</v>
      </c>
      <c r="G107" s="134"/>
      <c r="H107" s="39">
        <v>27632</v>
      </c>
      <c r="I107" s="53"/>
      <c r="J107" s="343">
        <v>1205234</v>
      </c>
      <c r="K107" s="180"/>
      <c r="L107" s="179">
        <v>833225</v>
      </c>
    </row>
    <row r="108" spans="1:12" s="155" customFormat="1" ht="18.75" customHeight="1" x14ac:dyDescent="0.45">
      <c r="A108" s="155" t="s">
        <v>41</v>
      </c>
      <c r="D108" s="154"/>
      <c r="E108" s="154"/>
      <c r="F108" s="357">
        <v>23015</v>
      </c>
      <c r="G108" s="134"/>
      <c r="H108" s="39">
        <v>9828</v>
      </c>
      <c r="I108" s="53"/>
      <c r="J108" s="343">
        <v>728600</v>
      </c>
      <c r="K108" s="180"/>
      <c r="L108" s="179">
        <v>296354</v>
      </c>
    </row>
    <row r="109" spans="1:12" s="155" customFormat="1" ht="18.75" customHeight="1" x14ac:dyDescent="0.45">
      <c r="A109" s="155" t="s">
        <v>39</v>
      </c>
      <c r="D109" s="154"/>
      <c r="E109" s="154"/>
      <c r="F109" s="357">
        <v>71774</v>
      </c>
      <c r="G109" s="134"/>
      <c r="H109" s="39">
        <v>74178</v>
      </c>
      <c r="I109" s="53"/>
      <c r="J109" s="343">
        <v>2272217</v>
      </c>
      <c r="K109" s="180"/>
      <c r="L109" s="179">
        <v>2236756</v>
      </c>
    </row>
    <row r="110" spans="1:12" s="155" customFormat="1" ht="18.75" customHeight="1" x14ac:dyDescent="0.45">
      <c r="A110" s="155" t="s">
        <v>42</v>
      </c>
      <c r="D110" s="154"/>
      <c r="E110" s="154"/>
      <c r="F110" s="357">
        <v>2716</v>
      </c>
      <c r="G110" s="134"/>
      <c r="H110" s="39">
        <v>13187</v>
      </c>
      <c r="I110" s="53"/>
      <c r="J110" s="343">
        <v>85997</v>
      </c>
      <c r="K110" s="180"/>
      <c r="L110" s="179">
        <v>397645</v>
      </c>
    </row>
    <row r="111" spans="1:12" s="155" customFormat="1" ht="18.75" customHeight="1" x14ac:dyDescent="0.45">
      <c r="A111" s="155" t="s">
        <v>43</v>
      </c>
      <c r="D111" s="154"/>
      <c r="E111" s="154"/>
      <c r="F111" s="357">
        <v>89098</v>
      </c>
      <c r="G111" s="134"/>
      <c r="H111" s="39">
        <v>87581</v>
      </c>
      <c r="I111" s="53"/>
      <c r="J111" s="343">
        <v>2820657</v>
      </c>
      <c r="K111" s="180"/>
      <c r="L111" s="179">
        <v>2640925</v>
      </c>
    </row>
    <row r="112" spans="1:12" s="155" customFormat="1" ht="18.75" customHeight="1" x14ac:dyDescent="0.45">
      <c r="A112" s="155" t="s">
        <v>38</v>
      </c>
      <c r="D112" s="154"/>
      <c r="E112" s="154"/>
      <c r="F112" s="347">
        <v>20031</v>
      </c>
      <c r="G112" s="134"/>
      <c r="H112" s="39">
        <v>2237</v>
      </c>
      <c r="I112" s="53"/>
      <c r="J112" s="343">
        <v>634141</v>
      </c>
      <c r="K112" s="180"/>
      <c r="L112" s="179">
        <v>67462</v>
      </c>
    </row>
    <row r="113" spans="1:12" s="155" customFormat="1" ht="18.75" customHeight="1" x14ac:dyDescent="0.45">
      <c r="A113" s="155" t="s">
        <v>221</v>
      </c>
      <c r="D113" s="154"/>
      <c r="E113" s="154"/>
      <c r="F113" s="347"/>
      <c r="G113" s="134"/>
      <c r="H113" s="39"/>
      <c r="I113" s="53"/>
      <c r="J113" s="343"/>
      <c r="K113" s="180"/>
      <c r="L113" s="179"/>
    </row>
    <row r="114" spans="1:12" s="155" customFormat="1" ht="18.75" customHeight="1" x14ac:dyDescent="0.45">
      <c r="B114" s="155" t="s">
        <v>222</v>
      </c>
      <c r="D114" s="154">
        <v>15</v>
      </c>
      <c r="E114" s="154"/>
      <c r="F114" s="347">
        <v>261005</v>
      </c>
      <c r="G114" s="134"/>
      <c r="H114" s="39">
        <v>363115</v>
      </c>
      <c r="I114" s="53"/>
      <c r="J114" s="343">
        <v>8262876</v>
      </c>
      <c r="K114" s="180"/>
      <c r="L114" s="179">
        <v>10949368</v>
      </c>
    </row>
    <row r="115" spans="1:12" s="155" customFormat="1" ht="18.75" customHeight="1" x14ac:dyDescent="0.45">
      <c r="A115" s="185" t="s">
        <v>176</v>
      </c>
      <c r="D115" s="154">
        <v>16</v>
      </c>
      <c r="E115" s="154"/>
      <c r="F115" s="347">
        <v>126335</v>
      </c>
      <c r="G115" s="134"/>
      <c r="H115" s="39">
        <v>175725</v>
      </c>
      <c r="I115" s="53"/>
      <c r="J115" s="343">
        <v>3999493</v>
      </c>
      <c r="K115" s="180"/>
      <c r="L115" s="179">
        <v>5298803</v>
      </c>
    </row>
    <row r="116" spans="1:12" s="155" customFormat="1" ht="18.75" customHeight="1" x14ac:dyDescent="0.45">
      <c r="A116" s="185" t="s">
        <v>212</v>
      </c>
      <c r="D116" s="154"/>
      <c r="E116" s="154"/>
      <c r="F116" s="347"/>
      <c r="G116" s="134"/>
      <c r="H116" s="39"/>
      <c r="I116" s="53"/>
      <c r="J116" s="343"/>
      <c r="K116" s="180"/>
      <c r="L116" s="179"/>
    </row>
    <row r="117" spans="1:12" s="155" customFormat="1" ht="18.75" customHeight="1" x14ac:dyDescent="0.45">
      <c r="A117" s="185"/>
      <c r="B117" s="155" t="s">
        <v>213</v>
      </c>
      <c r="D117" s="154"/>
      <c r="E117" s="154"/>
      <c r="F117" s="347">
        <v>7348</v>
      </c>
      <c r="G117" s="134"/>
      <c r="H117" s="39">
        <v>5603</v>
      </c>
      <c r="I117" s="53"/>
      <c r="J117" s="343">
        <v>232627</v>
      </c>
      <c r="K117" s="180"/>
      <c r="L117" s="179">
        <v>168931</v>
      </c>
    </row>
    <row r="118" spans="1:12" s="155" customFormat="1" ht="18.75" customHeight="1" x14ac:dyDescent="0.45">
      <c r="A118" s="185" t="s">
        <v>223</v>
      </c>
      <c r="D118" s="154"/>
      <c r="E118" s="154"/>
      <c r="F118" s="347"/>
      <c r="G118" s="134"/>
      <c r="H118" s="39"/>
      <c r="I118" s="53"/>
      <c r="J118" s="343"/>
      <c r="K118" s="180"/>
      <c r="L118" s="179"/>
    </row>
    <row r="119" spans="1:12" s="155" customFormat="1" ht="18.75" customHeight="1" x14ac:dyDescent="0.45">
      <c r="A119" s="185"/>
      <c r="B119" s="155" t="s">
        <v>224</v>
      </c>
      <c r="D119" s="154"/>
      <c r="E119" s="154"/>
      <c r="F119" s="347">
        <v>34313</v>
      </c>
      <c r="G119" s="134"/>
      <c r="H119" s="39">
        <v>0</v>
      </c>
      <c r="I119" s="53"/>
      <c r="J119" s="343">
        <v>1086267</v>
      </c>
      <c r="K119" s="180"/>
      <c r="L119" s="179">
        <v>0</v>
      </c>
    </row>
    <row r="120" spans="1:12" s="155" customFormat="1" ht="18.75" customHeight="1" x14ac:dyDescent="0.45">
      <c r="A120" s="155" t="s">
        <v>44</v>
      </c>
      <c r="D120" s="154"/>
      <c r="E120" s="154"/>
      <c r="F120" s="348">
        <v>199585</v>
      </c>
      <c r="G120" s="134"/>
      <c r="H120" s="182">
        <v>285951</v>
      </c>
      <c r="I120" s="42"/>
      <c r="J120" s="355">
        <v>6318430</v>
      </c>
      <c r="K120" s="180"/>
      <c r="L120" s="184">
        <v>8622581</v>
      </c>
    </row>
    <row r="121" spans="1:12" ht="6" customHeight="1" x14ac:dyDescent="0.45">
      <c r="A121" s="2"/>
      <c r="B121" s="34"/>
      <c r="C121" s="34"/>
      <c r="D121" s="3"/>
      <c r="E121" s="3"/>
      <c r="F121" s="358"/>
      <c r="G121" s="46"/>
      <c r="H121" s="54"/>
      <c r="I121" s="46"/>
      <c r="J121" s="364"/>
      <c r="K121" s="47"/>
      <c r="L121" s="44"/>
    </row>
    <row r="122" spans="1:12" s="155" customFormat="1" ht="18.75" customHeight="1" x14ac:dyDescent="0.45">
      <c r="A122" s="248" t="s">
        <v>45</v>
      </c>
      <c r="C122" s="248"/>
      <c r="D122" s="154"/>
      <c r="E122" s="154"/>
      <c r="F122" s="359">
        <f>SUM(F105:F120)</f>
        <v>1938311</v>
      </c>
      <c r="G122" s="134"/>
      <c r="H122" s="279">
        <f>SUM(H105:H120)</f>
        <v>1559530</v>
      </c>
      <c r="I122" s="134"/>
      <c r="J122" s="359">
        <f>SUM(J105:J120)</f>
        <v>61362817</v>
      </c>
      <c r="K122" s="134"/>
      <c r="L122" s="279">
        <f>SUM(L105:L120)</f>
        <v>47026057</v>
      </c>
    </row>
    <row r="123" spans="1:12" ht="12.95" customHeight="1" x14ac:dyDescent="0.45">
      <c r="D123" s="3"/>
      <c r="E123" s="3"/>
      <c r="F123" s="360"/>
      <c r="G123" s="46"/>
      <c r="H123" s="54"/>
      <c r="I123" s="46"/>
      <c r="J123" s="364"/>
      <c r="K123" s="52"/>
      <c r="L123" s="47"/>
    </row>
    <row r="124" spans="1:12" s="155" customFormat="1" ht="18.75" customHeight="1" x14ac:dyDescent="0.45">
      <c r="A124" s="248" t="s">
        <v>46</v>
      </c>
      <c r="D124" s="154"/>
      <c r="E124" s="154"/>
      <c r="F124" s="361"/>
      <c r="G124" s="134"/>
      <c r="H124" s="179"/>
      <c r="I124" s="134"/>
      <c r="J124" s="351"/>
      <c r="K124" s="180"/>
      <c r="L124" s="252"/>
    </row>
    <row r="125" spans="1:12" ht="6" customHeight="1" x14ac:dyDescent="0.45">
      <c r="A125" s="2"/>
      <c r="B125" s="34"/>
      <c r="C125" s="34"/>
      <c r="D125" s="3"/>
      <c r="E125" s="3"/>
      <c r="F125" s="358"/>
      <c r="G125" s="46"/>
      <c r="H125" s="179"/>
      <c r="I125" s="46"/>
      <c r="J125" s="364"/>
      <c r="K125" s="47"/>
      <c r="L125" s="44"/>
    </row>
    <row r="126" spans="1:12" s="155" customFormat="1" ht="18.75" customHeight="1" x14ac:dyDescent="0.45">
      <c r="A126" s="155" t="s">
        <v>47</v>
      </c>
      <c r="D126" s="154">
        <v>15</v>
      </c>
      <c r="E126" s="154"/>
      <c r="F126" s="357">
        <v>2358828</v>
      </c>
      <c r="G126" s="134"/>
      <c r="H126" s="179">
        <v>1796453</v>
      </c>
      <c r="I126" s="53"/>
      <c r="J126" s="343">
        <v>74675533</v>
      </c>
      <c r="K126" s="180"/>
      <c r="L126" s="179">
        <v>54170244</v>
      </c>
    </row>
    <row r="127" spans="1:12" s="155" customFormat="1" ht="18.75" customHeight="1" x14ac:dyDescent="0.45">
      <c r="A127" s="155" t="s">
        <v>48</v>
      </c>
      <c r="D127" s="154">
        <v>16</v>
      </c>
      <c r="E127" s="154"/>
      <c r="F127" s="350">
        <v>1449384</v>
      </c>
      <c r="G127" s="134"/>
      <c r="H127" s="179">
        <v>1644182</v>
      </c>
      <c r="I127" s="53"/>
      <c r="J127" s="343">
        <v>45884464</v>
      </c>
      <c r="K127" s="180"/>
      <c r="L127" s="179">
        <v>49578675</v>
      </c>
    </row>
    <row r="128" spans="1:12" s="155" customFormat="1" ht="18.75" customHeight="1" x14ac:dyDescent="0.45">
      <c r="A128" s="155" t="s">
        <v>49</v>
      </c>
      <c r="D128" s="154"/>
      <c r="E128" s="154"/>
      <c r="F128" s="350">
        <v>138043</v>
      </c>
      <c r="G128" s="134"/>
      <c r="H128" s="179">
        <v>178735</v>
      </c>
      <c r="I128" s="53"/>
      <c r="J128" s="343">
        <v>4370164</v>
      </c>
      <c r="K128" s="180"/>
      <c r="L128" s="179">
        <v>5389572</v>
      </c>
    </row>
    <row r="129" spans="1:12" s="155" customFormat="1" ht="18.75" customHeight="1" x14ac:dyDescent="0.45">
      <c r="A129" s="155" t="s">
        <v>50</v>
      </c>
      <c r="D129" s="154"/>
      <c r="E129" s="154"/>
      <c r="F129" s="351">
        <v>60244</v>
      </c>
      <c r="G129" s="252"/>
      <c r="H129" s="179">
        <v>57692</v>
      </c>
      <c r="I129" s="53"/>
      <c r="J129" s="343">
        <v>1907202</v>
      </c>
      <c r="K129" s="180"/>
      <c r="L129" s="179">
        <v>1739637</v>
      </c>
    </row>
    <row r="130" spans="1:12" s="155" customFormat="1" ht="18.75" customHeight="1" x14ac:dyDescent="0.45">
      <c r="A130" s="155" t="s">
        <v>51</v>
      </c>
      <c r="D130" s="154"/>
      <c r="E130" s="154"/>
      <c r="F130" s="357">
        <v>4531</v>
      </c>
      <c r="G130" s="134"/>
      <c r="H130" s="179">
        <v>12803</v>
      </c>
      <c r="I130" s="53"/>
      <c r="J130" s="343">
        <v>143441</v>
      </c>
      <c r="K130" s="180"/>
      <c r="L130" s="179">
        <v>386050</v>
      </c>
    </row>
    <row r="131" spans="1:12" s="155" customFormat="1" ht="18.75" customHeight="1" x14ac:dyDescent="0.45">
      <c r="A131" s="155" t="s">
        <v>185</v>
      </c>
      <c r="C131" s="247"/>
      <c r="D131" s="154"/>
      <c r="E131" s="154"/>
      <c r="F131" s="357">
        <v>47767</v>
      </c>
      <c r="G131" s="134"/>
      <c r="H131" s="179">
        <v>20827</v>
      </c>
      <c r="I131" s="53"/>
      <c r="J131" s="343">
        <v>1512217</v>
      </c>
      <c r="K131" s="180"/>
      <c r="L131" s="179">
        <v>628008</v>
      </c>
    </row>
    <row r="132" spans="1:12" s="155" customFormat="1" ht="18.75" customHeight="1" x14ac:dyDescent="0.45">
      <c r="A132" s="155" t="s">
        <v>220</v>
      </c>
      <c r="D132" s="154"/>
      <c r="E132" s="154"/>
      <c r="F132" s="357">
        <v>22839</v>
      </c>
      <c r="G132" s="134"/>
      <c r="H132" s="39">
        <v>0</v>
      </c>
      <c r="I132" s="53"/>
      <c r="J132" s="343">
        <v>723030</v>
      </c>
      <c r="K132" s="180"/>
      <c r="L132" s="179">
        <v>0</v>
      </c>
    </row>
    <row r="133" spans="1:12" s="155" customFormat="1" ht="18.75" customHeight="1" x14ac:dyDescent="0.45">
      <c r="A133" s="155" t="s">
        <v>52</v>
      </c>
      <c r="D133" s="154" t="s">
        <v>37</v>
      </c>
      <c r="E133" s="154"/>
      <c r="F133" s="363">
        <v>211586</v>
      </c>
      <c r="G133" s="134"/>
      <c r="H133" s="182">
        <v>163846</v>
      </c>
      <c r="I133" s="42"/>
      <c r="J133" s="355">
        <v>6698368</v>
      </c>
      <c r="K133" s="180"/>
      <c r="L133" s="184">
        <v>4940600</v>
      </c>
    </row>
    <row r="134" spans="1:12" ht="6" customHeight="1" x14ac:dyDescent="0.45">
      <c r="A134" s="2"/>
      <c r="B134" s="34"/>
      <c r="C134" s="34"/>
      <c r="D134" s="3"/>
      <c r="E134" s="3"/>
      <c r="F134" s="358"/>
      <c r="G134" s="46"/>
      <c r="H134" s="54"/>
      <c r="I134" s="46"/>
      <c r="J134" s="364"/>
      <c r="K134" s="47"/>
      <c r="L134" s="47"/>
    </row>
    <row r="135" spans="1:12" s="155" customFormat="1" ht="18.75" customHeight="1" x14ac:dyDescent="0.45">
      <c r="A135" s="248" t="s">
        <v>53</v>
      </c>
      <c r="C135" s="248"/>
      <c r="D135" s="154"/>
      <c r="E135" s="154"/>
      <c r="F135" s="359">
        <f>SUM(F126:F133)</f>
        <v>4293222</v>
      </c>
      <c r="G135" s="252"/>
      <c r="H135" s="279">
        <f>SUM(H126:H133)</f>
        <v>3874538</v>
      </c>
      <c r="I135" s="252"/>
      <c r="J135" s="359">
        <f>SUM(J126:J133)</f>
        <v>135914419</v>
      </c>
      <c r="K135" s="252"/>
      <c r="L135" s="279">
        <f>SUM(L126:L133)</f>
        <v>116832786</v>
      </c>
    </row>
    <row r="136" spans="1:12" ht="6" customHeight="1" x14ac:dyDescent="0.45">
      <c r="A136" s="2"/>
      <c r="B136" s="34"/>
      <c r="C136" s="34"/>
      <c r="D136" s="3"/>
      <c r="E136" s="3"/>
      <c r="F136" s="358"/>
      <c r="G136" s="46"/>
      <c r="H136" s="54"/>
      <c r="I136" s="46"/>
      <c r="J136" s="364"/>
      <c r="K136" s="47"/>
      <c r="L136" s="54"/>
    </row>
    <row r="137" spans="1:12" s="155" customFormat="1" ht="18.75" customHeight="1" x14ac:dyDescent="0.45">
      <c r="A137" s="248" t="s">
        <v>54</v>
      </c>
      <c r="B137" s="247"/>
      <c r="D137" s="154" t="s">
        <v>37</v>
      </c>
      <c r="E137" s="154"/>
      <c r="F137" s="359">
        <f>SUM(F122+F135)</f>
        <v>6231533</v>
      </c>
      <c r="G137" s="252"/>
      <c r="H137" s="279">
        <f>SUM(H122+H135)</f>
        <v>5434068</v>
      </c>
      <c r="I137" s="252"/>
      <c r="J137" s="359">
        <f>SUM(J122+J135)</f>
        <v>197277236</v>
      </c>
      <c r="K137" s="252"/>
      <c r="L137" s="279">
        <f>SUM(L122+L135)</f>
        <v>163858843</v>
      </c>
    </row>
    <row r="138" spans="1:12" s="155" customFormat="1" ht="18.75" customHeight="1" x14ac:dyDescent="0.45">
      <c r="A138" s="248"/>
      <c r="B138" s="247"/>
      <c r="D138" s="154"/>
      <c r="E138" s="154"/>
      <c r="F138" s="252"/>
      <c r="G138" s="252"/>
      <c r="H138" s="252"/>
      <c r="I138" s="252"/>
      <c r="J138" s="252"/>
      <c r="K138" s="252"/>
      <c r="L138" s="252"/>
    </row>
    <row r="139" spans="1:12" s="155" customFormat="1" ht="21.95" customHeight="1" x14ac:dyDescent="0.45">
      <c r="A139" s="255" t="str">
        <f>A90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139" s="255"/>
      <c r="C139" s="255"/>
      <c r="D139" s="256"/>
      <c r="E139" s="256"/>
      <c r="F139" s="282"/>
      <c r="G139" s="255"/>
      <c r="H139" s="282"/>
      <c r="I139" s="255"/>
      <c r="J139" s="282"/>
      <c r="K139" s="255"/>
      <c r="L139" s="282"/>
    </row>
    <row r="140" spans="1:12" s="155" customFormat="1" ht="20.100000000000001" customHeight="1" x14ac:dyDescent="0.45">
      <c r="A140" s="283" t="str">
        <f>A1</f>
        <v>บริษัท บ้านปู จำกัด (มหาชน)</v>
      </c>
      <c r="B140" s="247"/>
      <c r="C140" s="247"/>
      <c r="D140" s="244"/>
      <c r="E140" s="244"/>
      <c r="F140" s="246"/>
      <c r="G140" s="247"/>
      <c r="H140" s="246"/>
      <c r="I140" s="247"/>
      <c r="J140" s="246"/>
      <c r="K140" s="247"/>
      <c r="L140" s="246"/>
    </row>
    <row r="141" spans="1:12" s="155" customFormat="1" ht="20.100000000000001" customHeight="1" x14ac:dyDescent="0.45">
      <c r="A141" s="242" t="s">
        <v>1</v>
      </c>
      <c r="B141" s="242"/>
      <c r="C141" s="242"/>
      <c r="D141" s="154"/>
      <c r="E141" s="154"/>
      <c r="F141" s="261"/>
      <c r="G141" s="258"/>
      <c r="H141" s="261"/>
      <c r="I141" s="258"/>
      <c r="J141" s="261"/>
      <c r="K141" s="258"/>
      <c r="L141" s="261"/>
    </row>
    <row r="142" spans="1:12" s="247" customFormat="1" ht="20.100000000000001" customHeight="1" x14ac:dyDescent="0.45">
      <c r="A142" s="262" t="str">
        <f>A3</f>
        <v>ณ วันที่ 30 กันยายน พ.ศ. 2563</v>
      </c>
      <c r="B142" s="262"/>
      <c r="C142" s="262"/>
      <c r="D142" s="256"/>
      <c r="E142" s="256"/>
      <c r="F142" s="263"/>
      <c r="G142" s="264"/>
      <c r="H142" s="263"/>
      <c r="I142" s="264"/>
      <c r="J142" s="263"/>
      <c r="K142" s="264"/>
      <c r="L142" s="263"/>
    </row>
    <row r="143" spans="1:12" s="247" customFormat="1" ht="20.100000000000001" customHeight="1" x14ac:dyDescent="0.45">
      <c r="A143" s="265"/>
      <c r="B143" s="265"/>
      <c r="C143" s="265"/>
      <c r="D143" s="266"/>
      <c r="E143" s="266"/>
      <c r="F143" s="267"/>
      <c r="G143" s="268"/>
      <c r="H143" s="267"/>
      <c r="I143" s="268"/>
      <c r="J143" s="267"/>
      <c r="K143" s="268"/>
      <c r="L143" s="267"/>
    </row>
    <row r="144" spans="1:12" s="155" customFormat="1" ht="20.100000000000001" customHeight="1" x14ac:dyDescent="0.45">
      <c r="A144" s="270"/>
      <c r="B144" s="270"/>
      <c r="C144" s="270"/>
      <c r="D144" s="244"/>
      <c r="E144" s="244"/>
      <c r="F144" s="263"/>
      <c r="G144" s="264"/>
      <c r="H144" s="263"/>
      <c r="I144" s="264"/>
      <c r="J144" s="263"/>
      <c r="K144" s="271"/>
      <c r="L144" s="271" t="s">
        <v>2</v>
      </c>
    </row>
    <row r="145" spans="1:12" s="155" customFormat="1" ht="20.100000000000001" customHeight="1" x14ac:dyDescent="0.45">
      <c r="A145" s="270"/>
      <c r="B145" s="270"/>
      <c r="C145" s="270"/>
      <c r="D145" s="244"/>
      <c r="E145" s="244"/>
      <c r="F145" s="272"/>
      <c r="G145" s="272"/>
      <c r="H145" s="272" t="s">
        <v>3</v>
      </c>
      <c r="I145" s="273"/>
      <c r="J145" s="274"/>
      <c r="K145" s="275"/>
      <c r="L145" s="272" t="s">
        <v>4</v>
      </c>
    </row>
    <row r="146" spans="1:12" s="155" customFormat="1" ht="20.100000000000001" customHeight="1" x14ac:dyDescent="0.45">
      <c r="A146" s="276"/>
      <c r="B146" s="276"/>
      <c r="C146" s="276"/>
      <c r="D146" s="139"/>
      <c r="E146" s="139"/>
      <c r="F146" s="30" t="s">
        <v>5</v>
      </c>
      <c r="G146" s="29"/>
      <c r="H146" s="28" t="s">
        <v>6</v>
      </c>
      <c r="I146" s="29"/>
      <c r="J146" s="30" t="s">
        <v>5</v>
      </c>
      <c r="K146" s="29"/>
      <c r="L146" s="28" t="s">
        <v>6</v>
      </c>
    </row>
    <row r="147" spans="1:12" s="155" customFormat="1" ht="20.100000000000001" customHeight="1" x14ac:dyDescent="0.4">
      <c r="A147" s="276"/>
      <c r="B147" s="276"/>
      <c r="C147" s="276"/>
      <c r="D147" s="139"/>
      <c r="E147" s="139"/>
      <c r="F147" s="435" t="s">
        <v>318</v>
      </c>
      <c r="G147" s="29"/>
      <c r="H147" s="30" t="s">
        <v>7</v>
      </c>
      <c r="I147" s="29"/>
      <c r="J147" s="435" t="s">
        <v>318</v>
      </c>
      <c r="K147" s="29"/>
      <c r="L147" s="30" t="s">
        <v>7</v>
      </c>
    </row>
    <row r="148" spans="1:12" s="155" customFormat="1" ht="20.100000000000001" customHeight="1" x14ac:dyDescent="0.4">
      <c r="A148" s="276"/>
      <c r="B148" s="276"/>
      <c r="C148" s="276"/>
      <c r="D148" s="139"/>
      <c r="E148" s="276"/>
      <c r="F148" s="435" t="s">
        <v>211</v>
      </c>
      <c r="G148" s="32"/>
      <c r="H148" s="435" t="s">
        <v>190</v>
      </c>
      <c r="I148" s="32"/>
      <c r="J148" s="435" t="s">
        <v>211</v>
      </c>
      <c r="K148" s="32"/>
      <c r="L148" s="435" t="s">
        <v>190</v>
      </c>
    </row>
    <row r="149" spans="1:12" ht="20.100000000000001" customHeight="1" x14ac:dyDescent="0.45">
      <c r="A149" s="2"/>
      <c r="B149" s="34"/>
      <c r="C149" s="34"/>
      <c r="D149" s="277" t="s">
        <v>8</v>
      </c>
      <c r="E149" s="3"/>
      <c r="F149" s="295"/>
      <c r="H149" s="297" t="s">
        <v>219</v>
      </c>
      <c r="J149" s="295"/>
      <c r="K149" s="9"/>
      <c r="L149" s="297" t="s">
        <v>219</v>
      </c>
    </row>
    <row r="150" spans="1:12" s="155" customFormat="1" ht="20.100000000000001" customHeight="1" x14ac:dyDescent="0.45">
      <c r="A150" s="284" t="s">
        <v>152</v>
      </c>
      <c r="B150" s="276"/>
      <c r="C150" s="276"/>
      <c r="D150" s="139"/>
      <c r="E150" s="139"/>
      <c r="F150" s="365"/>
      <c r="G150" s="278"/>
      <c r="H150" s="285"/>
      <c r="I150" s="278"/>
      <c r="J150" s="365"/>
      <c r="K150" s="278"/>
      <c r="L150" s="285"/>
    </row>
    <row r="151" spans="1:12" ht="6" customHeight="1" x14ac:dyDescent="0.45">
      <c r="A151" s="2"/>
      <c r="B151" s="34"/>
      <c r="C151" s="34"/>
      <c r="D151" s="3"/>
      <c r="E151" s="3"/>
      <c r="F151" s="344"/>
      <c r="H151" s="35"/>
      <c r="J151" s="353"/>
      <c r="K151" s="9"/>
      <c r="L151" s="35"/>
    </row>
    <row r="152" spans="1:12" s="155" customFormat="1" ht="20.100000000000001" customHeight="1" x14ac:dyDescent="0.45">
      <c r="A152" s="248" t="s">
        <v>151</v>
      </c>
      <c r="D152" s="154"/>
      <c r="E152" s="154"/>
      <c r="F152" s="345"/>
      <c r="H152" s="245"/>
      <c r="J152" s="345"/>
      <c r="L152" s="245"/>
    </row>
    <row r="153" spans="1:12" ht="6" customHeight="1" x14ac:dyDescent="0.45">
      <c r="A153" s="2"/>
      <c r="B153" s="34"/>
      <c r="C153" s="34"/>
      <c r="D153" s="3"/>
      <c r="E153" s="3"/>
      <c r="F153" s="344"/>
      <c r="H153" s="35"/>
      <c r="J153" s="353"/>
      <c r="K153" s="9"/>
      <c r="L153" s="35"/>
    </row>
    <row r="154" spans="1:12" s="155" customFormat="1" ht="20.100000000000001" customHeight="1" x14ac:dyDescent="0.45">
      <c r="A154" s="155" t="s">
        <v>55</v>
      </c>
      <c r="D154" s="509">
        <v>17</v>
      </c>
      <c r="E154" s="154"/>
      <c r="F154" s="345"/>
      <c r="G154" s="249"/>
      <c r="H154" s="245"/>
      <c r="I154" s="249"/>
      <c r="J154" s="345"/>
      <c r="K154" s="249"/>
      <c r="L154" s="245"/>
    </row>
    <row r="155" spans="1:12" s="155" customFormat="1" ht="20.100000000000001" customHeight="1" x14ac:dyDescent="0.45">
      <c r="A155" s="247"/>
      <c r="B155" s="155" t="s">
        <v>56</v>
      </c>
      <c r="D155" s="154"/>
      <c r="E155" s="154"/>
      <c r="F155" s="345"/>
      <c r="G155" s="249"/>
      <c r="H155" s="245"/>
      <c r="I155" s="249"/>
      <c r="J155" s="345"/>
      <c r="K155" s="249"/>
      <c r="L155" s="245"/>
    </row>
    <row r="156" spans="1:12" s="155" customFormat="1" ht="20.100000000000001" customHeight="1" x14ac:dyDescent="0.4">
      <c r="A156" s="2"/>
      <c r="B156" s="34"/>
      <c r="C156" s="155" t="s">
        <v>342</v>
      </c>
      <c r="D156" s="154"/>
      <c r="E156" s="154"/>
      <c r="F156" s="345"/>
      <c r="G156" s="249"/>
      <c r="H156" s="245"/>
      <c r="I156" s="249"/>
      <c r="J156" s="345"/>
      <c r="K156" s="249"/>
      <c r="L156" s="245"/>
    </row>
    <row r="157" spans="1:12" ht="20.100000000000001" customHeight="1" x14ac:dyDescent="0.45">
      <c r="C157" s="1" t="s">
        <v>249</v>
      </c>
      <c r="D157" s="3"/>
      <c r="E157" s="3"/>
      <c r="F157" s="372"/>
      <c r="G157" s="46"/>
      <c r="H157" s="231"/>
      <c r="I157" s="232"/>
      <c r="J157" s="354"/>
      <c r="K157" s="249"/>
      <c r="L157" s="246"/>
    </row>
    <row r="158" spans="1:12" s="444" customFormat="1" ht="20.100000000000001" customHeight="1" x14ac:dyDescent="0.45">
      <c r="C158" s="444" t="s">
        <v>351</v>
      </c>
      <c r="D158" s="170"/>
      <c r="E158" s="170"/>
      <c r="F158" s="416"/>
      <c r="G158" s="403"/>
      <c r="H158" s="285"/>
      <c r="I158" s="278"/>
      <c r="J158" s="556"/>
      <c r="K158" s="235"/>
      <c r="L158" s="557"/>
    </row>
    <row r="159" spans="1:12" s="444" customFormat="1" ht="20.100000000000001" customHeight="1" thickBot="1" x14ac:dyDescent="0.5">
      <c r="C159" s="444" t="s">
        <v>349</v>
      </c>
      <c r="D159" s="509"/>
      <c r="E159" s="170"/>
      <c r="F159" s="416"/>
      <c r="G159" s="403"/>
      <c r="H159" s="285"/>
      <c r="I159" s="278"/>
      <c r="J159" s="366">
        <v>5074581</v>
      </c>
      <c r="K159" s="235"/>
      <c r="L159" s="228">
        <v>5161925</v>
      </c>
    </row>
    <row r="160" spans="1:12" s="155" customFormat="1" ht="20.100000000000001" customHeight="1" thickTop="1" x14ac:dyDescent="0.45">
      <c r="A160" s="247"/>
      <c r="B160" s="155" t="s">
        <v>57</v>
      </c>
      <c r="D160" s="287"/>
      <c r="E160" s="287"/>
      <c r="F160" s="362"/>
      <c r="G160" s="280"/>
      <c r="H160" s="230"/>
      <c r="I160" s="229"/>
      <c r="J160" s="368"/>
      <c r="K160" s="235"/>
      <c r="L160" s="230"/>
    </row>
    <row r="161" spans="1:12" s="532" customFormat="1" ht="20.100000000000001" customHeight="1" x14ac:dyDescent="0.45">
      <c r="C161" s="155" t="s">
        <v>342</v>
      </c>
      <c r="D161" s="287"/>
      <c r="E161" s="287"/>
      <c r="F161" s="505"/>
      <c r="G161" s="531"/>
      <c r="H161" s="230"/>
      <c r="I161" s="246"/>
      <c r="J161" s="368"/>
      <c r="K161" s="235"/>
      <c r="L161" s="230"/>
    </row>
    <row r="162" spans="1:12" s="532" customFormat="1" ht="20.100000000000001" customHeight="1" x14ac:dyDescent="0.45">
      <c r="C162" s="155" t="s">
        <v>250</v>
      </c>
      <c r="D162" s="287"/>
      <c r="E162" s="287"/>
      <c r="F162" s="505"/>
      <c r="G162" s="531"/>
      <c r="H162" s="230"/>
      <c r="I162" s="246"/>
      <c r="J162" s="368"/>
      <c r="K162" s="235"/>
      <c r="L162" s="230"/>
    </row>
    <row r="163" spans="1:12" s="155" customFormat="1" ht="20.100000000000001" customHeight="1" x14ac:dyDescent="0.45">
      <c r="A163" s="247"/>
      <c r="B163" s="247"/>
      <c r="C163" s="155" t="s">
        <v>351</v>
      </c>
      <c r="D163" s="287"/>
      <c r="E163" s="287"/>
      <c r="F163" s="362"/>
      <c r="G163" s="280"/>
      <c r="H163" s="230"/>
      <c r="I163" s="229"/>
      <c r="J163" s="368"/>
      <c r="K163" s="235"/>
      <c r="L163" s="230"/>
    </row>
    <row r="164" spans="1:12" s="155" customFormat="1" ht="20.100000000000001" customHeight="1" x14ac:dyDescent="0.45">
      <c r="C164" s="155" t="s">
        <v>350</v>
      </c>
      <c r="D164" s="286"/>
      <c r="E164" s="286"/>
      <c r="F164" s="350">
        <v>147424</v>
      </c>
      <c r="G164" s="134"/>
      <c r="H164" s="39">
        <v>149961</v>
      </c>
      <c r="I164" s="53"/>
      <c r="J164" s="343">
        <v>5074581</v>
      </c>
      <c r="K164" s="180"/>
      <c r="L164" s="179">
        <v>5161925</v>
      </c>
    </row>
    <row r="165" spans="1:12" s="155" customFormat="1" ht="20.100000000000001" customHeight="1" x14ac:dyDescent="0.45">
      <c r="A165" s="155" t="s">
        <v>58</v>
      </c>
      <c r="B165" s="247"/>
      <c r="D165" s="286"/>
      <c r="E165" s="286"/>
      <c r="F165" s="357">
        <v>443624</v>
      </c>
      <c r="G165" s="180"/>
      <c r="H165" s="39">
        <v>443624</v>
      </c>
      <c r="I165" s="48"/>
      <c r="J165" s="343">
        <v>15372438</v>
      </c>
      <c r="K165" s="180"/>
      <c r="L165" s="179">
        <v>15372438</v>
      </c>
    </row>
    <row r="166" spans="1:12" s="155" customFormat="1" ht="20.100000000000001" customHeight="1" x14ac:dyDescent="0.45">
      <c r="A166" s="185" t="s">
        <v>146</v>
      </c>
      <c r="B166" s="247"/>
      <c r="D166" s="286"/>
      <c r="E166" s="286"/>
      <c r="F166" s="357">
        <v>1651</v>
      </c>
      <c r="G166" s="180"/>
      <c r="H166" s="183">
        <v>1562</v>
      </c>
      <c r="I166" s="48"/>
      <c r="J166" s="343">
        <v>55037</v>
      </c>
      <c r="K166" s="180"/>
      <c r="L166" s="179">
        <v>52248</v>
      </c>
    </row>
    <row r="167" spans="1:12" s="155" customFormat="1" ht="20.100000000000001" customHeight="1" x14ac:dyDescent="0.45">
      <c r="A167" s="155" t="s">
        <v>59</v>
      </c>
      <c r="D167" s="154" t="s">
        <v>37</v>
      </c>
      <c r="E167" s="154"/>
      <c r="F167" s="350"/>
      <c r="G167" s="134"/>
      <c r="H167" s="183"/>
      <c r="I167" s="53"/>
      <c r="J167" s="343"/>
      <c r="K167" s="180"/>
      <c r="L167" s="179"/>
    </row>
    <row r="168" spans="1:12" s="155" customFormat="1" ht="20.100000000000001" customHeight="1" x14ac:dyDescent="0.45">
      <c r="A168" s="247"/>
      <c r="B168" s="155" t="s">
        <v>60</v>
      </c>
      <c r="D168" s="154" t="s">
        <v>37</v>
      </c>
      <c r="E168" s="154"/>
      <c r="F168" s="357"/>
      <c r="G168" s="180"/>
      <c r="H168" s="183"/>
      <c r="I168" s="53"/>
      <c r="J168" s="343"/>
      <c r="K168" s="180"/>
      <c r="L168" s="179"/>
    </row>
    <row r="169" spans="1:12" s="155" customFormat="1" ht="20.100000000000001" customHeight="1" x14ac:dyDescent="0.45">
      <c r="A169" s="247"/>
      <c r="C169" s="288" t="s">
        <v>61</v>
      </c>
      <c r="D169" s="154"/>
      <c r="E169" s="154"/>
      <c r="F169" s="346">
        <v>95543</v>
      </c>
      <c r="G169" s="180"/>
      <c r="H169" s="183">
        <v>95976</v>
      </c>
      <c r="I169" s="48"/>
      <c r="J169" s="343">
        <v>3157984</v>
      </c>
      <c r="K169" s="180"/>
      <c r="L169" s="179">
        <v>3171520</v>
      </c>
    </row>
    <row r="170" spans="1:12" s="155" customFormat="1" ht="20.100000000000001" customHeight="1" x14ac:dyDescent="0.45">
      <c r="A170" s="247"/>
      <c r="C170" s="288" t="s">
        <v>62</v>
      </c>
      <c r="D170" s="154"/>
      <c r="E170" s="154"/>
      <c r="F170" s="361">
        <v>117363</v>
      </c>
      <c r="G170" s="252"/>
      <c r="H170" s="183">
        <v>149089</v>
      </c>
      <c r="I170" s="48"/>
      <c r="J170" s="343">
        <v>3766308</v>
      </c>
      <c r="K170" s="180"/>
      <c r="L170" s="179">
        <v>4725119</v>
      </c>
    </row>
    <row r="171" spans="1:12" s="155" customFormat="1" ht="20.100000000000001" customHeight="1" x14ac:dyDescent="0.45">
      <c r="A171" s="247"/>
      <c r="B171" s="155" t="s">
        <v>63</v>
      </c>
      <c r="D171" s="154"/>
      <c r="E171" s="154"/>
      <c r="F171" s="361">
        <v>1636900</v>
      </c>
      <c r="G171" s="252"/>
      <c r="H171" s="183">
        <v>1749684</v>
      </c>
      <c r="I171" s="42"/>
      <c r="J171" s="343">
        <v>54798665</v>
      </c>
      <c r="K171" s="180"/>
      <c r="L171" s="179">
        <v>58411211</v>
      </c>
    </row>
    <row r="172" spans="1:12" s="155" customFormat="1" ht="20.100000000000001" customHeight="1" x14ac:dyDescent="0.45">
      <c r="A172" s="247" t="s">
        <v>214</v>
      </c>
      <c r="D172" s="154">
        <v>17</v>
      </c>
      <c r="E172" s="154"/>
      <c r="F172" s="361">
        <v>0</v>
      </c>
      <c r="G172" s="252"/>
      <c r="H172" s="183">
        <v>-38138</v>
      </c>
      <c r="I172" s="42"/>
      <c r="J172" s="343">
        <v>0</v>
      </c>
      <c r="K172" s="180"/>
      <c r="L172" s="179">
        <v>-1157140</v>
      </c>
    </row>
    <row r="173" spans="1:12" s="155" customFormat="1" ht="20.100000000000001" customHeight="1" x14ac:dyDescent="0.45">
      <c r="A173" s="247" t="s">
        <v>148</v>
      </c>
      <c r="D173" s="154"/>
      <c r="E173" s="154"/>
      <c r="F173" s="363">
        <v>-546622</v>
      </c>
      <c r="G173" s="252"/>
      <c r="H173" s="426">
        <v>-523272</v>
      </c>
      <c r="I173" s="42"/>
      <c r="J173" s="355">
        <v>-22205342</v>
      </c>
      <c r="K173" s="180"/>
      <c r="L173" s="434">
        <v>-24570329</v>
      </c>
    </row>
    <row r="174" spans="1:12" ht="6" customHeight="1" x14ac:dyDescent="0.45">
      <c r="A174" s="2"/>
      <c r="B174" s="34"/>
      <c r="C174" s="34"/>
      <c r="D174" s="3"/>
      <c r="E174" s="3"/>
      <c r="F174" s="373"/>
      <c r="G174" s="46"/>
      <c r="J174" s="373"/>
    </row>
    <row r="175" spans="1:12" s="155" customFormat="1" ht="20.100000000000001" customHeight="1" x14ac:dyDescent="0.45">
      <c r="A175" s="155" t="s">
        <v>178</v>
      </c>
      <c r="D175" s="154"/>
      <c r="E175" s="154"/>
      <c r="F175" s="350">
        <f>SUM(F164:F173)</f>
        <v>1895883</v>
      </c>
      <c r="G175" s="63"/>
      <c r="H175" s="134">
        <f>SUM(H164:H173)</f>
        <v>2028486</v>
      </c>
      <c r="J175" s="350">
        <f>SUM(J164:J173)</f>
        <v>60019671</v>
      </c>
      <c r="L175" s="134">
        <f>SUM(L164:L173)</f>
        <v>61166992</v>
      </c>
    </row>
    <row r="176" spans="1:12" s="155" customFormat="1" ht="20.100000000000001" customHeight="1" x14ac:dyDescent="0.45">
      <c r="A176" s="155" t="s">
        <v>64</v>
      </c>
      <c r="D176" s="154"/>
      <c r="E176" s="154"/>
      <c r="F176" s="359">
        <v>619122</v>
      </c>
      <c r="G176" s="252"/>
      <c r="H176" s="186">
        <v>606429</v>
      </c>
      <c r="I176" s="42"/>
      <c r="J176" s="370">
        <v>19600109</v>
      </c>
      <c r="K176" s="180"/>
      <c r="L176" s="184">
        <v>18286266</v>
      </c>
    </row>
    <row r="177" spans="1:12" ht="6" customHeight="1" x14ac:dyDescent="0.45">
      <c r="A177" s="2"/>
      <c r="B177" s="34"/>
      <c r="C177" s="34"/>
      <c r="D177" s="3"/>
      <c r="E177" s="3"/>
      <c r="F177" s="364"/>
      <c r="G177" s="46"/>
      <c r="H177" s="47"/>
      <c r="I177" s="46"/>
      <c r="J177" s="364"/>
      <c r="K177" s="47"/>
      <c r="L177" s="44"/>
    </row>
    <row r="178" spans="1:12" s="155" customFormat="1" ht="20.100000000000001" customHeight="1" x14ac:dyDescent="0.45">
      <c r="A178" s="248" t="s">
        <v>149</v>
      </c>
      <c r="B178" s="247"/>
      <c r="D178" s="154"/>
      <c r="E178" s="154"/>
      <c r="F178" s="363">
        <f>SUM(F175:F176)</f>
        <v>2515005</v>
      </c>
      <c r="G178" s="280"/>
      <c r="H178" s="281">
        <f>SUM(H175:H176)</f>
        <v>2634915</v>
      </c>
      <c r="I178" s="280"/>
      <c r="J178" s="363">
        <f>SUM(J175:J176)</f>
        <v>79619780</v>
      </c>
      <c r="K178" s="280"/>
      <c r="L178" s="281">
        <f>SUM(L175:L176)</f>
        <v>79453258</v>
      </c>
    </row>
    <row r="179" spans="1:12" ht="6" customHeight="1" x14ac:dyDescent="0.45">
      <c r="A179" s="2"/>
      <c r="B179" s="34"/>
      <c r="C179" s="34"/>
      <c r="D179" s="3"/>
      <c r="E179" s="3"/>
      <c r="F179" s="358"/>
      <c r="G179" s="46"/>
      <c r="H179" s="54"/>
      <c r="I179" s="46"/>
      <c r="J179" s="364"/>
      <c r="K179" s="47"/>
      <c r="L179" s="54"/>
    </row>
    <row r="180" spans="1:12" s="155" customFormat="1" ht="20.100000000000001" customHeight="1" thickBot="1" x14ac:dyDescent="0.5">
      <c r="A180" s="248" t="s">
        <v>150</v>
      </c>
      <c r="D180" s="154"/>
      <c r="E180" s="154"/>
      <c r="F180" s="371">
        <f>SUM(F137+F178)</f>
        <v>8746538</v>
      </c>
      <c r="G180" s="280"/>
      <c r="H180" s="289">
        <f>SUM(H137+H178)</f>
        <v>8068983</v>
      </c>
      <c r="I180" s="280"/>
      <c r="J180" s="371">
        <f>SUM(J137+J178)</f>
        <v>276897016</v>
      </c>
      <c r="K180" s="280"/>
      <c r="L180" s="289">
        <f>SUM(L137+L178)</f>
        <v>243312101</v>
      </c>
    </row>
    <row r="181" spans="1:12" s="155" customFormat="1" ht="20.100000000000001" customHeight="1" thickTop="1" x14ac:dyDescent="0.45">
      <c r="D181" s="154"/>
      <c r="E181" s="154"/>
      <c r="F181" s="134"/>
      <c r="G181" s="134"/>
      <c r="H181" s="134"/>
      <c r="I181" s="134"/>
      <c r="J181" s="134"/>
      <c r="K181" s="134"/>
      <c r="L181" s="134"/>
    </row>
    <row r="182" spans="1:12" s="155" customFormat="1" ht="20.100000000000001" customHeight="1" x14ac:dyDescent="0.45">
      <c r="D182" s="154"/>
      <c r="E182" s="154"/>
      <c r="F182" s="134"/>
      <c r="G182" s="134"/>
      <c r="H182" s="134"/>
      <c r="I182" s="134"/>
      <c r="J182" s="134"/>
      <c r="K182" s="134"/>
      <c r="L182" s="134"/>
    </row>
    <row r="183" spans="1:12" s="155" customFormat="1" ht="20.100000000000001" customHeight="1" x14ac:dyDescent="0.45">
      <c r="D183" s="154"/>
      <c r="E183" s="154"/>
      <c r="F183" s="134"/>
      <c r="G183" s="134"/>
      <c r="H183" s="134"/>
      <c r="I183" s="134"/>
      <c r="J183" s="134"/>
      <c r="K183" s="134"/>
      <c r="L183" s="134"/>
    </row>
    <row r="184" spans="1:12" s="155" customFormat="1" ht="14.25" customHeight="1" x14ac:dyDescent="0.45">
      <c r="D184" s="154"/>
      <c r="E184" s="154"/>
      <c r="F184" s="134"/>
      <c r="G184" s="134"/>
      <c r="H184" s="134"/>
      <c r="I184" s="134"/>
      <c r="J184" s="134"/>
      <c r="K184" s="134"/>
      <c r="L184" s="134"/>
    </row>
    <row r="185" spans="1:12" s="155" customFormat="1" ht="20.100000000000001" customHeight="1" x14ac:dyDescent="0.45">
      <c r="A185" s="255" t="str">
        <f>A90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185" s="255"/>
      <c r="C185" s="255"/>
      <c r="D185" s="256"/>
      <c r="E185" s="256"/>
      <c r="F185" s="282"/>
      <c r="G185" s="255"/>
      <c r="H185" s="282"/>
      <c r="I185" s="255"/>
      <c r="J185" s="282"/>
      <c r="K185" s="255"/>
      <c r="L185" s="282"/>
    </row>
  </sheetData>
  <pageMargins left="0.8" right="0.5" top="0.5" bottom="0.6" header="0.49" footer="0.4"/>
  <pageSetup paperSize="9" scale="95" firstPageNumber="2" orientation="portrait" useFirstPageNumber="1" horizontalDpi="1200" verticalDpi="1200" r:id="rId1"/>
  <headerFooter>
    <oddFooter>&amp;R&amp;"Cordia New,Regular"&amp;13&amp;P</oddFooter>
  </headerFooter>
  <rowBreaks count="3" manualBreakCount="3">
    <brk id="45" max="16383" man="1"/>
    <brk id="90" max="16383" man="1"/>
    <brk id="13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L134"/>
  <sheetViews>
    <sheetView topLeftCell="A31" zoomScaleNormal="100" workbookViewId="0">
      <selection activeCell="R42" sqref="R42"/>
    </sheetView>
  </sheetViews>
  <sheetFormatPr defaultColWidth="9.33203125" defaultRowHeight="19.5" x14ac:dyDescent="0.45"/>
  <cols>
    <col min="1" max="2" width="2.33203125" style="1" customWidth="1"/>
    <col min="3" max="3" width="37.5" style="1" customWidth="1"/>
    <col min="4" max="4" width="8.5" style="1" customWidth="1"/>
    <col min="5" max="5" width="1" style="1" customWidth="1"/>
    <col min="6" max="6" width="15.83203125" style="1" customWidth="1"/>
    <col min="7" max="7" width="1" style="1" customWidth="1"/>
    <col min="8" max="8" width="13.83203125" style="1" customWidth="1"/>
    <col min="9" max="9" width="1" style="1" customWidth="1"/>
    <col min="10" max="10" width="15.83203125" style="1" customWidth="1"/>
    <col min="11" max="11" width="1" style="1" customWidth="1"/>
    <col min="12" max="12" width="13.83203125" style="1" customWidth="1"/>
    <col min="13" max="16384" width="9.33203125" style="1"/>
  </cols>
  <sheetData>
    <row r="1" spans="1:12" ht="21.2" customHeight="1" x14ac:dyDescent="0.45">
      <c r="A1" s="2" t="s">
        <v>0</v>
      </c>
      <c r="B1" s="2"/>
      <c r="C1" s="2"/>
      <c r="D1" s="3"/>
      <c r="E1" s="3"/>
      <c r="F1" s="8"/>
      <c r="G1" s="5"/>
      <c r="H1" s="4"/>
      <c r="I1" s="5"/>
      <c r="J1" s="422"/>
      <c r="K1" s="7"/>
      <c r="L1" s="7"/>
    </row>
    <row r="2" spans="1:12" ht="21.2" customHeight="1" x14ac:dyDescent="0.45">
      <c r="A2" s="2" t="s">
        <v>1</v>
      </c>
      <c r="B2" s="2"/>
      <c r="C2" s="2"/>
      <c r="D2" s="3"/>
      <c r="E2" s="3"/>
      <c r="F2" s="8"/>
      <c r="G2" s="5"/>
      <c r="H2" s="8"/>
      <c r="I2" s="5"/>
      <c r="J2" s="8"/>
      <c r="K2" s="5"/>
      <c r="L2" s="8"/>
    </row>
    <row r="3" spans="1:12" s="9" customFormat="1" ht="21.2" customHeight="1" x14ac:dyDescent="0.45">
      <c r="A3" s="10" t="str">
        <f>'T2-5 BS Conso'!A3</f>
        <v>ณ วันที่ 30 กันยายน พ.ศ. 2563</v>
      </c>
      <c r="B3" s="10"/>
      <c r="C3" s="10"/>
      <c r="D3" s="11"/>
      <c r="E3" s="11"/>
      <c r="F3" s="12"/>
      <c r="G3" s="13"/>
      <c r="H3" s="12"/>
      <c r="I3" s="13"/>
      <c r="J3" s="12"/>
      <c r="K3" s="13"/>
      <c r="L3" s="12"/>
    </row>
    <row r="4" spans="1:12" s="9" customFormat="1" ht="21.2" customHeight="1" x14ac:dyDescent="0.45">
      <c r="A4" s="14"/>
      <c r="B4" s="14"/>
      <c r="C4" s="14"/>
      <c r="D4" s="15"/>
      <c r="E4" s="15"/>
      <c r="F4" s="16"/>
      <c r="G4" s="17"/>
      <c r="H4" s="16"/>
      <c r="I4" s="17"/>
      <c r="J4" s="16"/>
      <c r="K4" s="17"/>
      <c r="L4" s="16"/>
    </row>
    <row r="5" spans="1:12" ht="21.2" customHeight="1" x14ac:dyDescent="0.45">
      <c r="A5" s="19"/>
      <c r="B5" s="19"/>
      <c r="C5" s="19"/>
      <c r="D5" s="20"/>
      <c r="E5" s="20"/>
      <c r="F5" s="12"/>
      <c r="G5" s="13"/>
      <c r="H5" s="12"/>
      <c r="I5" s="13"/>
      <c r="J5" s="12"/>
      <c r="K5" s="13"/>
      <c r="L5" s="21" t="s">
        <v>155</v>
      </c>
    </row>
    <row r="6" spans="1:12" ht="21.2" customHeight="1" x14ac:dyDescent="0.45">
      <c r="A6" s="19"/>
      <c r="B6" s="19"/>
      <c r="C6" s="19"/>
      <c r="D6" s="20"/>
      <c r="E6" s="20"/>
      <c r="F6" s="65"/>
      <c r="G6" s="22"/>
      <c r="H6" s="22" t="s">
        <v>3</v>
      </c>
      <c r="I6" s="23"/>
      <c r="J6" s="24"/>
      <c r="K6" s="25"/>
      <c r="L6" s="22" t="s">
        <v>4</v>
      </c>
    </row>
    <row r="7" spans="1:12" ht="21.2" customHeight="1" x14ac:dyDescent="0.45">
      <c r="A7" s="26"/>
      <c r="B7" s="26"/>
      <c r="C7" s="26"/>
      <c r="D7" s="27"/>
      <c r="E7" s="27"/>
      <c r="F7" s="28" t="s">
        <v>5</v>
      </c>
      <c r="G7" s="29"/>
      <c r="H7" s="28" t="s">
        <v>6</v>
      </c>
      <c r="I7" s="29"/>
      <c r="J7" s="28" t="s">
        <v>5</v>
      </c>
      <c r="K7" s="29"/>
      <c r="L7" s="28" t="s">
        <v>6</v>
      </c>
    </row>
    <row r="8" spans="1:12" ht="21.2" customHeight="1" x14ac:dyDescent="0.45">
      <c r="A8" s="26"/>
      <c r="B8" s="26"/>
      <c r="C8" s="26"/>
      <c r="D8" s="27"/>
      <c r="E8" s="27"/>
      <c r="F8" s="30" t="s">
        <v>318</v>
      </c>
      <c r="G8" s="29"/>
      <c r="H8" s="30" t="s">
        <v>7</v>
      </c>
      <c r="I8" s="29"/>
      <c r="J8" s="30" t="s">
        <v>318</v>
      </c>
      <c r="K8" s="29"/>
      <c r="L8" s="30" t="s">
        <v>7</v>
      </c>
    </row>
    <row r="9" spans="1:12" ht="21.2" customHeight="1" x14ac:dyDescent="0.45">
      <c r="A9" s="26"/>
      <c r="B9" s="26"/>
      <c r="C9" s="26"/>
      <c r="D9" s="33" t="s">
        <v>8</v>
      </c>
      <c r="E9" s="26"/>
      <c r="F9" s="211" t="s">
        <v>211</v>
      </c>
      <c r="G9" s="32"/>
      <c r="H9" s="211" t="s">
        <v>190</v>
      </c>
      <c r="I9" s="32"/>
      <c r="J9" s="211" t="s">
        <v>211</v>
      </c>
      <c r="K9" s="32"/>
      <c r="L9" s="211" t="s">
        <v>190</v>
      </c>
    </row>
    <row r="10" spans="1:12" ht="6" customHeight="1" x14ac:dyDescent="0.45">
      <c r="A10" s="2"/>
      <c r="B10" s="34"/>
      <c r="C10" s="34"/>
      <c r="D10" s="3"/>
      <c r="E10" s="3"/>
      <c r="F10" s="344"/>
      <c r="H10" s="35"/>
      <c r="J10" s="353"/>
      <c r="K10" s="9"/>
      <c r="L10" s="35"/>
    </row>
    <row r="11" spans="1:12" ht="21.2" customHeight="1" x14ac:dyDescent="0.45">
      <c r="A11" s="2" t="s">
        <v>9</v>
      </c>
      <c r="B11" s="34"/>
      <c r="C11" s="34"/>
      <c r="D11" s="3"/>
      <c r="E11" s="20"/>
      <c r="F11" s="344"/>
      <c r="H11" s="35"/>
      <c r="J11" s="353"/>
      <c r="K11" s="9"/>
      <c r="L11" s="35"/>
    </row>
    <row r="12" spans="1:12" ht="6" customHeight="1" x14ac:dyDescent="0.45">
      <c r="A12" s="2"/>
      <c r="B12" s="34"/>
      <c r="C12" s="34"/>
      <c r="D12" s="3"/>
      <c r="E12" s="3"/>
      <c r="F12" s="344"/>
      <c r="H12" s="35"/>
      <c r="J12" s="353"/>
      <c r="K12" s="9"/>
      <c r="L12" s="35"/>
    </row>
    <row r="13" spans="1:12" ht="21.2" customHeight="1" x14ac:dyDescent="0.45">
      <c r="A13" s="36" t="s">
        <v>10</v>
      </c>
      <c r="B13" s="36"/>
      <c r="C13" s="36"/>
      <c r="D13" s="3"/>
      <c r="E13" s="3"/>
      <c r="F13" s="373"/>
      <c r="G13" s="46"/>
      <c r="H13" s="46"/>
      <c r="I13" s="46"/>
      <c r="J13" s="373"/>
      <c r="K13" s="46"/>
      <c r="L13" s="46"/>
    </row>
    <row r="14" spans="1:12" ht="6" customHeight="1" x14ac:dyDescent="0.45">
      <c r="A14" s="2"/>
      <c r="B14" s="34"/>
      <c r="C14" s="34"/>
      <c r="D14" s="3"/>
      <c r="E14" s="3"/>
      <c r="F14" s="373"/>
      <c r="G14" s="46"/>
      <c r="H14" s="46"/>
      <c r="I14" s="46"/>
      <c r="J14" s="364"/>
      <c r="K14" s="47"/>
      <c r="L14" s="46"/>
    </row>
    <row r="15" spans="1:12" ht="21.2" customHeight="1" x14ac:dyDescent="0.45">
      <c r="A15" s="1" t="s">
        <v>11</v>
      </c>
      <c r="D15" s="3"/>
      <c r="E15" s="3"/>
      <c r="F15" s="374">
        <v>83015</v>
      </c>
      <c r="G15" s="38"/>
      <c r="H15" s="39">
        <v>29479</v>
      </c>
      <c r="I15" s="39"/>
      <c r="J15" s="343">
        <v>2628080</v>
      </c>
      <c r="K15" s="39"/>
      <c r="L15" s="39">
        <v>888912</v>
      </c>
    </row>
    <row r="16" spans="1:12" ht="21.2" customHeight="1" x14ac:dyDescent="0.45">
      <c r="A16" s="41" t="s">
        <v>167</v>
      </c>
      <c r="D16" s="3">
        <v>8</v>
      </c>
      <c r="E16" s="3"/>
      <c r="F16" s="374">
        <v>9893</v>
      </c>
      <c r="G16" s="38"/>
      <c r="H16" s="39">
        <v>12778</v>
      </c>
      <c r="I16" s="39"/>
      <c r="J16" s="343">
        <v>313198</v>
      </c>
      <c r="K16" s="39"/>
      <c r="L16" s="39">
        <v>385301</v>
      </c>
    </row>
    <row r="17" spans="1:12" ht="21.2" customHeight="1" x14ac:dyDescent="0.45">
      <c r="A17" s="1" t="s">
        <v>13</v>
      </c>
      <c r="D17" s="3">
        <v>21</v>
      </c>
      <c r="E17" s="3"/>
      <c r="F17" s="375">
        <v>433544</v>
      </c>
      <c r="G17" s="38"/>
      <c r="H17" s="39">
        <v>380547</v>
      </c>
      <c r="I17" s="39"/>
      <c r="J17" s="343">
        <v>13725104</v>
      </c>
      <c r="K17" s="39"/>
      <c r="L17" s="39">
        <v>11475008</v>
      </c>
    </row>
    <row r="18" spans="1:12" ht="21.2" customHeight="1" x14ac:dyDescent="0.45">
      <c r="A18" s="1" t="s">
        <v>15</v>
      </c>
      <c r="D18" s="3">
        <v>21</v>
      </c>
      <c r="E18" s="3"/>
      <c r="F18" s="375">
        <v>170</v>
      </c>
      <c r="G18" s="40"/>
      <c r="H18" s="39">
        <v>272</v>
      </c>
      <c r="I18" s="39"/>
      <c r="J18" s="343">
        <v>5380</v>
      </c>
      <c r="K18" s="39"/>
      <c r="L18" s="39">
        <v>8208</v>
      </c>
    </row>
    <row r="19" spans="1:12" ht="21.2" customHeight="1" x14ac:dyDescent="0.45">
      <c r="A19" s="1" t="s">
        <v>16</v>
      </c>
      <c r="D19" s="3"/>
      <c r="E19" s="3"/>
      <c r="F19" s="374">
        <v>6427</v>
      </c>
      <c r="G19" s="38"/>
      <c r="H19" s="39">
        <v>3804</v>
      </c>
      <c r="I19" s="39"/>
      <c r="J19" s="343">
        <v>203458</v>
      </c>
      <c r="K19" s="39"/>
      <c r="L19" s="39">
        <v>114697</v>
      </c>
    </row>
    <row r="20" spans="1:12" ht="21.2" customHeight="1" x14ac:dyDescent="0.45">
      <c r="A20" s="185" t="s">
        <v>18</v>
      </c>
      <c r="D20" s="3"/>
      <c r="E20" s="3"/>
      <c r="F20" s="374">
        <v>144</v>
      </c>
      <c r="G20" s="38"/>
      <c r="H20" s="39">
        <v>12095</v>
      </c>
      <c r="I20" s="39"/>
      <c r="J20" s="343">
        <v>4568</v>
      </c>
      <c r="K20" s="39"/>
      <c r="L20" s="39">
        <v>364709</v>
      </c>
    </row>
    <row r="21" spans="1:12" ht="21.2" customHeight="1" x14ac:dyDescent="0.45">
      <c r="A21" s="1" t="s">
        <v>19</v>
      </c>
      <c r="D21" s="3">
        <v>21</v>
      </c>
      <c r="E21" s="3"/>
      <c r="F21" s="374">
        <v>55000</v>
      </c>
      <c r="G21" s="38"/>
      <c r="H21" s="39">
        <v>0</v>
      </c>
      <c r="I21" s="39"/>
      <c r="J21" s="343">
        <v>1741185</v>
      </c>
      <c r="K21" s="39"/>
      <c r="L21" s="39">
        <v>0</v>
      </c>
    </row>
    <row r="22" spans="1:12" ht="21.2" customHeight="1" x14ac:dyDescent="0.45">
      <c r="A22" s="1" t="s">
        <v>21</v>
      </c>
      <c r="D22" s="3"/>
      <c r="E22" s="3"/>
      <c r="F22" s="376">
        <v>6640</v>
      </c>
      <c r="G22" s="44"/>
      <c r="H22" s="182">
        <v>5614</v>
      </c>
      <c r="I22" s="39"/>
      <c r="J22" s="423">
        <v>210220</v>
      </c>
      <c r="K22" s="183"/>
      <c r="L22" s="182">
        <v>169326</v>
      </c>
    </row>
    <row r="23" spans="1:12" ht="6" customHeight="1" x14ac:dyDescent="0.45">
      <c r="A23" s="2"/>
      <c r="B23" s="34"/>
      <c r="C23" s="34"/>
      <c r="D23" s="3"/>
      <c r="E23" s="3"/>
      <c r="F23" s="373"/>
      <c r="G23" s="46"/>
      <c r="H23" s="44"/>
      <c r="I23" s="46"/>
      <c r="J23" s="364"/>
      <c r="K23" s="47"/>
      <c r="L23" s="44"/>
    </row>
    <row r="24" spans="1:12" ht="21.2" customHeight="1" x14ac:dyDescent="0.45">
      <c r="A24" s="36" t="s">
        <v>22</v>
      </c>
      <c r="B24" s="9"/>
      <c r="C24" s="36"/>
      <c r="D24" s="3"/>
      <c r="E24" s="3"/>
      <c r="F24" s="376">
        <f>SUM(F15:F22)</f>
        <v>594833</v>
      </c>
      <c r="G24" s="38"/>
      <c r="H24" s="43">
        <f>SUM(H15:H22)</f>
        <v>444589</v>
      </c>
      <c r="I24" s="38"/>
      <c r="J24" s="376">
        <f>SUM(J15:J22)</f>
        <v>18831193</v>
      </c>
      <c r="K24" s="40"/>
      <c r="L24" s="43">
        <f>SUM(L15:L22)</f>
        <v>13406161</v>
      </c>
    </row>
    <row r="25" spans="1:12" ht="8.1" customHeight="1" x14ac:dyDescent="0.45">
      <c r="A25" s="2"/>
      <c r="B25" s="34"/>
      <c r="C25" s="34"/>
      <c r="D25" s="3"/>
      <c r="E25" s="3"/>
      <c r="F25" s="373"/>
      <c r="G25" s="46"/>
      <c r="H25" s="46"/>
      <c r="I25" s="46"/>
      <c r="J25" s="364"/>
      <c r="K25" s="47"/>
      <c r="L25" s="46"/>
    </row>
    <row r="26" spans="1:12" ht="21.2" customHeight="1" x14ac:dyDescent="0.45">
      <c r="A26" s="36" t="s">
        <v>23</v>
      </c>
      <c r="B26" s="36"/>
      <c r="C26" s="36"/>
      <c r="D26" s="3"/>
      <c r="E26" s="3"/>
      <c r="F26" s="373"/>
      <c r="G26" s="46"/>
      <c r="H26" s="46"/>
      <c r="I26" s="46"/>
      <c r="J26" s="373"/>
      <c r="K26" s="46"/>
      <c r="L26" s="46"/>
    </row>
    <row r="27" spans="1:12" ht="6" customHeight="1" x14ac:dyDescent="0.45">
      <c r="A27" s="2"/>
      <c r="B27" s="34"/>
      <c r="C27" s="34"/>
      <c r="D27" s="3"/>
      <c r="E27" s="3"/>
      <c r="F27" s="373"/>
      <c r="G27" s="46"/>
      <c r="H27" s="46"/>
      <c r="I27" s="46"/>
      <c r="J27" s="364"/>
      <c r="K27" s="47"/>
      <c r="L27" s="46"/>
    </row>
    <row r="28" spans="1:12" ht="21.2" customHeight="1" x14ac:dyDescent="0.45">
      <c r="A28" s="1" t="s">
        <v>184</v>
      </c>
      <c r="D28" s="3"/>
      <c r="E28" s="3"/>
      <c r="F28" s="374">
        <v>602</v>
      </c>
      <c r="G28" s="38"/>
      <c r="H28" s="39">
        <v>11269</v>
      </c>
      <c r="I28" s="42"/>
      <c r="J28" s="343">
        <v>19054</v>
      </c>
      <c r="K28" s="39"/>
      <c r="L28" s="39">
        <v>339818</v>
      </c>
    </row>
    <row r="29" spans="1:12" ht="21.2" customHeight="1" x14ac:dyDescent="0.45">
      <c r="A29" s="1" t="s">
        <v>24</v>
      </c>
      <c r="D29" s="3">
        <v>21</v>
      </c>
      <c r="E29" s="3"/>
      <c r="F29" s="374">
        <v>2212941</v>
      </c>
      <c r="G29" s="38"/>
      <c r="H29" s="39">
        <v>2129886</v>
      </c>
      <c r="I29" s="53"/>
      <c r="J29" s="343">
        <v>70057068</v>
      </c>
      <c r="K29" s="39"/>
      <c r="L29" s="39">
        <v>64224592</v>
      </c>
    </row>
    <row r="30" spans="1:12" ht="21.2" customHeight="1" x14ac:dyDescent="0.45">
      <c r="A30" s="1" t="s">
        <v>65</v>
      </c>
      <c r="D30" s="3">
        <v>9</v>
      </c>
      <c r="E30" s="3"/>
      <c r="F30" s="374">
        <v>2489588</v>
      </c>
      <c r="G30" s="38"/>
      <c r="H30" s="39">
        <v>1954274</v>
      </c>
      <c r="I30" s="42"/>
      <c r="J30" s="343">
        <v>78815136</v>
      </c>
      <c r="K30" s="39"/>
      <c r="L30" s="39">
        <v>58929179</v>
      </c>
    </row>
    <row r="31" spans="1:12" ht="21.2" customHeight="1" x14ac:dyDescent="0.45">
      <c r="A31" s="1" t="s">
        <v>181</v>
      </c>
      <c r="D31" s="3"/>
      <c r="E31" s="3"/>
      <c r="F31" s="374">
        <v>0</v>
      </c>
      <c r="G31" s="38"/>
      <c r="H31" s="39">
        <v>8840</v>
      </c>
      <c r="I31" s="53"/>
      <c r="J31" s="343">
        <v>0</v>
      </c>
      <c r="K31" s="39"/>
      <c r="L31" s="39">
        <v>266555</v>
      </c>
    </row>
    <row r="32" spans="1:12" ht="21.2" customHeight="1" x14ac:dyDescent="0.45">
      <c r="A32" s="1" t="s">
        <v>239</v>
      </c>
      <c r="D32" s="3"/>
      <c r="E32" s="3"/>
      <c r="F32" s="374"/>
      <c r="G32" s="38"/>
      <c r="H32" s="39"/>
      <c r="I32" s="53"/>
      <c r="J32" s="343"/>
      <c r="K32" s="39"/>
      <c r="L32" s="39"/>
    </row>
    <row r="33" spans="1:12" ht="21.2" customHeight="1" x14ac:dyDescent="0.45">
      <c r="B33" s="1" t="s">
        <v>240</v>
      </c>
      <c r="D33" s="3"/>
      <c r="E33" s="3"/>
      <c r="F33" s="374">
        <v>5864</v>
      </c>
      <c r="G33" s="38"/>
      <c r="H33" s="39">
        <v>0</v>
      </c>
      <c r="I33" s="53"/>
      <c r="J33" s="343">
        <v>185631</v>
      </c>
      <c r="K33" s="39"/>
      <c r="L33" s="39">
        <v>0</v>
      </c>
    </row>
    <row r="34" spans="1:12" ht="21.2" customHeight="1" x14ac:dyDescent="0.45">
      <c r="A34" s="1" t="s">
        <v>26</v>
      </c>
      <c r="D34" s="3"/>
      <c r="E34" s="3"/>
      <c r="F34" s="374">
        <v>1020</v>
      </c>
      <c r="G34" s="38"/>
      <c r="H34" s="39">
        <v>1020</v>
      </c>
      <c r="I34" s="42"/>
      <c r="J34" s="343">
        <v>32304</v>
      </c>
      <c r="K34" s="39"/>
      <c r="L34" s="39">
        <v>30769</v>
      </c>
    </row>
    <row r="35" spans="1:12" ht="21.2" customHeight="1" x14ac:dyDescent="0.45">
      <c r="A35" s="1" t="s">
        <v>27</v>
      </c>
      <c r="D35" s="3">
        <v>10</v>
      </c>
      <c r="E35" s="3"/>
      <c r="F35" s="374">
        <v>6114</v>
      </c>
      <c r="G35" s="38"/>
      <c r="H35" s="39">
        <v>5706</v>
      </c>
      <c r="I35" s="42"/>
      <c r="J35" s="343">
        <v>193552</v>
      </c>
      <c r="K35" s="39"/>
      <c r="L35" s="39">
        <v>172058</v>
      </c>
    </row>
    <row r="36" spans="1:12" s="155" customFormat="1" ht="18.600000000000001" customHeight="1" x14ac:dyDescent="0.45">
      <c r="A36" s="155" t="s">
        <v>218</v>
      </c>
      <c r="D36" s="154"/>
      <c r="E36" s="154"/>
      <c r="F36" s="346">
        <v>3712</v>
      </c>
      <c r="G36" s="140"/>
      <c r="H36" s="39">
        <v>0</v>
      </c>
      <c r="I36" s="39"/>
      <c r="J36" s="343">
        <v>117527</v>
      </c>
      <c r="K36" s="180"/>
      <c r="L36" s="39">
        <v>0</v>
      </c>
    </row>
    <row r="37" spans="1:12" ht="21.2" customHeight="1" x14ac:dyDescent="0.45">
      <c r="A37" s="1" t="s">
        <v>28</v>
      </c>
      <c r="D37" s="3"/>
      <c r="E37" s="3"/>
      <c r="F37" s="374">
        <v>35312</v>
      </c>
      <c r="G37" s="38"/>
      <c r="H37" s="39">
        <f>48150</f>
        <v>48150</v>
      </c>
      <c r="I37" s="42"/>
      <c r="J37" s="343">
        <v>1117907</v>
      </c>
      <c r="K37" s="39"/>
      <c r="L37" s="39">
        <f>1451912</f>
        <v>1451912</v>
      </c>
    </row>
    <row r="38" spans="1:12" ht="21.2" customHeight="1" x14ac:dyDescent="0.45">
      <c r="A38" s="1" t="s">
        <v>31</v>
      </c>
      <c r="D38" s="3">
        <v>13</v>
      </c>
      <c r="E38" s="3"/>
      <c r="F38" s="378">
        <v>5824</v>
      </c>
      <c r="G38" s="46"/>
      <c r="H38" s="182">
        <v>82851</v>
      </c>
      <c r="I38" s="42"/>
      <c r="J38" s="423">
        <v>184385</v>
      </c>
      <c r="K38" s="183"/>
      <c r="L38" s="182">
        <v>2498288</v>
      </c>
    </row>
    <row r="39" spans="1:12" ht="6" customHeight="1" x14ac:dyDescent="0.45">
      <c r="A39" s="2"/>
      <c r="B39" s="34"/>
      <c r="C39" s="34"/>
      <c r="D39" s="3"/>
      <c r="E39" s="3"/>
      <c r="F39" s="373"/>
      <c r="G39" s="46"/>
      <c r="H39" s="46"/>
      <c r="I39" s="46"/>
      <c r="J39" s="373"/>
      <c r="K39" s="46"/>
      <c r="L39" s="46"/>
    </row>
    <row r="40" spans="1:12" ht="21.2" customHeight="1" x14ac:dyDescent="0.45">
      <c r="A40" s="36" t="s">
        <v>32</v>
      </c>
      <c r="B40" s="9"/>
      <c r="C40" s="36"/>
      <c r="D40" s="3"/>
      <c r="E40" s="3"/>
      <c r="F40" s="376">
        <f>SUM(F28:F39)</f>
        <v>4760977</v>
      </c>
      <c r="G40" s="44"/>
      <c r="H40" s="43">
        <f>SUM(H28:H39)</f>
        <v>4241996</v>
      </c>
      <c r="I40" s="44"/>
      <c r="J40" s="376">
        <f>SUM(J28:J39)</f>
        <v>150722564</v>
      </c>
      <c r="K40" s="45"/>
      <c r="L40" s="43">
        <f>SUM(L28:L39)</f>
        <v>127913171</v>
      </c>
    </row>
    <row r="41" spans="1:12" ht="6" customHeight="1" x14ac:dyDescent="0.45">
      <c r="A41" s="2"/>
      <c r="B41" s="34"/>
      <c r="C41" s="34"/>
      <c r="D41" s="3"/>
      <c r="E41" s="3"/>
      <c r="F41" s="373"/>
      <c r="G41" s="46"/>
      <c r="H41" s="44"/>
      <c r="I41" s="46"/>
      <c r="J41" s="364"/>
      <c r="K41" s="47"/>
      <c r="L41" s="44"/>
    </row>
    <row r="42" spans="1:12" ht="21.2" customHeight="1" thickBot="1" x14ac:dyDescent="0.5">
      <c r="A42" s="36" t="s">
        <v>33</v>
      </c>
      <c r="B42" s="36"/>
      <c r="C42" s="36"/>
      <c r="D42" s="3"/>
      <c r="E42" s="3"/>
      <c r="F42" s="379">
        <f>SUM(F24+F40)</f>
        <v>5355810</v>
      </c>
      <c r="G42" s="45"/>
      <c r="H42" s="49">
        <f>SUM(H24+H40)</f>
        <v>4686585</v>
      </c>
      <c r="I42" s="45"/>
      <c r="J42" s="379">
        <f>SUM(J24,J40)</f>
        <v>169553757</v>
      </c>
      <c r="K42" s="45"/>
      <c r="L42" s="49">
        <f>SUM(L24+L40)</f>
        <v>141319332</v>
      </c>
    </row>
    <row r="43" spans="1:12" s="444" customFormat="1" ht="21.2" customHeight="1" thickTop="1" x14ac:dyDescent="0.45">
      <c r="A43" s="156"/>
      <c r="B43" s="156"/>
      <c r="C43" s="156"/>
      <c r="D43" s="170"/>
      <c r="E43" s="170"/>
      <c r="F43" s="549"/>
      <c r="G43" s="550"/>
      <c r="H43" s="549"/>
      <c r="I43" s="550"/>
      <c r="J43" s="549"/>
      <c r="K43" s="550"/>
      <c r="L43" s="549"/>
    </row>
    <row r="44" spans="1:12" s="444" customFormat="1" ht="24.75" customHeight="1" x14ac:dyDescent="0.45">
      <c r="A44" s="156"/>
      <c r="B44" s="156"/>
      <c r="C44" s="156"/>
      <c r="D44" s="170"/>
      <c r="E44" s="170"/>
      <c r="F44" s="549"/>
      <c r="G44" s="550"/>
      <c r="H44" s="549"/>
      <c r="I44" s="550"/>
      <c r="J44" s="549"/>
      <c r="K44" s="550"/>
      <c r="L44" s="549"/>
    </row>
    <row r="45" spans="1:12" ht="11.1" customHeight="1" x14ac:dyDescent="0.45">
      <c r="A45" s="36"/>
      <c r="B45" s="36"/>
      <c r="C45" s="36"/>
      <c r="D45" s="3"/>
      <c r="E45" s="3"/>
      <c r="F45" s="45"/>
      <c r="G45" s="45"/>
      <c r="H45" s="45"/>
      <c r="I45" s="45"/>
      <c r="J45" s="45"/>
      <c r="K45" s="45"/>
      <c r="L45" s="45"/>
    </row>
    <row r="46" spans="1:12" ht="21.95" customHeight="1" x14ac:dyDescent="0.45">
      <c r="A46" s="304" t="str">
        <f>'T2-5 BS Conso'!A45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46" s="428"/>
      <c r="C46" s="428"/>
      <c r="D46" s="429"/>
      <c r="E46" s="429"/>
      <c r="F46" s="430"/>
      <c r="G46" s="431"/>
      <c r="H46" s="430"/>
      <c r="I46" s="431"/>
      <c r="J46" s="430"/>
      <c r="K46" s="432"/>
      <c r="L46" s="433"/>
    </row>
    <row r="47" spans="1:12" ht="21.2" customHeight="1" x14ac:dyDescent="0.45">
      <c r="A47" s="2" t="s">
        <v>0</v>
      </c>
      <c r="B47" s="2"/>
      <c r="C47" s="2"/>
      <c r="D47" s="3"/>
      <c r="E47" s="3"/>
      <c r="F47" s="8"/>
      <c r="G47" s="5"/>
      <c r="H47" s="4"/>
      <c r="I47" s="5"/>
      <c r="J47" s="6"/>
      <c r="K47" s="7"/>
      <c r="L47" s="7"/>
    </row>
    <row r="48" spans="1:12" ht="21.2" customHeight="1" x14ac:dyDescent="0.45">
      <c r="A48" s="2" t="s">
        <v>1</v>
      </c>
      <c r="B48" s="2"/>
      <c r="C48" s="2"/>
      <c r="D48" s="3"/>
      <c r="E48" s="3"/>
      <c r="F48" s="8"/>
      <c r="G48" s="5"/>
      <c r="H48" s="8"/>
      <c r="I48" s="5"/>
      <c r="J48" s="8"/>
      <c r="K48" s="5"/>
      <c r="L48" s="8"/>
    </row>
    <row r="49" spans="1:12" s="9" customFormat="1" ht="21.2" customHeight="1" x14ac:dyDescent="0.45">
      <c r="A49" s="10" t="str">
        <f>A3</f>
        <v>ณ วันที่ 30 กันยายน พ.ศ. 2563</v>
      </c>
      <c r="B49" s="10"/>
      <c r="C49" s="10"/>
      <c r="D49" s="11"/>
      <c r="E49" s="11"/>
      <c r="F49" s="12"/>
      <c r="G49" s="13"/>
      <c r="H49" s="12"/>
      <c r="I49" s="13"/>
      <c r="J49" s="12"/>
      <c r="K49" s="13"/>
      <c r="L49" s="12"/>
    </row>
    <row r="50" spans="1:12" s="9" customFormat="1" ht="21.2" customHeight="1" x14ac:dyDescent="0.45">
      <c r="A50" s="14"/>
      <c r="B50" s="14"/>
      <c r="C50" s="14"/>
      <c r="D50" s="15"/>
      <c r="E50" s="15"/>
      <c r="F50" s="16"/>
      <c r="G50" s="17"/>
      <c r="H50" s="16"/>
      <c r="I50" s="17"/>
      <c r="J50" s="16"/>
      <c r="K50" s="17"/>
      <c r="L50" s="16"/>
    </row>
    <row r="51" spans="1:12" ht="21.2" customHeight="1" x14ac:dyDescent="0.45">
      <c r="A51" s="19"/>
      <c r="B51" s="19"/>
      <c r="C51" s="19"/>
      <c r="D51" s="20"/>
      <c r="E51" s="20"/>
      <c r="F51" s="12"/>
      <c r="G51" s="13"/>
      <c r="H51" s="12"/>
      <c r="I51" s="13"/>
      <c r="J51" s="12"/>
      <c r="K51" s="13"/>
      <c r="L51" s="21" t="s">
        <v>155</v>
      </c>
    </row>
    <row r="52" spans="1:12" ht="21.2" customHeight="1" x14ac:dyDescent="0.45">
      <c r="A52" s="19"/>
      <c r="B52" s="19"/>
      <c r="C52" s="19"/>
      <c r="D52" s="20"/>
      <c r="E52" s="20"/>
      <c r="F52" s="65"/>
      <c r="G52" s="22"/>
      <c r="H52" s="22" t="s">
        <v>3</v>
      </c>
      <c r="I52" s="23"/>
      <c r="J52" s="24"/>
      <c r="K52" s="25"/>
      <c r="L52" s="22" t="s">
        <v>4</v>
      </c>
    </row>
    <row r="53" spans="1:12" ht="21.2" customHeight="1" x14ac:dyDescent="0.45">
      <c r="A53" s="26"/>
      <c r="B53" s="26"/>
      <c r="C53" s="26"/>
      <c r="D53" s="27"/>
      <c r="E53" s="27"/>
      <c r="F53" s="28" t="s">
        <v>5</v>
      </c>
      <c r="G53" s="29"/>
      <c r="H53" s="28" t="s">
        <v>6</v>
      </c>
      <c r="I53" s="29"/>
      <c r="J53" s="28" t="s">
        <v>5</v>
      </c>
      <c r="K53" s="29"/>
      <c r="L53" s="28" t="s">
        <v>6</v>
      </c>
    </row>
    <row r="54" spans="1:12" ht="21.2" customHeight="1" x14ac:dyDescent="0.45">
      <c r="A54" s="26"/>
      <c r="B54" s="26"/>
      <c r="C54" s="26"/>
      <c r="D54" s="27"/>
      <c r="E54" s="27"/>
      <c r="F54" s="30" t="s">
        <v>318</v>
      </c>
      <c r="G54" s="29"/>
      <c r="H54" s="30" t="s">
        <v>7</v>
      </c>
      <c r="I54" s="29"/>
      <c r="J54" s="30" t="s">
        <v>318</v>
      </c>
      <c r="K54" s="29"/>
      <c r="L54" s="30" t="s">
        <v>7</v>
      </c>
    </row>
    <row r="55" spans="1:12" ht="21.2" customHeight="1" x14ac:dyDescent="0.45">
      <c r="A55" s="26"/>
      <c r="B55" s="26"/>
      <c r="C55" s="26"/>
      <c r="D55" s="33" t="s">
        <v>8</v>
      </c>
      <c r="E55" s="26"/>
      <c r="F55" s="211" t="s">
        <v>211</v>
      </c>
      <c r="G55" s="32"/>
      <c r="H55" s="211" t="s">
        <v>190</v>
      </c>
      <c r="I55" s="32"/>
      <c r="J55" s="211" t="s">
        <v>211</v>
      </c>
      <c r="K55" s="32"/>
      <c r="L55" s="211" t="s">
        <v>190</v>
      </c>
    </row>
    <row r="56" spans="1:12" ht="8.1" customHeight="1" x14ac:dyDescent="0.45">
      <c r="A56" s="2"/>
      <c r="B56" s="34"/>
      <c r="C56" s="34"/>
      <c r="D56" s="3"/>
      <c r="E56" s="3"/>
      <c r="F56" s="344"/>
      <c r="H56" s="35"/>
      <c r="J56" s="353"/>
      <c r="K56" s="9"/>
      <c r="L56" s="35"/>
    </row>
    <row r="57" spans="1:12" ht="21.2" customHeight="1" x14ac:dyDescent="0.45">
      <c r="A57" s="36" t="s">
        <v>156</v>
      </c>
      <c r="B57" s="41"/>
      <c r="C57" s="41"/>
      <c r="D57" s="3"/>
      <c r="E57" s="20"/>
      <c r="F57" s="344"/>
      <c r="H57" s="35"/>
      <c r="J57" s="344"/>
      <c r="L57" s="35"/>
    </row>
    <row r="58" spans="1:12" ht="8.1" customHeight="1" x14ac:dyDescent="0.45">
      <c r="A58" s="2"/>
      <c r="B58" s="34"/>
      <c r="C58" s="34"/>
      <c r="D58" s="3"/>
      <c r="E58" s="3"/>
      <c r="F58" s="344"/>
      <c r="H58" s="35"/>
      <c r="J58" s="353"/>
      <c r="K58" s="9"/>
      <c r="L58" s="35"/>
    </row>
    <row r="59" spans="1:12" ht="21.2" customHeight="1" x14ac:dyDescent="0.45">
      <c r="A59" s="36" t="s">
        <v>34</v>
      </c>
      <c r="D59" s="3"/>
      <c r="E59" s="3"/>
      <c r="F59" s="373"/>
      <c r="G59" s="46"/>
      <c r="H59" s="46"/>
      <c r="I59" s="46"/>
      <c r="J59" s="373"/>
      <c r="K59" s="46"/>
      <c r="L59" s="46"/>
    </row>
    <row r="60" spans="1:12" ht="8.1" customHeight="1" x14ac:dyDescent="0.45">
      <c r="A60" s="2"/>
      <c r="B60" s="34"/>
      <c r="C60" s="34"/>
      <c r="D60" s="3"/>
      <c r="E60" s="3"/>
      <c r="F60" s="373"/>
      <c r="G60" s="46"/>
      <c r="H60" s="46"/>
      <c r="I60" s="46"/>
      <c r="J60" s="364"/>
      <c r="K60" s="47"/>
      <c r="L60" s="46"/>
    </row>
    <row r="61" spans="1:12" ht="21.2" customHeight="1" x14ac:dyDescent="0.45">
      <c r="A61" s="41" t="s">
        <v>35</v>
      </c>
      <c r="B61" s="34"/>
      <c r="C61" s="34"/>
      <c r="D61" s="3">
        <v>14</v>
      </c>
      <c r="E61" s="3"/>
      <c r="F61" s="373">
        <v>845680</v>
      </c>
      <c r="G61" s="46"/>
      <c r="H61" s="39">
        <v>409305</v>
      </c>
      <c r="I61" s="39"/>
      <c r="J61" s="343">
        <v>26772449</v>
      </c>
      <c r="K61" s="39"/>
      <c r="L61" s="53">
        <v>12342176</v>
      </c>
    </row>
    <row r="62" spans="1:12" ht="21.2" customHeight="1" x14ac:dyDescent="0.45">
      <c r="A62" s="1" t="s">
        <v>66</v>
      </c>
      <c r="D62" s="3">
        <v>21</v>
      </c>
      <c r="E62" s="3"/>
      <c r="F62" s="374">
        <v>4229</v>
      </c>
      <c r="G62" s="46"/>
      <c r="H62" s="39">
        <v>2803</v>
      </c>
      <c r="I62" s="39"/>
      <c r="J62" s="343">
        <v>133870</v>
      </c>
      <c r="K62" s="39"/>
      <c r="L62" s="53">
        <v>84529</v>
      </c>
    </row>
    <row r="63" spans="1:12" ht="21.2" customHeight="1" x14ac:dyDescent="0.45">
      <c r="A63" s="1" t="s">
        <v>67</v>
      </c>
      <c r="D63" s="3">
        <v>21</v>
      </c>
      <c r="E63" s="3"/>
      <c r="F63" s="374">
        <v>868</v>
      </c>
      <c r="G63" s="38"/>
      <c r="H63" s="39">
        <v>1201</v>
      </c>
      <c r="I63" s="39"/>
      <c r="J63" s="343">
        <v>27486</v>
      </c>
      <c r="K63" s="39"/>
      <c r="L63" s="48">
        <v>36205</v>
      </c>
    </row>
    <row r="64" spans="1:12" ht="21.2" customHeight="1" x14ac:dyDescent="0.45">
      <c r="A64" s="1" t="s">
        <v>215</v>
      </c>
      <c r="D64" s="3">
        <v>21</v>
      </c>
      <c r="E64" s="3"/>
      <c r="F64" s="374">
        <v>0</v>
      </c>
      <c r="G64" s="38"/>
      <c r="H64" s="39">
        <v>16000</v>
      </c>
      <c r="I64" s="39"/>
      <c r="J64" s="343">
        <v>0</v>
      </c>
      <c r="K64" s="39"/>
      <c r="L64" s="48">
        <v>482464</v>
      </c>
    </row>
    <row r="65" spans="1:12" ht="21.2" customHeight="1" x14ac:dyDescent="0.45">
      <c r="A65" s="1" t="s">
        <v>40</v>
      </c>
      <c r="D65" s="3"/>
      <c r="E65" s="3"/>
      <c r="F65" s="380">
        <v>34988</v>
      </c>
      <c r="G65" s="46"/>
      <c r="H65" s="39">
        <v>26037</v>
      </c>
      <c r="I65" s="39"/>
      <c r="J65" s="343">
        <v>1107648</v>
      </c>
      <c r="K65" s="39"/>
      <c r="L65" s="181">
        <v>785122</v>
      </c>
    </row>
    <row r="66" spans="1:12" ht="21.2" customHeight="1" x14ac:dyDescent="0.45">
      <c r="A66" s="1" t="s">
        <v>38</v>
      </c>
      <c r="D66" s="3"/>
      <c r="E66" s="3"/>
      <c r="F66" s="375">
        <v>3626</v>
      </c>
      <c r="G66" s="46"/>
      <c r="H66" s="39">
        <v>417</v>
      </c>
      <c r="I66" s="39"/>
      <c r="J66" s="343">
        <v>114778</v>
      </c>
      <c r="K66" s="39"/>
      <c r="L66" s="181">
        <v>12564</v>
      </c>
    </row>
    <row r="67" spans="1:12" ht="21.2" customHeight="1" x14ac:dyDescent="0.45">
      <c r="A67" s="1" t="s">
        <v>221</v>
      </c>
      <c r="D67" s="3"/>
      <c r="E67" s="3"/>
      <c r="F67" s="375"/>
      <c r="G67" s="46"/>
      <c r="H67" s="39"/>
      <c r="I67" s="39"/>
      <c r="J67" s="343"/>
      <c r="K67" s="39"/>
      <c r="L67" s="181"/>
    </row>
    <row r="68" spans="1:12" ht="21.2" customHeight="1" x14ac:dyDescent="0.45">
      <c r="B68" s="1" t="s">
        <v>222</v>
      </c>
      <c r="D68" s="3">
        <v>15</v>
      </c>
      <c r="E68" s="3"/>
      <c r="F68" s="375">
        <v>135863</v>
      </c>
      <c r="G68" s="46"/>
      <c r="H68" s="39">
        <v>223282</v>
      </c>
      <c r="I68" s="39"/>
      <c r="J68" s="343">
        <v>4301140</v>
      </c>
      <c r="K68" s="39"/>
      <c r="L68" s="48">
        <v>6732855</v>
      </c>
    </row>
    <row r="69" spans="1:12" ht="21.2" customHeight="1" x14ac:dyDescent="0.45">
      <c r="A69" s="185" t="s">
        <v>176</v>
      </c>
      <c r="D69" s="3">
        <v>16</v>
      </c>
      <c r="E69" s="3"/>
      <c r="F69" s="375">
        <v>126335</v>
      </c>
      <c r="G69" s="46"/>
      <c r="H69" s="39">
        <v>175725</v>
      </c>
      <c r="I69" s="39"/>
      <c r="J69" s="343">
        <v>3999493</v>
      </c>
      <c r="K69" s="39"/>
      <c r="L69" s="181">
        <v>5298803</v>
      </c>
    </row>
    <row r="70" spans="1:12" ht="21.2" customHeight="1" x14ac:dyDescent="0.45">
      <c r="A70" s="185" t="s">
        <v>287</v>
      </c>
      <c r="B70" s="155"/>
      <c r="C70" s="155"/>
      <c r="D70" s="3"/>
      <c r="E70" s="3"/>
      <c r="F70" s="375"/>
      <c r="G70" s="46"/>
      <c r="H70" s="39"/>
      <c r="I70" s="39"/>
      <c r="J70" s="343"/>
      <c r="K70" s="39"/>
      <c r="L70" s="181"/>
    </row>
    <row r="71" spans="1:12" ht="21.2" customHeight="1" x14ac:dyDescent="0.45">
      <c r="A71" s="185"/>
      <c r="B71" s="155" t="s">
        <v>288</v>
      </c>
      <c r="C71" s="155"/>
      <c r="D71" s="3"/>
      <c r="E71" s="3"/>
      <c r="F71" s="375">
        <v>954</v>
      </c>
      <c r="G71" s="46"/>
      <c r="H71" s="39">
        <v>0</v>
      </c>
      <c r="I71" s="39"/>
      <c r="J71" s="343">
        <v>30204</v>
      </c>
      <c r="K71" s="39"/>
      <c r="L71" s="181">
        <v>0</v>
      </c>
    </row>
    <row r="72" spans="1:12" ht="21.2" customHeight="1" x14ac:dyDescent="0.45">
      <c r="A72" s="1" t="s">
        <v>44</v>
      </c>
      <c r="D72" s="3"/>
      <c r="E72" s="3"/>
      <c r="F72" s="376">
        <v>5483</v>
      </c>
      <c r="G72" s="46"/>
      <c r="H72" s="182">
        <v>5746</v>
      </c>
      <c r="I72" s="39"/>
      <c r="J72" s="423">
        <v>173586</v>
      </c>
      <c r="K72" s="183"/>
      <c r="L72" s="182">
        <v>173278</v>
      </c>
    </row>
    <row r="73" spans="1:12" ht="8.1" customHeight="1" x14ac:dyDescent="0.45">
      <c r="A73" s="2"/>
      <c r="B73" s="34"/>
      <c r="C73" s="34"/>
      <c r="D73" s="3"/>
      <c r="E73" s="3"/>
      <c r="F73" s="373"/>
      <c r="G73" s="46"/>
      <c r="H73" s="54"/>
      <c r="I73" s="46"/>
      <c r="J73" s="364"/>
      <c r="K73" s="47"/>
      <c r="L73" s="44"/>
    </row>
    <row r="74" spans="1:12" ht="21.2" customHeight="1" x14ac:dyDescent="0.45">
      <c r="A74" s="36" t="s">
        <v>45</v>
      </c>
      <c r="C74" s="36"/>
      <c r="D74" s="3"/>
      <c r="E74" s="3"/>
      <c r="F74" s="378">
        <f>SUM(F61:F72)</f>
        <v>1158026</v>
      </c>
      <c r="G74" s="46"/>
      <c r="H74" s="55">
        <f>SUM(H61:H72)</f>
        <v>860516</v>
      </c>
      <c r="I74" s="46"/>
      <c r="J74" s="378">
        <f>SUM(J61:J72)</f>
        <v>36660654</v>
      </c>
      <c r="K74" s="46"/>
      <c r="L74" s="55">
        <f>SUM(L61:L72)</f>
        <v>25947996</v>
      </c>
    </row>
    <row r="75" spans="1:12" ht="21.2" customHeight="1" x14ac:dyDescent="0.45">
      <c r="D75" s="3"/>
      <c r="E75" s="3"/>
      <c r="F75" s="358"/>
      <c r="G75" s="46"/>
      <c r="H75" s="54"/>
      <c r="I75" s="46"/>
      <c r="J75" s="364"/>
      <c r="K75" s="52"/>
      <c r="L75" s="47"/>
    </row>
    <row r="76" spans="1:12" ht="21.2" customHeight="1" x14ac:dyDescent="0.45">
      <c r="A76" s="36" t="s">
        <v>46</v>
      </c>
      <c r="D76" s="3"/>
      <c r="E76" s="3"/>
      <c r="F76" s="358"/>
      <c r="G76" s="46"/>
      <c r="H76" s="54"/>
      <c r="I76" s="46"/>
      <c r="J76" s="364"/>
      <c r="K76" s="52"/>
      <c r="L76" s="47"/>
    </row>
    <row r="77" spans="1:12" ht="8.1" customHeight="1" x14ac:dyDescent="0.45">
      <c r="A77" s="2"/>
      <c r="B77" s="34"/>
      <c r="C77" s="34"/>
      <c r="D77" s="3"/>
      <c r="E77" s="3"/>
      <c r="F77" s="373"/>
      <c r="G77" s="46"/>
      <c r="H77" s="54"/>
      <c r="I77" s="46"/>
      <c r="J77" s="364"/>
      <c r="K77" s="47"/>
      <c r="L77" s="44"/>
    </row>
    <row r="78" spans="1:12" ht="21.2" customHeight="1" x14ac:dyDescent="0.45">
      <c r="A78" s="1" t="s">
        <v>47</v>
      </c>
      <c r="D78" s="3">
        <v>15</v>
      </c>
      <c r="E78" s="3"/>
      <c r="F78" s="375">
        <v>1590634</v>
      </c>
      <c r="G78" s="46"/>
      <c r="H78" s="39">
        <v>1037750</v>
      </c>
      <c r="I78" s="42"/>
      <c r="J78" s="424">
        <v>50356145</v>
      </c>
      <c r="K78" s="39"/>
      <c r="L78" s="39">
        <v>31292325</v>
      </c>
    </row>
    <row r="79" spans="1:12" ht="21.2" customHeight="1" x14ac:dyDescent="0.45">
      <c r="A79" s="1" t="s">
        <v>48</v>
      </c>
      <c r="D79" s="3">
        <v>16</v>
      </c>
      <c r="E79" s="3"/>
      <c r="F79" s="374">
        <v>1449384</v>
      </c>
      <c r="G79" s="46"/>
      <c r="H79" s="39">
        <v>1644182</v>
      </c>
      <c r="I79" s="42"/>
      <c r="J79" s="424">
        <v>45884464</v>
      </c>
      <c r="K79" s="39"/>
      <c r="L79" s="39">
        <v>49578675</v>
      </c>
    </row>
    <row r="80" spans="1:12" ht="21.2" customHeight="1" x14ac:dyDescent="0.45">
      <c r="A80" s="1" t="s">
        <v>50</v>
      </c>
      <c r="D80" s="3"/>
      <c r="E80" s="3"/>
      <c r="F80" s="375">
        <v>11902</v>
      </c>
      <c r="G80" s="46"/>
      <c r="H80" s="39">
        <v>12659</v>
      </c>
      <c r="I80" s="42"/>
      <c r="J80" s="424">
        <v>376786</v>
      </c>
      <c r="K80" s="39"/>
      <c r="L80" s="39">
        <v>381717</v>
      </c>
    </row>
    <row r="81" spans="1:12" ht="21.2" customHeight="1" x14ac:dyDescent="0.45">
      <c r="A81" s="1" t="s">
        <v>185</v>
      </c>
      <c r="D81" s="3"/>
      <c r="E81" s="3"/>
      <c r="F81" s="375">
        <v>42770</v>
      </c>
      <c r="G81" s="46"/>
      <c r="H81" s="39">
        <v>19371</v>
      </c>
      <c r="I81" s="42"/>
      <c r="J81" s="424">
        <v>1353994</v>
      </c>
      <c r="K81" s="39"/>
      <c r="L81" s="39">
        <v>584112</v>
      </c>
    </row>
    <row r="82" spans="1:12" ht="21.2" customHeight="1" x14ac:dyDescent="0.45">
      <c r="A82" s="155" t="s">
        <v>220</v>
      </c>
      <c r="B82" s="155"/>
      <c r="C82" s="155"/>
      <c r="D82" s="3"/>
      <c r="E82" s="3"/>
      <c r="F82" s="375">
        <v>2480</v>
      </c>
      <c r="G82" s="46"/>
      <c r="H82" s="39">
        <v>0</v>
      </c>
      <c r="I82" s="42"/>
      <c r="J82" s="424">
        <v>78513</v>
      </c>
      <c r="K82" s="39"/>
      <c r="L82" s="39">
        <v>0</v>
      </c>
    </row>
    <row r="83" spans="1:12" ht="21.2" customHeight="1" x14ac:dyDescent="0.45">
      <c r="A83" s="1" t="s">
        <v>52</v>
      </c>
      <c r="D83" s="3" t="s">
        <v>37</v>
      </c>
      <c r="E83" s="3"/>
      <c r="F83" s="381">
        <v>421</v>
      </c>
      <c r="G83" s="47"/>
      <c r="H83" s="426">
        <f>93</f>
        <v>93</v>
      </c>
      <c r="I83" s="42"/>
      <c r="J83" s="423">
        <v>13392</v>
      </c>
      <c r="K83" s="183"/>
      <c r="L83" s="426">
        <f>2792</f>
        <v>2792</v>
      </c>
    </row>
    <row r="84" spans="1:12" ht="8.1" customHeight="1" x14ac:dyDescent="0.45">
      <c r="A84" s="2"/>
      <c r="B84" s="34"/>
      <c r="C84" s="34"/>
      <c r="D84" s="3"/>
      <c r="E84" s="3"/>
      <c r="F84" s="373"/>
      <c r="G84" s="46"/>
      <c r="H84" s="54"/>
      <c r="I84" s="46"/>
      <c r="J84" s="364"/>
      <c r="K84" s="47"/>
      <c r="L84" s="47"/>
    </row>
    <row r="85" spans="1:12" ht="21.2" customHeight="1" x14ac:dyDescent="0.45">
      <c r="A85" s="36" t="s">
        <v>53</v>
      </c>
      <c r="C85" s="36"/>
      <c r="D85" s="3"/>
      <c r="E85" s="3"/>
      <c r="F85" s="378">
        <f>SUM(F78:F83)</f>
        <v>3097591</v>
      </c>
      <c r="G85" s="47"/>
      <c r="H85" s="55">
        <f>SUM(H78:H83)</f>
        <v>2714055</v>
      </c>
      <c r="I85" s="47"/>
      <c r="J85" s="378">
        <f>SUM(J78:J83)</f>
        <v>98063294</v>
      </c>
      <c r="K85" s="47"/>
      <c r="L85" s="55">
        <f>SUM(L78:L83)</f>
        <v>81839621</v>
      </c>
    </row>
    <row r="86" spans="1:12" ht="8.1" customHeight="1" x14ac:dyDescent="0.45">
      <c r="A86" s="2"/>
      <c r="B86" s="34"/>
      <c r="C86" s="34"/>
      <c r="D86" s="3"/>
      <c r="E86" s="3"/>
      <c r="F86" s="373"/>
      <c r="G86" s="46"/>
      <c r="H86" s="54"/>
      <c r="I86" s="46"/>
      <c r="J86" s="364"/>
      <c r="K86" s="47"/>
      <c r="L86" s="54"/>
    </row>
    <row r="87" spans="1:12" ht="21.2" customHeight="1" x14ac:dyDescent="0.45">
      <c r="A87" s="36" t="s">
        <v>54</v>
      </c>
      <c r="B87" s="9"/>
      <c r="D87" s="3" t="s">
        <v>37</v>
      </c>
      <c r="E87" s="3"/>
      <c r="F87" s="378">
        <f>SUM(F74+F85)</f>
        <v>4255617</v>
      </c>
      <c r="G87" s="47"/>
      <c r="H87" s="55">
        <f>SUM(H74+H85)</f>
        <v>3574571</v>
      </c>
      <c r="I87" s="47"/>
      <c r="J87" s="378">
        <f>SUM(J74+J85)</f>
        <v>134723948</v>
      </c>
      <c r="K87" s="47"/>
      <c r="L87" s="55">
        <f>SUM(L74+L85)</f>
        <v>107787617</v>
      </c>
    </row>
    <row r="88" spans="1:12" ht="25.5" customHeight="1" x14ac:dyDescent="0.45">
      <c r="A88" s="36"/>
      <c r="B88" s="9"/>
      <c r="D88" s="3"/>
      <c r="E88" s="3"/>
      <c r="F88" s="47"/>
      <c r="G88" s="47"/>
      <c r="H88" s="47"/>
      <c r="I88" s="47"/>
      <c r="J88" s="47"/>
      <c r="K88" s="47"/>
      <c r="L88" s="47"/>
    </row>
    <row r="89" spans="1:12" ht="22.7" customHeight="1" x14ac:dyDescent="0.45">
      <c r="A89" s="36"/>
      <c r="B89" s="9"/>
      <c r="D89" s="3"/>
      <c r="E89" s="3"/>
      <c r="F89" s="47"/>
      <c r="G89" s="47"/>
      <c r="H89" s="47"/>
      <c r="I89" s="47"/>
      <c r="J89" s="47"/>
      <c r="K89" s="47"/>
      <c r="L89" s="47"/>
    </row>
    <row r="90" spans="1:12" ht="21.95" customHeight="1" x14ac:dyDescent="0.45">
      <c r="A90" s="50" t="str">
        <f>+A46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90" s="50"/>
      <c r="C90" s="50"/>
      <c r="D90" s="11"/>
      <c r="E90" s="11"/>
      <c r="F90" s="57"/>
      <c r="G90" s="50"/>
      <c r="H90" s="57"/>
      <c r="I90" s="50"/>
      <c r="J90" s="57"/>
      <c r="K90" s="50"/>
      <c r="L90" s="57"/>
    </row>
    <row r="91" spans="1:12" ht="21.2" customHeight="1" x14ac:dyDescent="0.45">
      <c r="A91" s="2" t="s">
        <v>0</v>
      </c>
      <c r="B91" s="2"/>
      <c r="C91" s="2"/>
      <c r="D91" s="3"/>
      <c r="E91" s="3"/>
      <c r="F91" s="8"/>
      <c r="G91" s="5"/>
      <c r="H91" s="4"/>
      <c r="I91" s="5"/>
      <c r="J91" s="6"/>
      <c r="K91" s="7"/>
      <c r="L91" s="7"/>
    </row>
    <row r="92" spans="1:12" ht="21.2" customHeight="1" x14ac:dyDescent="0.45">
      <c r="A92" s="2" t="s">
        <v>1</v>
      </c>
      <c r="B92" s="2"/>
      <c r="C92" s="2"/>
      <c r="D92" s="3"/>
      <c r="E92" s="3"/>
      <c r="F92" s="8"/>
      <c r="G92" s="5"/>
      <c r="H92" s="4"/>
      <c r="I92" s="5"/>
      <c r="J92" s="6"/>
      <c r="K92" s="7"/>
      <c r="L92" s="7"/>
    </row>
    <row r="93" spans="1:12" s="9" customFormat="1" ht="21.2" customHeight="1" x14ac:dyDescent="0.45">
      <c r="A93" s="10" t="str">
        <f>A3</f>
        <v>ณ วันที่ 30 กันยายน พ.ศ. 2563</v>
      </c>
      <c r="B93" s="10"/>
      <c r="C93" s="10"/>
      <c r="D93" s="11"/>
      <c r="E93" s="11"/>
      <c r="F93" s="12"/>
      <c r="G93" s="13"/>
      <c r="H93" s="12"/>
      <c r="I93" s="13"/>
      <c r="J93" s="12"/>
      <c r="K93" s="13"/>
      <c r="L93" s="12"/>
    </row>
    <row r="94" spans="1:12" s="9" customFormat="1" ht="21.2" customHeight="1" x14ac:dyDescent="0.45">
      <c r="A94" s="14"/>
      <c r="B94" s="14"/>
      <c r="C94" s="14"/>
      <c r="D94" s="15"/>
      <c r="E94" s="15"/>
      <c r="F94" s="16"/>
      <c r="G94" s="17"/>
      <c r="H94" s="16"/>
      <c r="I94" s="17"/>
      <c r="J94" s="16"/>
      <c r="K94" s="17"/>
      <c r="L94" s="16"/>
    </row>
    <row r="95" spans="1:12" ht="21.2" customHeight="1" x14ac:dyDescent="0.45">
      <c r="A95" s="19"/>
      <c r="B95" s="19"/>
      <c r="C95" s="19"/>
      <c r="D95" s="20"/>
      <c r="E95" s="20"/>
      <c r="F95" s="12"/>
      <c r="G95" s="13"/>
      <c r="H95" s="12"/>
      <c r="I95" s="13"/>
      <c r="J95" s="12"/>
      <c r="K95" s="13"/>
      <c r="L95" s="21" t="s">
        <v>155</v>
      </c>
    </row>
    <row r="96" spans="1:12" ht="21.2" customHeight="1" x14ac:dyDescent="0.45">
      <c r="A96" s="19"/>
      <c r="B96" s="19"/>
      <c r="C96" s="19"/>
      <c r="D96" s="20"/>
      <c r="E96" s="20"/>
      <c r="F96" s="65"/>
      <c r="G96" s="22"/>
      <c r="H96" s="22" t="s">
        <v>3</v>
      </c>
      <c r="I96" s="23"/>
      <c r="J96" s="24"/>
      <c r="K96" s="25"/>
      <c r="L96" s="22" t="s">
        <v>4</v>
      </c>
    </row>
    <row r="97" spans="1:12" ht="21.2" customHeight="1" x14ac:dyDescent="0.45">
      <c r="A97" s="26"/>
      <c r="B97" s="26"/>
      <c r="C97" s="26"/>
      <c r="D97" s="27"/>
      <c r="E97" s="27"/>
      <c r="F97" s="28" t="s">
        <v>5</v>
      </c>
      <c r="G97" s="29"/>
      <c r="H97" s="28" t="s">
        <v>6</v>
      </c>
      <c r="I97" s="29"/>
      <c r="J97" s="28" t="s">
        <v>5</v>
      </c>
      <c r="K97" s="29"/>
      <c r="L97" s="28" t="s">
        <v>6</v>
      </c>
    </row>
    <row r="98" spans="1:12" ht="21.2" customHeight="1" x14ac:dyDescent="0.45">
      <c r="A98" s="26"/>
      <c r="B98" s="26"/>
      <c r="C98" s="26"/>
      <c r="D98" s="27"/>
      <c r="E98" s="27"/>
      <c r="F98" s="30" t="s">
        <v>318</v>
      </c>
      <c r="G98" s="29"/>
      <c r="H98" s="30" t="s">
        <v>7</v>
      </c>
      <c r="I98" s="29"/>
      <c r="J98" s="30" t="s">
        <v>318</v>
      </c>
      <c r="K98" s="29"/>
      <c r="L98" s="30" t="s">
        <v>7</v>
      </c>
    </row>
    <row r="99" spans="1:12" ht="21.2" customHeight="1" x14ac:dyDescent="0.45">
      <c r="A99" s="26"/>
      <c r="B99" s="26"/>
      <c r="C99" s="26"/>
      <c r="D99" s="33" t="s">
        <v>8</v>
      </c>
      <c r="E99" s="26"/>
      <c r="F99" s="211" t="s">
        <v>211</v>
      </c>
      <c r="G99" s="32"/>
      <c r="H99" s="211" t="s">
        <v>190</v>
      </c>
      <c r="I99" s="32"/>
      <c r="J99" s="211" t="s">
        <v>211</v>
      </c>
      <c r="K99" s="32"/>
      <c r="L99" s="211" t="s">
        <v>190</v>
      </c>
    </row>
    <row r="100" spans="1:12" ht="8.1" customHeight="1" x14ac:dyDescent="0.45">
      <c r="A100" s="2"/>
      <c r="B100" s="34"/>
      <c r="C100" s="34"/>
      <c r="D100" s="3"/>
      <c r="E100" s="3"/>
      <c r="F100" s="344"/>
      <c r="H100" s="35"/>
      <c r="J100" s="353"/>
      <c r="K100" s="9"/>
      <c r="L100" s="35"/>
    </row>
    <row r="101" spans="1:12" ht="21.2" customHeight="1" x14ac:dyDescent="0.45">
      <c r="A101" s="58" t="s">
        <v>152</v>
      </c>
      <c r="B101" s="26"/>
      <c r="C101" s="26"/>
      <c r="D101" s="27"/>
      <c r="E101" s="27"/>
      <c r="F101" s="382"/>
      <c r="G101" s="32"/>
      <c r="H101" s="31"/>
      <c r="I101" s="32"/>
      <c r="J101" s="382"/>
      <c r="K101" s="32"/>
      <c r="L101" s="31"/>
    </row>
    <row r="102" spans="1:12" ht="8.1" customHeight="1" x14ac:dyDescent="0.45">
      <c r="A102" s="2"/>
      <c r="B102" s="34"/>
      <c r="C102" s="34"/>
      <c r="D102" s="3"/>
      <c r="E102" s="3"/>
      <c r="F102" s="344"/>
      <c r="H102" s="35"/>
      <c r="J102" s="353"/>
      <c r="K102" s="9"/>
      <c r="L102" s="35"/>
    </row>
    <row r="103" spans="1:12" ht="21.2" customHeight="1" x14ac:dyDescent="0.45">
      <c r="A103" s="36" t="s">
        <v>151</v>
      </c>
      <c r="D103" s="3"/>
      <c r="E103" s="3"/>
      <c r="F103" s="344"/>
      <c r="H103" s="35"/>
      <c r="J103" s="344"/>
      <c r="L103" s="35"/>
    </row>
    <row r="104" spans="1:12" ht="8.1" customHeight="1" x14ac:dyDescent="0.45">
      <c r="A104" s="2"/>
      <c r="B104" s="34"/>
      <c r="C104" s="34"/>
      <c r="D104" s="3"/>
      <c r="E104" s="3"/>
      <c r="F104" s="344"/>
      <c r="H104" s="35"/>
      <c r="J104" s="353"/>
      <c r="K104" s="9"/>
      <c r="L104" s="35"/>
    </row>
    <row r="105" spans="1:12" ht="21.2" customHeight="1" x14ac:dyDescent="0.45">
      <c r="A105" s="1" t="s">
        <v>55</v>
      </c>
      <c r="D105" s="3">
        <v>17</v>
      </c>
      <c r="E105" s="3"/>
      <c r="F105" s="344"/>
      <c r="G105" s="37"/>
      <c r="H105" s="35"/>
      <c r="I105" s="37"/>
      <c r="J105" s="344"/>
      <c r="K105" s="37"/>
      <c r="L105" s="35"/>
    </row>
    <row r="106" spans="1:12" ht="21.2" customHeight="1" x14ac:dyDescent="0.45">
      <c r="A106" s="9"/>
      <c r="B106" s="1" t="s">
        <v>56</v>
      </c>
      <c r="D106" s="3"/>
      <c r="E106" s="3"/>
      <c r="F106" s="344"/>
      <c r="G106" s="37"/>
      <c r="H106" s="35"/>
      <c r="I106" s="37"/>
      <c r="J106" s="344"/>
      <c r="K106" s="37"/>
      <c r="L106" s="35"/>
    </row>
    <row r="107" spans="1:12" ht="21.2" customHeight="1" x14ac:dyDescent="0.45">
      <c r="A107" s="9"/>
      <c r="C107" s="532" t="s">
        <v>342</v>
      </c>
      <c r="D107" s="3"/>
      <c r="E107" s="3"/>
      <c r="F107" s="344"/>
      <c r="G107" s="37"/>
      <c r="H107" s="35"/>
      <c r="I107" s="37"/>
      <c r="J107" s="344"/>
      <c r="K107" s="37"/>
      <c r="L107" s="35"/>
    </row>
    <row r="108" spans="1:12" ht="21.2" customHeight="1" x14ac:dyDescent="0.45">
      <c r="A108" s="9"/>
      <c r="B108" s="9"/>
      <c r="C108" s="444" t="s">
        <v>249</v>
      </c>
      <c r="D108" s="61"/>
      <c r="E108" s="59"/>
      <c r="F108" s="344"/>
      <c r="G108" s="37"/>
      <c r="H108" s="35"/>
      <c r="I108" s="229"/>
      <c r="J108" s="446"/>
      <c r="K108" s="37"/>
      <c r="L108" s="107"/>
    </row>
    <row r="109" spans="1:12" s="444" customFormat="1" ht="21.2" customHeight="1" x14ac:dyDescent="0.45">
      <c r="C109" s="444" t="s">
        <v>352</v>
      </c>
      <c r="D109" s="61"/>
      <c r="E109" s="290"/>
      <c r="F109" s="446"/>
      <c r="G109" s="37"/>
      <c r="H109" s="107"/>
      <c r="I109" s="246"/>
      <c r="J109" s="556"/>
      <c r="K109" s="230"/>
      <c r="L109" s="557"/>
    </row>
    <row r="110" spans="1:12" s="444" customFormat="1" ht="21.2" customHeight="1" thickBot="1" x14ac:dyDescent="0.5">
      <c r="C110" s="444" t="s">
        <v>349</v>
      </c>
      <c r="D110" s="61"/>
      <c r="E110" s="290"/>
      <c r="F110" s="446"/>
      <c r="G110" s="37"/>
      <c r="H110" s="107"/>
      <c r="I110" s="246"/>
      <c r="J110" s="366">
        <v>5074581</v>
      </c>
      <c r="K110" s="230"/>
      <c r="L110" s="228">
        <v>5161925</v>
      </c>
    </row>
    <row r="111" spans="1:12" ht="8.1" customHeight="1" thickTop="1" x14ac:dyDescent="0.45">
      <c r="A111" s="2"/>
      <c r="B111" s="34"/>
      <c r="C111" s="34"/>
      <c r="D111" s="3"/>
      <c r="E111" s="3"/>
      <c r="F111" s="373"/>
      <c r="G111" s="46"/>
      <c r="H111" s="231"/>
      <c r="I111" s="232"/>
      <c r="J111" s="367"/>
      <c r="K111" s="231"/>
      <c r="L111" s="231"/>
    </row>
    <row r="112" spans="1:12" ht="21.2" customHeight="1" x14ac:dyDescent="0.45">
      <c r="A112" s="9"/>
      <c r="B112" s="1" t="s">
        <v>57</v>
      </c>
      <c r="D112" s="59"/>
      <c r="E112" s="59"/>
      <c r="F112" s="383"/>
      <c r="G112" s="54"/>
      <c r="H112" s="230"/>
      <c r="I112" s="229"/>
      <c r="J112" s="368"/>
      <c r="K112" s="230"/>
      <c r="L112" s="233"/>
    </row>
    <row r="113" spans="1:12" ht="21.2" customHeight="1" x14ac:dyDescent="0.45">
      <c r="A113" s="9"/>
      <c r="C113" s="1" t="s">
        <v>342</v>
      </c>
      <c r="D113" s="59"/>
      <c r="E113" s="59"/>
      <c r="F113" s="383"/>
      <c r="G113" s="54"/>
      <c r="H113" s="230"/>
      <c r="I113" s="229"/>
      <c r="J113" s="368"/>
      <c r="K113" s="230"/>
      <c r="L113" s="233"/>
    </row>
    <row r="114" spans="1:12" ht="21.2" customHeight="1" x14ac:dyDescent="0.45">
      <c r="A114" s="9"/>
      <c r="B114" s="9"/>
      <c r="C114" s="1" t="s">
        <v>250</v>
      </c>
      <c r="D114" s="61"/>
      <c r="E114" s="61"/>
      <c r="F114" s="343"/>
      <c r="G114" s="46"/>
      <c r="H114" s="39"/>
      <c r="I114" s="53"/>
      <c r="J114" s="424"/>
      <c r="K114" s="39"/>
      <c r="L114" s="53"/>
    </row>
    <row r="115" spans="1:12" s="444" customFormat="1" ht="21.2" customHeight="1" x14ac:dyDescent="0.45">
      <c r="C115" s="532" t="s">
        <v>352</v>
      </c>
      <c r="D115" s="61"/>
      <c r="E115" s="61"/>
      <c r="F115" s="505"/>
      <c r="G115" s="403"/>
      <c r="H115" s="506"/>
      <c r="I115" s="531"/>
      <c r="J115" s="505"/>
      <c r="K115" s="506"/>
      <c r="L115" s="531"/>
    </row>
    <row r="116" spans="1:12" s="444" customFormat="1" ht="21.2" customHeight="1" x14ac:dyDescent="0.45">
      <c r="C116" s="532" t="s">
        <v>350</v>
      </c>
      <c r="D116" s="61"/>
      <c r="E116" s="61"/>
      <c r="F116" s="505">
        <v>147424</v>
      </c>
      <c r="G116" s="403"/>
      <c r="H116" s="506">
        <v>149961</v>
      </c>
      <c r="I116" s="531"/>
      <c r="J116" s="505">
        <v>5074581</v>
      </c>
      <c r="K116" s="506"/>
      <c r="L116" s="531">
        <v>5161925</v>
      </c>
    </row>
    <row r="117" spans="1:12" ht="21.2" customHeight="1" x14ac:dyDescent="0.45">
      <c r="A117" s="1" t="s">
        <v>58</v>
      </c>
      <c r="B117" s="9"/>
      <c r="D117" s="61"/>
      <c r="E117" s="61"/>
      <c r="F117" s="343">
        <v>443624</v>
      </c>
      <c r="G117" s="52"/>
      <c r="H117" s="39">
        <v>443624</v>
      </c>
      <c r="I117" s="53"/>
      <c r="J117" s="424">
        <v>15372438</v>
      </c>
      <c r="K117" s="39"/>
      <c r="L117" s="53">
        <v>15372438</v>
      </c>
    </row>
    <row r="118" spans="1:12" ht="21.2" customHeight="1" x14ac:dyDescent="0.45">
      <c r="A118" s="1" t="s">
        <v>59</v>
      </c>
      <c r="D118" s="3" t="s">
        <v>37</v>
      </c>
      <c r="E118" s="3"/>
      <c r="F118" s="364"/>
      <c r="G118" s="47"/>
      <c r="H118" s="39"/>
      <c r="I118" s="53"/>
      <c r="J118" s="424"/>
      <c r="K118" s="39"/>
      <c r="L118" s="234"/>
    </row>
    <row r="119" spans="1:12" ht="21.2" customHeight="1" x14ac:dyDescent="0.45">
      <c r="A119" s="9"/>
      <c r="B119" s="1" t="s">
        <v>60</v>
      </c>
      <c r="D119" s="3" t="s">
        <v>37</v>
      </c>
      <c r="E119" s="3"/>
      <c r="F119" s="373"/>
      <c r="G119" s="46"/>
      <c r="H119" s="39"/>
      <c r="I119" s="53"/>
      <c r="J119" s="424"/>
      <c r="K119" s="39"/>
      <c r="L119" s="234"/>
    </row>
    <row r="120" spans="1:12" ht="21.2" customHeight="1" x14ac:dyDescent="0.45">
      <c r="A120" s="9"/>
      <c r="C120" s="62" t="s">
        <v>61</v>
      </c>
      <c r="D120" s="3"/>
      <c r="E120" s="3"/>
      <c r="F120" s="343">
        <v>14996</v>
      </c>
      <c r="G120" s="52"/>
      <c r="H120" s="39">
        <v>14996</v>
      </c>
      <c r="I120" s="53"/>
      <c r="J120" s="424">
        <v>516193</v>
      </c>
      <c r="K120" s="39"/>
      <c r="L120" s="53">
        <v>516193</v>
      </c>
    </row>
    <row r="121" spans="1:12" ht="21.2" customHeight="1" x14ac:dyDescent="0.45">
      <c r="A121" s="9"/>
      <c r="C121" s="62" t="s">
        <v>62</v>
      </c>
      <c r="D121" s="3"/>
      <c r="E121" s="3"/>
      <c r="F121" s="343">
        <v>0</v>
      </c>
      <c r="G121" s="52"/>
      <c r="H121" s="39">
        <v>38138</v>
      </c>
      <c r="I121" s="53"/>
      <c r="J121" s="424">
        <v>0</v>
      </c>
      <c r="K121" s="39"/>
      <c r="L121" s="53">
        <v>1157140</v>
      </c>
    </row>
    <row r="122" spans="1:12" ht="21.2" customHeight="1" x14ac:dyDescent="0.45">
      <c r="A122" s="9"/>
      <c r="B122" s="1" t="s">
        <v>63</v>
      </c>
      <c r="D122" s="3"/>
      <c r="E122" s="3"/>
      <c r="F122" s="358">
        <v>509414</v>
      </c>
      <c r="G122" s="47"/>
      <c r="H122" s="39">
        <v>503016</v>
      </c>
      <c r="I122" s="53"/>
      <c r="J122" s="424">
        <v>16105732</v>
      </c>
      <c r="K122" s="39"/>
      <c r="L122" s="48">
        <v>15927341</v>
      </c>
    </row>
    <row r="123" spans="1:12" ht="21.2" customHeight="1" x14ac:dyDescent="0.45">
      <c r="A123" s="9" t="s">
        <v>214</v>
      </c>
      <c r="D123" s="3">
        <v>17</v>
      </c>
      <c r="E123" s="3"/>
      <c r="F123" s="358">
        <v>0</v>
      </c>
      <c r="G123" s="47"/>
      <c r="H123" s="39">
        <v>-38138</v>
      </c>
      <c r="I123" s="53"/>
      <c r="J123" s="424">
        <v>0</v>
      </c>
      <c r="K123" s="39"/>
      <c r="L123" s="48">
        <v>-1157140</v>
      </c>
    </row>
    <row r="124" spans="1:12" ht="21.2" customHeight="1" x14ac:dyDescent="0.45">
      <c r="A124" s="9" t="s">
        <v>148</v>
      </c>
      <c r="D124" s="3"/>
      <c r="E124" s="3"/>
      <c r="F124" s="384">
        <v>-15265</v>
      </c>
      <c r="G124" s="47"/>
      <c r="H124" s="182">
        <v>417</v>
      </c>
      <c r="I124" s="53"/>
      <c r="J124" s="423">
        <v>-2239135</v>
      </c>
      <c r="K124" s="183"/>
      <c r="L124" s="186">
        <v>-3446182</v>
      </c>
    </row>
    <row r="125" spans="1:12" ht="8.1" customHeight="1" x14ac:dyDescent="0.45">
      <c r="A125" s="2"/>
      <c r="B125" s="34"/>
      <c r="C125" s="34"/>
      <c r="D125" s="3"/>
      <c r="E125" s="3"/>
      <c r="F125" s="373"/>
      <c r="G125" s="46"/>
      <c r="J125" s="369"/>
    </row>
    <row r="126" spans="1:12" ht="21.2" customHeight="1" x14ac:dyDescent="0.45">
      <c r="A126" s="36" t="s">
        <v>149</v>
      </c>
      <c r="B126" s="9"/>
      <c r="D126" s="3"/>
      <c r="E126" s="3"/>
      <c r="F126" s="384">
        <f>SUM(F114:F124)</f>
        <v>1100193</v>
      </c>
      <c r="G126" s="54"/>
      <c r="H126" s="56">
        <f>SUM(H114:H124)</f>
        <v>1112014</v>
      </c>
      <c r="J126" s="384">
        <f>SUM(J114:J124)</f>
        <v>34829809</v>
      </c>
      <c r="L126" s="56">
        <f>SUM(L114:L124)</f>
        <v>33531715</v>
      </c>
    </row>
    <row r="127" spans="1:12" ht="8.1" customHeight="1" x14ac:dyDescent="0.45">
      <c r="A127" s="2"/>
      <c r="B127" s="34"/>
      <c r="C127" s="34"/>
      <c r="D127" s="3"/>
      <c r="E127" s="3"/>
      <c r="F127" s="373"/>
      <c r="G127" s="46"/>
      <c r="H127" s="54"/>
      <c r="I127" s="46"/>
      <c r="J127" s="364"/>
      <c r="K127" s="47"/>
      <c r="L127" s="54"/>
    </row>
    <row r="128" spans="1:12" ht="21.2" customHeight="1" thickBot="1" x14ac:dyDescent="0.5">
      <c r="A128" s="36" t="s">
        <v>150</v>
      </c>
      <c r="D128" s="3"/>
      <c r="E128" s="3"/>
      <c r="F128" s="385">
        <f>SUM(F87+F126)</f>
        <v>5355810</v>
      </c>
      <c r="G128" s="54"/>
      <c r="H128" s="64">
        <f>SUM(H87,H126)</f>
        <v>4686585</v>
      </c>
      <c r="I128" s="54"/>
      <c r="J128" s="385">
        <f>SUM(J87,J126)</f>
        <v>169553757</v>
      </c>
      <c r="K128" s="54"/>
      <c r="L128" s="64">
        <f>SUM(L87,L126)</f>
        <v>141319332</v>
      </c>
    </row>
    <row r="129" spans="1:12" ht="21.2" customHeight="1" thickTop="1" x14ac:dyDescent="0.45">
      <c r="A129" s="36"/>
      <c r="D129" s="3"/>
      <c r="E129" s="3"/>
      <c r="F129" s="54"/>
      <c r="G129" s="54"/>
      <c r="H129" s="54"/>
      <c r="I129" s="54"/>
      <c r="J129" s="54"/>
      <c r="K129" s="54"/>
      <c r="L129" s="54"/>
    </row>
    <row r="130" spans="1:12" ht="21.2" customHeight="1" x14ac:dyDescent="0.45">
      <c r="A130" s="36"/>
      <c r="D130" s="3"/>
      <c r="E130" s="3"/>
      <c r="F130" s="54"/>
      <c r="G130" s="54"/>
      <c r="H130" s="54"/>
      <c r="I130" s="54"/>
      <c r="J130" s="54"/>
      <c r="K130" s="54"/>
      <c r="L130" s="54"/>
    </row>
    <row r="131" spans="1:12" ht="21.2" customHeight="1" x14ac:dyDescent="0.45">
      <c r="A131" s="36"/>
      <c r="D131" s="3"/>
      <c r="E131" s="3"/>
      <c r="F131" s="54"/>
      <c r="G131" s="54"/>
      <c r="H131" s="54"/>
      <c r="I131" s="54"/>
      <c r="J131" s="54"/>
      <c r="K131" s="54"/>
      <c r="L131" s="54"/>
    </row>
    <row r="132" spans="1:12" s="444" customFormat="1" ht="21.2" customHeight="1" x14ac:dyDescent="0.45">
      <c r="A132" s="156"/>
      <c r="D132" s="170"/>
      <c r="E132" s="170"/>
      <c r="F132" s="403"/>
      <c r="G132" s="403"/>
      <c r="H132" s="403"/>
      <c r="I132" s="403"/>
      <c r="J132" s="403"/>
      <c r="K132" s="403"/>
      <c r="L132" s="403"/>
    </row>
    <row r="133" spans="1:12" ht="12.75" customHeight="1" x14ac:dyDescent="0.45">
      <c r="A133" s="36"/>
      <c r="D133" s="3"/>
      <c r="E133" s="3"/>
      <c r="F133" s="54"/>
      <c r="G133" s="54"/>
      <c r="H133" s="54"/>
      <c r="I133" s="54"/>
      <c r="J133" s="54"/>
      <c r="K133" s="54"/>
      <c r="L133" s="54"/>
    </row>
    <row r="134" spans="1:12" ht="21.95" customHeight="1" x14ac:dyDescent="0.45">
      <c r="A134" s="558" t="str">
        <f>A90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134" s="50"/>
      <c r="C134" s="50"/>
      <c r="D134" s="11"/>
      <c r="E134" s="11"/>
      <c r="F134" s="57"/>
      <c r="G134" s="50"/>
      <c r="H134" s="57"/>
      <c r="I134" s="50"/>
      <c r="J134" s="57"/>
      <c r="K134" s="50"/>
      <c r="L134" s="57"/>
    </row>
  </sheetData>
  <pageMargins left="0.8" right="0.5" top="0.5" bottom="0.6" header="0.49" footer="0.4"/>
  <pageSetup paperSize="9" scale="95" firstPageNumber="6" orientation="portrait" useFirstPageNumber="1" horizontalDpi="1200" verticalDpi="1200" r:id="rId1"/>
  <headerFooter>
    <oddFooter>&amp;R&amp;"Cordia New,Regular"&amp;13&amp;P</oddFooter>
  </headerFooter>
  <rowBreaks count="2" manualBreakCount="2">
    <brk id="46" max="16383" man="1"/>
    <brk id="9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07A32C-1F09-4E03-AE65-1A4E106AE933}">
  <dimension ref="A1:L94"/>
  <sheetViews>
    <sheetView zoomScaleNormal="100" zoomScaleSheetLayoutView="80" workbookViewId="0">
      <selection activeCell="Q16" sqref="Q16"/>
    </sheetView>
  </sheetViews>
  <sheetFormatPr defaultColWidth="9.33203125" defaultRowHeight="19.5" x14ac:dyDescent="0.45"/>
  <cols>
    <col min="1" max="2" width="1.83203125" style="67" customWidth="1"/>
    <col min="3" max="3" width="47.6640625" style="67" customWidth="1"/>
    <col min="4" max="4" width="8.5" style="68" customWidth="1"/>
    <col min="5" max="5" width="0.83203125" style="68" customWidth="1"/>
    <col min="6" max="6" width="12.33203125" style="69" customWidth="1"/>
    <col min="7" max="7" width="0.83203125" style="69" customWidth="1"/>
    <col min="8" max="8" width="12.33203125" style="69" customWidth="1"/>
    <col min="9" max="9" width="0.83203125" style="69" customWidth="1"/>
    <col min="10" max="10" width="13" style="69" customWidth="1"/>
    <col min="11" max="11" width="0.83203125" style="69" customWidth="1"/>
    <col min="12" max="12" width="13" style="69" customWidth="1"/>
    <col min="13" max="16384" width="9.33203125" style="66"/>
  </cols>
  <sheetData>
    <row r="1" spans="1:12" ht="20.100000000000001" customHeight="1" x14ac:dyDescent="0.45">
      <c r="A1" s="70" t="s">
        <v>68</v>
      </c>
      <c r="B1" s="70"/>
      <c r="C1" s="70"/>
      <c r="D1" s="71"/>
      <c r="E1" s="71"/>
      <c r="F1" s="290"/>
      <c r="G1" s="290"/>
      <c r="H1" s="73"/>
      <c r="I1" s="73"/>
      <c r="J1" s="73"/>
      <c r="K1" s="73"/>
      <c r="L1" s="73"/>
    </row>
    <row r="2" spans="1:12" ht="20.100000000000001" customHeight="1" x14ac:dyDescent="0.45">
      <c r="A2" s="70" t="s">
        <v>69</v>
      </c>
      <c r="B2" s="70"/>
      <c r="C2" s="70"/>
      <c r="D2" s="71"/>
      <c r="E2" s="71"/>
      <c r="F2" s="290"/>
      <c r="G2" s="290"/>
      <c r="H2" s="290"/>
      <c r="I2" s="290"/>
      <c r="J2" s="290"/>
      <c r="K2" s="290"/>
      <c r="L2" s="290"/>
    </row>
    <row r="3" spans="1:12" ht="20.100000000000001" customHeight="1" x14ac:dyDescent="0.45">
      <c r="A3" s="74" t="s">
        <v>319</v>
      </c>
      <c r="B3" s="74"/>
      <c r="C3" s="74"/>
      <c r="D3" s="75"/>
      <c r="E3" s="75"/>
      <c r="F3" s="291"/>
      <c r="G3" s="291"/>
      <c r="H3" s="291"/>
      <c r="I3" s="291"/>
      <c r="J3" s="291"/>
      <c r="K3" s="291"/>
      <c r="L3" s="291"/>
    </row>
    <row r="4" spans="1:12" ht="20.100000000000001" customHeight="1" x14ac:dyDescent="0.45">
      <c r="A4" s="77"/>
      <c r="B4" s="77"/>
      <c r="C4" s="77"/>
      <c r="D4" s="78"/>
      <c r="E4" s="78"/>
      <c r="F4" s="292"/>
      <c r="G4" s="292"/>
      <c r="H4" s="292"/>
      <c r="I4" s="292"/>
      <c r="J4" s="292"/>
      <c r="K4" s="292"/>
      <c r="L4" s="292"/>
    </row>
    <row r="5" spans="1:12" ht="20.100000000000001" customHeight="1" x14ac:dyDescent="0.45">
      <c r="A5" s="70"/>
      <c r="B5" s="70"/>
      <c r="C5" s="70"/>
      <c r="D5" s="71"/>
      <c r="E5" s="71"/>
      <c r="F5" s="291"/>
      <c r="G5" s="291"/>
      <c r="H5" s="291"/>
      <c r="I5" s="291"/>
      <c r="J5" s="291"/>
      <c r="K5" s="291"/>
      <c r="L5" s="80" t="s">
        <v>192</v>
      </c>
    </row>
    <row r="6" spans="1:12" ht="20.100000000000001" customHeight="1" x14ac:dyDescent="0.45">
      <c r="A6" s="19"/>
      <c r="B6" s="19"/>
      <c r="C6" s="19"/>
      <c r="D6" s="20"/>
      <c r="E6" s="20"/>
      <c r="F6" s="65"/>
      <c r="G6" s="22"/>
      <c r="H6" s="22" t="s">
        <v>3</v>
      </c>
      <c r="I6" s="20"/>
      <c r="J6" s="24"/>
      <c r="K6" s="25"/>
      <c r="L6" s="22" t="s">
        <v>4</v>
      </c>
    </row>
    <row r="7" spans="1:12" s="81" customFormat="1" ht="20.100000000000001" customHeight="1" x14ac:dyDescent="0.45">
      <c r="D7" s="20"/>
      <c r="E7" s="82"/>
      <c r="F7" s="84" t="s">
        <v>211</v>
      </c>
      <c r="G7" s="83"/>
      <c r="H7" s="436" t="s">
        <v>190</v>
      </c>
      <c r="I7" s="83"/>
      <c r="J7" s="84" t="s">
        <v>211</v>
      </c>
      <c r="K7" s="83"/>
      <c r="L7" s="436" t="s">
        <v>190</v>
      </c>
    </row>
    <row r="8" spans="1:12" s="81" customFormat="1" ht="20.100000000000001" customHeight="1" x14ac:dyDescent="0.45">
      <c r="D8" s="33" t="s">
        <v>8</v>
      </c>
      <c r="E8" s="82"/>
      <c r="F8" s="297"/>
      <c r="G8" s="83"/>
      <c r="H8" s="297" t="s">
        <v>219</v>
      </c>
      <c r="I8" s="83"/>
      <c r="J8" s="297"/>
      <c r="K8" s="83"/>
      <c r="L8" s="297" t="s">
        <v>219</v>
      </c>
    </row>
    <row r="9" spans="1:12" s="81" customFormat="1" ht="6" customHeight="1" x14ac:dyDescent="0.45">
      <c r="D9" s="85"/>
      <c r="E9" s="85"/>
      <c r="F9" s="386"/>
      <c r="G9" s="84"/>
      <c r="H9" s="84"/>
      <c r="I9" s="84"/>
      <c r="J9" s="386"/>
      <c r="K9" s="84"/>
      <c r="L9" s="84"/>
    </row>
    <row r="10" spans="1:12" ht="20.100000000000001" customHeight="1" x14ac:dyDescent="0.45">
      <c r="A10" s="67" t="s">
        <v>70</v>
      </c>
      <c r="D10" s="68" t="s">
        <v>37</v>
      </c>
      <c r="F10" s="387">
        <v>470501</v>
      </c>
      <c r="G10" s="86"/>
      <c r="H10" s="86">
        <v>653937</v>
      </c>
      <c r="I10" s="86"/>
      <c r="J10" s="387">
        <v>14739295</v>
      </c>
      <c r="K10" s="86"/>
      <c r="L10" s="86">
        <v>20083913</v>
      </c>
    </row>
    <row r="11" spans="1:12" ht="20.100000000000001" customHeight="1" x14ac:dyDescent="0.45">
      <c r="A11" s="66" t="s">
        <v>71</v>
      </c>
      <c r="B11" s="66"/>
      <c r="C11" s="66"/>
      <c r="D11" s="71"/>
      <c r="E11" s="71"/>
      <c r="F11" s="388">
        <v>-373255</v>
      </c>
      <c r="G11" s="88"/>
      <c r="H11" s="87">
        <v>-483130</v>
      </c>
      <c r="I11" s="88"/>
      <c r="J11" s="388">
        <v>-11692891</v>
      </c>
      <c r="K11" s="88"/>
      <c r="L11" s="87">
        <v>-14838058</v>
      </c>
    </row>
    <row r="12" spans="1:12" ht="6" customHeight="1" x14ac:dyDescent="0.45">
      <c r="A12" s="66"/>
      <c r="B12" s="66"/>
      <c r="C12" s="66"/>
      <c r="D12" s="71"/>
      <c r="E12" s="71"/>
      <c r="F12" s="387"/>
      <c r="G12" s="88"/>
      <c r="H12" s="86"/>
      <c r="I12" s="88"/>
      <c r="J12" s="387"/>
      <c r="K12" s="88"/>
      <c r="L12" s="86"/>
    </row>
    <row r="13" spans="1:12" ht="20.100000000000001" customHeight="1" x14ac:dyDescent="0.45">
      <c r="A13" s="89" t="s">
        <v>72</v>
      </c>
      <c r="B13" s="66"/>
      <c r="C13" s="66"/>
      <c r="D13" s="71"/>
      <c r="E13" s="71"/>
      <c r="F13" s="437">
        <f>SUM(F10:F11)</f>
        <v>97246</v>
      </c>
      <c r="G13" s="88"/>
      <c r="H13" s="90">
        <f>SUM(H10:H11)</f>
        <v>170807</v>
      </c>
      <c r="I13" s="88"/>
      <c r="J13" s="437">
        <f>SUM(J10:J11)</f>
        <v>3046404</v>
      </c>
      <c r="K13" s="88"/>
      <c r="L13" s="90">
        <f>SUM(L10:L11)</f>
        <v>5245855</v>
      </c>
    </row>
    <row r="14" spans="1:12" ht="20.100000000000001" customHeight="1" x14ac:dyDescent="0.45">
      <c r="A14" s="66" t="s">
        <v>258</v>
      </c>
      <c r="C14" s="66"/>
      <c r="D14" s="71"/>
      <c r="E14" s="71"/>
      <c r="F14" s="389">
        <v>76</v>
      </c>
      <c r="G14" s="93"/>
      <c r="H14" s="92">
        <v>0</v>
      </c>
      <c r="I14" s="93"/>
      <c r="J14" s="389">
        <v>2375</v>
      </c>
      <c r="K14" s="93"/>
      <c r="L14" s="92">
        <v>0</v>
      </c>
    </row>
    <row r="15" spans="1:12" ht="20.100000000000001" customHeight="1" x14ac:dyDescent="0.45">
      <c r="A15" s="66" t="s">
        <v>203</v>
      </c>
      <c r="C15" s="66"/>
      <c r="D15" s="71"/>
      <c r="E15" s="71"/>
      <c r="F15" s="387">
        <v>11007</v>
      </c>
      <c r="G15" s="88"/>
      <c r="H15" s="86">
        <v>3024</v>
      </c>
      <c r="I15" s="88"/>
      <c r="J15" s="387">
        <v>344820</v>
      </c>
      <c r="K15" s="88"/>
      <c r="L15" s="86">
        <v>92875</v>
      </c>
    </row>
    <row r="16" spans="1:12" ht="20.100000000000001" customHeight="1" x14ac:dyDescent="0.45">
      <c r="A16" s="66" t="s">
        <v>76</v>
      </c>
      <c r="C16" s="66"/>
      <c r="D16" s="71"/>
      <c r="E16" s="71"/>
      <c r="F16" s="387">
        <v>1819</v>
      </c>
      <c r="G16" s="93"/>
      <c r="H16" s="86">
        <v>2424</v>
      </c>
      <c r="I16" s="93"/>
      <c r="J16" s="387">
        <v>56970</v>
      </c>
      <c r="K16" s="93"/>
      <c r="L16" s="86">
        <v>74449</v>
      </c>
    </row>
    <row r="17" spans="1:12" ht="20.100000000000001" customHeight="1" x14ac:dyDescent="0.45">
      <c r="A17" s="66" t="s">
        <v>73</v>
      </c>
      <c r="B17" s="66"/>
      <c r="C17" s="66"/>
      <c r="D17" s="71"/>
      <c r="E17" s="71"/>
      <c r="F17" s="387">
        <v>-38450</v>
      </c>
      <c r="G17" s="88"/>
      <c r="H17" s="86">
        <v>-50122</v>
      </c>
      <c r="I17" s="88"/>
      <c r="J17" s="387">
        <v>-1204517</v>
      </c>
      <c r="K17" s="88"/>
      <c r="L17" s="86">
        <v>-1539361</v>
      </c>
    </row>
    <row r="18" spans="1:12" ht="20.100000000000001" customHeight="1" x14ac:dyDescent="0.45">
      <c r="A18" s="67" t="s">
        <v>74</v>
      </c>
      <c r="F18" s="387">
        <v>-32123</v>
      </c>
      <c r="G18" s="91"/>
      <c r="H18" s="86">
        <v>-52855</v>
      </c>
      <c r="I18" s="91"/>
      <c r="J18" s="387">
        <v>-1006311</v>
      </c>
      <c r="K18" s="91"/>
      <c r="L18" s="86">
        <v>-1623222</v>
      </c>
    </row>
    <row r="19" spans="1:12" ht="20.100000000000001" customHeight="1" x14ac:dyDescent="0.45">
      <c r="A19" s="66" t="s">
        <v>75</v>
      </c>
      <c r="B19" s="66"/>
      <c r="C19" s="66"/>
      <c r="D19" s="71"/>
      <c r="E19" s="71"/>
      <c r="F19" s="389">
        <v>-37470</v>
      </c>
      <c r="G19" s="88"/>
      <c r="H19" s="92">
        <v>-56856</v>
      </c>
      <c r="I19" s="88"/>
      <c r="J19" s="389">
        <v>-1173812</v>
      </c>
      <c r="K19" s="88"/>
      <c r="L19" s="92">
        <v>-1746178</v>
      </c>
    </row>
    <row r="20" spans="1:12" ht="20.100000000000001" customHeight="1" x14ac:dyDescent="0.45">
      <c r="A20" s="66" t="s">
        <v>168</v>
      </c>
      <c r="C20" s="66"/>
      <c r="D20" s="71"/>
      <c r="E20" s="71"/>
      <c r="F20" s="387">
        <v>-6764</v>
      </c>
      <c r="G20" s="88"/>
      <c r="H20" s="86">
        <v>12557</v>
      </c>
      <c r="I20" s="88"/>
      <c r="J20" s="387">
        <v>-211881</v>
      </c>
      <c r="K20" s="88"/>
      <c r="L20" s="86">
        <v>385665</v>
      </c>
    </row>
    <row r="21" spans="1:12" ht="20.100000000000001" customHeight="1" x14ac:dyDescent="0.45">
      <c r="A21" s="66" t="s">
        <v>236</v>
      </c>
      <c r="C21" s="66"/>
      <c r="D21" s="71"/>
      <c r="E21" s="71"/>
      <c r="F21" s="387">
        <v>19814</v>
      </c>
      <c r="G21" s="88"/>
      <c r="H21" s="86">
        <v>-18003</v>
      </c>
      <c r="I21" s="88"/>
      <c r="J21" s="387">
        <v>620734</v>
      </c>
      <c r="K21" s="88"/>
      <c r="L21" s="86">
        <v>-552921</v>
      </c>
    </row>
    <row r="22" spans="1:12" ht="20.100000000000001" customHeight="1" x14ac:dyDescent="0.45">
      <c r="A22" s="66" t="s">
        <v>77</v>
      </c>
      <c r="C22" s="66"/>
      <c r="D22" s="71"/>
      <c r="E22" s="71"/>
      <c r="F22" s="387">
        <v>-41594</v>
      </c>
      <c r="G22" s="88"/>
      <c r="H22" s="86">
        <v>-45082</v>
      </c>
      <c r="I22" s="88"/>
      <c r="J22" s="387">
        <v>-1303015</v>
      </c>
      <c r="K22" s="88"/>
      <c r="L22" s="86">
        <v>-1384569</v>
      </c>
    </row>
    <row r="23" spans="1:12" ht="20.100000000000001" customHeight="1" x14ac:dyDescent="0.45">
      <c r="A23" s="66" t="s">
        <v>78</v>
      </c>
      <c r="C23" s="66"/>
      <c r="D23" s="71"/>
      <c r="E23" s="71"/>
      <c r="F23" s="387">
        <v>-1340</v>
      </c>
      <c r="G23" s="88"/>
      <c r="H23" s="86">
        <v>-1474</v>
      </c>
      <c r="I23" s="88"/>
      <c r="J23" s="387">
        <v>-42008</v>
      </c>
      <c r="K23" s="88"/>
      <c r="L23" s="86">
        <v>-45269</v>
      </c>
    </row>
    <row r="24" spans="1:12" ht="20.100000000000001" customHeight="1" x14ac:dyDescent="0.45">
      <c r="A24" s="66" t="s">
        <v>182</v>
      </c>
      <c r="C24" s="66"/>
      <c r="D24" s="71"/>
      <c r="E24" s="71"/>
      <c r="F24" s="388">
        <v>31843</v>
      </c>
      <c r="G24" s="88"/>
      <c r="H24" s="87">
        <v>62557</v>
      </c>
      <c r="I24" s="88"/>
      <c r="J24" s="388">
        <v>997540</v>
      </c>
      <c r="K24" s="88"/>
      <c r="L24" s="87">
        <v>1921252</v>
      </c>
    </row>
    <row r="25" spans="1:12" ht="6" customHeight="1" x14ac:dyDescent="0.45">
      <c r="A25" s="66"/>
      <c r="C25" s="66"/>
      <c r="D25" s="71"/>
      <c r="E25" s="71"/>
      <c r="F25" s="390"/>
      <c r="G25" s="88"/>
      <c r="H25" s="88"/>
      <c r="I25" s="88"/>
      <c r="J25" s="390"/>
      <c r="K25" s="88"/>
      <c r="L25" s="88"/>
    </row>
    <row r="26" spans="1:12" ht="20.100000000000001" customHeight="1" x14ac:dyDescent="0.45">
      <c r="A26" s="89" t="s">
        <v>186</v>
      </c>
      <c r="B26" s="66"/>
      <c r="C26" s="66"/>
      <c r="D26" s="71"/>
      <c r="E26" s="71"/>
      <c r="F26" s="389">
        <f>SUM(F13:F24)</f>
        <v>4064</v>
      </c>
      <c r="G26" s="88"/>
      <c r="H26" s="92">
        <f>SUM(H13:H24)</f>
        <v>26977</v>
      </c>
      <c r="I26" s="88"/>
      <c r="J26" s="389">
        <f>SUM(J13:J24)</f>
        <v>127299</v>
      </c>
      <c r="K26" s="88"/>
      <c r="L26" s="92">
        <f>SUM(L13:L24)</f>
        <v>828576</v>
      </c>
    </row>
    <row r="27" spans="1:12" ht="20.100000000000001" customHeight="1" x14ac:dyDescent="0.45">
      <c r="A27" s="66" t="s">
        <v>79</v>
      </c>
      <c r="B27" s="66"/>
      <c r="C27" s="66"/>
      <c r="D27" s="71">
        <v>18</v>
      </c>
      <c r="E27" s="71"/>
      <c r="F27" s="388">
        <v>-11276</v>
      </c>
      <c r="G27" s="88"/>
      <c r="H27" s="87">
        <v>-12453</v>
      </c>
      <c r="I27" s="88"/>
      <c r="J27" s="388">
        <v>-353237</v>
      </c>
      <c r="K27" s="88"/>
      <c r="L27" s="87">
        <v>-382497</v>
      </c>
    </row>
    <row r="28" spans="1:12" ht="6" customHeight="1" x14ac:dyDescent="0.45">
      <c r="A28" s="66"/>
      <c r="B28" s="66"/>
      <c r="C28" s="66"/>
      <c r="D28" s="71"/>
      <c r="E28" s="71"/>
      <c r="F28" s="389"/>
      <c r="G28" s="88"/>
      <c r="H28" s="92"/>
      <c r="I28" s="88"/>
      <c r="J28" s="389"/>
      <c r="K28" s="88"/>
      <c r="L28" s="92"/>
    </row>
    <row r="29" spans="1:12" ht="20.100000000000001" customHeight="1" x14ac:dyDescent="0.45">
      <c r="A29" s="89" t="s">
        <v>291</v>
      </c>
      <c r="B29" s="94"/>
      <c r="C29" s="94"/>
      <c r="D29" s="71"/>
      <c r="E29" s="71"/>
      <c r="F29" s="438">
        <f>SUM(F26:F27)</f>
        <v>-7212</v>
      </c>
      <c r="G29" s="92"/>
      <c r="H29" s="95">
        <f>SUM(H26:H27)</f>
        <v>14524</v>
      </c>
      <c r="I29" s="92"/>
      <c r="J29" s="438">
        <f>SUM(J26:J27)</f>
        <v>-225938</v>
      </c>
      <c r="K29" s="92"/>
      <c r="L29" s="95">
        <f>SUM(L26:L27)</f>
        <v>446079</v>
      </c>
    </row>
    <row r="30" spans="1:12" ht="20.100000000000001" customHeight="1" x14ac:dyDescent="0.45">
      <c r="A30" s="89"/>
      <c r="B30" s="94"/>
      <c r="C30" s="94"/>
      <c r="D30" s="71"/>
      <c r="E30" s="71"/>
      <c r="F30" s="389"/>
      <c r="G30" s="92"/>
      <c r="H30" s="92"/>
      <c r="I30" s="92"/>
      <c r="J30" s="389"/>
      <c r="K30" s="92"/>
      <c r="L30" s="92"/>
    </row>
    <row r="31" spans="1:12" ht="20.100000000000001" customHeight="1" x14ac:dyDescent="0.45">
      <c r="A31" s="89" t="s">
        <v>208</v>
      </c>
      <c r="B31" s="94"/>
      <c r="C31" s="94"/>
      <c r="D31" s="71"/>
      <c r="E31" s="71"/>
      <c r="F31" s="389"/>
      <c r="G31" s="92"/>
      <c r="H31" s="92"/>
      <c r="I31" s="92"/>
      <c r="J31" s="389"/>
      <c r="K31" s="92"/>
      <c r="L31" s="92"/>
    </row>
    <row r="32" spans="1:12" ht="20.100000000000001" customHeight="1" x14ac:dyDescent="0.45">
      <c r="A32" s="66" t="s">
        <v>225</v>
      </c>
      <c r="B32" s="94"/>
      <c r="C32" s="94"/>
      <c r="D32" s="71"/>
      <c r="E32" s="71"/>
      <c r="F32" s="389"/>
      <c r="G32" s="92"/>
      <c r="H32" s="92"/>
      <c r="I32" s="92"/>
      <c r="J32" s="389"/>
      <c r="K32" s="92"/>
      <c r="L32" s="92"/>
    </row>
    <row r="33" spans="1:12" ht="20.100000000000001" customHeight="1" x14ac:dyDescent="0.45">
      <c r="A33" s="66"/>
      <c r="B33" s="66" t="s">
        <v>226</v>
      </c>
      <c r="C33" s="94"/>
      <c r="D33" s="71"/>
      <c r="E33" s="71"/>
      <c r="F33" s="389"/>
      <c r="G33" s="92"/>
      <c r="H33" s="92"/>
      <c r="I33" s="92"/>
      <c r="J33" s="389"/>
      <c r="K33" s="92"/>
      <c r="L33" s="92"/>
    </row>
    <row r="34" spans="1:12" ht="20.100000000000001" customHeight="1" x14ac:dyDescent="0.45">
      <c r="B34" s="66" t="s">
        <v>20</v>
      </c>
      <c r="C34" s="66" t="s">
        <v>175</v>
      </c>
      <c r="D34" s="71"/>
      <c r="E34" s="71"/>
      <c r="F34" s="389">
        <v>-747</v>
      </c>
      <c r="G34" s="92"/>
      <c r="H34" s="92">
        <v>-198</v>
      </c>
      <c r="I34" s="92"/>
      <c r="J34" s="389">
        <v>-33361</v>
      </c>
      <c r="K34" s="92"/>
      <c r="L34" s="92">
        <v>-4311</v>
      </c>
    </row>
    <row r="35" spans="1:12" ht="20.100000000000001" customHeight="1" x14ac:dyDescent="0.45">
      <c r="B35" s="66" t="s">
        <v>20</v>
      </c>
      <c r="C35" s="66" t="s">
        <v>281</v>
      </c>
      <c r="D35" s="71"/>
      <c r="E35" s="71"/>
      <c r="F35" s="389"/>
      <c r="G35" s="92"/>
      <c r="H35" s="92"/>
      <c r="I35" s="92"/>
      <c r="J35" s="389"/>
      <c r="K35" s="92"/>
      <c r="L35" s="92"/>
    </row>
    <row r="36" spans="1:12" ht="20.100000000000001" customHeight="1" x14ac:dyDescent="0.45">
      <c r="B36" s="66"/>
      <c r="C36" s="66" t="s">
        <v>228</v>
      </c>
      <c r="D36" s="71"/>
      <c r="E36" s="71"/>
      <c r="F36" s="446">
        <v>8049</v>
      </c>
      <c r="G36" s="92"/>
      <c r="H36" s="92">
        <v>0</v>
      </c>
      <c r="I36" s="92"/>
      <c r="J36" s="389">
        <v>271184</v>
      </c>
      <c r="K36" s="92"/>
      <c r="L36" s="92">
        <v>0</v>
      </c>
    </row>
    <row r="37" spans="1:12" ht="20.100000000000001" customHeight="1" x14ac:dyDescent="0.45">
      <c r="B37" s="66" t="s">
        <v>20</v>
      </c>
      <c r="C37" s="66" t="s">
        <v>204</v>
      </c>
      <c r="D37" s="71"/>
      <c r="E37" s="71"/>
      <c r="F37" s="389"/>
      <c r="G37" s="92"/>
      <c r="H37" s="92"/>
      <c r="I37" s="92"/>
      <c r="J37" s="389"/>
      <c r="K37" s="92"/>
      <c r="L37" s="92"/>
    </row>
    <row r="38" spans="1:12" ht="20.100000000000001" customHeight="1" x14ac:dyDescent="0.45">
      <c r="B38" s="66"/>
      <c r="C38" s="66" t="s">
        <v>227</v>
      </c>
      <c r="D38" s="71"/>
      <c r="E38" s="71"/>
      <c r="F38" s="389">
        <v>2522</v>
      </c>
      <c r="G38" s="92"/>
      <c r="H38" s="92">
        <v>-4</v>
      </c>
      <c r="I38" s="92"/>
      <c r="J38" s="389">
        <v>90846</v>
      </c>
      <c r="K38" s="92"/>
      <c r="L38" s="92">
        <v>0</v>
      </c>
    </row>
    <row r="39" spans="1:12" ht="20.100000000000001" customHeight="1" x14ac:dyDescent="0.45">
      <c r="A39" s="89"/>
      <c r="B39" s="66" t="s">
        <v>20</v>
      </c>
      <c r="C39" s="66" t="s">
        <v>140</v>
      </c>
      <c r="D39" s="71"/>
      <c r="E39" s="71"/>
      <c r="F39" s="394">
        <v>0</v>
      </c>
      <c r="G39" s="92"/>
      <c r="H39" s="96">
        <v>0</v>
      </c>
      <c r="I39" s="92"/>
      <c r="J39" s="394">
        <v>862944</v>
      </c>
      <c r="K39" s="92"/>
      <c r="L39" s="96">
        <v>-172565</v>
      </c>
    </row>
    <row r="40" spans="1:12" ht="6" customHeight="1" x14ac:dyDescent="0.45">
      <c r="A40" s="89"/>
      <c r="B40" s="66"/>
      <c r="C40" s="94"/>
      <c r="D40" s="71"/>
      <c r="E40" s="71"/>
      <c r="F40" s="389"/>
      <c r="G40" s="92"/>
      <c r="H40" s="92"/>
      <c r="I40" s="92"/>
      <c r="J40" s="389"/>
      <c r="K40" s="92"/>
      <c r="L40" s="92"/>
    </row>
    <row r="41" spans="1:12" ht="20.100000000000001" customHeight="1" x14ac:dyDescent="0.45">
      <c r="A41" s="66" t="s">
        <v>83</v>
      </c>
      <c r="B41" s="94"/>
      <c r="D41" s="71"/>
      <c r="E41" s="71"/>
      <c r="F41" s="389"/>
      <c r="G41" s="92"/>
      <c r="H41" s="92"/>
      <c r="I41" s="92"/>
      <c r="J41" s="389"/>
      <c r="K41" s="92"/>
      <c r="L41" s="92"/>
    </row>
    <row r="42" spans="1:12" ht="20.100000000000001" customHeight="1" x14ac:dyDescent="0.45">
      <c r="A42" s="66"/>
      <c r="B42" s="66" t="s">
        <v>84</v>
      </c>
      <c r="D42" s="71"/>
      <c r="E42" s="71"/>
      <c r="F42" s="394">
        <f>SUM(F34:F39)</f>
        <v>9824</v>
      </c>
      <c r="G42" s="92"/>
      <c r="H42" s="96">
        <f>SUM(H34:H39)</f>
        <v>-202</v>
      </c>
      <c r="I42" s="92"/>
      <c r="J42" s="394">
        <f>SUM(J34:J39)</f>
        <v>1191613</v>
      </c>
      <c r="K42" s="92"/>
      <c r="L42" s="96">
        <f>SUM(L34:L39)</f>
        <v>-176876</v>
      </c>
    </row>
    <row r="43" spans="1:12" s="444" customFormat="1" ht="20.100000000000001" customHeight="1" x14ac:dyDescent="0.45">
      <c r="D43" s="170"/>
      <c r="E43" s="170"/>
      <c r="F43" s="549"/>
      <c r="G43" s="550"/>
      <c r="H43" s="549"/>
      <c r="I43" s="550"/>
      <c r="J43" s="549"/>
      <c r="K43" s="550"/>
      <c r="L43" s="549"/>
    </row>
    <row r="44" spans="1:12" ht="20.100000000000001" customHeight="1" x14ac:dyDescent="0.45">
      <c r="A44" s="89"/>
      <c r="B44" s="66"/>
      <c r="C44" s="94"/>
      <c r="D44" s="71"/>
      <c r="E44" s="71"/>
      <c r="F44" s="550"/>
      <c r="G44" s="550"/>
      <c r="H44" s="550"/>
      <c r="I44" s="550"/>
      <c r="J44" s="550"/>
      <c r="K44" s="550"/>
      <c r="L44" s="550"/>
    </row>
    <row r="45" spans="1:12" ht="10.5" customHeight="1" x14ac:dyDescent="0.45">
      <c r="A45" s="89"/>
      <c r="B45" s="66"/>
      <c r="C45" s="94"/>
      <c r="D45" s="71"/>
      <c r="E45" s="71"/>
      <c r="F45" s="92"/>
      <c r="G45" s="92"/>
      <c r="H45" s="92"/>
      <c r="I45" s="92"/>
      <c r="J45" s="92"/>
      <c r="K45" s="92"/>
      <c r="L45" s="92"/>
    </row>
    <row r="46" spans="1:12" ht="21.95" customHeight="1" x14ac:dyDescent="0.45">
      <c r="A46" s="98" t="str">
        <f>'T2-5 BS Conso'!A45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46" s="99"/>
      <c r="C46" s="99"/>
      <c r="D46" s="75"/>
      <c r="E46" s="75"/>
      <c r="F46" s="100"/>
      <c r="G46" s="100"/>
      <c r="H46" s="100"/>
      <c r="I46" s="100"/>
      <c r="J46" s="100"/>
      <c r="K46" s="100"/>
      <c r="L46" s="100"/>
    </row>
    <row r="47" spans="1:12" ht="20.100000000000001" customHeight="1" x14ac:dyDescent="0.45">
      <c r="A47" s="70" t="s">
        <v>68</v>
      </c>
      <c r="B47" s="70"/>
      <c r="C47" s="70"/>
      <c r="D47" s="71"/>
      <c r="E47" s="71"/>
      <c r="F47" s="72"/>
      <c r="G47" s="72"/>
      <c r="H47" s="561"/>
      <c r="I47" s="561"/>
      <c r="J47" s="561"/>
      <c r="K47" s="561"/>
      <c r="L47" s="561"/>
    </row>
    <row r="48" spans="1:12" ht="20.100000000000001" customHeight="1" x14ac:dyDescent="0.45">
      <c r="A48" s="70" t="s">
        <v>69</v>
      </c>
      <c r="B48" s="70"/>
      <c r="C48" s="70"/>
      <c r="D48" s="71"/>
      <c r="E48" s="71"/>
      <c r="F48" s="72"/>
      <c r="G48" s="72"/>
      <c r="H48" s="72"/>
      <c r="I48" s="72"/>
      <c r="J48" s="72"/>
      <c r="K48" s="72"/>
      <c r="L48" s="72"/>
    </row>
    <row r="49" spans="1:12" ht="20.100000000000001" customHeight="1" x14ac:dyDescent="0.45">
      <c r="A49" s="74" t="str">
        <f>A3</f>
        <v>สำหรับงวดสามเดือนสิ้นสุดวันที่ 30 กันยายน พ.ศ. 2563</v>
      </c>
      <c r="B49" s="74"/>
      <c r="C49" s="74"/>
      <c r="D49" s="75"/>
      <c r="E49" s="75"/>
      <c r="F49" s="76"/>
      <c r="G49" s="76"/>
      <c r="H49" s="76"/>
      <c r="I49" s="76"/>
      <c r="J49" s="76"/>
      <c r="K49" s="76"/>
      <c r="L49" s="76"/>
    </row>
    <row r="50" spans="1:12" ht="20.100000000000001" customHeight="1" x14ac:dyDescent="0.45">
      <c r="A50" s="77"/>
      <c r="B50" s="77"/>
      <c r="C50" s="77"/>
      <c r="D50" s="78"/>
      <c r="E50" s="78"/>
      <c r="F50" s="79"/>
      <c r="G50" s="79"/>
      <c r="H50" s="79"/>
      <c r="I50" s="79"/>
      <c r="J50" s="79"/>
      <c r="K50" s="79"/>
      <c r="L50" s="79"/>
    </row>
    <row r="51" spans="1:12" ht="19.5" customHeight="1" x14ac:dyDescent="0.45">
      <c r="A51" s="70"/>
      <c r="B51" s="70"/>
      <c r="C51" s="70"/>
      <c r="D51" s="71"/>
      <c r="E51" s="71"/>
      <c r="F51" s="76"/>
      <c r="G51" s="76"/>
      <c r="H51" s="76"/>
      <c r="I51" s="76"/>
      <c r="J51" s="76"/>
      <c r="K51" s="76"/>
      <c r="L51" s="80" t="s">
        <v>192</v>
      </c>
    </row>
    <row r="52" spans="1:12" ht="19.5" customHeight="1" x14ac:dyDescent="0.45">
      <c r="A52" s="19"/>
      <c r="B52" s="19"/>
      <c r="C52" s="19"/>
      <c r="D52" s="20"/>
      <c r="E52" s="20"/>
      <c r="F52" s="65"/>
      <c r="G52" s="22"/>
      <c r="H52" s="22" t="s">
        <v>3</v>
      </c>
      <c r="I52" s="23"/>
      <c r="J52" s="24"/>
      <c r="K52" s="25"/>
      <c r="L52" s="22" t="s">
        <v>4</v>
      </c>
    </row>
    <row r="53" spans="1:12" s="81" customFormat="1" ht="19.5" customHeight="1" x14ac:dyDescent="0.45">
      <c r="D53" s="241"/>
      <c r="E53" s="82"/>
      <c r="F53" s="84" t="s">
        <v>211</v>
      </c>
      <c r="G53" s="83"/>
      <c r="H53" s="436" t="s">
        <v>190</v>
      </c>
      <c r="I53" s="83"/>
      <c r="J53" s="436" t="s">
        <v>211</v>
      </c>
      <c r="K53" s="83"/>
      <c r="L53" s="436" t="s">
        <v>190</v>
      </c>
    </row>
    <row r="54" spans="1:12" s="81" customFormat="1" ht="19.5" customHeight="1" x14ac:dyDescent="0.45">
      <c r="D54" s="33" t="s">
        <v>8</v>
      </c>
      <c r="E54" s="82"/>
      <c r="F54" s="297"/>
      <c r="G54" s="83"/>
      <c r="H54" s="297" t="s">
        <v>219</v>
      </c>
      <c r="I54" s="83"/>
      <c r="J54" s="297"/>
      <c r="K54" s="83"/>
      <c r="L54" s="297" t="s">
        <v>219</v>
      </c>
    </row>
    <row r="55" spans="1:12" s="81" customFormat="1" ht="8.1" customHeight="1" x14ac:dyDescent="0.45">
      <c r="D55" s="241"/>
      <c r="E55" s="85"/>
      <c r="F55" s="386"/>
      <c r="G55" s="84"/>
      <c r="H55" s="84"/>
      <c r="I55" s="84"/>
      <c r="J55" s="386"/>
      <c r="K55" s="84"/>
      <c r="L55" s="84"/>
    </row>
    <row r="56" spans="1:12" ht="19.5" customHeight="1" x14ac:dyDescent="0.45">
      <c r="A56" s="89" t="s">
        <v>209</v>
      </c>
      <c r="B56" s="94"/>
      <c r="C56" s="94"/>
      <c r="D56" s="71"/>
      <c r="E56" s="71"/>
      <c r="F56" s="389"/>
      <c r="G56" s="92"/>
      <c r="H56" s="92"/>
      <c r="I56" s="92"/>
      <c r="J56" s="389"/>
      <c r="K56" s="92"/>
      <c r="L56" s="92"/>
    </row>
    <row r="57" spans="1:12" ht="19.5" customHeight="1" x14ac:dyDescent="0.45">
      <c r="A57" s="66" t="s">
        <v>229</v>
      </c>
      <c r="B57" s="66"/>
      <c r="C57" s="94"/>
      <c r="D57" s="71"/>
      <c r="E57" s="71"/>
      <c r="F57" s="389"/>
      <c r="G57" s="92"/>
      <c r="H57" s="92"/>
      <c r="I57" s="92"/>
      <c r="J57" s="389"/>
      <c r="K57" s="92"/>
      <c r="L57" s="92"/>
    </row>
    <row r="58" spans="1:12" ht="19.5" customHeight="1" x14ac:dyDescent="0.45">
      <c r="A58" s="66"/>
      <c r="B58" s="66" t="s">
        <v>226</v>
      </c>
      <c r="C58" s="94"/>
      <c r="D58" s="71"/>
      <c r="E58" s="71"/>
      <c r="F58" s="389"/>
      <c r="G58" s="92"/>
      <c r="H58" s="92"/>
      <c r="I58" s="92"/>
      <c r="J58" s="389"/>
      <c r="K58" s="92"/>
      <c r="L58" s="92"/>
    </row>
    <row r="59" spans="1:12" ht="19.5" customHeight="1" x14ac:dyDescent="0.45">
      <c r="B59" s="66" t="s">
        <v>20</v>
      </c>
      <c r="C59" s="66" t="s">
        <v>301</v>
      </c>
      <c r="D59" s="71"/>
      <c r="E59" s="71"/>
      <c r="F59" s="389">
        <v>0</v>
      </c>
      <c r="G59" s="92"/>
      <c r="H59" s="92">
        <v>-543</v>
      </c>
      <c r="I59" s="92"/>
      <c r="J59" s="389">
        <v>0</v>
      </c>
      <c r="K59" s="92"/>
      <c r="L59" s="92">
        <v>-16010</v>
      </c>
    </row>
    <row r="60" spans="1:12" ht="19.5" customHeight="1" x14ac:dyDescent="0.45">
      <c r="B60" s="66" t="s">
        <v>20</v>
      </c>
      <c r="C60" s="66" t="s">
        <v>302</v>
      </c>
      <c r="D60" s="71"/>
      <c r="E60" s="71"/>
      <c r="F60" s="389">
        <v>-6435</v>
      </c>
      <c r="G60" s="92"/>
      <c r="H60" s="92">
        <v>-12124</v>
      </c>
      <c r="I60" s="92"/>
      <c r="J60" s="389">
        <v>-237357</v>
      </c>
      <c r="K60" s="92"/>
      <c r="L60" s="92">
        <v>-365038</v>
      </c>
    </row>
    <row r="61" spans="1:12" ht="19.5" customHeight="1" x14ac:dyDescent="0.45">
      <c r="B61" s="66" t="s">
        <v>20</v>
      </c>
      <c r="C61" s="66" t="s">
        <v>345</v>
      </c>
      <c r="D61" s="71"/>
      <c r="E61" s="71"/>
      <c r="F61" s="389"/>
      <c r="G61" s="92"/>
      <c r="H61" s="92"/>
      <c r="I61" s="92"/>
      <c r="J61" s="389"/>
      <c r="K61" s="92"/>
      <c r="L61" s="92"/>
    </row>
    <row r="62" spans="1:12" ht="19.5" customHeight="1" x14ac:dyDescent="0.45">
      <c r="B62" s="66"/>
      <c r="C62" s="66" t="s">
        <v>299</v>
      </c>
      <c r="D62" s="71">
        <v>5</v>
      </c>
      <c r="E62" s="71"/>
      <c r="F62" s="389">
        <v>18617</v>
      </c>
      <c r="G62" s="92"/>
      <c r="H62" s="92">
        <v>0</v>
      </c>
      <c r="I62" s="92"/>
      <c r="J62" s="389">
        <v>549933</v>
      </c>
      <c r="K62" s="92"/>
      <c r="L62" s="92">
        <v>0</v>
      </c>
    </row>
    <row r="63" spans="1:12" ht="19.5" customHeight="1" x14ac:dyDescent="0.45">
      <c r="B63" s="66" t="s">
        <v>20</v>
      </c>
      <c r="C63" s="66" t="s">
        <v>204</v>
      </c>
      <c r="D63" s="71"/>
      <c r="E63" s="71"/>
      <c r="F63" s="389"/>
      <c r="G63" s="92"/>
      <c r="H63" s="92"/>
      <c r="I63" s="92"/>
      <c r="J63" s="389"/>
      <c r="K63" s="92"/>
      <c r="L63" s="92"/>
    </row>
    <row r="64" spans="1:12" ht="19.5" customHeight="1" x14ac:dyDescent="0.45">
      <c r="B64" s="66"/>
      <c r="C64" s="66" t="s">
        <v>202</v>
      </c>
      <c r="D64" s="71"/>
      <c r="E64" s="71"/>
      <c r="F64" s="389">
        <v>842</v>
      </c>
      <c r="G64" s="92"/>
      <c r="H64" s="92">
        <v>-11575</v>
      </c>
      <c r="I64" s="92"/>
      <c r="J64" s="389">
        <v>1254715</v>
      </c>
      <c r="K64" s="92"/>
      <c r="L64" s="92">
        <v>-613222</v>
      </c>
    </row>
    <row r="65" spans="1:12" ht="19.5" customHeight="1" x14ac:dyDescent="0.45">
      <c r="B65" s="66" t="s">
        <v>20</v>
      </c>
      <c r="C65" s="66" t="s">
        <v>140</v>
      </c>
      <c r="D65" s="71"/>
      <c r="E65" s="71"/>
      <c r="F65" s="388">
        <v>86780</v>
      </c>
      <c r="G65" s="92"/>
      <c r="H65" s="87">
        <v>-82402</v>
      </c>
      <c r="I65" s="92"/>
      <c r="J65" s="388">
        <v>2576847</v>
      </c>
      <c r="K65" s="92"/>
      <c r="L65" s="87">
        <v>-2511085</v>
      </c>
    </row>
    <row r="66" spans="1:12" ht="8.1" customHeight="1" x14ac:dyDescent="0.45">
      <c r="A66" s="66"/>
      <c r="B66" s="66"/>
      <c r="C66" s="66"/>
      <c r="D66" s="71"/>
      <c r="E66" s="71"/>
      <c r="F66" s="390"/>
      <c r="G66" s="88"/>
      <c r="H66" s="88"/>
      <c r="I66" s="88"/>
      <c r="J66" s="390"/>
      <c r="K66" s="88"/>
      <c r="L66" s="88"/>
    </row>
    <row r="67" spans="1:12" ht="19.5" customHeight="1" x14ac:dyDescent="0.45">
      <c r="A67" s="66" t="s">
        <v>305</v>
      </c>
      <c r="B67" s="94"/>
      <c r="D67" s="71"/>
      <c r="E67" s="71"/>
      <c r="F67" s="389"/>
      <c r="G67" s="92"/>
      <c r="H67" s="92"/>
      <c r="I67" s="92"/>
      <c r="J67" s="389"/>
      <c r="K67" s="92"/>
      <c r="L67" s="92"/>
    </row>
    <row r="68" spans="1:12" ht="19.5" customHeight="1" x14ac:dyDescent="0.45">
      <c r="A68" s="66"/>
      <c r="B68" s="66" t="s">
        <v>84</v>
      </c>
      <c r="D68" s="71"/>
      <c r="E68" s="71"/>
      <c r="F68" s="394">
        <f>SUM(F59:F65)</f>
        <v>99804</v>
      </c>
      <c r="G68" s="92"/>
      <c r="H68" s="96">
        <f>SUM(H59:H65)</f>
        <v>-106644</v>
      </c>
      <c r="I68" s="92"/>
      <c r="J68" s="394">
        <f>SUM(J59:J65)</f>
        <v>4144138</v>
      </c>
      <c r="K68" s="92"/>
      <c r="L68" s="96">
        <f>SUM(L59:L65)</f>
        <v>-3505355</v>
      </c>
    </row>
    <row r="69" spans="1:12" ht="8.1" customHeight="1" x14ac:dyDescent="0.45">
      <c r="A69" s="66"/>
      <c r="B69" s="66"/>
      <c r="C69" s="66"/>
      <c r="D69" s="71"/>
      <c r="E69" s="71"/>
      <c r="F69" s="390"/>
      <c r="G69" s="88"/>
      <c r="H69" s="88"/>
      <c r="I69" s="88"/>
      <c r="J69" s="390"/>
      <c r="K69" s="88"/>
      <c r="L69" s="88"/>
    </row>
    <row r="70" spans="1:12" ht="19.5" customHeight="1" x14ac:dyDescent="0.45">
      <c r="A70" s="89" t="s">
        <v>158</v>
      </c>
      <c r="B70" s="94"/>
      <c r="C70" s="94"/>
      <c r="D70" s="71"/>
      <c r="E70" s="71"/>
      <c r="F70" s="388">
        <f>F42+F68</f>
        <v>109628</v>
      </c>
      <c r="G70" s="92"/>
      <c r="H70" s="87">
        <f>H42+H68</f>
        <v>-106846</v>
      </c>
      <c r="I70" s="92"/>
      <c r="J70" s="388">
        <f>J42+J68</f>
        <v>5335751</v>
      </c>
      <c r="K70" s="92"/>
      <c r="L70" s="87">
        <f>L42+L68</f>
        <v>-3682231</v>
      </c>
    </row>
    <row r="71" spans="1:12" ht="8.1" customHeight="1" x14ac:dyDescent="0.45">
      <c r="A71" s="89"/>
      <c r="B71" s="94"/>
      <c r="C71" s="94"/>
      <c r="D71" s="71"/>
      <c r="E71" s="71"/>
      <c r="F71" s="389"/>
      <c r="G71" s="92"/>
      <c r="H71" s="92"/>
      <c r="I71" s="92"/>
      <c r="J71" s="389"/>
      <c r="K71" s="92"/>
      <c r="L71" s="92"/>
    </row>
    <row r="72" spans="1:12" ht="19.5" customHeight="1" thickBot="1" x14ac:dyDescent="0.5">
      <c r="A72" s="89" t="s">
        <v>159</v>
      </c>
      <c r="B72" s="94"/>
      <c r="C72" s="94"/>
      <c r="D72" s="71"/>
      <c r="E72" s="71"/>
      <c r="F72" s="393">
        <f>SUM(F29+F70)</f>
        <v>102416</v>
      </c>
      <c r="G72" s="92"/>
      <c r="H72" s="97">
        <f>SUM(H29+H70)</f>
        <v>-92322</v>
      </c>
      <c r="I72" s="92"/>
      <c r="J72" s="393">
        <f>SUM(J29+J70)</f>
        <v>5109813</v>
      </c>
      <c r="K72" s="92"/>
      <c r="L72" s="97">
        <f>SUM(L29+L70)</f>
        <v>-3236152</v>
      </c>
    </row>
    <row r="73" spans="1:12" ht="18" customHeight="1" thickTop="1" x14ac:dyDescent="0.45">
      <c r="A73" s="89"/>
      <c r="B73" s="94"/>
      <c r="C73" s="94"/>
      <c r="D73" s="71"/>
      <c r="E73" s="71"/>
      <c r="F73" s="389"/>
      <c r="G73" s="92"/>
      <c r="H73" s="92"/>
      <c r="I73" s="92"/>
      <c r="J73" s="389"/>
      <c r="K73" s="92"/>
      <c r="L73" s="92"/>
    </row>
    <row r="74" spans="1:12" ht="19.5" customHeight="1" x14ac:dyDescent="0.45">
      <c r="A74" s="89" t="s">
        <v>292</v>
      </c>
      <c r="B74" s="94"/>
      <c r="C74" s="94"/>
      <c r="D74" s="71"/>
      <c r="E74" s="71"/>
      <c r="F74" s="389"/>
      <c r="G74" s="92"/>
      <c r="H74" s="92"/>
      <c r="I74" s="92"/>
      <c r="J74" s="389"/>
      <c r="K74" s="92"/>
      <c r="L74" s="92"/>
    </row>
    <row r="75" spans="1:12" ht="19.5" customHeight="1" x14ac:dyDescent="0.45">
      <c r="A75" s="66" t="s">
        <v>180</v>
      </c>
      <c r="B75" s="94"/>
      <c r="C75" s="94"/>
      <c r="D75" s="71"/>
      <c r="E75" s="71"/>
      <c r="F75" s="389">
        <v>-16487</v>
      </c>
      <c r="G75" s="92"/>
      <c r="H75" s="92">
        <v>-1328</v>
      </c>
      <c r="I75" s="92"/>
      <c r="J75" s="389">
        <v>-516487</v>
      </c>
      <c r="K75" s="92"/>
      <c r="L75" s="92">
        <v>-40737</v>
      </c>
    </row>
    <row r="76" spans="1:12" ht="19.5" customHeight="1" x14ac:dyDescent="0.45">
      <c r="A76" s="66" t="s">
        <v>80</v>
      </c>
      <c r="B76" s="94"/>
      <c r="C76" s="94"/>
      <c r="D76" s="71"/>
      <c r="E76" s="71"/>
      <c r="F76" s="388">
        <v>9275</v>
      </c>
      <c r="G76" s="92"/>
      <c r="H76" s="87">
        <v>15852</v>
      </c>
      <c r="I76" s="92"/>
      <c r="J76" s="388">
        <v>290549</v>
      </c>
      <c r="K76" s="92"/>
      <c r="L76" s="87">
        <v>486816</v>
      </c>
    </row>
    <row r="77" spans="1:12" ht="8.1" customHeight="1" x14ac:dyDescent="0.45">
      <c r="A77" s="89"/>
      <c r="B77" s="94"/>
      <c r="C77" s="94"/>
      <c r="D77" s="71"/>
      <c r="E77" s="71"/>
      <c r="F77" s="389"/>
      <c r="G77" s="92"/>
      <c r="H77" s="92"/>
      <c r="I77" s="92"/>
      <c r="J77" s="389"/>
      <c r="K77" s="92"/>
      <c r="L77" s="92"/>
    </row>
    <row r="78" spans="1:12" ht="19.5" customHeight="1" thickBot="1" x14ac:dyDescent="0.5">
      <c r="A78" s="89"/>
      <c r="B78" s="94"/>
      <c r="C78" s="94"/>
      <c r="D78" s="71"/>
      <c r="E78" s="71"/>
      <c r="F78" s="393">
        <f>SUM(F75:F76)</f>
        <v>-7212</v>
      </c>
      <c r="G78" s="92"/>
      <c r="H78" s="97">
        <f>SUM(H75:H76)</f>
        <v>14524</v>
      </c>
      <c r="I78" s="92"/>
      <c r="J78" s="393">
        <f>SUM(J75:J76)</f>
        <v>-225938</v>
      </c>
      <c r="K78" s="92"/>
      <c r="L78" s="97">
        <f>SUM(L75:L76)</f>
        <v>446079</v>
      </c>
    </row>
    <row r="79" spans="1:12" s="81" customFormat="1" ht="18" customHeight="1" thickTop="1" x14ac:dyDescent="0.45">
      <c r="D79" s="85"/>
      <c r="E79" s="85"/>
      <c r="F79" s="386"/>
      <c r="G79" s="84"/>
      <c r="H79" s="84"/>
      <c r="I79" s="84"/>
      <c r="J79" s="386"/>
      <c r="K79" s="84"/>
      <c r="L79" s="84"/>
    </row>
    <row r="80" spans="1:12" ht="19.5" customHeight="1" x14ac:dyDescent="0.45">
      <c r="A80" s="89" t="s">
        <v>187</v>
      </c>
      <c r="B80" s="66"/>
      <c r="C80" s="66"/>
      <c r="D80" s="71"/>
      <c r="E80" s="71"/>
      <c r="F80" s="390"/>
      <c r="G80" s="88"/>
      <c r="H80" s="88"/>
      <c r="I80" s="88"/>
      <c r="J80" s="390"/>
      <c r="K80" s="88"/>
      <c r="L80" s="88"/>
    </row>
    <row r="81" spans="1:12" ht="19.5" customHeight="1" x14ac:dyDescent="0.45">
      <c r="A81" s="66" t="s">
        <v>180</v>
      </c>
      <c r="B81" s="66"/>
      <c r="C81" s="66"/>
      <c r="D81" s="71"/>
      <c r="E81" s="71"/>
      <c r="F81" s="390">
        <v>95543</v>
      </c>
      <c r="G81" s="88"/>
      <c r="H81" s="88">
        <v>-103806</v>
      </c>
      <c r="I81" s="88"/>
      <c r="J81" s="390">
        <v>4418908</v>
      </c>
      <c r="K81" s="88"/>
      <c r="L81" s="88">
        <v>-3495782</v>
      </c>
    </row>
    <row r="82" spans="1:12" ht="19.5" customHeight="1" x14ac:dyDescent="0.45">
      <c r="A82" s="66" t="s">
        <v>80</v>
      </c>
      <c r="B82" s="66"/>
      <c r="C82" s="66"/>
      <c r="D82" s="71"/>
      <c r="E82" s="71"/>
      <c r="F82" s="439">
        <v>6873</v>
      </c>
      <c r="G82" s="88"/>
      <c r="H82" s="103">
        <v>11484</v>
      </c>
      <c r="I82" s="88"/>
      <c r="J82" s="439">
        <v>690905</v>
      </c>
      <c r="K82" s="88"/>
      <c r="L82" s="103">
        <v>259630</v>
      </c>
    </row>
    <row r="83" spans="1:12" ht="8.1" customHeight="1" x14ac:dyDescent="0.45">
      <c r="A83" s="89"/>
      <c r="B83" s="94"/>
      <c r="C83" s="94"/>
      <c r="D83" s="71"/>
      <c r="E83" s="71"/>
      <c r="F83" s="390"/>
      <c r="G83" s="92"/>
      <c r="H83" s="88"/>
      <c r="I83" s="92"/>
      <c r="J83" s="389"/>
      <c r="K83" s="92"/>
      <c r="L83" s="92"/>
    </row>
    <row r="84" spans="1:12" ht="19.5" customHeight="1" thickBot="1" x14ac:dyDescent="0.5">
      <c r="A84" s="66"/>
      <c r="B84" s="66"/>
      <c r="C84" s="66"/>
      <c r="D84" s="71"/>
      <c r="E84" s="71"/>
      <c r="F84" s="440">
        <f>SUM(F81:F82)</f>
        <v>102416</v>
      </c>
      <c r="G84" s="88"/>
      <c r="H84" s="104">
        <f>SUM(H81:H82)</f>
        <v>-92322</v>
      </c>
      <c r="I84" s="88"/>
      <c r="J84" s="440">
        <f>SUM(J81:J82)</f>
        <v>5109813</v>
      </c>
      <c r="K84" s="88"/>
      <c r="L84" s="104">
        <f>SUM(L81:L82)</f>
        <v>-3236152</v>
      </c>
    </row>
    <row r="85" spans="1:12" ht="18" customHeight="1" thickTop="1" x14ac:dyDescent="0.45">
      <c r="A85" s="66"/>
      <c r="B85" s="66"/>
      <c r="C85" s="66"/>
      <c r="D85" s="71"/>
      <c r="E85" s="102"/>
      <c r="F85" s="102"/>
      <c r="G85" s="102"/>
      <c r="H85" s="102"/>
      <c r="I85" s="102"/>
      <c r="J85" s="102"/>
      <c r="K85" s="102"/>
      <c r="L85" s="102"/>
    </row>
    <row r="86" spans="1:12" ht="19.5" customHeight="1" x14ac:dyDescent="0.45">
      <c r="A86" s="66"/>
      <c r="B86" s="94"/>
      <c r="C86" s="94"/>
      <c r="D86" s="71"/>
      <c r="E86" s="71"/>
      <c r="F86" s="298"/>
      <c r="G86" s="299"/>
      <c r="H86" s="211" t="s">
        <v>169</v>
      </c>
      <c r="I86" s="223"/>
      <c r="J86" s="300"/>
      <c r="K86" s="300"/>
      <c r="L86" s="211" t="s">
        <v>170</v>
      </c>
    </row>
    <row r="87" spans="1:12" ht="19.5" customHeight="1" x14ac:dyDescent="0.45">
      <c r="A87" s="66"/>
      <c r="B87" s="66"/>
      <c r="C87" s="66"/>
      <c r="D87" s="71"/>
      <c r="E87" s="71"/>
      <c r="F87" s="84" t="s">
        <v>211</v>
      </c>
      <c r="G87" s="84"/>
      <c r="H87" s="84" t="s">
        <v>190</v>
      </c>
      <c r="I87" s="84"/>
      <c r="J87" s="84" t="s">
        <v>211</v>
      </c>
      <c r="K87" s="84"/>
      <c r="L87" s="84" t="s">
        <v>190</v>
      </c>
    </row>
    <row r="88" spans="1:12" s="81" customFormat="1" ht="19.5" customHeight="1" x14ac:dyDescent="0.45">
      <c r="D88" s="33" t="s">
        <v>8</v>
      </c>
      <c r="E88" s="82"/>
      <c r="F88" s="297"/>
      <c r="G88" s="84"/>
      <c r="H88" s="297" t="s">
        <v>219</v>
      </c>
      <c r="I88" s="84"/>
      <c r="J88" s="297"/>
      <c r="K88" s="84"/>
      <c r="L88" s="297" t="s">
        <v>219</v>
      </c>
    </row>
    <row r="89" spans="1:12" ht="8.1" customHeight="1" x14ac:dyDescent="0.45">
      <c r="A89" s="66"/>
      <c r="B89" s="66"/>
      <c r="C89" s="66"/>
      <c r="E89" s="71"/>
      <c r="F89" s="386"/>
      <c r="G89" s="83"/>
      <c r="H89" s="84"/>
      <c r="I89" s="83"/>
      <c r="J89" s="386"/>
      <c r="K89" s="83"/>
      <c r="L89" s="84"/>
    </row>
    <row r="90" spans="1:12" ht="19.5" customHeight="1" x14ac:dyDescent="0.45">
      <c r="A90" s="89" t="s">
        <v>346</v>
      </c>
      <c r="B90" s="66"/>
      <c r="C90" s="66"/>
      <c r="D90" s="71"/>
      <c r="E90" s="71"/>
      <c r="F90" s="441"/>
      <c r="G90" s="102"/>
      <c r="H90" s="102"/>
      <c r="I90" s="102"/>
      <c r="J90" s="441"/>
      <c r="K90" s="102"/>
      <c r="L90" s="102"/>
    </row>
    <row r="91" spans="1:12" ht="8.1" customHeight="1" x14ac:dyDescent="0.45">
      <c r="A91" s="66"/>
      <c r="B91" s="66"/>
      <c r="C91" s="66"/>
      <c r="D91" s="71"/>
      <c r="E91" s="71"/>
      <c r="F91" s="442"/>
      <c r="G91" s="102"/>
      <c r="H91" s="101"/>
      <c r="I91" s="102"/>
      <c r="J91" s="442"/>
      <c r="K91" s="102"/>
      <c r="L91" s="101"/>
    </row>
    <row r="92" spans="1:12" ht="19.5" customHeight="1" x14ac:dyDescent="0.45">
      <c r="A92" s="67" t="s">
        <v>347</v>
      </c>
      <c r="D92" s="68">
        <v>19</v>
      </c>
      <c r="F92" s="443">
        <f>ROUND(F75/5074581.515,3)</f>
        <v>-3.0000000000000001E-3</v>
      </c>
      <c r="G92" s="106"/>
      <c r="H92" s="533">
        <v>-2.9999999999999997E-4</v>
      </c>
      <c r="I92" s="105"/>
      <c r="J92" s="443">
        <f>ROUND(J75/5074581.515,3)</f>
        <v>-0.10199999999999999</v>
      </c>
      <c r="K92" s="105"/>
      <c r="L92" s="534">
        <v>-8.0000000000000002E-3</v>
      </c>
    </row>
    <row r="93" spans="1:12" ht="21" customHeight="1" x14ac:dyDescent="0.45">
      <c r="F93" s="237"/>
      <c r="G93" s="107"/>
      <c r="H93" s="237"/>
      <c r="I93" s="108"/>
      <c r="J93" s="237"/>
      <c r="K93" s="108"/>
      <c r="L93" s="237"/>
    </row>
    <row r="94" spans="1:12" ht="21.95" customHeight="1" x14ac:dyDescent="0.45">
      <c r="A94" s="98" t="str">
        <f>+A46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94" s="98"/>
      <c r="C94" s="98"/>
      <c r="D94" s="75"/>
      <c r="E94" s="75"/>
      <c r="F94" s="109"/>
      <c r="G94" s="109"/>
      <c r="H94" s="109"/>
      <c r="I94" s="109"/>
      <c r="J94" s="109"/>
      <c r="K94" s="109"/>
      <c r="L94" s="109"/>
    </row>
  </sheetData>
  <mergeCells count="1">
    <mergeCell ref="H47:L47"/>
  </mergeCells>
  <pageMargins left="0.8" right="0.5" top="0.5" bottom="0.6" header="0.49" footer="0.4"/>
  <pageSetup paperSize="9" scale="95" firstPageNumber="9" orientation="portrait" useFirstPageNumber="1" horizontalDpi="1200" verticalDpi="1200" r:id="rId1"/>
  <headerFooter>
    <oddFooter>&amp;R&amp;"Cordia New,Regular"&amp;13&amp;P</oddFooter>
  </headerFooter>
  <rowBreaks count="1" manualBreakCount="1">
    <brk id="46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4F2095-70BE-4DE6-8A22-30AB8C6C605E}">
  <dimension ref="A1:L94"/>
  <sheetViews>
    <sheetView topLeftCell="A88" zoomScale="115" zoomScaleNormal="115" zoomScaleSheetLayoutView="80" workbookViewId="0">
      <selection activeCell="Q14" sqref="Q14"/>
    </sheetView>
  </sheetViews>
  <sheetFormatPr defaultColWidth="9.33203125" defaultRowHeight="19.5" x14ac:dyDescent="0.45"/>
  <cols>
    <col min="1" max="2" width="1.83203125" style="67" customWidth="1"/>
    <col min="3" max="3" width="48.33203125" style="67" customWidth="1"/>
    <col min="4" max="4" width="8" style="68" customWidth="1"/>
    <col min="5" max="5" width="1" style="68" customWidth="1"/>
    <col min="6" max="6" width="12.33203125" style="69" customWidth="1"/>
    <col min="7" max="7" width="1" style="69" customWidth="1"/>
    <col min="8" max="8" width="12.33203125" style="69" customWidth="1"/>
    <col min="9" max="9" width="1" style="69" customWidth="1"/>
    <col min="10" max="10" width="12.5" style="69" bestFit="1" customWidth="1"/>
    <col min="11" max="11" width="1" style="69" customWidth="1"/>
    <col min="12" max="12" width="12.83203125" style="69" customWidth="1"/>
    <col min="13" max="16384" width="9.33203125" style="66"/>
  </cols>
  <sheetData>
    <row r="1" spans="1:12" ht="20.100000000000001" customHeight="1" x14ac:dyDescent="0.45">
      <c r="A1" s="70" t="s">
        <v>68</v>
      </c>
      <c r="B1" s="70"/>
      <c r="C1" s="70"/>
      <c r="D1" s="71"/>
      <c r="E1" s="71"/>
      <c r="F1" s="290"/>
      <c r="G1" s="290"/>
      <c r="H1" s="73"/>
      <c r="I1" s="73"/>
      <c r="J1" s="73"/>
      <c r="K1" s="73"/>
      <c r="L1" s="73"/>
    </row>
    <row r="2" spans="1:12" ht="20.100000000000001" customHeight="1" x14ac:dyDescent="0.45">
      <c r="A2" s="70" t="s">
        <v>69</v>
      </c>
      <c r="B2" s="70"/>
      <c r="C2" s="70"/>
      <c r="D2" s="71"/>
      <c r="E2" s="71"/>
      <c r="F2" s="290"/>
      <c r="G2" s="290"/>
      <c r="H2" s="290"/>
      <c r="I2" s="290"/>
      <c r="J2" s="290"/>
      <c r="K2" s="290"/>
      <c r="L2" s="290"/>
    </row>
    <row r="3" spans="1:12" ht="20.100000000000001" customHeight="1" x14ac:dyDescent="0.45">
      <c r="A3" s="74" t="s">
        <v>323</v>
      </c>
      <c r="B3" s="74"/>
      <c r="C3" s="74"/>
      <c r="D3" s="75"/>
      <c r="E3" s="75"/>
      <c r="F3" s="291"/>
      <c r="G3" s="291"/>
      <c r="H3" s="291"/>
      <c r="I3" s="291"/>
      <c r="J3" s="291"/>
      <c r="K3" s="291"/>
      <c r="L3" s="291"/>
    </row>
    <row r="4" spans="1:12" ht="20.100000000000001" customHeight="1" x14ac:dyDescent="0.45">
      <c r="A4" s="77"/>
      <c r="B4" s="77"/>
      <c r="C4" s="77"/>
      <c r="D4" s="78"/>
      <c r="E4" s="78"/>
      <c r="F4" s="292"/>
      <c r="G4" s="292"/>
      <c r="H4" s="292"/>
      <c r="I4" s="292"/>
      <c r="J4" s="292"/>
      <c r="K4" s="292"/>
      <c r="L4" s="292"/>
    </row>
    <row r="5" spans="1:12" ht="20.100000000000001" customHeight="1" x14ac:dyDescent="0.45">
      <c r="A5" s="70"/>
      <c r="B5" s="70"/>
      <c r="C5" s="70"/>
      <c r="D5" s="71"/>
      <c r="E5" s="71"/>
      <c r="F5" s="291"/>
      <c r="G5" s="291"/>
      <c r="H5" s="291"/>
      <c r="I5" s="291"/>
      <c r="J5" s="291"/>
      <c r="K5" s="291"/>
      <c r="L5" s="80" t="s">
        <v>192</v>
      </c>
    </row>
    <row r="6" spans="1:12" ht="20.100000000000001" customHeight="1" x14ac:dyDescent="0.45">
      <c r="A6" s="19"/>
      <c r="B6" s="19"/>
      <c r="C6" s="19"/>
      <c r="D6" s="20"/>
      <c r="E6" s="20"/>
      <c r="F6" s="65"/>
      <c r="G6" s="22"/>
      <c r="H6" s="22" t="s">
        <v>3</v>
      </c>
      <c r="I6" s="20"/>
      <c r="J6" s="24"/>
      <c r="K6" s="25"/>
      <c r="L6" s="22" t="s">
        <v>4</v>
      </c>
    </row>
    <row r="7" spans="1:12" s="81" customFormat="1" ht="20.100000000000001" customHeight="1" x14ac:dyDescent="0.45">
      <c r="D7" s="20"/>
      <c r="E7" s="82"/>
      <c r="F7" s="84" t="s">
        <v>211</v>
      </c>
      <c r="G7" s="83"/>
      <c r="H7" s="436" t="s">
        <v>190</v>
      </c>
      <c r="I7" s="83"/>
      <c r="J7" s="84" t="s">
        <v>211</v>
      </c>
      <c r="K7" s="83"/>
      <c r="L7" s="436" t="s">
        <v>190</v>
      </c>
    </row>
    <row r="8" spans="1:12" s="81" customFormat="1" ht="20.100000000000001" customHeight="1" x14ac:dyDescent="0.45">
      <c r="D8" s="33" t="s">
        <v>8</v>
      </c>
      <c r="E8" s="82"/>
      <c r="F8" s="297"/>
      <c r="G8" s="83"/>
      <c r="H8" s="297" t="s">
        <v>219</v>
      </c>
      <c r="I8" s="83"/>
      <c r="J8" s="297"/>
      <c r="K8" s="83"/>
      <c r="L8" s="297" t="s">
        <v>219</v>
      </c>
    </row>
    <row r="9" spans="1:12" s="81" customFormat="1" ht="6" customHeight="1" x14ac:dyDescent="0.45">
      <c r="D9" s="85"/>
      <c r="E9" s="85"/>
      <c r="F9" s="386"/>
      <c r="G9" s="84"/>
      <c r="H9" s="84"/>
      <c r="I9" s="84"/>
      <c r="J9" s="386"/>
      <c r="K9" s="84"/>
      <c r="L9" s="84"/>
    </row>
    <row r="10" spans="1:12" ht="20.100000000000001" customHeight="1" x14ac:dyDescent="0.45">
      <c r="A10" s="67" t="s">
        <v>70</v>
      </c>
      <c r="D10" s="68" t="s">
        <v>37</v>
      </c>
      <c r="F10" s="387">
        <v>1620915</v>
      </c>
      <c r="G10" s="86"/>
      <c r="H10" s="86">
        <v>2083944</v>
      </c>
      <c r="I10" s="86"/>
      <c r="J10" s="387">
        <v>51073403</v>
      </c>
      <c r="K10" s="86"/>
      <c r="L10" s="86">
        <v>65271922</v>
      </c>
    </row>
    <row r="11" spans="1:12" ht="20.100000000000001" customHeight="1" x14ac:dyDescent="0.45">
      <c r="A11" s="66" t="s">
        <v>71</v>
      </c>
      <c r="B11" s="66"/>
      <c r="C11" s="66"/>
      <c r="D11" s="71"/>
      <c r="E11" s="71"/>
      <c r="F11" s="388">
        <v>-1319501</v>
      </c>
      <c r="G11" s="88"/>
      <c r="H11" s="87">
        <v>-1558426</v>
      </c>
      <c r="I11" s="88"/>
      <c r="J11" s="388">
        <v>-41598458</v>
      </c>
      <c r="K11" s="88"/>
      <c r="L11" s="87">
        <v>-48816808</v>
      </c>
    </row>
    <row r="12" spans="1:12" ht="6" customHeight="1" x14ac:dyDescent="0.45">
      <c r="A12" s="66"/>
      <c r="B12" s="66"/>
      <c r="C12" s="66"/>
      <c r="D12" s="71"/>
      <c r="E12" s="71"/>
      <c r="F12" s="387"/>
      <c r="G12" s="88"/>
      <c r="H12" s="86"/>
      <c r="I12" s="88"/>
      <c r="J12" s="387"/>
      <c r="K12" s="88"/>
      <c r="L12" s="86"/>
    </row>
    <row r="13" spans="1:12" ht="20.100000000000001" customHeight="1" x14ac:dyDescent="0.45">
      <c r="A13" s="89" t="s">
        <v>72</v>
      </c>
      <c r="B13" s="66"/>
      <c r="C13" s="66"/>
      <c r="D13" s="71"/>
      <c r="E13" s="71"/>
      <c r="F13" s="437">
        <f>SUM(F10:F11)</f>
        <v>301414</v>
      </c>
      <c r="G13" s="88"/>
      <c r="H13" s="90">
        <f>SUM(H10:H11)</f>
        <v>525518</v>
      </c>
      <c r="I13" s="88"/>
      <c r="J13" s="437">
        <f>SUM(J10:J11)</f>
        <v>9474945</v>
      </c>
      <c r="K13" s="88"/>
      <c r="L13" s="90">
        <f>SUM(L10:L11)</f>
        <v>16455114</v>
      </c>
    </row>
    <row r="14" spans="1:12" ht="20.100000000000001" customHeight="1" x14ac:dyDescent="0.45">
      <c r="A14" s="66" t="s">
        <v>258</v>
      </c>
      <c r="C14" s="66"/>
      <c r="D14" s="71"/>
      <c r="E14" s="71"/>
      <c r="F14" s="389">
        <v>671</v>
      </c>
      <c r="G14" s="93"/>
      <c r="H14" s="92">
        <v>445</v>
      </c>
      <c r="I14" s="93"/>
      <c r="J14" s="389">
        <v>21331</v>
      </c>
      <c r="K14" s="93"/>
      <c r="L14" s="92">
        <v>14074</v>
      </c>
    </row>
    <row r="15" spans="1:12" ht="20.100000000000001" customHeight="1" x14ac:dyDescent="0.45">
      <c r="A15" s="66" t="s">
        <v>203</v>
      </c>
      <c r="C15" s="66"/>
      <c r="D15" s="71"/>
      <c r="E15" s="71"/>
      <c r="F15" s="387">
        <v>43839</v>
      </c>
      <c r="G15" s="88"/>
      <c r="H15" s="86">
        <v>62191</v>
      </c>
      <c r="I15" s="88"/>
      <c r="J15" s="387">
        <v>1375044</v>
      </c>
      <c r="K15" s="88"/>
      <c r="L15" s="86">
        <v>1962983</v>
      </c>
    </row>
    <row r="16" spans="1:12" ht="20.100000000000001" customHeight="1" x14ac:dyDescent="0.45">
      <c r="A16" s="66" t="s">
        <v>76</v>
      </c>
      <c r="C16" s="66"/>
      <c r="D16" s="71"/>
      <c r="E16" s="71"/>
      <c r="F16" s="387">
        <v>6881</v>
      </c>
      <c r="G16" s="93"/>
      <c r="H16" s="86">
        <v>8723</v>
      </c>
      <c r="I16" s="93"/>
      <c r="J16" s="387">
        <v>217235</v>
      </c>
      <c r="K16" s="93"/>
      <c r="L16" s="86">
        <v>273490</v>
      </c>
    </row>
    <row r="17" spans="1:12" ht="20.100000000000001" customHeight="1" x14ac:dyDescent="0.45">
      <c r="A17" s="66" t="s">
        <v>73</v>
      </c>
      <c r="B17" s="66"/>
      <c r="C17" s="66"/>
      <c r="D17" s="71"/>
      <c r="E17" s="71"/>
      <c r="F17" s="387">
        <v>-117760</v>
      </c>
      <c r="G17" s="88"/>
      <c r="H17" s="86">
        <v>-135825</v>
      </c>
      <c r="I17" s="88"/>
      <c r="J17" s="387">
        <v>-3711344</v>
      </c>
      <c r="K17" s="88"/>
      <c r="L17" s="86">
        <v>-4247632</v>
      </c>
    </row>
    <row r="18" spans="1:12" ht="20.100000000000001" customHeight="1" x14ac:dyDescent="0.45">
      <c r="A18" s="67" t="s">
        <v>74</v>
      </c>
      <c r="F18" s="387">
        <v>-137570</v>
      </c>
      <c r="G18" s="91"/>
      <c r="H18" s="86">
        <v>-149421</v>
      </c>
      <c r="I18" s="91"/>
      <c r="J18" s="387">
        <v>-4335656</v>
      </c>
      <c r="K18" s="91"/>
      <c r="L18" s="86">
        <v>-4675043</v>
      </c>
    </row>
    <row r="19" spans="1:12" ht="20.100000000000001" customHeight="1" x14ac:dyDescent="0.45">
      <c r="A19" s="67" t="s">
        <v>297</v>
      </c>
      <c r="D19" s="68" t="s">
        <v>311</v>
      </c>
      <c r="F19" s="387">
        <v>-30842</v>
      </c>
      <c r="G19" s="91"/>
      <c r="H19" s="86">
        <v>0</v>
      </c>
      <c r="I19" s="91"/>
      <c r="J19" s="387">
        <v>-985304</v>
      </c>
      <c r="K19" s="91"/>
      <c r="L19" s="86">
        <v>0</v>
      </c>
    </row>
    <row r="20" spans="1:12" ht="20.100000000000001" customHeight="1" x14ac:dyDescent="0.45">
      <c r="A20" s="66" t="s">
        <v>75</v>
      </c>
      <c r="B20" s="66"/>
      <c r="C20" s="66"/>
      <c r="D20" s="71"/>
      <c r="E20" s="71"/>
      <c r="F20" s="389">
        <v>-132922</v>
      </c>
      <c r="G20" s="88"/>
      <c r="H20" s="92">
        <v>-180874</v>
      </c>
      <c r="I20" s="88"/>
      <c r="J20" s="389">
        <v>-4188972</v>
      </c>
      <c r="K20" s="88"/>
      <c r="L20" s="92">
        <v>-5665149</v>
      </c>
    </row>
    <row r="21" spans="1:12" ht="20.100000000000001" customHeight="1" x14ac:dyDescent="0.45">
      <c r="A21" s="66" t="s">
        <v>290</v>
      </c>
      <c r="C21" s="66"/>
      <c r="D21" s="71"/>
      <c r="E21" s="71"/>
      <c r="F21" s="387">
        <v>6078</v>
      </c>
      <c r="G21" s="88"/>
      <c r="H21" s="86">
        <v>28677</v>
      </c>
      <c r="I21" s="88"/>
      <c r="J21" s="387">
        <v>202574</v>
      </c>
      <c r="K21" s="88"/>
      <c r="L21" s="86">
        <v>894899</v>
      </c>
    </row>
    <row r="22" spans="1:12" ht="20.100000000000001" customHeight="1" x14ac:dyDescent="0.45">
      <c r="A22" s="66" t="s">
        <v>236</v>
      </c>
      <c r="C22" s="66"/>
      <c r="D22" s="71"/>
      <c r="E22" s="71"/>
      <c r="F22" s="387">
        <v>110681</v>
      </c>
      <c r="G22" s="88"/>
      <c r="H22" s="86">
        <v>-75957</v>
      </c>
      <c r="I22" s="88"/>
      <c r="J22" s="387">
        <v>3449661</v>
      </c>
      <c r="K22" s="88"/>
      <c r="L22" s="86">
        <v>-2384011</v>
      </c>
    </row>
    <row r="23" spans="1:12" ht="20.100000000000001" customHeight="1" x14ac:dyDescent="0.45">
      <c r="A23" s="66" t="s">
        <v>77</v>
      </c>
      <c r="C23" s="66"/>
      <c r="D23" s="71"/>
      <c r="E23" s="71"/>
      <c r="F23" s="387">
        <v>-130831</v>
      </c>
      <c r="G23" s="88"/>
      <c r="H23" s="86">
        <v>-136459</v>
      </c>
      <c r="I23" s="88"/>
      <c r="J23" s="387">
        <v>-4124099</v>
      </c>
      <c r="K23" s="88"/>
      <c r="L23" s="86">
        <v>-4272081</v>
      </c>
    </row>
    <row r="24" spans="1:12" ht="20.100000000000001" customHeight="1" x14ac:dyDescent="0.45">
      <c r="A24" s="66" t="s">
        <v>78</v>
      </c>
      <c r="C24" s="66"/>
      <c r="D24" s="71"/>
      <c r="E24" s="71"/>
      <c r="F24" s="387">
        <v>-4716</v>
      </c>
      <c r="G24" s="88"/>
      <c r="H24" s="86">
        <v>-4069</v>
      </c>
      <c r="I24" s="88"/>
      <c r="J24" s="387">
        <v>-148666</v>
      </c>
      <c r="K24" s="88"/>
      <c r="L24" s="86">
        <v>-127278</v>
      </c>
    </row>
    <row r="25" spans="1:12" ht="20.100000000000001" customHeight="1" x14ac:dyDescent="0.45">
      <c r="A25" s="66" t="s">
        <v>182</v>
      </c>
      <c r="C25" s="66"/>
      <c r="D25" s="71">
        <v>9</v>
      </c>
      <c r="E25" s="71"/>
      <c r="F25" s="388">
        <v>110046</v>
      </c>
      <c r="G25" s="88"/>
      <c r="H25" s="87">
        <v>202036</v>
      </c>
      <c r="I25" s="88"/>
      <c r="J25" s="388">
        <v>3464427</v>
      </c>
      <c r="K25" s="88"/>
      <c r="L25" s="87">
        <v>6328649</v>
      </c>
    </row>
    <row r="26" spans="1:12" ht="6" customHeight="1" x14ac:dyDescent="0.45">
      <c r="A26" s="66"/>
      <c r="C26" s="66"/>
      <c r="D26" s="71"/>
      <c r="E26" s="71"/>
      <c r="F26" s="390"/>
      <c r="G26" s="88"/>
      <c r="H26" s="88"/>
      <c r="I26" s="88"/>
      <c r="J26" s="390"/>
      <c r="K26" s="88"/>
      <c r="L26" s="88"/>
    </row>
    <row r="27" spans="1:12" ht="20.100000000000001" customHeight="1" x14ac:dyDescent="0.45">
      <c r="A27" s="89" t="s">
        <v>186</v>
      </c>
      <c r="B27" s="66"/>
      <c r="C27" s="66"/>
      <c r="D27" s="71"/>
      <c r="E27" s="71"/>
      <c r="F27" s="389">
        <f>SUM(F13:F25)</f>
        <v>24969</v>
      </c>
      <c r="G27" s="88"/>
      <c r="H27" s="92">
        <f>SUM(H13:H25)</f>
        <v>144985</v>
      </c>
      <c r="I27" s="88"/>
      <c r="J27" s="389">
        <f>SUM(J13:J25)</f>
        <v>711176</v>
      </c>
      <c r="K27" s="88"/>
      <c r="L27" s="92">
        <f>SUM(L13:L25)</f>
        <v>4558015</v>
      </c>
    </row>
    <row r="28" spans="1:12" ht="20.100000000000001" customHeight="1" x14ac:dyDescent="0.45">
      <c r="A28" s="66" t="s">
        <v>79</v>
      </c>
      <c r="B28" s="66"/>
      <c r="C28" s="66"/>
      <c r="D28" s="71">
        <v>18</v>
      </c>
      <c r="E28" s="71"/>
      <c r="F28" s="388">
        <v>-38058</v>
      </c>
      <c r="G28" s="88"/>
      <c r="H28" s="87">
        <v>-59159</v>
      </c>
      <c r="I28" s="88"/>
      <c r="J28" s="388">
        <v>-1168895</v>
      </c>
      <c r="K28" s="88"/>
      <c r="L28" s="87">
        <v>-1858779</v>
      </c>
    </row>
    <row r="29" spans="1:12" ht="6" customHeight="1" x14ac:dyDescent="0.45">
      <c r="A29" s="66"/>
      <c r="B29" s="66"/>
      <c r="C29" s="66"/>
      <c r="D29" s="71"/>
      <c r="E29" s="71"/>
      <c r="F29" s="389"/>
      <c r="G29" s="88"/>
      <c r="H29" s="92"/>
      <c r="I29" s="88"/>
      <c r="J29" s="389"/>
      <c r="K29" s="88"/>
      <c r="L29" s="92"/>
    </row>
    <row r="30" spans="1:12" ht="20.100000000000001" customHeight="1" x14ac:dyDescent="0.45">
      <c r="A30" s="89" t="s">
        <v>291</v>
      </c>
      <c r="B30" s="94"/>
      <c r="C30" s="94"/>
      <c r="D30" s="71"/>
      <c r="E30" s="71"/>
      <c r="F30" s="438">
        <f>SUM(F27:F28)</f>
        <v>-13089</v>
      </c>
      <c r="G30" s="92"/>
      <c r="H30" s="95">
        <f>SUM(H27:H28)</f>
        <v>85826</v>
      </c>
      <c r="I30" s="92"/>
      <c r="J30" s="438">
        <f>SUM(J27:J28)</f>
        <v>-457719</v>
      </c>
      <c r="K30" s="92"/>
      <c r="L30" s="95">
        <f>SUM(L27:L28)</f>
        <v>2699236</v>
      </c>
    </row>
    <row r="31" spans="1:12" ht="20.100000000000001" customHeight="1" x14ac:dyDescent="0.45">
      <c r="A31" s="89"/>
      <c r="B31" s="94"/>
      <c r="C31" s="94"/>
      <c r="D31" s="71"/>
      <c r="E31" s="71"/>
      <c r="F31" s="389"/>
      <c r="G31" s="92"/>
      <c r="H31" s="92"/>
      <c r="I31" s="92"/>
      <c r="J31" s="389"/>
      <c r="K31" s="92"/>
      <c r="L31" s="92"/>
    </row>
    <row r="32" spans="1:12" ht="20.100000000000001" customHeight="1" x14ac:dyDescent="0.45">
      <c r="A32" s="89" t="s">
        <v>208</v>
      </c>
      <c r="B32" s="94"/>
      <c r="C32" s="94"/>
      <c r="D32" s="71"/>
      <c r="E32" s="71"/>
      <c r="F32" s="389"/>
      <c r="G32" s="92"/>
      <c r="H32" s="92"/>
      <c r="I32" s="92"/>
      <c r="J32" s="389"/>
      <c r="K32" s="92"/>
      <c r="L32" s="92"/>
    </row>
    <row r="33" spans="1:12" ht="20.100000000000001" customHeight="1" x14ac:dyDescent="0.45">
      <c r="A33" s="66" t="s">
        <v>225</v>
      </c>
      <c r="B33" s="94"/>
      <c r="C33" s="94"/>
      <c r="D33" s="71"/>
      <c r="E33" s="71"/>
      <c r="F33" s="389"/>
      <c r="G33" s="92"/>
      <c r="H33" s="92"/>
      <c r="I33" s="92"/>
      <c r="J33" s="389"/>
      <c r="K33" s="92"/>
      <c r="L33" s="92"/>
    </row>
    <row r="34" spans="1:12" ht="20.100000000000001" customHeight="1" x14ac:dyDescent="0.45">
      <c r="A34" s="66"/>
      <c r="B34" s="66" t="s">
        <v>226</v>
      </c>
      <c r="C34" s="94"/>
      <c r="D34" s="71"/>
      <c r="E34" s="71"/>
      <c r="F34" s="389"/>
      <c r="G34" s="92"/>
      <c r="H34" s="92"/>
      <c r="I34" s="92"/>
      <c r="J34" s="389"/>
      <c r="K34" s="92"/>
      <c r="L34" s="92"/>
    </row>
    <row r="35" spans="1:12" ht="20.100000000000001" customHeight="1" x14ac:dyDescent="0.45">
      <c r="B35" s="66" t="s">
        <v>20</v>
      </c>
      <c r="C35" s="66" t="s">
        <v>175</v>
      </c>
      <c r="D35" s="71"/>
      <c r="E35" s="71"/>
      <c r="F35" s="389">
        <v>-1002</v>
      </c>
      <c r="G35" s="92"/>
      <c r="H35" s="92">
        <v>-1678</v>
      </c>
      <c r="I35" s="92"/>
      <c r="J35" s="389">
        <v>-50406</v>
      </c>
      <c r="K35" s="92"/>
      <c r="L35" s="92">
        <v>-33063</v>
      </c>
    </row>
    <row r="36" spans="1:12" ht="20.100000000000001" customHeight="1" x14ac:dyDescent="0.45">
      <c r="B36" s="66" t="s">
        <v>20</v>
      </c>
      <c r="C36" s="66" t="s">
        <v>248</v>
      </c>
      <c r="D36" s="71"/>
      <c r="E36" s="71"/>
      <c r="F36" s="389"/>
      <c r="G36" s="92"/>
      <c r="H36" s="92"/>
      <c r="I36" s="92"/>
      <c r="J36" s="389"/>
      <c r="K36" s="92"/>
      <c r="L36" s="92"/>
    </row>
    <row r="37" spans="1:12" ht="20.100000000000001" customHeight="1" x14ac:dyDescent="0.45">
      <c r="B37" s="66"/>
      <c r="C37" s="66" t="s">
        <v>228</v>
      </c>
      <c r="D37" s="71"/>
      <c r="E37" s="71"/>
      <c r="F37" s="446">
        <v>-8759</v>
      </c>
      <c r="G37" s="92"/>
      <c r="H37" s="92">
        <v>0</v>
      </c>
      <c r="I37" s="92"/>
      <c r="J37" s="389">
        <v>-224010</v>
      </c>
      <c r="K37" s="92"/>
      <c r="L37" s="92">
        <v>0</v>
      </c>
    </row>
    <row r="38" spans="1:12" ht="20.100000000000001" customHeight="1" x14ac:dyDescent="0.45">
      <c r="B38" s="66" t="s">
        <v>20</v>
      </c>
      <c r="C38" s="66" t="s">
        <v>204</v>
      </c>
      <c r="D38" s="71"/>
      <c r="E38" s="71"/>
      <c r="F38" s="389"/>
      <c r="G38" s="92"/>
      <c r="H38" s="92"/>
      <c r="I38" s="92"/>
      <c r="J38" s="389"/>
      <c r="K38" s="92"/>
      <c r="L38" s="92"/>
    </row>
    <row r="39" spans="1:12" ht="20.100000000000001" customHeight="1" x14ac:dyDescent="0.45">
      <c r="B39" s="66"/>
      <c r="C39" s="66" t="s">
        <v>227</v>
      </c>
      <c r="D39" s="71"/>
      <c r="E39" s="71"/>
      <c r="F39" s="389">
        <v>7283</v>
      </c>
      <c r="G39" s="92"/>
      <c r="H39" s="92">
        <v>-424</v>
      </c>
      <c r="I39" s="92"/>
      <c r="J39" s="389">
        <v>244984</v>
      </c>
      <c r="K39" s="92"/>
      <c r="L39" s="92">
        <v>-12439</v>
      </c>
    </row>
    <row r="40" spans="1:12" ht="20.100000000000001" customHeight="1" x14ac:dyDescent="0.45">
      <c r="A40" s="89"/>
      <c r="B40" s="66" t="s">
        <v>20</v>
      </c>
      <c r="C40" s="66" t="s">
        <v>140</v>
      </c>
      <c r="D40" s="71"/>
      <c r="E40" s="71"/>
      <c r="F40" s="394">
        <v>0</v>
      </c>
      <c r="G40" s="92"/>
      <c r="H40" s="96">
        <v>0</v>
      </c>
      <c r="I40" s="92"/>
      <c r="J40" s="394">
        <v>1702893</v>
      </c>
      <c r="K40" s="92"/>
      <c r="L40" s="96">
        <v>-2203421</v>
      </c>
    </row>
    <row r="41" spans="1:12" ht="6" customHeight="1" x14ac:dyDescent="0.45">
      <c r="A41" s="89"/>
      <c r="B41" s="66"/>
      <c r="C41" s="94"/>
      <c r="D41" s="71"/>
      <c r="E41" s="71"/>
      <c r="F41" s="389"/>
      <c r="G41" s="92"/>
      <c r="H41" s="92"/>
      <c r="I41" s="92"/>
      <c r="J41" s="389"/>
      <c r="K41" s="92"/>
      <c r="L41" s="92"/>
    </row>
    <row r="42" spans="1:12" ht="20.100000000000001" customHeight="1" x14ac:dyDescent="0.45">
      <c r="A42" s="66" t="s">
        <v>83</v>
      </c>
      <c r="B42" s="94"/>
      <c r="D42" s="71"/>
      <c r="E42" s="71"/>
      <c r="F42" s="389"/>
      <c r="G42" s="92"/>
      <c r="H42" s="92"/>
      <c r="I42" s="92"/>
      <c r="J42" s="389"/>
      <c r="K42" s="92"/>
      <c r="L42" s="92"/>
    </row>
    <row r="43" spans="1:12" ht="20.100000000000001" customHeight="1" x14ac:dyDescent="0.45">
      <c r="A43" s="66"/>
      <c r="B43" s="66" t="s">
        <v>84</v>
      </c>
      <c r="D43" s="71"/>
      <c r="E43" s="71"/>
      <c r="F43" s="394">
        <f>SUM(F35:F40)</f>
        <v>-2478</v>
      </c>
      <c r="G43" s="92"/>
      <c r="H43" s="96">
        <f>SUM(H35:H40)</f>
        <v>-2102</v>
      </c>
      <c r="I43" s="92"/>
      <c r="J43" s="394">
        <f>SUM(J35:J40)</f>
        <v>1673461</v>
      </c>
      <c r="K43" s="92"/>
      <c r="L43" s="96">
        <f>SUM(L35:L40)</f>
        <v>-2248923</v>
      </c>
    </row>
    <row r="44" spans="1:12" ht="20.100000000000001" customHeight="1" x14ac:dyDescent="0.45">
      <c r="A44" s="89"/>
      <c r="B44" s="66"/>
      <c r="C44" s="94"/>
      <c r="D44" s="71"/>
      <c r="E44" s="71"/>
      <c r="F44" s="92"/>
      <c r="G44" s="92"/>
      <c r="H44" s="92"/>
      <c r="I44" s="92"/>
      <c r="J44" s="92"/>
      <c r="K44" s="92"/>
      <c r="L44" s="92"/>
    </row>
    <row r="45" spans="1:12" ht="11.25" customHeight="1" x14ac:dyDescent="0.45">
      <c r="A45" s="89"/>
      <c r="B45" s="66"/>
      <c r="C45" s="94"/>
      <c r="D45" s="71"/>
      <c r="E45" s="71"/>
      <c r="F45" s="92"/>
      <c r="G45" s="92"/>
      <c r="H45" s="92"/>
      <c r="I45" s="92"/>
      <c r="J45" s="92"/>
      <c r="K45" s="92"/>
      <c r="L45" s="92"/>
    </row>
    <row r="46" spans="1:12" ht="21.95" customHeight="1" x14ac:dyDescent="0.45">
      <c r="A46" s="98" t="str">
        <f>'T2-5 BS Conso'!A45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46" s="99"/>
      <c r="C46" s="99"/>
      <c r="D46" s="75"/>
      <c r="E46" s="75"/>
      <c r="F46" s="100"/>
      <c r="G46" s="100"/>
      <c r="H46" s="100"/>
      <c r="I46" s="100"/>
      <c r="J46" s="100"/>
      <c r="K46" s="100"/>
      <c r="L46" s="100"/>
    </row>
    <row r="47" spans="1:12" ht="20.100000000000001" customHeight="1" x14ac:dyDescent="0.45">
      <c r="A47" s="70" t="s">
        <v>68</v>
      </c>
      <c r="B47" s="70"/>
      <c r="C47" s="70"/>
      <c r="D47" s="71"/>
      <c r="E47" s="71"/>
      <c r="F47" s="72"/>
      <c r="G47" s="72"/>
      <c r="H47" s="561"/>
      <c r="I47" s="561"/>
      <c r="J47" s="561"/>
      <c r="K47" s="561"/>
      <c r="L47" s="561"/>
    </row>
    <row r="48" spans="1:12" ht="20.100000000000001" customHeight="1" x14ac:dyDescent="0.45">
      <c r="A48" s="70" t="s">
        <v>69</v>
      </c>
      <c r="B48" s="70"/>
      <c r="C48" s="70"/>
      <c r="D48" s="71"/>
      <c r="E48" s="71"/>
      <c r="F48" s="72"/>
      <c r="G48" s="72"/>
      <c r="H48" s="72"/>
      <c r="I48" s="72"/>
      <c r="J48" s="72"/>
      <c r="K48" s="72"/>
      <c r="L48" s="72"/>
    </row>
    <row r="49" spans="1:12" ht="20.100000000000001" customHeight="1" x14ac:dyDescent="0.45">
      <c r="A49" s="74" t="str">
        <f>A3</f>
        <v>สำหรับงวดเก้าเดือนสิ้นสุดวันที่ 30 กันยายน พ.ศ. 2563</v>
      </c>
      <c r="B49" s="74"/>
      <c r="C49" s="74"/>
      <c r="D49" s="75"/>
      <c r="E49" s="75"/>
      <c r="F49" s="76"/>
      <c r="G49" s="76"/>
      <c r="H49" s="76"/>
      <c r="I49" s="76"/>
      <c r="J49" s="76"/>
      <c r="K49" s="76"/>
      <c r="L49" s="76"/>
    </row>
    <row r="50" spans="1:12" ht="20.100000000000001" customHeight="1" x14ac:dyDescent="0.45">
      <c r="A50" s="77"/>
      <c r="B50" s="77"/>
      <c r="C50" s="77"/>
      <c r="D50" s="78"/>
      <c r="E50" s="78"/>
      <c r="F50" s="79"/>
      <c r="G50" s="79"/>
      <c r="H50" s="79"/>
      <c r="I50" s="79"/>
      <c r="J50" s="79"/>
      <c r="K50" s="79"/>
      <c r="L50" s="79"/>
    </row>
    <row r="51" spans="1:12" ht="19.5" customHeight="1" x14ac:dyDescent="0.45">
      <c r="A51" s="70"/>
      <c r="B51" s="70"/>
      <c r="C51" s="70"/>
      <c r="D51" s="71"/>
      <c r="E51" s="71"/>
      <c r="F51" s="76"/>
      <c r="G51" s="76"/>
      <c r="H51" s="76"/>
      <c r="I51" s="76"/>
      <c r="J51" s="76"/>
      <c r="K51" s="76"/>
      <c r="L51" s="80" t="s">
        <v>192</v>
      </c>
    </row>
    <row r="52" spans="1:12" ht="19.5" customHeight="1" x14ac:dyDescent="0.45">
      <c r="A52" s="19"/>
      <c r="B52" s="19"/>
      <c r="C52" s="19"/>
      <c r="D52" s="20"/>
      <c r="E52" s="20"/>
      <c r="F52" s="65"/>
      <c r="G52" s="22"/>
      <c r="H52" s="22" t="s">
        <v>3</v>
      </c>
      <c r="I52" s="23"/>
      <c r="J52" s="24"/>
      <c r="K52" s="25"/>
      <c r="L52" s="22" t="s">
        <v>4</v>
      </c>
    </row>
    <row r="53" spans="1:12" s="81" customFormat="1" ht="19.5" customHeight="1" x14ac:dyDescent="0.45">
      <c r="D53" s="241"/>
      <c r="E53" s="82"/>
      <c r="F53" s="84" t="s">
        <v>211</v>
      </c>
      <c r="G53" s="83"/>
      <c r="H53" s="436" t="s">
        <v>190</v>
      </c>
      <c r="I53" s="83"/>
      <c r="J53" s="436" t="s">
        <v>211</v>
      </c>
      <c r="K53" s="83"/>
      <c r="L53" s="436" t="s">
        <v>190</v>
      </c>
    </row>
    <row r="54" spans="1:12" s="81" customFormat="1" ht="19.5" customHeight="1" x14ac:dyDescent="0.45">
      <c r="D54" s="33" t="s">
        <v>8</v>
      </c>
      <c r="E54" s="82"/>
      <c r="F54" s="297"/>
      <c r="G54" s="83"/>
      <c r="H54" s="297" t="s">
        <v>219</v>
      </c>
      <c r="I54" s="83"/>
      <c r="J54" s="297"/>
      <c r="K54" s="83"/>
      <c r="L54" s="297" t="s">
        <v>219</v>
      </c>
    </row>
    <row r="55" spans="1:12" s="81" customFormat="1" ht="8.1" customHeight="1" x14ac:dyDescent="0.45">
      <c r="D55" s="241"/>
      <c r="E55" s="85"/>
      <c r="F55" s="386"/>
      <c r="G55" s="84"/>
      <c r="H55" s="84"/>
      <c r="I55" s="84"/>
      <c r="J55" s="386"/>
      <c r="K55" s="84"/>
      <c r="L55" s="84"/>
    </row>
    <row r="56" spans="1:12" ht="19.5" customHeight="1" x14ac:dyDescent="0.45">
      <c r="A56" s="89" t="s">
        <v>209</v>
      </c>
      <c r="B56" s="94"/>
      <c r="C56" s="94"/>
      <c r="D56" s="71"/>
      <c r="E56" s="71"/>
      <c r="F56" s="389"/>
      <c r="G56" s="92"/>
      <c r="H56" s="92"/>
      <c r="I56" s="92"/>
      <c r="J56" s="389"/>
      <c r="K56" s="92"/>
      <c r="L56" s="92"/>
    </row>
    <row r="57" spans="1:12" ht="19.5" customHeight="1" x14ac:dyDescent="0.45">
      <c r="A57" s="66" t="s">
        <v>229</v>
      </c>
      <c r="B57" s="66"/>
      <c r="C57" s="94"/>
      <c r="D57" s="71"/>
      <c r="E57" s="71"/>
      <c r="F57" s="389"/>
      <c r="G57" s="92"/>
      <c r="H57" s="92"/>
      <c r="I57" s="92"/>
      <c r="J57" s="389"/>
      <c r="K57" s="92"/>
      <c r="L57" s="92"/>
    </row>
    <row r="58" spans="1:12" ht="19.5" customHeight="1" x14ac:dyDescent="0.45">
      <c r="A58" s="66"/>
      <c r="B58" s="66" t="s">
        <v>226</v>
      </c>
      <c r="C58" s="94"/>
      <c r="D58" s="71"/>
      <c r="E58" s="71"/>
      <c r="F58" s="389"/>
      <c r="G58" s="92"/>
      <c r="H58" s="92"/>
      <c r="I58" s="92"/>
      <c r="J58" s="389"/>
      <c r="K58" s="92"/>
      <c r="L58" s="92"/>
    </row>
    <row r="59" spans="1:12" ht="19.5" customHeight="1" x14ac:dyDescent="0.45">
      <c r="B59" s="66" t="s">
        <v>20</v>
      </c>
      <c r="C59" s="66" t="s">
        <v>348</v>
      </c>
      <c r="D59" s="71"/>
      <c r="E59" s="71"/>
      <c r="F59" s="389" t="s">
        <v>20</v>
      </c>
      <c r="G59" s="92"/>
      <c r="H59" s="92">
        <v>-225</v>
      </c>
      <c r="I59" s="92"/>
      <c r="J59" s="389">
        <v>0</v>
      </c>
      <c r="K59" s="92"/>
      <c r="L59" s="92">
        <v>1047</v>
      </c>
    </row>
    <row r="60" spans="1:12" ht="19.5" customHeight="1" x14ac:dyDescent="0.45">
      <c r="B60" s="66" t="s">
        <v>20</v>
      </c>
      <c r="C60" s="66" t="s">
        <v>302</v>
      </c>
      <c r="D60" s="71"/>
      <c r="E60" s="71"/>
      <c r="F60" s="389">
        <v>-18569</v>
      </c>
      <c r="G60" s="92"/>
      <c r="H60" s="92">
        <v>-30066</v>
      </c>
      <c r="I60" s="92"/>
      <c r="J60" s="389">
        <v>-635601</v>
      </c>
      <c r="K60" s="92"/>
      <c r="L60" s="92">
        <v>-881540</v>
      </c>
    </row>
    <row r="61" spans="1:12" ht="19.5" customHeight="1" x14ac:dyDescent="0.45">
      <c r="B61" s="66" t="s">
        <v>20</v>
      </c>
      <c r="C61" s="66" t="s">
        <v>298</v>
      </c>
      <c r="D61" s="71"/>
      <c r="E61" s="71"/>
      <c r="F61" s="389"/>
      <c r="G61" s="92"/>
      <c r="H61" s="92"/>
      <c r="I61" s="92"/>
      <c r="J61" s="389"/>
      <c r="K61" s="92"/>
      <c r="L61" s="92"/>
    </row>
    <row r="62" spans="1:12" ht="19.5" customHeight="1" x14ac:dyDescent="0.45">
      <c r="B62" s="66"/>
      <c r="C62" s="66" t="s">
        <v>299</v>
      </c>
      <c r="D62" s="71">
        <v>5</v>
      </c>
      <c r="E62" s="71"/>
      <c r="F62" s="389">
        <v>-32817</v>
      </c>
      <c r="G62" s="92"/>
      <c r="H62" s="92">
        <v>0</v>
      </c>
      <c r="I62" s="92"/>
      <c r="J62" s="389">
        <v>-1038903</v>
      </c>
      <c r="K62" s="92"/>
      <c r="L62" s="92">
        <v>0</v>
      </c>
    </row>
    <row r="63" spans="1:12" ht="19.5" customHeight="1" x14ac:dyDescent="0.45">
      <c r="B63" s="66" t="s">
        <v>20</v>
      </c>
      <c r="C63" s="66" t="s">
        <v>204</v>
      </c>
      <c r="D63" s="71"/>
      <c r="E63" s="71"/>
      <c r="F63" s="389"/>
      <c r="G63" s="92"/>
      <c r="H63" s="92"/>
      <c r="I63" s="92"/>
      <c r="J63" s="389"/>
      <c r="K63" s="92"/>
      <c r="L63" s="92"/>
    </row>
    <row r="64" spans="1:12" ht="19.5" customHeight="1" x14ac:dyDescent="0.45">
      <c r="B64" s="66"/>
      <c r="C64" s="66" t="s">
        <v>202</v>
      </c>
      <c r="D64" s="71"/>
      <c r="E64" s="71"/>
      <c r="F64" s="389">
        <v>-42986</v>
      </c>
      <c r="G64" s="92"/>
      <c r="H64" s="92">
        <v>35647</v>
      </c>
      <c r="I64" s="92"/>
      <c r="J64" s="389">
        <v>892350</v>
      </c>
      <c r="K64" s="92"/>
      <c r="L64" s="92">
        <v>-1483916</v>
      </c>
    </row>
    <row r="65" spans="1:12" ht="19.5" customHeight="1" x14ac:dyDescent="0.45">
      <c r="B65" s="66" t="s">
        <v>20</v>
      </c>
      <c r="C65" s="66" t="s">
        <v>140</v>
      </c>
      <c r="D65" s="71"/>
      <c r="E65" s="71"/>
      <c r="F65" s="388">
        <v>38858</v>
      </c>
      <c r="G65" s="92"/>
      <c r="H65" s="87">
        <v>-86118</v>
      </c>
      <c r="I65" s="92"/>
      <c r="J65" s="388">
        <v>1358661</v>
      </c>
      <c r="K65" s="92"/>
      <c r="L65" s="87">
        <v>-3071751</v>
      </c>
    </row>
    <row r="66" spans="1:12" ht="8.1" customHeight="1" x14ac:dyDescent="0.45">
      <c r="A66" s="66"/>
      <c r="B66" s="66"/>
      <c r="C66" s="66"/>
      <c r="D66" s="71"/>
      <c r="E66" s="71"/>
      <c r="F66" s="390"/>
      <c r="G66" s="88"/>
      <c r="H66" s="88"/>
      <c r="I66" s="88"/>
      <c r="J66" s="390"/>
      <c r="K66" s="88"/>
      <c r="L66" s="88"/>
    </row>
    <row r="67" spans="1:12" ht="19.5" customHeight="1" x14ac:dyDescent="0.45">
      <c r="A67" s="66" t="s">
        <v>305</v>
      </c>
      <c r="B67" s="94"/>
      <c r="D67" s="71"/>
      <c r="E67" s="71"/>
      <c r="F67" s="389"/>
      <c r="G67" s="92"/>
      <c r="H67" s="92"/>
      <c r="I67" s="92"/>
      <c r="J67" s="389"/>
      <c r="K67" s="92"/>
      <c r="L67" s="92"/>
    </row>
    <row r="68" spans="1:12" ht="19.5" customHeight="1" x14ac:dyDescent="0.45">
      <c r="A68" s="66"/>
      <c r="B68" s="66" t="s">
        <v>84</v>
      </c>
      <c r="D68" s="71"/>
      <c r="E68" s="71"/>
      <c r="F68" s="394">
        <f>SUM(F59:F65)</f>
        <v>-55514</v>
      </c>
      <c r="G68" s="92"/>
      <c r="H68" s="96">
        <f>SUM(H59:H65)</f>
        <v>-80762</v>
      </c>
      <c r="I68" s="92"/>
      <c r="J68" s="394">
        <f>SUM(J59:J65)</f>
        <v>576507</v>
      </c>
      <c r="K68" s="92"/>
      <c r="L68" s="96">
        <f>SUM(L59:L65)</f>
        <v>-5436160</v>
      </c>
    </row>
    <row r="69" spans="1:12" ht="8.1" customHeight="1" x14ac:dyDescent="0.45">
      <c r="A69" s="66"/>
      <c r="B69" s="66"/>
      <c r="C69" s="66"/>
      <c r="D69" s="71"/>
      <c r="E69" s="71"/>
      <c r="F69" s="390"/>
      <c r="G69" s="88"/>
      <c r="H69" s="88"/>
      <c r="I69" s="88"/>
      <c r="J69" s="390"/>
      <c r="K69" s="88"/>
      <c r="L69" s="88"/>
    </row>
    <row r="70" spans="1:12" ht="19.5" customHeight="1" x14ac:dyDescent="0.45">
      <c r="A70" s="89" t="s">
        <v>158</v>
      </c>
      <c r="B70" s="94"/>
      <c r="C70" s="94"/>
      <c r="D70" s="71"/>
      <c r="E70" s="71"/>
      <c r="F70" s="388">
        <f>F43+F68</f>
        <v>-57992</v>
      </c>
      <c r="G70" s="92"/>
      <c r="H70" s="87">
        <f>H43+H68</f>
        <v>-82864</v>
      </c>
      <c r="I70" s="92"/>
      <c r="J70" s="388">
        <f>J43+J68</f>
        <v>2249968</v>
      </c>
      <c r="K70" s="92"/>
      <c r="L70" s="87">
        <f>L43+L68</f>
        <v>-7685083</v>
      </c>
    </row>
    <row r="71" spans="1:12" ht="8.1" customHeight="1" x14ac:dyDescent="0.45">
      <c r="A71" s="89"/>
      <c r="B71" s="94"/>
      <c r="C71" s="94"/>
      <c r="D71" s="71"/>
      <c r="E71" s="71"/>
      <c r="F71" s="389"/>
      <c r="G71" s="92"/>
      <c r="H71" s="92"/>
      <c r="I71" s="92"/>
      <c r="J71" s="389"/>
      <c r="K71" s="92"/>
      <c r="L71" s="92"/>
    </row>
    <row r="72" spans="1:12" ht="19.5" customHeight="1" thickBot="1" x14ac:dyDescent="0.5">
      <c r="A72" s="89" t="s">
        <v>159</v>
      </c>
      <c r="B72" s="94"/>
      <c r="C72" s="94"/>
      <c r="D72" s="71"/>
      <c r="E72" s="71"/>
      <c r="F72" s="393">
        <f>SUM(F30+F70)</f>
        <v>-71081</v>
      </c>
      <c r="G72" s="92"/>
      <c r="H72" s="97">
        <f>SUM(H30+H70)</f>
        <v>2962</v>
      </c>
      <c r="I72" s="92"/>
      <c r="J72" s="393">
        <f>SUM(J30+J70)</f>
        <v>1792249</v>
      </c>
      <c r="K72" s="92"/>
      <c r="L72" s="97">
        <f>SUM(L30+L70)</f>
        <v>-4985847</v>
      </c>
    </row>
    <row r="73" spans="1:12" ht="18" customHeight="1" thickTop="1" x14ac:dyDescent="0.45">
      <c r="A73" s="89"/>
      <c r="B73" s="94"/>
      <c r="C73" s="94"/>
      <c r="D73" s="71"/>
      <c r="E73" s="71"/>
      <c r="F73" s="389"/>
      <c r="G73" s="92"/>
      <c r="H73" s="92"/>
      <c r="I73" s="92"/>
      <c r="J73" s="389"/>
      <c r="K73" s="92"/>
      <c r="L73" s="92"/>
    </row>
    <row r="74" spans="1:12" ht="19.5" customHeight="1" x14ac:dyDescent="0.45">
      <c r="A74" s="89" t="s">
        <v>292</v>
      </c>
      <c r="B74" s="94"/>
      <c r="C74" s="94"/>
      <c r="D74" s="71"/>
      <c r="E74" s="71"/>
      <c r="F74" s="389"/>
      <c r="G74" s="92"/>
      <c r="H74" s="92"/>
      <c r="I74" s="92"/>
      <c r="J74" s="389"/>
      <c r="K74" s="92"/>
      <c r="L74" s="92"/>
    </row>
    <row r="75" spans="1:12" ht="19.5" customHeight="1" x14ac:dyDescent="0.45">
      <c r="A75" s="66" t="s">
        <v>180</v>
      </c>
      <c r="B75" s="94"/>
      <c r="C75" s="94"/>
      <c r="D75" s="71"/>
      <c r="E75" s="71"/>
      <c r="F75" s="389">
        <v>-40449</v>
      </c>
      <c r="G75" s="92"/>
      <c r="H75" s="92">
        <v>31675</v>
      </c>
      <c r="I75" s="92"/>
      <c r="J75" s="389">
        <v>-1318210</v>
      </c>
      <c r="K75" s="92"/>
      <c r="L75" s="92">
        <v>1002116</v>
      </c>
    </row>
    <row r="76" spans="1:12" ht="19.5" customHeight="1" x14ac:dyDescent="0.45">
      <c r="A76" s="66" t="s">
        <v>80</v>
      </c>
      <c r="B76" s="94"/>
      <c r="C76" s="94"/>
      <c r="D76" s="71"/>
      <c r="E76" s="71"/>
      <c r="F76" s="388">
        <v>27360</v>
      </c>
      <c r="G76" s="92"/>
      <c r="H76" s="87">
        <v>54151</v>
      </c>
      <c r="I76" s="92"/>
      <c r="J76" s="388">
        <v>860491</v>
      </c>
      <c r="K76" s="92"/>
      <c r="L76" s="87">
        <v>1697120</v>
      </c>
    </row>
    <row r="77" spans="1:12" ht="8.1" customHeight="1" x14ac:dyDescent="0.45">
      <c r="A77" s="89"/>
      <c r="B77" s="94"/>
      <c r="C77" s="94"/>
      <c r="D77" s="71"/>
      <c r="E77" s="71"/>
      <c r="F77" s="389"/>
      <c r="G77" s="92"/>
      <c r="H77" s="92"/>
      <c r="I77" s="92"/>
      <c r="J77" s="389"/>
      <c r="K77" s="92"/>
      <c r="L77" s="92"/>
    </row>
    <row r="78" spans="1:12" ht="19.5" customHeight="1" thickBot="1" x14ac:dyDescent="0.5">
      <c r="A78" s="89"/>
      <c r="B78" s="94"/>
      <c r="C78" s="94"/>
      <c r="D78" s="71"/>
      <c r="E78" s="71"/>
      <c r="F78" s="393">
        <f>SUM(F75:F76)</f>
        <v>-13089</v>
      </c>
      <c r="G78" s="92"/>
      <c r="H78" s="97">
        <f>SUM(H75:H76)</f>
        <v>85826</v>
      </c>
      <c r="I78" s="92"/>
      <c r="J78" s="393">
        <f>SUM(J75:J76)</f>
        <v>-457719</v>
      </c>
      <c r="K78" s="92"/>
      <c r="L78" s="97">
        <f>SUM(L75:L76)</f>
        <v>2699236</v>
      </c>
    </row>
    <row r="79" spans="1:12" s="81" customFormat="1" ht="18" customHeight="1" thickTop="1" x14ac:dyDescent="0.45">
      <c r="D79" s="85"/>
      <c r="E79" s="85"/>
      <c r="F79" s="386"/>
      <c r="G79" s="84"/>
      <c r="H79" s="84"/>
      <c r="I79" s="84"/>
      <c r="J79" s="386"/>
      <c r="K79" s="84"/>
      <c r="L79" s="84"/>
    </row>
    <row r="80" spans="1:12" ht="19.5" customHeight="1" x14ac:dyDescent="0.45">
      <c r="A80" s="89" t="s">
        <v>187</v>
      </c>
      <c r="B80" s="66"/>
      <c r="C80" s="66"/>
      <c r="D80" s="71"/>
      <c r="E80" s="71"/>
      <c r="F80" s="390"/>
      <c r="G80" s="88"/>
      <c r="H80" s="88"/>
      <c r="I80" s="88"/>
      <c r="J80" s="390"/>
      <c r="K80" s="88"/>
      <c r="L80" s="88"/>
    </row>
    <row r="81" spans="1:12" ht="19.5" customHeight="1" x14ac:dyDescent="0.45">
      <c r="A81" s="66" t="s">
        <v>180</v>
      </c>
      <c r="B81" s="66"/>
      <c r="C81" s="66"/>
      <c r="D81" s="71"/>
      <c r="E81" s="71"/>
      <c r="F81" s="390">
        <v>-88559</v>
      </c>
      <c r="G81" s="88"/>
      <c r="H81" s="88">
        <v>-61147</v>
      </c>
      <c r="I81" s="88"/>
      <c r="J81" s="390">
        <v>341467</v>
      </c>
      <c r="K81" s="88"/>
      <c r="L81" s="88">
        <v>-5867851</v>
      </c>
    </row>
    <row r="82" spans="1:12" ht="19.5" customHeight="1" x14ac:dyDescent="0.45">
      <c r="A82" s="66" t="s">
        <v>80</v>
      </c>
      <c r="B82" s="66"/>
      <c r="C82" s="66"/>
      <c r="D82" s="71"/>
      <c r="E82" s="71"/>
      <c r="F82" s="439">
        <v>17478</v>
      </c>
      <c r="G82" s="88"/>
      <c r="H82" s="103">
        <v>64109</v>
      </c>
      <c r="I82" s="88"/>
      <c r="J82" s="439">
        <v>1450782</v>
      </c>
      <c r="K82" s="88"/>
      <c r="L82" s="103">
        <v>882004</v>
      </c>
    </row>
    <row r="83" spans="1:12" ht="8.1" customHeight="1" x14ac:dyDescent="0.45">
      <c r="A83" s="89"/>
      <c r="B83" s="94"/>
      <c r="C83" s="94"/>
      <c r="D83" s="71"/>
      <c r="E83" s="71"/>
      <c r="F83" s="390"/>
      <c r="G83" s="92"/>
      <c r="H83" s="88"/>
      <c r="I83" s="92"/>
      <c r="J83" s="389"/>
      <c r="K83" s="92"/>
      <c r="L83" s="92"/>
    </row>
    <row r="84" spans="1:12" ht="19.5" customHeight="1" thickBot="1" x14ac:dyDescent="0.5">
      <c r="A84" s="66"/>
      <c r="B84" s="66"/>
      <c r="C84" s="66"/>
      <c r="D84" s="71"/>
      <c r="E84" s="71"/>
      <c r="F84" s="440">
        <f>SUM(F81:F82)</f>
        <v>-71081</v>
      </c>
      <c r="G84" s="88"/>
      <c r="H84" s="104">
        <f>SUM(H81:H82)</f>
        <v>2962</v>
      </c>
      <c r="I84" s="88"/>
      <c r="J84" s="440">
        <f>SUM(J81:J82)</f>
        <v>1792249</v>
      </c>
      <c r="K84" s="88"/>
      <c r="L84" s="104">
        <f>SUM(L81:L82)</f>
        <v>-4985847</v>
      </c>
    </row>
    <row r="85" spans="1:12" ht="18" customHeight="1" thickTop="1" x14ac:dyDescent="0.45">
      <c r="A85" s="66"/>
      <c r="B85" s="66"/>
      <c r="C85" s="66"/>
      <c r="D85" s="71"/>
      <c r="E85" s="102"/>
      <c r="F85" s="102"/>
      <c r="G85" s="102"/>
      <c r="H85" s="102"/>
      <c r="I85" s="102"/>
      <c r="J85" s="102"/>
      <c r="K85" s="102"/>
      <c r="L85" s="102"/>
    </row>
    <row r="86" spans="1:12" ht="19.5" customHeight="1" x14ac:dyDescent="0.45">
      <c r="A86" s="66"/>
      <c r="B86" s="94"/>
      <c r="C86" s="94"/>
      <c r="D86" s="71"/>
      <c r="E86" s="71"/>
      <c r="F86" s="298"/>
      <c r="G86" s="299"/>
      <c r="H86" s="211" t="s">
        <v>169</v>
      </c>
      <c r="I86" s="223"/>
      <c r="J86" s="300"/>
      <c r="K86" s="300"/>
      <c r="L86" s="211" t="s">
        <v>170</v>
      </c>
    </row>
    <row r="87" spans="1:12" ht="19.5" customHeight="1" x14ac:dyDescent="0.45">
      <c r="A87" s="66"/>
      <c r="B87" s="66"/>
      <c r="C87" s="66"/>
      <c r="D87" s="71"/>
      <c r="E87" s="71"/>
      <c r="F87" s="84" t="s">
        <v>211</v>
      </c>
      <c r="G87" s="84"/>
      <c r="H87" s="84" t="s">
        <v>190</v>
      </c>
      <c r="I87" s="84"/>
      <c r="J87" s="84" t="s">
        <v>211</v>
      </c>
      <c r="K87" s="84"/>
      <c r="L87" s="84" t="s">
        <v>190</v>
      </c>
    </row>
    <row r="88" spans="1:12" s="81" customFormat="1" ht="19.5" customHeight="1" x14ac:dyDescent="0.45">
      <c r="D88" s="33" t="s">
        <v>8</v>
      </c>
      <c r="E88" s="82"/>
      <c r="F88" s="297"/>
      <c r="G88" s="84"/>
      <c r="H88" s="297" t="s">
        <v>219</v>
      </c>
      <c r="I88" s="84"/>
      <c r="J88" s="297"/>
      <c r="K88" s="84"/>
      <c r="L88" s="297" t="s">
        <v>219</v>
      </c>
    </row>
    <row r="89" spans="1:12" ht="8.1" customHeight="1" x14ac:dyDescent="0.45">
      <c r="A89" s="66"/>
      <c r="B89" s="66"/>
      <c r="C89" s="66"/>
      <c r="E89" s="71"/>
      <c r="F89" s="386"/>
      <c r="G89" s="83"/>
      <c r="H89" s="84"/>
      <c r="I89" s="83"/>
      <c r="J89" s="386"/>
      <c r="K89" s="83"/>
      <c r="L89" s="84"/>
    </row>
    <row r="90" spans="1:12" ht="19.5" customHeight="1" x14ac:dyDescent="0.45">
      <c r="A90" s="89" t="s">
        <v>293</v>
      </c>
      <c r="B90" s="66"/>
      <c r="C90" s="66"/>
      <c r="D90" s="71"/>
      <c r="E90" s="71"/>
      <c r="F90" s="441"/>
      <c r="G90" s="102"/>
      <c r="H90" s="102"/>
      <c r="I90" s="102"/>
      <c r="J90" s="441"/>
      <c r="K90" s="102"/>
      <c r="L90" s="102"/>
    </row>
    <row r="91" spans="1:12" ht="8.1" customHeight="1" x14ac:dyDescent="0.45">
      <c r="A91" s="66"/>
      <c r="B91" s="66"/>
      <c r="C91" s="66"/>
      <c r="D91" s="71"/>
      <c r="E91" s="71"/>
      <c r="F91" s="442"/>
      <c r="G91" s="102"/>
      <c r="H91" s="101"/>
      <c r="I91" s="102"/>
      <c r="J91" s="442"/>
      <c r="K91" s="102"/>
      <c r="L91" s="101"/>
    </row>
    <row r="92" spans="1:12" ht="19.5" customHeight="1" x14ac:dyDescent="0.45">
      <c r="A92" s="67" t="s">
        <v>294</v>
      </c>
      <c r="D92" s="68">
        <v>19</v>
      </c>
      <c r="F92" s="443">
        <f>ROUND(F75/5074581.515,3)</f>
        <v>-8.0000000000000002E-3</v>
      </c>
      <c r="G92" s="106"/>
      <c r="H92" s="105">
        <v>6.0000000000000001E-3</v>
      </c>
      <c r="I92" s="105"/>
      <c r="J92" s="443">
        <f>ROUND(J75/5074581.515,3)</f>
        <v>-0.26</v>
      </c>
      <c r="K92" s="105"/>
      <c r="L92" s="105">
        <v>0.19400000000000001</v>
      </c>
    </row>
    <row r="93" spans="1:12" ht="18" customHeight="1" x14ac:dyDescent="0.45">
      <c r="F93" s="237"/>
      <c r="G93" s="107"/>
      <c r="H93" s="237"/>
      <c r="I93" s="108"/>
      <c r="J93" s="237"/>
      <c r="K93" s="108"/>
      <c r="L93" s="237"/>
    </row>
    <row r="94" spans="1:12" ht="21.95" customHeight="1" x14ac:dyDescent="0.45">
      <c r="A94" s="98" t="str">
        <f>+A46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94" s="98"/>
      <c r="C94" s="98"/>
      <c r="D94" s="75"/>
      <c r="E94" s="75"/>
      <c r="F94" s="109"/>
      <c r="G94" s="109"/>
      <c r="H94" s="109"/>
      <c r="I94" s="109"/>
      <c r="J94" s="109"/>
      <c r="K94" s="109"/>
      <c r="L94" s="109"/>
    </row>
  </sheetData>
  <mergeCells count="1">
    <mergeCell ref="H47:L47"/>
  </mergeCells>
  <pageMargins left="0.8" right="0.5" top="0.5" bottom="0.6" header="0.49" footer="0.4"/>
  <pageSetup paperSize="9" scale="95" firstPageNumber="11" orientation="portrait" useFirstPageNumber="1" horizontalDpi="1200" verticalDpi="1200" r:id="rId1"/>
  <headerFooter>
    <oddFooter>&amp;R&amp;"Cordia New,Regular"&amp;13&amp;P</oddFooter>
  </headerFooter>
  <rowBreaks count="1" manualBreakCount="1">
    <brk id="46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L92"/>
  <sheetViews>
    <sheetView topLeftCell="A6" zoomScale="85" zoomScaleNormal="85" zoomScaleSheetLayoutView="90" workbookViewId="0">
      <selection activeCell="R18" sqref="R18"/>
    </sheetView>
  </sheetViews>
  <sheetFormatPr defaultColWidth="9.33203125" defaultRowHeight="19.5" x14ac:dyDescent="0.45"/>
  <cols>
    <col min="1" max="2" width="1.83203125" style="67" customWidth="1"/>
    <col min="3" max="3" width="45.5" style="67" customWidth="1"/>
    <col min="4" max="4" width="9.5" style="68" customWidth="1"/>
    <col min="5" max="5" width="1" style="68" customWidth="1"/>
    <col min="6" max="6" width="12.83203125" style="69" customWidth="1"/>
    <col min="7" max="7" width="1" style="69" customWidth="1"/>
    <col min="8" max="8" width="12.83203125" style="69" customWidth="1"/>
    <col min="9" max="9" width="1" style="69" customWidth="1"/>
    <col min="10" max="10" width="12.83203125" style="69" customWidth="1"/>
    <col min="11" max="11" width="1" style="69" customWidth="1"/>
    <col min="12" max="12" width="12.83203125" style="69" customWidth="1"/>
    <col min="13" max="16384" width="9.33203125" style="66"/>
  </cols>
  <sheetData>
    <row r="1" spans="1:12" ht="20.100000000000001" customHeight="1" x14ac:dyDescent="0.45">
      <c r="A1" s="70" t="s">
        <v>68</v>
      </c>
      <c r="B1" s="70"/>
      <c r="C1" s="70"/>
      <c r="D1" s="71"/>
      <c r="E1" s="71"/>
      <c r="F1" s="72"/>
      <c r="G1" s="72"/>
      <c r="H1" s="73"/>
      <c r="I1" s="73"/>
      <c r="J1" s="425"/>
      <c r="K1" s="73"/>
      <c r="L1" s="73"/>
    </row>
    <row r="2" spans="1:12" ht="20.100000000000001" customHeight="1" x14ac:dyDescent="0.45">
      <c r="A2" s="70" t="s">
        <v>69</v>
      </c>
      <c r="B2" s="70"/>
      <c r="C2" s="70"/>
      <c r="D2" s="71"/>
      <c r="E2" s="71"/>
      <c r="F2" s="72"/>
      <c r="G2" s="72"/>
      <c r="H2" s="72"/>
      <c r="I2" s="72"/>
      <c r="J2" s="72"/>
      <c r="K2" s="72"/>
      <c r="L2" s="72"/>
    </row>
    <row r="3" spans="1:12" ht="20.100000000000001" customHeight="1" x14ac:dyDescent="0.45">
      <c r="A3" s="74" t="str">
        <f>'T9-10 PL Conso (3m)'!A3</f>
        <v>สำหรับงวดสามเดือนสิ้นสุดวันที่ 30 กันยายน พ.ศ. 2563</v>
      </c>
      <c r="B3" s="74"/>
      <c r="C3" s="74"/>
      <c r="D3" s="75"/>
      <c r="E3" s="75"/>
      <c r="F3" s="76"/>
      <c r="G3" s="76"/>
      <c r="H3" s="76"/>
      <c r="I3" s="76"/>
      <c r="J3" s="76"/>
      <c r="K3" s="76"/>
      <c r="L3" s="76"/>
    </row>
    <row r="4" spans="1:12" ht="20.100000000000001" customHeight="1" x14ac:dyDescent="0.45">
      <c r="A4" s="77"/>
      <c r="B4" s="77"/>
      <c r="C4" s="77"/>
      <c r="D4" s="78"/>
      <c r="E4" s="78"/>
      <c r="F4" s="79"/>
      <c r="G4" s="79"/>
      <c r="H4" s="79"/>
      <c r="I4" s="79"/>
      <c r="J4" s="79"/>
      <c r="K4" s="79"/>
      <c r="L4" s="79"/>
    </row>
    <row r="5" spans="1:12" ht="20.100000000000001" customHeight="1" x14ac:dyDescent="0.45">
      <c r="A5" s="70"/>
      <c r="B5" s="70"/>
      <c r="C5" s="70"/>
      <c r="D5" s="71"/>
      <c r="E5" s="71"/>
      <c r="F5" s="76"/>
      <c r="G5" s="76"/>
      <c r="H5" s="76"/>
      <c r="I5" s="76"/>
      <c r="J5" s="76"/>
      <c r="K5" s="76"/>
      <c r="L5" s="80" t="s">
        <v>193</v>
      </c>
    </row>
    <row r="6" spans="1:12" ht="20.100000000000001" customHeight="1" x14ac:dyDescent="0.45">
      <c r="A6" s="19"/>
      <c r="B6" s="19"/>
      <c r="C6" s="19"/>
      <c r="D6" s="20"/>
      <c r="E6" s="20"/>
      <c r="F6" s="110"/>
      <c r="G6" s="22"/>
      <c r="H6" s="22" t="s">
        <v>3</v>
      </c>
      <c r="I6" s="23"/>
      <c r="J6" s="24"/>
      <c r="K6" s="25"/>
      <c r="L6" s="22" t="s">
        <v>4</v>
      </c>
    </row>
    <row r="7" spans="1:12" s="81" customFormat="1" ht="20.100000000000001" customHeight="1" x14ac:dyDescent="0.45">
      <c r="D7" s="33" t="s">
        <v>8</v>
      </c>
      <c r="E7" s="82"/>
      <c r="F7" s="111" t="s">
        <v>211</v>
      </c>
      <c r="G7" s="83"/>
      <c r="H7" s="111" t="s">
        <v>190</v>
      </c>
      <c r="I7" s="83"/>
      <c r="J7" s="111" t="s">
        <v>211</v>
      </c>
      <c r="K7" s="83"/>
      <c r="L7" s="111" t="s">
        <v>190</v>
      </c>
    </row>
    <row r="8" spans="1:12" s="81" customFormat="1" ht="6" customHeight="1" x14ac:dyDescent="0.45">
      <c r="D8" s="241"/>
      <c r="E8" s="82"/>
      <c r="F8" s="386"/>
      <c r="G8" s="83"/>
      <c r="H8" s="84"/>
      <c r="I8" s="83"/>
      <c r="J8" s="386"/>
      <c r="K8" s="83"/>
      <c r="L8" s="84"/>
    </row>
    <row r="9" spans="1:12" ht="20.100000000000001" customHeight="1" x14ac:dyDescent="0.45">
      <c r="A9" s="67" t="s">
        <v>81</v>
      </c>
      <c r="D9" s="71"/>
      <c r="F9" s="387">
        <v>10727</v>
      </c>
      <c r="G9" s="86"/>
      <c r="H9" s="86">
        <v>14942</v>
      </c>
      <c r="I9" s="86"/>
      <c r="J9" s="387">
        <v>336019</v>
      </c>
      <c r="K9" s="86"/>
      <c r="L9" s="86">
        <v>458908</v>
      </c>
    </row>
    <row r="10" spans="1:12" ht="20.100000000000001" customHeight="1" x14ac:dyDescent="0.45">
      <c r="A10" s="66" t="s">
        <v>82</v>
      </c>
      <c r="B10" s="66"/>
      <c r="C10" s="66"/>
      <c r="D10" s="71"/>
      <c r="E10" s="71"/>
      <c r="F10" s="388">
        <v>-9737</v>
      </c>
      <c r="G10" s="88"/>
      <c r="H10" s="87">
        <v>-13783</v>
      </c>
      <c r="I10" s="88"/>
      <c r="J10" s="388">
        <v>-305032</v>
      </c>
      <c r="K10" s="88"/>
      <c r="L10" s="87">
        <v>-423326</v>
      </c>
    </row>
    <row r="11" spans="1:12" ht="6" customHeight="1" x14ac:dyDescent="0.45">
      <c r="A11" s="66"/>
      <c r="B11" s="66"/>
      <c r="C11" s="66"/>
      <c r="D11" s="71"/>
      <c r="E11" s="71"/>
      <c r="F11" s="387"/>
      <c r="G11" s="88"/>
      <c r="H11" s="86"/>
      <c r="I11" s="88"/>
      <c r="J11" s="387"/>
      <c r="K11" s="88"/>
      <c r="L11" s="86"/>
    </row>
    <row r="12" spans="1:12" ht="20.100000000000001" customHeight="1" x14ac:dyDescent="0.45">
      <c r="A12" s="89" t="s">
        <v>72</v>
      </c>
      <c r="B12" s="66"/>
      <c r="C12" s="66"/>
      <c r="D12" s="71"/>
      <c r="E12" s="71"/>
      <c r="F12" s="389">
        <f>SUM(F9:F10)</f>
        <v>990</v>
      </c>
      <c r="G12" s="88"/>
      <c r="H12" s="92">
        <f>SUM(H9:H10)</f>
        <v>1159</v>
      </c>
      <c r="I12" s="88"/>
      <c r="J12" s="389">
        <f>SUM(J9:J10)</f>
        <v>30987</v>
      </c>
      <c r="K12" s="88"/>
      <c r="L12" s="92">
        <f>SUM(L9:L10)</f>
        <v>35582</v>
      </c>
    </row>
    <row r="13" spans="1:12" ht="20.100000000000001" customHeight="1" x14ac:dyDescent="0.45">
      <c r="A13" s="66" t="s">
        <v>269</v>
      </c>
      <c r="B13" s="66"/>
      <c r="C13" s="66"/>
      <c r="D13" s="71">
        <v>21</v>
      </c>
      <c r="E13" s="71"/>
      <c r="F13" s="389">
        <v>22893</v>
      </c>
      <c r="G13" s="88"/>
      <c r="H13" s="92">
        <v>27247</v>
      </c>
      <c r="I13" s="88"/>
      <c r="J13" s="389">
        <v>717159</v>
      </c>
      <c r="K13" s="88"/>
      <c r="L13" s="92">
        <v>836803</v>
      </c>
    </row>
    <row r="14" spans="1:12" ht="20.100000000000001" customHeight="1" x14ac:dyDescent="0.45">
      <c r="A14" s="66" t="s">
        <v>203</v>
      </c>
      <c r="C14" s="66"/>
      <c r="D14" s="71"/>
      <c r="E14" s="71"/>
      <c r="F14" s="389">
        <v>6595</v>
      </c>
      <c r="G14" s="88"/>
      <c r="H14" s="92">
        <v>8027</v>
      </c>
      <c r="I14" s="88"/>
      <c r="J14" s="389">
        <v>206616</v>
      </c>
      <c r="K14" s="88"/>
      <c r="L14" s="92">
        <v>246540</v>
      </c>
    </row>
    <row r="15" spans="1:12" ht="20.100000000000001" customHeight="1" x14ac:dyDescent="0.45">
      <c r="A15" s="66" t="s">
        <v>76</v>
      </c>
      <c r="C15" s="66"/>
      <c r="D15" s="71"/>
      <c r="E15" s="71"/>
      <c r="F15" s="387">
        <v>25033</v>
      </c>
      <c r="G15" s="93"/>
      <c r="H15" s="86">
        <v>27999</v>
      </c>
      <c r="I15" s="93"/>
      <c r="J15" s="387">
        <v>784224</v>
      </c>
      <c r="K15" s="93"/>
      <c r="L15" s="86">
        <v>859936</v>
      </c>
    </row>
    <row r="16" spans="1:12" ht="20.100000000000001" customHeight="1" x14ac:dyDescent="0.45">
      <c r="A16" s="66" t="s">
        <v>73</v>
      </c>
      <c r="B16" s="66"/>
      <c r="C16" s="66"/>
      <c r="D16" s="71"/>
      <c r="E16" s="71"/>
      <c r="F16" s="387">
        <v>-472</v>
      </c>
      <c r="G16" s="88"/>
      <c r="H16" s="86">
        <v>-474</v>
      </c>
      <c r="I16" s="88"/>
      <c r="J16" s="387">
        <v>-14800</v>
      </c>
      <c r="K16" s="88"/>
      <c r="L16" s="86">
        <v>-14565</v>
      </c>
    </row>
    <row r="17" spans="1:12" ht="20.100000000000001" customHeight="1" x14ac:dyDescent="0.45">
      <c r="A17" s="67" t="s">
        <v>74</v>
      </c>
      <c r="F17" s="387">
        <v>-12698</v>
      </c>
      <c r="G17" s="91"/>
      <c r="H17" s="86">
        <v>-18498</v>
      </c>
      <c r="I17" s="91"/>
      <c r="J17" s="387">
        <v>-397822</v>
      </c>
      <c r="K17" s="91"/>
      <c r="L17" s="86">
        <v>-568085</v>
      </c>
    </row>
    <row r="18" spans="1:12" ht="20.100000000000001" customHeight="1" x14ac:dyDescent="0.45">
      <c r="A18" s="66" t="s">
        <v>168</v>
      </c>
      <c r="C18" s="66"/>
      <c r="D18" s="71"/>
      <c r="E18" s="71"/>
      <c r="F18" s="387">
        <v>2904</v>
      </c>
      <c r="G18" s="88"/>
      <c r="H18" s="86">
        <v>-389</v>
      </c>
      <c r="I18" s="88"/>
      <c r="J18" s="387">
        <v>90988</v>
      </c>
      <c r="K18" s="88"/>
      <c r="L18" s="86">
        <v>-11947</v>
      </c>
    </row>
    <row r="19" spans="1:12" ht="20.100000000000001" customHeight="1" x14ac:dyDescent="0.45">
      <c r="A19" s="66" t="s">
        <v>236</v>
      </c>
      <c r="C19" s="66"/>
      <c r="D19" s="71"/>
      <c r="E19" s="71"/>
      <c r="F19" s="387">
        <v>13554</v>
      </c>
      <c r="G19" s="88"/>
      <c r="H19" s="86">
        <v>-3466</v>
      </c>
      <c r="I19" s="88"/>
      <c r="J19" s="387">
        <v>424596</v>
      </c>
      <c r="K19" s="88"/>
      <c r="L19" s="86">
        <v>-106442</v>
      </c>
    </row>
    <row r="20" spans="1:12" ht="20.100000000000001" customHeight="1" x14ac:dyDescent="0.45">
      <c r="A20" s="66" t="s">
        <v>77</v>
      </c>
      <c r="C20" s="66"/>
      <c r="D20" s="71"/>
      <c r="E20" s="71"/>
      <c r="F20" s="389">
        <v>-32043</v>
      </c>
      <c r="G20" s="88"/>
      <c r="H20" s="92">
        <v>-36253</v>
      </c>
      <c r="I20" s="88"/>
      <c r="J20" s="389">
        <v>-1003802</v>
      </c>
      <c r="K20" s="88"/>
      <c r="L20" s="92">
        <v>-1113405</v>
      </c>
    </row>
    <row r="21" spans="1:12" ht="20.100000000000001" customHeight="1" x14ac:dyDescent="0.45">
      <c r="A21" s="66" t="s">
        <v>78</v>
      </c>
      <c r="C21" s="66"/>
      <c r="D21" s="71"/>
      <c r="E21" s="71"/>
      <c r="F21" s="388">
        <v>-691</v>
      </c>
      <c r="G21" s="88"/>
      <c r="H21" s="87">
        <v>-647</v>
      </c>
      <c r="I21" s="88"/>
      <c r="J21" s="388">
        <v>-21660</v>
      </c>
      <c r="K21" s="88"/>
      <c r="L21" s="87">
        <v>-19884</v>
      </c>
    </row>
    <row r="22" spans="1:12" ht="6" customHeight="1" x14ac:dyDescent="0.45">
      <c r="A22" s="66"/>
      <c r="C22" s="66"/>
      <c r="D22" s="71"/>
      <c r="E22" s="71"/>
      <c r="F22" s="390"/>
      <c r="G22" s="88"/>
      <c r="H22" s="88"/>
      <c r="I22" s="88"/>
      <c r="J22" s="390"/>
      <c r="K22" s="88"/>
      <c r="L22" s="88"/>
    </row>
    <row r="23" spans="1:12" ht="20.100000000000001" customHeight="1" x14ac:dyDescent="0.45">
      <c r="A23" s="89" t="s">
        <v>186</v>
      </c>
      <c r="B23" s="66"/>
      <c r="C23" s="66"/>
      <c r="D23" s="71"/>
      <c r="E23" s="71"/>
      <c r="F23" s="389">
        <f>SUM(F12:F21)</f>
        <v>26065</v>
      </c>
      <c r="G23" s="88"/>
      <c r="H23" s="92">
        <f>SUM(H12:H21)</f>
        <v>4705</v>
      </c>
      <c r="I23" s="88"/>
      <c r="J23" s="389">
        <f>SUM(J12:J21)</f>
        <v>816486</v>
      </c>
      <c r="K23" s="88"/>
      <c r="L23" s="92">
        <f>SUM(L12:L21)</f>
        <v>144533</v>
      </c>
    </row>
    <row r="24" spans="1:12" ht="20.100000000000001" customHeight="1" x14ac:dyDescent="0.45">
      <c r="A24" s="66" t="s">
        <v>79</v>
      </c>
      <c r="B24" s="66"/>
      <c r="C24" s="66"/>
      <c r="D24" s="71">
        <v>18</v>
      </c>
      <c r="E24" s="71"/>
      <c r="F24" s="388">
        <v>-12640</v>
      </c>
      <c r="G24" s="88"/>
      <c r="H24" s="87">
        <v>2019</v>
      </c>
      <c r="I24" s="88"/>
      <c r="J24" s="388">
        <v>-395958</v>
      </c>
      <c r="K24" s="88"/>
      <c r="L24" s="87">
        <v>61993</v>
      </c>
    </row>
    <row r="25" spans="1:12" ht="6" customHeight="1" x14ac:dyDescent="0.45">
      <c r="A25" s="66"/>
      <c r="B25" s="66"/>
      <c r="C25" s="66"/>
      <c r="D25" s="71"/>
      <c r="E25" s="71"/>
      <c r="F25" s="389"/>
      <c r="G25" s="88"/>
      <c r="H25" s="92"/>
      <c r="I25" s="88"/>
      <c r="J25" s="389"/>
      <c r="K25" s="88"/>
      <c r="L25" s="92"/>
    </row>
    <row r="26" spans="1:12" ht="20.100000000000001" customHeight="1" x14ac:dyDescent="0.45">
      <c r="A26" s="89" t="s">
        <v>237</v>
      </c>
      <c r="B26" s="94"/>
      <c r="C26" s="94"/>
      <c r="D26" s="71"/>
      <c r="E26" s="71"/>
      <c r="F26" s="388">
        <f>SUM(F23:F24)</f>
        <v>13425</v>
      </c>
      <c r="G26" s="92"/>
      <c r="H26" s="87">
        <f>SUM(H23:H24)</f>
        <v>6724</v>
      </c>
      <c r="I26" s="92"/>
      <c r="J26" s="388">
        <f>SUM(J23:J24)</f>
        <v>420528</v>
      </c>
      <c r="K26" s="92"/>
      <c r="L26" s="87">
        <f>SUM(L23:L24)</f>
        <v>206526</v>
      </c>
    </row>
    <row r="27" spans="1:12" ht="20.100000000000001" customHeight="1" x14ac:dyDescent="0.45">
      <c r="A27" s="89"/>
      <c r="B27" s="94"/>
      <c r="C27" s="94"/>
      <c r="D27" s="71"/>
      <c r="E27" s="71"/>
      <c r="F27" s="389"/>
      <c r="G27" s="92"/>
      <c r="H27" s="92"/>
      <c r="I27" s="92"/>
      <c r="J27" s="389"/>
      <c r="K27" s="92"/>
      <c r="L27" s="92"/>
    </row>
    <row r="28" spans="1:12" ht="20.100000000000001" customHeight="1" x14ac:dyDescent="0.45">
      <c r="A28" s="89" t="s">
        <v>157</v>
      </c>
      <c r="B28" s="94"/>
      <c r="C28" s="94"/>
      <c r="D28" s="71"/>
      <c r="E28" s="71"/>
      <c r="F28" s="389"/>
      <c r="G28" s="92"/>
      <c r="H28" s="92"/>
      <c r="I28" s="92"/>
      <c r="J28" s="389"/>
      <c r="K28" s="92"/>
      <c r="L28" s="92"/>
    </row>
    <row r="29" spans="1:12" ht="20.100000000000001" customHeight="1" x14ac:dyDescent="0.45">
      <c r="A29" s="66" t="s">
        <v>225</v>
      </c>
      <c r="B29" s="94"/>
      <c r="C29" s="94"/>
      <c r="D29" s="71"/>
      <c r="E29" s="71"/>
      <c r="F29" s="389"/>
      <c r="G29" s="92"/>
      <c r="H29" s="92"/>
      <c r="I29" s="92"/>
      <c r="J29" s="389"/>
      <c r="K29" s="92"/>
      <c r="L29" s="92"/>
    </row>
    <row r="30" spans="1:12" ht="20.100000000000001" customHeight="1" x14ac:dyDescent="0.45">
      <c r="A30" s="66"/>
      <c r="B30" s="66" t="s">
        <v>226</v>
      </c>
      <c r="C30" s="94"/>
      <c r="D30" s="71"/>
      <c r="E30" s="71"/>
      <c r="F30" s="389"/>
      <c r="G30" s="92"/>
      <c r="H30" s="92"/>
      <c r="I30" s="92"/>
      <c r="J30" s="389"/>
      <c r="K30" s="92"/>
      <c r="L30" s="92"/>
    </row>
    <row r="31" spans="1:12" ht="20.100000000000001" customHeight="1" x14ac:dyDescent="0.45">
      <c r="A31" s="89"/>
      <c r="B31" s="66" t="s">
        <v>20</v>
      </c>
      <c r="C31" s="66" t="s">
        <v>175</v>
      </c>
      <c r="D31" s="71"/>
      <c r="E31" s="71"/>
      <c r="F31" s="389">
        <v>3</v>
      </c>
      <c r="G31" s="92"/>
      <c r="H31" s="92">
        <v>0</v>
      </c>
      <c r="I31" s="92"/>
      <c r="J31" s="389" t="s">
        <v>20</v>
      </c>
      <c r="K31" s="92"/>
      <c r="L31" s="92">
        <v>0</v>
      </c>
    </row>
    <row r="32" spans="1:12" ht="20.100000000000001" customHeight="1" x14ac:dyDescent="0.45">
      <c r="A32" s="89"/>
      <c r="B32" s="444" t="s">
        <v>247</v>
      </c>
      <c r="C32" s="66" t="s">
        <v>248</v>
      </c>
      <c r="D32" s="71"/>
      <c r="E32" s="71"/>
      <c r="F32" s="389"/>
      <c r="G32" s="92"/>
      <c r="H32" s="92"/>
      <c r="I32" s="92"/>
      <c r="J32" s="389"/>
      <c r="K32" s="92"/>
      <c r="L32" s="92"/>
    </row>
    <row r="33" spans="1:12" ht="20.100000000000001" customHeight="1" x14ac:dyDescent="0.45">
      <c r="A33" s="89"/>
      <c r="B33" s="66" t="s">
        <v>37</v>
      </c>
      <c r="C33" s="66" t="s">
        <v>228</v>
      </c>
      <c r="D33" s="71"/>
      <c r="E33" s="71"/>
      <c r="F33" s="389">
        <v>-554</v>
      </c>
      <c r="G33" s="92"/>
      <c r="H33" s="92">
        <v>0</v>
      </c>
      <c r="I33" s="92"/>
      <c r="J33" s="389">
        <v>-17328</v>
      </c>
      <c r="K33" s="92"/>
      <c r="L33" s="92">
        <v>0</v>
      </c>
    </row>
    <row r="34" spans="1:12" ht="20.100000000000001" customHeight="1" x14ac:dyDescent="0.45">
      <c r="A34" s="89"/>
      <c r="B34" s="66" t="s">
        <v>20</v>
      </c>
      <c r="C34" s="66" t="s">
        <v>230</v>
      </c>
      <c r="D34" s="71"/>
      <c r="E34" s="71"/>
      <c r="F34" s="389"/>
      <c r="G34" s="92"/>
      <c r="H34" s="92"/>
      <c r="I34" s="92"/>
      <c r="J34" s="389"/>
      <c r="K34" s="92"/>
      <c r="L34" s="92"/>
    </row>
    <row r="35" spans="1:12" ht="20.100000000000001" customHeight="1" x14ac:dyDescent="0.45">
      <c r="A35" s="89"/>
      <c r="B35" s="66"/>
      <c r="C35" s="66" t="s">
        <v>231</v>
      </c>
      <c r="D35" s="71"/>
      <c r="E35" s="71"/>
      <c r="F35" s="394">
        <v>0</v>
      </c>
      <c r="G35" s="92"/>
      <c r="H35" s="96">
        <v>0</v>
      </c>
      <c r="I35" s="92"/>
      <c r="J35" s="391">
        <v>862944</v>
      </c>
      <c r="K35" s="92"/>
      <c r="L35" s="112">
        <v>-172565</v>
      </c>
    </row>
    <row r="36" spans="1:12" ht="6" customHeight="1" x14ac:dyDescent="0.45">
      <c r="A36" s="89"/>
      <c r="B36" s="66"/>
      <c r="C36" s="94"/>
      <c r="D36" s="71"/>
      <c r="E36" s="71"/>
      <c r="F36" s="389"/>
      <c r="G36" s="92"/>
      <c r="H36" s="92"/>
      <c r="I36" s="92"/>
      <c r="J36" s="389"/>
      <c r="K36" s="92"/>
      <c r="L36" s="92"/>
    </row>
    <row r="37" spans="1:12" ht="20.100000000000001" customHeight="1" x14ac:dyDescent="0.45">
      <c r="A37" s="66" t="s">
        <v>83</v>
      </c>
      <c r="B37" s="94"/>
      <c r="D37" s="71"/>
      <c r="E37" s="71"/>
      <c r="F37" s="389"/>
      <c r="G37" s="92"/>
      <c r="H37" s="92"/>
      <c r="I37" s="92"/>
      <c r="J37" s="389"/>
      <c r="K37" s="92"/>
      <c r="L37" s="92"/>
    </row>
    <row r="38" spans="1:12" ht="20.100000000000001" customHeight="1" x14ac:dyDescent="0.45">
      <c r="A38" s="66"/>
      <c r="B38" s="66" t="s">
        <v>84</v>
      </c>
      <c r="D38" s="71"/>
      <c r="E38" s="71"/>
      <c r="F38" s="391">
        <f>SUM(F31:F35)</f>
        <v>-551</v>
      </c>
      <c r="G38" s="92"/>
      <c r="H38" s="112">
        <f>SUM(H31:H35)</f>
        <v>0</v>
      </c>
      <c r="I38" s="92"/>
      <c r="J38" s="391">
        <f>SUM(J31:J35)</f>
        <v>845616</v>
      </c>
      <c r="K38" s="92"/>
      <c r="L38" s="112">
        <f>SUM(L31:L35)</f>
        <v>-172565</v>
      </c>
    </row>
    <row r="39" spans="1:12" ht="20.100000000000001" customHeight="1" x14ac:dyDescent="0.45">
      <c r="A39" s="89"/>
      <c r="B39" s="66"/>
      <c r="C39" s="94"/>
      <c r="D39" s="71"/>
      <c r="E39" s="71"/>
      <c r="F39" s="92"/>
      <c r="G39" s="92"/>
      <c r="H39" s="92"/>
      <c r="I39" s="92"/>
      <c r="J39" s="92"/>
      <c r="K39" s="92"/>
      <c r="L39" s="92"/>
    </row>
    <row r="40" spans="1:12" ht="20.100000000000001" customHeight="1" x14ac:dyDescent="0.45">
      <c r="A40" s="89"/>
      <c r="B40" s="66"/>
      <c r="C40" s="94"/>
      <c r="D40" s="71"/>
      <c r="E40" s="71"/>
      <c r="F40" s="92"/>
      <c r="G40" s="92"/>
      <c r="H40" s="92"/>
      <c r="I40" s="92"/>
      <c r="J40" s="92"/>
      <c r="K40" s="92"/>
      <c r="L40" s="92"/>
    </row>
    <row r="41" spans="1:12" ht="20.100000000000001" customHeight="1" x14ac:dyDescent="0.45">
      <c r="A41" s="89"/>
      <c r="B41" s="66"/>
      <c r="C41" s="94"/>
      <c r="D41" s="71"/>
      <c r="E41" s="71"/>
      <c r="F41" s="92"/>
      <c r="G41" s="92"/>
      <c r="H41" s="92"/>
      <c r="I41" s="92"/>
      <c r="J41" s="92"/>
      <c r="K41" s="92"/>
      <c r="L41" s="92"/>
    </row>
    <row r="42" spans="1:12" s="444" customFormat="1" ht="20.100000000000001" customHeight="1" x14ac:dyDescent="0.45">
      <c r="A42" s="156"/>
      <c r="C42" s="94"/>
      <c r="D42" s="170"/>
      <c r="E42" s="170"/>
      <c r="F42" s="208"/>
      <c r="G42" s="208"/>
      <c r="H42" s="208"/>
      <c r="I42" s="208"/>
      <c r="J42" s="208"/>
      <c r="K42" s="208"/>
      <c r="L42" s="208"/>
    </row>
    <row r="43" spans="1:12" s="444" customFormat="1" ht="20.100000000000001" customHeight="1" x14ac:dyDescent="0.45">
      <c r="A43" s="156"/>
      <c r="C43" s="94"/>
      <c r="D43" s="170"/>
      <c r="E43" s="170"/>
      <c r="F43" s="208"/>
      <c r="G43" s="208"/>
      <c r="H43" s="208"/>
      <c r="I43" s="208"/>
      <c r="J43" s="208"/>
      <c r="K43" s="208"/>
      <c r="L43" s="208"/>
    </row>
    <row r="44" spans="1:12" ht="20.100000000000001" customHeight="1" x14ac:dyDescent="0.45">
      <c r="A44" s="89"/>
      <c r="B44" s="66"/>
      <c r="C44" s="94"/>
      <c r="D44" s="71"/>
      <c r="E44" s="71"/>
      <c r="F44" s="92"/>
      <c r="G44" s="92"/>
      <c r="H44" s="92"/>
      <c r="I44" s="92"/>
      <c r="J44" s="92"/>
      <c r="K44" s="92"/>
      <c r="L44" s="92"/>
    </row>
    <row r="45" spans="1:12" ht="11.25" customHeight="1" x14ac:dyDescent="0.45">
      <c r="A45" s="89"/>
      <c r="B45" s="66"/>
      <c r="C45" s="94"/>
      <c r="D45" s="71"/>
      <c r="E45" s="71"/>
      <c r="F45" s="92"/>
      <c r="G45" s="92"/>
      <c r="H45" s="92"/>
      <c r="I45" s="92"/>
      <c r="J45" s="92"/>
      <c r="K45" s="92"/>
      <c r="L45" s="92"/>
    </row>
    <row r="46" spans="1:12" ht="21.95" customHeight="1" x14ac:dyDescent="0.45">
      <c r="A46" s="293" t="str">
        <f>'T6-8 BS Co'!A46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46" s="293"/>
      <c r="C46" s="239"/>
      <c r="D46" s="240"/>
      <c r="E46" s="240"/>
      <c r="F46" s="187"/>
      <c r="G46" s="187"/>
      <c r="H46" s="187"/>
      <c r="I46" s="187"/>
      <c r="J46" s="187"/>
      <c r="K46" s="187"/>
      <c r="L46" s="187"/>
    </row>
    <row r="47" spans="1:12" ht="20.100000000000001" customHeight="1" x14ac:dyDescent="0.45">
      <c r="A47" s="70" t="s">
        <v>68</v>
      </c>
      <c r="B47" s="70"/>
      <c r="C47" s="70"/>
      <c r="D47" s="71"/>
      <c r="E47" s="71"/>
      <c r="F47" s="72"/>
      <c r="G47" s="72"/>
      <c r="H47" s="73"/>
      <c r="I47" s="73"/>
      <c r="J47" s="425"/>
      <c r="K47" s="73"/>
      <c r="L47" s="73"/>
    </row>
    <row r="48" spans="1:12" ht="20.100000000000001" customHeight="1" x14ac:dyDescent="0.45">
      <c r="A48" s="70" t="s">
        <v>69</v>
      </c>
      <c r="B48" s="70"/>
      <c r="C48" s="70"/>
      <c r="D48" s="71"/>
      <c r="E48" s="71"/>
      <c r="F48" s="72"/>
      <c r="G48" s="72"/>
      <c r="H48" s="72"/>
      <c r="I48" s="72"/>
      <c r="J48" s="72"/>
      <c r="K48" s="72"/>
      <c r="L48" s="72"/>
    </row>
    <row r="49" spans="1:12" ht="20.100000000000001" customHeight="1" x14ac:dyDescent="0.45">
      <c r="A49" s="74" t="str">
        <f>+A3</f>
        <v>สำหรับงวดสามเดือนสิ้นสุดวันที่ 30 กันยายน พ.ศ. 2563</v>
      </c>
      <c r="B49" s="74"/>
      <c r="C49" s="74"/>
      <c r="D49" s="75"/>
      <c r="E49" s="75"/>
      <c r="F49" s="76"/>
      <c r="G49" s="76"/>
      <c r="H49" s="76"/>
      <c r="I49" s="76"/>
      <c r="J49" s="76"/>
      <c r="K49" s="76"/>
      <c r="L49" s="76"/>
    </row>
    <row r="50" spans="1:12" ht="20.100000000000001" customHeight="1" x14ac:dyDescent="0.45">
      <c r="A50" s="77"/>
      <c r="B50" s="77"/>
      <c r="C50" s="77"/>
      <c r="D50" s="78"/>
      <c r="E50" s="78"/>
      <c r="F50" s="79"/>
      <c r="G50" s="79"/>
      <c r="H50" s="79"/>
      <c r="I50" s="79"/>
      <c r="J50" s="79"/>
      <c r="K50" s="79"/>
      <c r="L50" s="79"/>
    </row>
    <row r="51" spans="1:12" ht="20.100000000000001" customHeight="1" x14ac:dyDescent="0.45">
      <c r="A51" s="70"/>
      <c r="B51" s="70"/>
      <c r="C51" s="70"/>
      <c r="D51" s="71"/>
      <c r="E51" s="71"/>
      <c r="F51" s="76"/>
      <c r="G51" s="76"/>
      <c r="H51" s="76"/>
      <c r="I51" s="76"/>
      <c r="J51" s="76"/>
      <c r="K51" s="76"/>
      <c r="L51" s="80" t="s">
        <v>193</v>
      </c>
    </row>
    <row r="52" spans="1:12" ht="20.100000000000001" customHeight="1" x14ac:dyDescent="0.45">
      <c r="A52" s="19"/>
      <c r="B52" s="19"/>
      <c r="C52" s="19"/>
      <c r="D52" s="20"/>
      <c r="E52" s="20"/>
      <c r="F52" s="110"/>
      <c r="G52" s="22"/>
      <c r="H52" s="22" t="s">
        <v>3</v>
      </c>
      <c r="I52" s="23"/>
      <c r="J52" s="24"/>
      <c r="K52" s="25"/>
      <c r="L52" s="22" t="s">
        <v>4</v>
      </c>
    </row>
    <row r="53" spans="1:12" s="81" customFormat="1" ht="20.100000000000001" customHeight="1" x14ac:dyDescent="0.45">
      <c r="D53" s="20"/>
      <c r="E53" s="82"/>
      <c r="F53" s="111" t="s">
        <v>211</v>
      </c>
      <c r="G53" s="83"/>
      <c r="H53" s="111" t="s">
        <v>190</v>
      </c>
      <c r="I53" s="83"/>
      <c r="J53" s="111" t="s">
        <v>211</v>
      </c>
      <c r="K53" s="83"/>
      <c r="L53" s="111" t="s">
        <v>190</v>
      </c>
    </row>
    <row r="54" spans="1:12" s="81" customFormat="1" ht="20.100000000000001" customHeight="1" x14ac:dyDescent="0.45">
      <c r="D54" s="241"/>
      <c r="E54" s="82"/>
      <c r="F54" s="386"/>
      <c r="G54" s="83"/>
      <c r="H54" s="84"/>
      <c r="I54" s="83"/>
      <c r="J54" s="386"/>
      <c r="K54" s="83"/>
      <c r="L54" s="84"/>
    </row>
    <row r="55" spans="1:12" ht="20.100000000000001" customHeight="1" x14ac:dyDescent="0.45">
      <c r="A55" s="89" t="s">
        <v>282</v>
      </c>
      <c r="B55" s="94"/>
      <c r="C55" s="94"/>
      <c r="D55" s="71"/>
      <c r="E55" s="71"/>
      <c r="F55" s="389"/>
      <c r="G55" s="92"/>
      <c r="H55" s="92"/>
      <c r="I55" s="92"/>
      <c r="J55" s="389"/>
      <c r="K55" s="92"/>
      <c r="L55" s="92"/>
    </row>
    <row r="56" spans="1:12" ht="20.100000000000001" customHeight="1" x14ac:dyDescent="0.45">
      <c r="A56" s="66" t="s">
        <v>229</v>
      </c>
      <c r="B56" s="94"/>
      <c r="C56" s="94"/>
      <c r="D56" s="71"/>
      <c r="E56" s="71"/>
      <c r="F56" s="389"/>
      <c r="G56" s="92"/>
      <c r="H56" s="92"/>
      <c r="I56" s="92"/>
      <c r="J56" s="389"/>
      <c r="K56" s="92"/>
      <c r="L56" s="92"/>
    </row>
    <row r="57" spans="1:12" ht="20.100000000000001" customHeight="1" x14ac:dyDescent="0.45">
      <c r="A57" s="66"/>
      <c r="B57" s="66" t="s">
        <v>226</v>
      </c>
      <c r="C57" s="94"/>
      <c r="D57" s="71"/>
      <c r="E57" s="71"/>
      <c r="F57" s="389"/>
      <c r="G57" s="92"/>
      <c r="H57" s="92"/>
      <c r="I57" s="92"/>
      <c r="J57" s="389"/>
      <c r="K57" s="92"/>
      <c r="L57" s="92"/>
    </row>
    <row r="58" spans="1:12" ht="20.100000000000001" customHeight="1" x14ac:dyDescent="0.45">
      <c r="A58" s="66"/>
      <c r="B58" s="66" t="s">
        <v>20</v>
      </c>
      <c r="C58" s="66" t="s">
        <v>301</v>
      </c>
      <c r="D58" s="71"/>
      <c r="E58" s="71"/>
      <c r="F58" s="389">
        <v>0</v>
      </c>
      <c r="G58" s="92"/>
      <c r="H58" s="92">
        <v>-331</v>
      </c>
      <c r="I58" s="92"/>
      <c r="J58" s="389">
        <v>0</v>
      </c>
      <c r="K58" s="92"/>
      <c r="L58" s="92">
        <v>-10457</v>
      </c>
    </row>
    <row r="59" spans="1:12" ht="20.100000000000001" customHeight="1" x14ac:dyDescent="0.45">
      <c r="A59" s="66"/>
      <c r="B59" s="66" t="s">
        <v>20</v>
      </c>
      <c r="C59" s="66" t="s">
        <v>300</v>
      </c>
      <c r="D59" s="71"/>
      <c r="E59" s="71"/>
      <c r="F59" s="395">
        <v>5405</v>
      </c>
      <c r="G59" s="92"/>
      <c r="H59" s="187">
        <v>-848</v>
      </c>
      <c r="I59" s="92"/>
      <c r="J59" s="392">
        <v>155506</v>
      </c>
      <c r="K59" s="92"/>
      <c r="L59" s="188">
        <v>-25291</v>
      </c>
    </row>
    <row r="60" spans="1:12" ht="6" customHeight="1" x14ac:dyDescent="0.45">
      <c r="A60" s="66"/>
      <c r="B60" s="66"/>
      <c r="C60" s="94"/>
      <c r="D60" s="71"/>
      <c r="E60" s="71"/>
      <c r="F60" s="377"/>
      <c r="G60" s="92"/>
      <c r="H60" s="44"/>
      <c r="I60" s="92"/>
      <c r="J60" s="389"/>
      <c r="K60" s="92"/>
      <c r="L60" s="92"/>
    </row>
    <row r="61" spans="1:12" ht="20.100000000000001" customHeight="1" x14ac:dyDescent="0.45">
      <c r="A61" s="66" t="s">
        <v>305</v>
      </c>
      <c r="B61" s="94"/>
      <c r="D61" s="71"/>
      <c r="E61" s="71"/>
      <c r="F61" s="377"/>
      <c r="G61" s="92"/>
      <c r="H61" s="44"/>
      <c r="I61" s="92"/>
      <c r="J61" s="389"/>
      <c r="K61" s="92"/>
      <c r="L61" s="92"/>
    </row>
    <row r="62" spans="1:12" ht="20.100000000000001" customHeight="1" x14ac:dyDescent="0.45">
      <c r="A62" s="94"/>
      <c r="B62" s="66" t="s">
        <v>84</v>
      </c>
      <c r="D62" s="71"/>
      <c r="E62" s="71"/>
      <c r="F62" s="391">
        <f>SUM(F58,F59)</f>
        <v>5405</v>
      </c>
      <c r="G62" s="92"/>
      <c r="H62" s="112">
        <f>SUM(H58,H59)</f>
        <v>-1179</v>
      </c>
      <c r="I62" s="92"/>
      <c r="J62" s="391">
        <f>SUM(J58,J59)</f>
        <v>155506</v>
      </c>
      <c r="K62" s="92"/>
      <c r="L62" s="112">
        <f>SUM(L58,L59)</f>
        <v>-35748</v>
      </c>
    </row>
    <row r="63" spans="1:12" ht="6" customHeight="1" x14ac:dyDescent="0.45">
      <c r="A63" s="66"/>
      <c r="B63" s="66"/>
      <c r="C63" s="66"/>
      <c r="D63" s="71"/>
      <c r="E63" s="71"/>
      <c r="F63" s="390"/>
      <c r="G63" s="88"/>
      <c r="H63" s="88"/>
      <c r="I63" s="88"/>
      <c r="J63" s="390"/>
      <c r="K63" s="88"/>
      <c r="L63" s="88"/>
    </row>
    <row r="64" spans="1:12" ht="20.100000000000001" customHeight="1" x14ac:dyDescent="0.45">
      <c r="A64" s="89" t="s">
        <v>158</v>
      </c>
      <c r="B64" s="94"/>
      <c r="C64" s="94"/>
      <c r="D64" s="71"/>
      <c r="E64" s="71"/>
      <c r="F64" s="388">
        <f>F38+F62</f>
        <v>4854</v>
      </c>
      <c r="G64" s="92"/>
      <c r="H64" s="87">
        <f>H38+H62</f>
        <v>-1179</v>
      </c>
      <c r="I64" s="92"/>
      <c r="J64" s="388">
        <f>J38+J62</f>
        <v>1001122</v>
      </c>
      <c r="K64" s="92"/>
      <c r="L64" s="87">
        <f>L38+L62</f>
        <v>-208313</v>
      </c>
    </row>
    <row r="65" spans="1:12" ht="6" customHeight="1" x14ac:dyDescent="0.45">
      <c r="A65" s="89"/>
      <c r="B65" s="94"/>
      <c r="C65" s="94"/>
      <c r="D65" s="71"/>
      <c r="E65" s="71"/>
      <c r="F65" s="389"/>
      <c r="G65" s="92"/>
      <c r="H65" s="92"/>
      <c r="I65" s="92"/>
      <c r="J65" s="389"/>
      <c r="K65" s="92"/>
      <c r="L65" s="92"/>
    </row>
    <row r="66" spans="1:12" ht="20.100000000000001" customHeight="1" thickBot="1" x14ac:dyDescent="0.5">
      <c r="A66" s="89" t="s">
        <v>159</v>
      </c>
      <c r="B66" s="94"/>
      <c r="C66" s="94"/>
      <c r="D66" s="71"/>
      <c r="E66" s="71"/>
      <c r="F66" s="393">
        <f>SUM(F26+F64)</f>
        <v>18279</v>
      </c>
      <c r="G66" s="92"/>
      <c r="H66" s="97">
        <f>SUM(H26+H64)</f>
        <v>5545</v>
      </c>
      <c r="I66" s="92"/>
      <c r="J66" s="393">
        <f>SUM(J26+J64)</f>
        <v>1421650</v>
      </c>
      <c r="K66" s="92"/>
      <c r="L66" s="97">
        <f>SUM(L26+L64)</f>
        <v>-1787</v>
      </c>
    </row>
    <row r="67" spans="1:12" ht="20.100000000000001" customHeight="1" thickTop="1" x14ac:dyDescent="0.45">
      <c r="A67" s="89"/>
      <c r="B67" s="94"/>
      <c r="C67" s="94"/>
      <c r="D67" s="71"/>
      <c r="E67" s="71"/>
      <c r="F67" s="92"/>
      <c r="G67" s="92"/>
      <c r="H67" s="92"/>
      <c r="I67" s="92"/>
      <c r="J67" s="92"/>
      <c r="K67" s="92"/>
      <c r="L67" s="92"/>
    </row>
    <row r="68" spans="1:12" ht="20.100000000000001" customHeight="1" x14ac:dyDescent="0.45">
      <c r="A68" s="66"/>
      <c r="B68" s="94"/>
      <c r="C68" s="94"/>
      <c r="D68" s="71"/>
      <c r="E68" s="71"/>
      <c r="F68" s="125"/>
      <c r="G68" s="449"/>
      <c r="H68" s="21" t="s">
        <v>169</v>
      </c>
      <c r="I68" s="223"/>
      <c r="J68" s="302"/>
      <c r="K68" s="302"/>
      <c r="L68" s="21" t="s">
        <v>170</v>
      </c>
    </row>
    <row r="69" spans="1:12" ht="20.100000000000001" customHeight="1" x14ac:dyDescent="0.45">
      <c r="A69" s="66"/>
      <c r="B69" s="94"/>
      <c r="C69" s="94"/>
      <c r="D69" s="33" t="s">
        <v>8</v>
      </c>
      <c r="E69" s="71"/>
      <c r="F69" s="111" t="s">
        <v>211</v>
      </c>
      <c r="G69" s="83"/>
      <c r="H69" s="111" t="s">
        <v>190</v>
      </c>
      <c r="I69" s="83"/>
      <c r="J69" s="111" t="s">
        <v>211</v>
      </c>
      <c r="K69" s="221"/>
      <c r="L69" s="227" t="s">
        <v>190</v>
      </c>
    </row>
    <row r="70" spans="1:12" ht="6" customHeight="1" x14ac:dyDescent="0.45">
      <c r="A70" s="89"/>
      <c r="B70" s="66"/>
      <c r="C70" s="66"/>
      <c r="D70" s="71"/>
      <c r="E70" s="71"/>
      <c r="F70" s="390"/>
      <c r="G70" s="88"/>
      <c r="H70" s="88"/>
      <c r="I70" s="88"/>
      <c r="J70" s="390"/>
      <c r="K70" s="88"/>
      <c r="L70" s="88"/>
    </row>
    <row r="71" spans="1:12" ht="20.100000000000001" customHeight="1" x14ac:dyDescent="0.45">
      <c r="A71" s="89" t="s">
        <v>251</v>
      </c>
      <c r="B71" s="66"/>
      <c r="C71" s="66"/>
      <c r="D71" s="71"/>
      <c r="E71" s="71"/>
      <c r="F71" s="390"/>
      <c r="G71" s="88"/>
      <c r="H71" s="88"/>
      <c r="I71" s="88"/>
      <c r="J71" s="390"/>
      <c r="K71" s="88"/>
      <c r="L71" s="88"/>
    </row>
    <row r="72" spans="1:12" ht="6" customHeight="1" x14ac:dyDescent="0.45">
      <c r="A72" s="89"/>
      <c r="B72" s="66"/>
      <c r="C72" s="66"/>
      <c r="D72" s="71"/>
      <c r="E72" s="71"/>
      <c r="F72" s="390"/>
      <c r="G72" s="88"/>
      <c r="H72" s="88"/>
      <c r="I72" s="88"/>
      <c r="J72" s="390"/>
      <c r="K72" s="88"/>
      <c r="L72" s="88"/>
    </row>
    <row r="73" spans="1:12" ht="20.100000000000001" customHeight="1" x14ac:dyDescent="0.45">
      <c r="A73" s="67" t="s">
        <v>252</v>
      </c>
      <c r="D73" s="71">
        <v>19</v>
      </c>
      <c r="F73" s="396">
        <v>3.0000000000000001E-3</v>
      </c>
      <c r="G73" s="190"/>
      <c r="H73" s="189">
        <v>1.3032787093607699E-3</v>
      </c>
      <c r="I73" s="190"/>
      <c r="J73" s="396">
        <v>8.3000000000000004E-2</v>
      </c>
      <c r="K73" s="190"/>
      <c r="L73" s="189">
        <v>4.0029883808661799E-2</v>
      </c>
    </row>
    <row r="74" spans="1:12" ht="20.100000000000001" customHeight="1" x14ac:dyDescent="0.45">
      <c r="D74" s="71"/>
      <c r="F74" s="189"/>
      <c r="G74" s="190"/>
      <c r="H74" s="189"/>
      <c r="I74" s="190"/>
      <c r="J74" s="189"/>
      <c r="K74" s="190"/>
      <c r="L74" s="189"/>
    </row>
    <row r="75" spans="1:12" ht="20.100000000000001" customHeight="1" x14ac:dyDescent="0.45">
      <c r="D75" s="71"/>
      <c r="F75" s="189"/>
      <c r="G75" s="190"/>
      <c r="H75" s="189"/>
      <c r="I75" s="190"/>
      <c r="J75" s="189"/>
      <c r="K75" s="190"/>
      <c r="L75" s="189"/>
    </row>
    <row r="76" spans="1:12" ht="20.100000000000001" customHeight="1" x14ac:dyDescent="0.45">
      <c r="D76" s="71"/>
      <c r="F76" s="189"/>
      <c r="G76" s="190"/>
      <c r="H76" s="189"/>
      <c r="I76" s="190"/>
      <c r="J76" s="189"/>
      <c r="K76" s="190"/>
      <c r="L76" s="189"/>
    </row>
    <row r="77" spans="1:12" ht="20.100000000000001" customHeight="1" x14ac:dyDescent="0.45">
      <c r="D77" s="71"/>
      <c r="F77" s="189"/>
      <c r="G77" s="190"/>
      <c r="H77" s="189"/>
      <c r="I77" s="190"/>
      <c r="J77" s="189"/>
      <c r="K77" s="190"/>
      <c r="L77" s="189"/>
    </row>
    <row r="78" spans="1:12" ht="20.100000000000001" customHeight="1" x14ac:dyDescent="0.45">
      <c r="D78" s="71"/>
      <c r="F78" s="189"/>
      <c r="G78" s="190"/>
      <c r="H78" s="189"/>
      <c r="I78" s="190"/>
      <c r="J78" s="189"/>
      <c r="K78" s="190"/>
      <c r="L78" s="189"/>
    </row>
    <row r="79" spans="1:12" ht="20.100000000000001" customHeight="1" x14ac:dyDescent="0.45">
      <c r="D79" s="71"/>
      <c r="F79" s="189"/>
      <c r="G79" s="190"/>
      <c r="H79" s="189"/>
      <c r="I79" s="190"/>
      <c r="J79" s="189"/>
      <c r="K79" s="190"/>
      <c r="L79" s="189"/>
    </row>
    <row r="80" spans="1:12" ht="20.100000000000001" customHeight="1" x14ac:dyDescent="0.45">
      <c r="D80" s="71"/>
      <c r="F80" s="189"/>
      <c r="G80" s="190"/>
      <c r="H80" s="189"/>
      <c r="I80" s="190"/>
      <c r="J80" s="189"/>
      <c r="K80" s="190"/>
      <c r="L80" s="189"/>
    </row>
    <row r="81" spans="1:12" ht="20.100000000000001" customHeight="1" x14ac:dyDescent="0.45">
      <c r="D81" s="71"/>
      <c r="F81" s="189"/>
      <c r="G81" s="190"/>
      <c r="H81" s="189"/>
      <c r="I81" s="190"/>
      <c r="J81" s="189"/>
      <c r="K81" s="190"/>
      <c r="L81" s="189"/>
    </row>
    <row r="82" spans="1:12" ht="20.100000000000001" customHeight="1" x14ac:dyDescent="0.45">
      <c r="D82" s="71"/>
      <c r="F82" s="189"/>
      <c r="G82" s="190"/>
      <c r="H82" s="189"/>
      <c r="I82" s="190"/>
      <c r="J82" s="189"/>
      <c r="K82" s="190"/>
      <c r="L82" s="189"/>
    </row>
    <row r="83" spans="1:12" ht="20.100000000000001" customHeight="1" x14ac:dyDescent="0.45">
      <c r="D83" s="71"/>
      <c r="F83" s="189"/>
      <c r="G83" s="190"/>
      <c r="H83" s="189"/>
      <c r="I83" s="190"/>
      <c r="J83" s="189"/>
      <c r="K83" s="190"/>
      <c r="L83" s="189"/>
    </row>
    <row r="84" spans="1:12" ht="20.100000000000001" customHeight="1" x14ac:dyDescent="0.45">
      <c r="D84" s="71"/>
      <c r="F84" s="189"/>
      <c r="G84" s="190"/>
      <c r="H84" s="189"/>
      <c r="I84" s="190"/>
      <c r="J84" s="189"/>
      <c r="K84" s="190"/>
      <c r="L84" s="189"/>
    </row>
    <row r="85" spans="1:12" ht="20.100000000000001" customHeight="1" x14ac:dyDescent="0.45">
      <c r="D85" s="71"/>
      <c r="F85" s="189"/>
      <c r="G85" s="190"/>
      <c r="H85" s="189"/>
      <c r="I85" s="190"/>
      <c r="J85" s="189"/>
      <c r="K85" s="190"/>
      <c r="L85" s="189"/>
    </row>
    <row r="86" spans="1:12" ht="20.100000000000001" customHeight="1" x14ac:dyDescent="0.45">
      <c r="D86" s="71"/>
      <c r="F86" s="189"/>
      <c r="G86" s="190"/>
      <c r="H86" s="189"/>
      <c r="I86" s="190"/>
      <c r="J86" s="189"/>
      <c r="K86" s="190"/>
      <c r="L86" s="189"/>
    </row>
    <row r="87" spans="1:12" ht="20.100000000000001" customHeight="1" x14ac:dyDescent="0.45">
      <c r="D87" s="71"/>
      <c r="F87" s="189"/>
      <c r="G87" s="190"/>
      <c r="H87" s="189"/>
      <c r="I87" s="190"/>
      <c r="J87" s="189"/>
      <c r="K87" s="190"/>
      <c r="L87" s="189"/>
    </row>
    <row r="88" spans="1:12" ht="20.100000000000001" customHeight="1" x14ac:dyDescent="0.45">
      <c r="D88" s="71"/>
      <c r="F88" s="189"/>
      <c r="G88" s="190"/>
      <c r="H88" s="189"/>
      <c r="I88" s="190"/>
      <c r="J88" s="189"/>
      <c r="K88" s="190"/>
      <c r="L88" s="189"/>
    </row>
    <row r="89" spans="1:12" ht="20.100000000000001" customHeight="1" x14ac:dyDescent="0.45">
      <c r="D89" s="71"/>
      <c r="F89" s="189"/>
      <c r="G89" s="190"/>
      <c r="H89" s="189"/>
      <c r="I89" s="190"/>
      <c r="J89" s="189"/>
      <c r="K89" s="190"/>
      <c r="L89" s="189"/>
    </row>
    <row r="90" spans="1:12" ht="20.100000000000001" customHeight="1" x14ac:dyDescent="0.45">
      <c r="D90" s="71"/>
      <c r="F90" s="189"/>
      <c r="G90" s="190"/>
      <c r="H90" s="189"/>
      <c r="I90" s="190"/>
      <c r="J90" s="189"/>
      <c r="K90" s="190"/>
      <c r="L90" s="189"/>
    </row>
    <row r="91" spans="1:12" ht="11.25" customHeight="1" x14ac:dyDescent="0.45">
      <c r="D91" s="71"/>
      <c r="F91" s="189"/>
      <c r="G91" s="190"/>
      <c r="H91" s="189"/>
      <c r="I91" s="190"/>
      <c r="J91" s="189"/>
      <c r="K91" s="190"/>
      <c r="L91" s="189"/>
    </row>
    <row r="92" spans="1:12" ht="21.95" customHeight="1" x14ac:dyDescent="0.45">
      <c r="A92" s="293" t="str">
        <f>A46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92" s="239"/>
      <c r="C92" s="239"/>
      <c r="D92" s="240"/>
      <c r="E92" s="240"/>
      <c r="F92" s="187"/>
      <c r="G92" s="187"/>
      <c r="H92" s="187"/>
      <c r="I92" s="187"/>
      <c r="J92" s="187"/>
      <c r="K92" s="187"/>
      <c r="L92" s="187"/>
    </row>
  </sheetData>
  <pageMargins left="0.8" right="0.5" top="0.5" bottom="0.6" header="0.49" footer="0.4"/>
  <pageSetup paperSize="9" scale="95" firstPageNumber="13" orientation="portrait" useFirstPageNumber="1" horizontalDpi="1200" verticalDpi="1200" r:id="rId1"/>
  <headerFooter>
    <oddFooter>&amp;R&amp;"Cordia New,Regular"&amp;13&amp;P</oddFooter>
  </headerFooter>
  <rowBreaks count="1" manualBreakCount="1">
    <brk id="46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L93"/>
  <sheetViews>
    <sheetView zoomScaleNormal="100" zoomScaleSheetLayoutView="90" workbookViewId="0">
      <selection activeCell="O10" sqref="O10"/>
    </sheetView>
  </sheetViews>
  <sheetFormatPr defaultColWidth="9.33203125" defaultRowHeight="19.5" x14ac:dyDescent="0.45"/>
  <cols>
    <col min="1" max="2" width="1.83203125" style="67" customWidth="1"/>
    <col min="3" max="3" width="45.5" style="67" customWidth="1"/>
    <col min="4" max="4" width="9.5" style="68" customWidth="1"/>
    <col min="5" max="5" width="1" style="68" customWidth="1"/>
    <col min="6" max="6" width="12.83203125" style="69" customWidth="1"/>
    <col min="7" max="7" width="1" style="69" customWidth="1"/>
    <col min="8" max="8" width="12.83203125" style="69" customWidth="1"/>
    <col min="9" max="9" width="1" style="69" customWidth="1"/>
    <col min="10" max="10" width="12.83203125" style="69" customWidth="1"/>
    <col min="11" max="11" width="1" style="69" customWidth="1"/>
    <col min="12" max="12" width="12.83203125" style="69" customWidth="1"/>
    <col min="13" max="16384" width="9.33203125" style="66"/>
  </cols>
  <sheetData>
    <row r="1" spans="1:12" ht="20.100000000000001" customHeight="1" x14ac:dyDescent="0.45">
      <c r="A1" s="70" t="s">
        <v>68</v>
      </c>
      <c r="B1" s="70"/>
      <c r="C1" s="70"/>
      <c r="D1" s="71"/>
      <c r="E1" s="71"/>
      <c r="F1" s="72"/>
      <c r="G1" s="72"/>
      <c r="H1" s="73"/>
      <c r="I1" s="73"/>
      <c r="J1" s="425"/>
      <c r="K1" s="73"/>
      <c r="L1" s="73"/>
    </row>
    <row r="2" spans="1:12" ht="20.100000000000001" customHeight="1" x14ac:dyDescent="0.45">
      <c r="A2" s="70" t="s">
        <v>69</v>
      </c>
      <c r="B2" s="70"/>
      <c r="C2" s="70"/>
      <c r="D2" s="71"/>
      <c r="E2" s="71"/>
      <c r="F2" s="72"/>
      <c r="G2" s="72"/>
      <c r="H2" s="72"/>
      <c r="I2" s="72"/>
      <c r="J2" s="72"/>
      <c r="K2" s="72"/>
      <c r="L2" s="72"/>
    </row>
    <row r="3" spans="1:12" ht="20.100000000000001" customHeight="1" x14ac:dyDescent="0.45">
      <c r="A3" s="74" t="str">
        <f>'T11-12 PL Conso (9m)'!A3</f>
        <v>สำหรับงวดเก้าเดือนสิ้นสุดวันที่ 30 กันยายน พ.ศ. 2563</v>
      </c>
      <c r="B3" s="74"/>
      <c r="C3" s="74"/>
      <c r="D3" s="75"/>
      <c r="E3" s="75"/>
      <c r="F3" s="76"/>
      <c r="G3" s="76"/>
      <c r="H3" s="76"/>
      <c r="I3" s="76"/>
      <c r="J3" s="76"/>
      <c r="K3" s="76"/>
      <c r="L3" s="76"/>
    </row>
    <row r="4" spans="1:12" ht="20.100000000000001" customHeight="1" x14ac:dyDescent="0.45">
      <c r="A4" s="77"/>
      <c r="B4" s="77"/>
      <c r="C4" s="77"/>
      <c r="D4" s="78"/>
      <c r="E4" s="78"/>
      <c r="F4" s="79"/>
      <c r="G4" s="79"/>
      <c r="H4" s="79"/>
      <c r="I4" s="79"/>
      <c r="J4" s="79"/>
      <c r="K4" s="79"/>
      <c r="L4" s="79"/>
    </row>
    <row r="5" spans="1:12" ht="20.100000000000001" customHeight="1" x14ac:dyDescent="0.45">
      <c r="A5" s="70"/>
      <c r="B5" s="70"/>
      <c r="C5" s="70"/>
      <c r="D5" s="71"/>
      <c r="E5" s="71"/>
      <c r="F5" s="76"/>
      <c r="G5" s="76"/>
      <c r="H5" s="76"/>
      <c r="I5" s="76"/>
      <c r="J5" s="76"/>
      <c r="K5" s="76"/>
      <c r="L5" s="80" t="s">
        <v>193</v>
      </c>
    </row>
    <row r="6" spans="1:12" ht="20.100000000000001" customHeight="1" x14ac:dyDescent="0.45">
      <c r="A6" s="19"/>
      <c r="B6" s="19"/>
      <c r="C6" s="19"/>
      <c r="D6" s="20"/>
      <c r="E6" s="20"/>
      <c r="F6" s="110"/>
      <c r="G6" s="22"/>
      <c r="H6" s="22" t="s">
        <v>3</v>
      </c>
      <c r="I6" s="23"/>
      <c r="J6" s="24"/>
      <c r="K6" s="25"/>
      <c r="L6" s="22" t="s">
        <v>4</v>
      </c>
    </row>
    <row r="7" spans="1:12" s="81" customFormat="1" ht="20.100000000000001" customHeight="1" x14ac:dyDescent="0.45">
      <c r="D7" s="33" t="s">
        <v>8</v>
      </c>
      <c r="E7" s="82"/>
      <c r="F7" s="111" t="s">
        <v>211</v>
      </c>
      <c r="G7" s="83"/>
      <c r="H7" s="111" t="s">
        <v>190</v>
      </c>
      <c r="I7" s="83"/>
      <c r="J7" s="111" t="s">
        <v>211</v>
      </c>
      <c r="K7" s="83"/>
      <c r="L7" s="111" t="s">
        <v>190</v>
      </c>
    </row>
    <row r="8" spans="1:12" s="81" customFormat="1" ht="6" customHeight="1" x14ac:dyDescent="0.45">
      <c r="D8" s="241"/>
      <c r="E8" s="82"/>
      <c r="F8" s="386"/>
      <c r="G8" s="83"/>
      <c r="H8" s="84"/>
      <c r="I8" s="83"/>
      <c r="J8" s="386"/>
      <c r="K8" s="83"/>
      <c r="L8" s="84"/>
    </row>
    <row r="9" spans="1:12" ht="20.100000000000001" customHeight="1" x14ac:dyDescent="0.45">
      <c r="A9" s="67" t="s">
        <v>81</v>
      </c>
      <c r="D9" s="71"/>
      <c r="F9" s="387">
        <v>30792</v>
      </c>
      <c r="G9" s="86"/>
      <c r="H9" s="86">
        <v>38471</v>
      </c>
      <c r="I9" s="86"/>
      <c r="J9" s="387">
        <v>971586</v>
      </c>
      <c r="K9" s="86"/>
      <c r="L9" s="86">
        <v>1202405</v>
      </c>
    </row>
    <row r="10" spans="1:12" ht="20.100000000000001" customHeight="1" x14ac:dyDescent="0.45">
      <c r="A10" s="66" t="s">
        <v>82</v>
      </c>
      <c r="B10" s="66"/>
      <c r="C10" s="66"/>
      <c r="D10" s="71"/>
      <c r="E10" s="71"/>
      <c r="F10" s="388">
        <v>-28168</v>
      </c>
      <c r="G10" s="88"/>
      <c r="H10" s="87">
        <v>-35180</v>
      </c>
      <c r="I10" s="88"/>
      <c r="J10" s="388">
        <v>-888880</v>
      </c>
      <c r="K10" s="88"/>
      <c r="L10" s="87">
        <v>-1099436</v>
      </c>
    </row>
    <row r="11" spans="1:12" ht="6" customHeight="1" x14ac:dyDescent="0.45">
      <c r="A11" s="66"/>
      <c r="B11" s="66"/>
      <c r="C11" s="66"/>
      <c r="D11" s="71"/>
      <c r="E11" s="71"/>
      <c r="F11" s="387"/>
      <c r="G11" s="88"/>
      <c r="H11" s="86"/>
      <c r="I11" s="88"/>
      <c r="J11" s="387"/>
      <c r="K11" s="88"/>
      <c r="L11" s="86"/>
    </row>
    <row r="12" spans="1:12" ht="20.100000000000001" customHeight="1" x14ac:dyDescent="0.45">
      <c r="A12" s="89" t="s">
        <v>72</v>
      </c>
      <c r="B12" s="66"/>
      <c r="C12" s="66"/>
      <c r="D12" s="71"/>
      <c r="E12" s="71"/>
      <c r="F12" s="389">
        <f>SUM(F9:F10)</f>
        <v>2624</v>
      </c>
      <c r="G12" s="88"/>
      <c r="H12" s="92">
        <f>SUM(H9:H10)</f>
        <v>3291</v>
      </c>
      <c r="I12" s="88"/>
      <c r="J12" s="389">
        <f>SUM(J9:J10)</f>
        <v>82706</v>
      </c>
      <c r="K12" s="88"/>
      <c r="L12" s="92">
        <f>SUM(L9:L10)</f>
        <v>102969</v>
      </c>
    </row>
    <row r="13" spans="1:12" ht="20.100000000000001" customHeight="1" x14ac:dyDescent="0.45">
      <c r="A13" s="66" t="s">
        <v>269</v>
      </c>
      <c r="B13" s="66"/>
      <c r="C13" s="66"/>
      <c r="D13" s="71">
        <v>21</v>
      </c>
      <c r="E13" s="71"/>
      <c r="F13" s="389">
        <v>62305</v>
      </c>
      <c r="G13" s="88"/>
      <c r="H13" s="92">
        <v>134917</v>
      </c>
      <c r="I13" s="88"/>
      <c r="J13" s="389">
        <v>1976278</v>
      </c>
      <c r="K13" s="88"/>
      <c r="L13" s="92">
        <v>4237992</v>
      </c>
    </row>
    <row r="14" spans="1:12" ht="20.100000000000001" customHeight="1" x14ac:dyDescent="0.45">
      <c r="A14" s="66" t="s">
        <v>258</v>
      </c>
      <c r="B14" s="66"/>
      <c r="C14" s="66"/>
      <c r="D14" s="71"/>
      <c r="E14" s="71"/>
      <c r="F14" s="389">
        <v>271</v>
      </c>
      <c r="G14" s="88"/>
      <c r="H14" s="92">
        <v>296</v>
      </c>
      <c r="I14" s="88"/>
      <c r="J14" s="389">
        <v>8662</v>
      </c>
      <c r="K14" s="88"/>
      <c r="L14" s="92">
        <v>9346</v>
      </c>
    </row>
    <row r="15" spans="1:12" ht="20.100000000000001" customHeight="1" x14ac:dyDescent="0.45">
      <c r="A15" s="66" t="s">
        <v>203</v>
      </c>
      <c r="C15" s="66"/>
      <c r="D15" s="71"/>
      <c r="E15" s="71"/>
      <c r="F15" s="389">
        <v>18977</v>
      </c>
      <c r="G15" s="88"/>
      <c r="H15" s="92">
        <v>24897</v>
      </c>
      <c r="I15" s="88"/>
      <c r="J15" s="389">
        <v>597875</v>
      </c>
      <c r="K15" s="88"/>
      <c r="L15" s="92">
        <v>779619</v>
      </c>
    </row>
    <row r="16" spans="1:12" ht="20.100000000000001" customHeight="1" x14ac:dyDescent="0.45">
      <c r="A16" s="66" t="s">
        <v>76</v>
      </c>
      <c r="C16" s="66"/>
      <c r="D16" s="71"/>
      <c r="E16" s="71"/>
      <c r="F16" s="387">
        <v>73989</v>
      </c>
      <c r="G16" s="93"/>
      <c r="H16" s="86">
        <v>86517</v>
      </c>
      <c r="I16" s="93"/>
      <c r="J16" s="387">
        <v>2332206</v>
      </c>
      <c r="K16" s="93"/>
      <c r="L16" s="86">
        <v>2709116</v>
      </c>
    </row>
    <row r="17" spans="1:12" ht="20.100000000000001" customHeight="1" x14ac:dyDescent="0.45">
      <c r="A17" s="66" t="s">
        <v>73</v>
      </c>
      <c r="B17" s="66"/>
      <c r="C17" s="66"/>
      <c r="D17" s="71"/>
      <c r="E17" s="71"/>
      <c r="F17" s="387">
        <v>-1446</v>
      </c>
      <c r="G17" s="88"/>
      <c r="H17" s="86">
        <v>-1757</v>
      </c>
      <c r="I17" s="88"/>
      <c r="J17" s="387">
        <v>-45619</v>
      </c>
      <c r="K17" s="88"/>
      <c r="L17" s="86">
        <v>-55111</v>
      </c>
    </row>
    <row r="18" spans="1:12" ht="20.100000000000001" customHeight="1" x14ac:dyDescent="0.45">
      <c r="A18" s="67" t="s">
        <v>74</v>
      </c>
      <c r="F18" s="387">
        <v>-36572</v>
      </c>
      <c r="G18" s="91"/>
      <c r="H18" s="86">
        <v>-47538</v>
      </c>
      <c r="I18" s="91"/>
      <c r="J18" s="387">
        <v>-1152485</v>
      </c>
      <c r="K18" s="91"/>
      <c r="L18" s="86">
        <v>-1485687</v>
      </c>
    </row>
    <row r="19" spans="1:12" ht="20.100000000000001" customHeight="1" x14ac:dyDescent="0.45">
      <c r="A19" s="67" t="s">
        <v>238</v>
      </c>
      <c r="D19" s="68" t="s">
        <v>312</v>
      </c>
      <c r="F19" s="387">
        <v>41965</v>
      </c>
      <c r="G19" s="91"/>
      <c r="H19" s="86">
        <v>0</v>
      </c>
      <c r="I19" s="91"/>
      <c r="J19" s="387">
        <v>1312902</v>
      </c>
      <c r="K19" s="91"/>
      <c r="L19" s="86">
        <v>0</v>
      </c>
    </row>
    <row r="20" spans="1:12" ht="20.100000000000001" customHeight="1" x14ac:dyDescent="0.45">
      <c r="A20" s="66" t="s">
        <v>168</v>
      </c>
      <c r="C20" s="66"/>
      <c r="D20" s="71"/>
      <c r="E20" s="71"/>
      <c r="F20" s="387">
        <v>-241</v>
      </c>
      <c r="G20" s="88"/>
      <c r="H20" s="86">
        <v>5288</v>
      </c>
      <c r="I20" s="88"/>
      <c r="J20" s="387">
        <v>-12587</v>
      </c>
      <c r="K20" s="88"/>
      <c r="L20" s="86">
        <v>167361</v>
      </c>
    </row>
    <row r="21" spans="1:12" ht="20.100000000000001" customHeight="1" x14ac:dyDescent="0.45">
      <c r="A21" s="66" t="s">
        <v>236</v>
      </c>
      <c r="C21" s="66"/>
      <c r="D21" s="71"/>
      <c r="E21" s="71"/>
      <c r="F21" s="387">
        <v>34284</v>
      </c>
      <c r="G21" s="88"/>
      <c r="H21" s="86">
        <v>-33738</v>
      </c>
      <c r="I21" s="88"/>
      <c r="J21" s="387">
        <v>1051489</v>
      </c>
      <c r="K21" s="88"/>
      <c r="L21" s="86">
        <v>-1062801</v>
      </c>
    </row>
    <row r="22" spans="1:12" ht="20.100000000000001" customHeight="1" x14ac:dyDescent="0.45">
      <c r="A22" s="66" t="s">
        <v>77</v>
      </c>
      <c r="C22" s="66"/>
      <c r="D22" s="71"/>
      <c r="E22" s="71"/>
      <c r="F22" s="389">
        <v>-102367</v>
      </c>
      <c r="G22" s="88"/>
      <c r="H22" s="92">
        <v>-108968</v>
      </c>
      <c r="I22" s="88"/>
      <c r="J22" s="389">
        <v>-3227050</v>
      </c>
      <c r="K22" s="88"/>
      <c r="L22" s="92">
        <v>-3411203</v>
      </c>
    </row>
    <row r="23" spans="1:12" ht="20.100000000000001" customHeight="1" x14ac:dyDescent="0.45">
      <c r="A23" s="66" t="s">
        <v>78</v>
      </c>
      <c r="C23" s="66"/>
      <c r="D23" s="71"/>
      <c r="E23" s="71"/>
      <c r="F23" s="388">
        <v>-2701</v>
      </c>
      <c r="G23" s="88"/>
      <c r="H23" s="87">
        <v>-1988</v>
      </c>
      <c r="I23" s="88"/>
      <c r="J23" s="388">
        <v>-85168</v>
      </c>
      <c r="K23" s="88"/>
      <c r="L23" s="87">
        <v>-62246</v>
      </c>
    </row>
    <row r="24" spans="1:12" ht="6" customHeight="1" x14ac:dyDescent="0.45">
      <c r="A24" s="66"/>
      <c r="C24" s="66"/>
      <c r="D24" s="71"/>
      <c r="E24" s="71"/>
      <c r="F24" s="390"/>
      <c r="G24" s="88"/>
      <c r="H24" s="88"/>
      <c r="I24" s="88"/>
      <c r="J24" s="390"/>
      <c r="K24" s="88"/>
      <c r="L24" s="88"/>
    </row>
    <row r="25" spans="1:12" ht="20.100000000000001" customHeight="1" x14ac:dyDescent="0.45">
      <c r="A25" s="89" t="s">
        <v>186</v>
      </c>
      <c r="B25" s="66"/>
      <c r="C25" s="66"/>
      <c r="D25" s="71"/>
      <c r="E25" s="71"/>
      <c r="F25" s="389">
        <f>SUM(F12:F23)</f>
        <v>91088</v>
      </c>
      <c r="G25" s="88"/>
      <c r="H25" s="92">
        <f>SUM(H12:H23)</f>
        <v>61217</v>
      </c>
      <c r="I25" s="88"/>
      <c r="J25" s="389">
        <f>SUM(J12:J23)</f>
        <v>2839209</v>
      </c>
      <c r="K25" s="88"/>
      <c r="L25" s="92">
        <f>SUM(L12:L23)</f>
        <v>1929355</v>
      </c>
    </row>
    <row r="26" spans="1:12" ht="20.100000000000001" customHeight="1" x14ac:dyDescent="0.45">
      <c r="A26" s="66" t="s">
        <v>79</v>
      </c>
      <c r="B26" s="66"/>
      <c r="C26" s="66"/>
      <c r="D26" s="71">
        <v>18</v>
      </c>
      <c r="E26" s="71"/>
      <c r="F26" s="388">
        <v>-23476</v>
      </c>
      <c r="G26" s="88"/>
      <c r="H26" s="87">
        <v>19671</v>
      </c>
      <c r="I26" s="88"/>
      <c r="J26" s="388">
        <v>-718628</v>
      </c>
      <c r="K26" s="88"/>
      <c r="L26" s="87">
        <v>619744</v>
      </c>
    </row>
    <row r="27" spans="1:12" ht="6" customHeight="1" x14ac:dyDescent="0.45">
      <c r="A27" s="66"/>
      <c r="B27" s="66"/>
      <c r="C27" s="66"/>
      <c r="D27" s="71"/>
      <c r="E27" s="71"/>
      <c r="F27" s="389"/>
      <c r="G27" s="88"/>
      <c r="H27" s="92"/>
      <c r="I27" s="88"/>
      <c r="J27" s="389"/>
      <c r="K27" s="88"/>
      <c r="L27" s="92"/>
    </row>
    <row r="28" spans="1:12" ht="20.100000000000001" customHeight="1" x14ac:dyDescent="0.45">
      <c r="A28" s="89" t="s">
        <v>237</v>
      </c>
      <c r="B28" s="94"/>
      <c r="C28" s="94"/>
      <c r="D28" s="71"/>
      <c r="E28" s="71"/>
      <c r="F28" s="388">
        <f>SUM(F25:F26)</f>
        <v>67612</v>
      </c>
      <c r="G28" s="92"/>
      <c r="H28" s="87">
        <f>SUM(H25:H26)</f>
        <v>80888</v>
      </c>
      <c r="I28" s="92"/>
      <c r="J28" s="388">
        <f>SUM(J25:J26)</f>
        <v>2120581</v>
      </c>
      <c r="K28" s="92"/>
      <c r="L28" s="87">
        <f>SUM(L25:L26)</f>
        <v>2549099</v>
      </c>
    </row>
    <row r="29" spans="1:12" ht="20.100000000000001" customHeight="1" x14ac:dyDescent="0.45">
      <c r="A29" s="89"/>
      <c r="B29" s="94"/>
      <c r="C29" s="94"/>
      <c r="D29" s="71"/>
      <c r="E29" s="71"/>
      <c r="F29" s="389"/>
      <c r="G29" s="92"/>
      <c r="H29" s="92"/>
      <c r="I29" s="92"/>
      <c r="J29" s="389"/>
      <c r="K29" s="92"/>
      <c r="L29" s="92"/>
    </row>
    <row r="30" spans="1:12" ht="20.100000000000001" customHeight="1" x14ac:dyDescent="0.45">
      <c r="A30" s="89" t="s">
        <v>157</v>
      </c>
      <c r="B30" s="94"/>
      <c r="C30" s="94"/>
      <c r="D30" s="71"/>
      <c r="E30" s="71"/>
      <c r="F30" s="389"/>
      <c r="G30" s="92"/>
      <c r="H30" s="92"/>
      <c r="I30" s="92"/>
      <c r="J30" s="389"/>
      <c r="K30" s="92"/>
      <c r="L30" s="92"/>
    </row>
    <row r="31" spans="1:12" ht="20.100000000000001" customHeight="1" x14ac:dyDescent="0.45">
      <c r="A31" s="66" t="s">
        <v>225</v>
      </c>
      <c r="B31" s="94"/>
      <c r="C31" s="94"/>
      <c r="D31" s="71"/>
      <c r="E31" s="71"/>
      <c r="F31" s="389"/>
      <c r="G31" s="92"/>
      <c r="H31" s="92"/>
      <c r="I31" s="92"/>
      <c r="J31" s="389"/>
      <c r="K31" s="92"/>
      <c r="L31" s="92"/>
    </row>
    <row r="32" spans="1:12" ht="20.100000000000001" customHeight="1" x14ac:dyDescent="0.45">
      <c r="A32" s="66"/>
      <c r="B32" s="66" t="s">
        <v>226</v>
      </c>
      <c r="C32" s="94"/>
      <c r="D32" s="71"/>
      <c r="E32" s="71"/>
      <c r="F32" s="389"/>
      <c r="G32" s="92"/>
      <c r="H32" s="92"/>
      <c r="I32" s="92"/>
      <c r="J32" s="389"/>
      <c r="K32" s="92"/>
      <c r="L32" s="92"/>
    </row>
    <row r="33" spans="1:12" ht="20.100000000000001" customHeight="1" x14ac:dyDescent="0.45">
      <c r="A33" s="89"/>
      <c r="B33" s="66" t="s">
        <v>20</v>
      </c>
      <c r="C33" s="66" t="s">
        <v>175</v>
      </c>
      <c r="D33" s="71"/>
      <c r="E33" s="71"/>
      <c r="F33" s="389">
        <v>7</v>
      </c>
      <c r="G33" s="92"/>
      <c r="H33" s="92">
        <v>-8</v>
      </c>
      <c r="I33" s="92"/>
      <c r="J33" s="389">
        <v>0</v>
      </c>
      <c r="K33" s="92"/>
      <c r="L33" s="92">
        <v>0</v>
      </c>
    </row>
    <row r="34" spans="1:12" ht="20.100000000000001" customHeight="1" x14ac:dyDescent="0.45">
      <c r="A34" s="89"/>
      <c r="B34" s="444" t="s">
        <v>247</v>
      </c>
      <c r="C34" s="66" t="s">
        <v>248</v>
      </c>
      <c r="D34" s="71"/>
      <c r="E34" s="71"/>
      <c r="F34" s="389"/>
      <c r="G34" s="92"/>
      <c r="H34" s="92"/>
      <c r="I34" s="92"/>
      <c r="J34" s="389"/>
      <c r="K34" s="92"/>
      <c r="L34" s="92"/>
    </row>
    <row r="35" spans="1:12" ht="20.100000000000001" customHeight="1" x14ac:dyDescent="0.45">
      <c r="A35" s="89"/>
      <c r="B35" s="66" t="s">
        <v>37</v>
      </c>
      <c r="C35" s="66" t="s">
        <v>228</v>
      </c>
      <c r="D35" s="71"/>
      <c r="E35" s="71"/>
      <c r="F35" s="389">
        <v>-2417</v>
      </c>
      <c r="G35" s="92"/>
      <c r="H35" s="92">
        <v>0</v>
      </c>
      <c r="I35" s="92"/>
      <c r="J35" s="389">
        <v>-73373</v>
      </c>
      <c r="K35" s="92"/>
      <c r="L35" s="92">
        <v>0</v>
      </c>
    </row>
    <row r="36" spans="1:12" ht="20.100000000000001" customHeight="1" x14ac:dyDescent="0.45">
      <c r="A36" s="89"/>
      <c r="B36" s="66" t="s">
        <v>20</v>
      </c>
      <c r="C36" s="66" t="s">
        <v>230</v>
      </c>
      <c r="D36" s="71"/>
      <c r="E36" s="71"/>
      <c r="F36" s="389"/>
      <c r="G36" s="92"/>
      <c r="H36" s="92"/>
      <c r="I36" s="92"/>
      <c r="J36" s="389"/>
      <c r="K36" s="92"/>
      <c r="L36" s="92"/>
    </row>
    <row r="37" spans="1:12" ht="20.100000000000001" customHeight="1" x14ac:dyDescent="0.45">
      <c r="A37" s="89"/>
      <c r="B37" s="66"/>
      <c r="C37" s="66" t="s">
        <v>231</v>
      </c>
      <c r="D37" s="71"/>
      <c r="E37" s="71"/>
      <c r="F37" s="394">
        <v>0</v>
      </c>
      <c r="G37" s="92"/>
      <c r="H37" s="96">
        <v>0</v>
      </c>
      <c r="I37" s="92"/>
      <c r="J37" s="391">
        <v>1702893</v>
      </c>
      <c r="K37" s="92"/>
      <c r="L37" s="112">
        <v>-2203421</v>
      </c>
    </row>
    <row r="38" spans="1:12" ht="6" customHeight="1" x14ac:dyDescent="0.45">
      <c r="A38" s="89"/>
      <c r="B38" s="66"/>
      <c r="C38" s="94"/>
      <c r="D38" s="71"/>
      <c r="E38" s="71"/>
      <c r="F38" s="389"/>
      <c r="G38" s="92"/>
      <c r="H38" s="92"/>
      <c r="I38" s="92"/>
      <c r="J38" s="389"/>
      <c r="K38" s="92"/>
      <c r="L38" s="92"/>
    </row>
    <row r="39" spans="1:12" ht="20.100000000000001" customHeight="1" x14ac:dyDescent="0.45">
      <c r="A39" s="66" t="s">
        <v>83</v>
      </c>
      <c r="B39" s="94"/>
      <c r="D39" s="71"/>
      <c r="E39" s="71"/>
      <c r="F39" s="389"/>
      <c r="G39" s="92"/>
      <c r="H39" s="92"/>
      <c r="I39" s="92"/>
      <c r="J39" s="389"/>
      <c r="K39" s="92"/>
      <c r="L39" s="92"/>
    </row>
    <row r="40" spans="1:12" ht="20.100000000000001" customHeight="1" x14ac:dyDescent="0.45">
      <c r="A40" s="66"/>
      <c r="B40" s="66" t="s">
        <v>84</v>
      </c>
      <c r="D40" s="71"/>
      <c r="E40" s="71"/>
      <c r="F40" s="391">
        <f>SUM(F33:F37)</f>
        <v>-2410</v>
      </c>
      <c r="G40" s="92"/>
      <c r="H40" s="112">
        <f>SUM(H33:H37)</f>
        <v>-8</v>
      </c>
      <c r="I40" s="92"/>
      <c r="J40" s="391">
        <f>SUM(J33:J37)</f>
        <v>1629520</v>
      </c>
      <c r="K40" s="92"/>
      <c r="L40" s="112">
        <f>SUM(L33:L37)</f>
        <v>-2203421</v>
      </c>
    </row>
    <row r="41" spans="1:12" ht="20.100000000000001" customHeight="1" x14ac:dyDescent="0.45">
      <c r="A41" s="89"/>
      <c r="B41" s="66"/>
      <c r="C41" s="94"/>
      <c r="D41" s="71"/>
      <c r="E41" s="71"/>
      <c r="F41" s="92"/>
      <c r="G41" s="92"/>
      <c r="H41" s="92"/>
      <c r="I41" s="92"/>
      <c r="J41" s="92"/>
      <c r="K41" s="92"/>
      <c r="L41" s="92"/>
    </row>
    <row r="42" spans="1:12" ht="20.100000000000001" customHeight="1" x14ac:dyDescent="0.45">
      <c r="A42" s="89"/>
      <c r="B42" s="66"/>
      <c r="C42" s="94"/>
      <c r="D42" s="71"/>
      <c r="E42" s="71"/>
      <c r="F42" s="92"/>
      <c r="G42" s="92"/>
      <c r="H42" s="92"/>
      <c r="I42" s="92"/>
      <c r="J42" s="92"/>
      <c r="K42" s="92"/>
      <c r="L42" s="92"/>
    </row>
    <row r="43" spans="1:12" ht="20.100000000000001" customHeight="1" x14ac:dyDescent="0.45">
      <c r="A43" s="89"/>
      <c r="B43" s="66"/>
      <c r="C43" s="94"/>
      <c r="D43" s="71"/>
      <c r="E43" s="71"/>
      <c r="F43" s="92"/>
      <c r="G43" s="92"/>
      <c r="H43" s="92"/>
      <c r="I43" s="92"/>
      <c r="J43" s="92"/>
      <c r="K43" s="92"/>
      <c r="L43" s="92"/>
    </row>
    <row r="44" spans="1:12" ht="20.100000000000001" customHeight="1" x14ac:dyDescent="0.45">
      <c r="A44" s="89"/>
      <c r="B44" s="66"/>
      <c r="C44" s="94"/>
      <c r="D44" s="71"/>
      <c r="E44" s="71"/>
      <c r="F44" s="92"/>
      <c r="G44" s="92"/>
      <c r="H44" s="92"/>
      <c r="I44" s="92"/>
      <c r="J44" s="92"/>
      <c r="K44" s="92"/>
      <c r="L44" s="92"/>
    </row>
    <row r="45" spans="1:12" ht="12" customHeight="1" x14ac:dyDescent="0.45">
      <c r="A45" s="89"/>
      <c r="B45" s="66"/>
      <c r="C45" s="94"/>
      <c r="D45" s="71"/>
      <c r="E45" s="71"/>
      <c r="F45" s="92"/>
      <c r="G45" s="92"/>
      <c r="H45" s="92"/>
      <c r="I45" s="92"/>
      <c r="J45" s="92"/>
      <c r="K45" s="92"/>
      <c r="L45" s="92"/>
    </row>
    <row r="46" spans="1:12" ht="21.95" customHeight="1" x14ac:dyDescent="0.45">
      <c r="A46" s="293" t="str">
        <f>'T6-8 BS Co'!A46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46" s="293"/>
      <c r="C46" s="239"/>
      <c r="D46" s="240"/>
      <c r="E46" s="240"/>
      <c r="F46" s="187"/>
      <c r="G46" s="187"/>
      <c r="H46" s="187"/>
      <c r="I46" s="187"/>
      <c r="J46" s="187"/>
      <c r="K46" s="187"/>
      <c r="L46" s="187"/>
    </row>
    <row r="47" spans="1:12" ht="20.100000000000001" customHeight="1" x14ac:dyDescent="0.45">
      <c r="A47" s="70" t="s">
        <v>68</v>
      </c>
      <c r="B47" s="70"/>
      <c r="C47" s="70"/>
      <c r="D47" s="71"/>
      <c r="E47" s="71"/>
      <c r="F47" s="72"/>
      <c r="G47" s="72"/>
      <c r="H47" s="73"/>
      <c r="I47" s="73"/>
      <c r="J47" s="425"/>
      <c r="K47" s="73"/>
      <c r="L47" s="73"/>
    </row>
    <row r="48" spans="1:12" ht="20.100000000000001" customHeight="1" x14ac:dyDescent="0.45">
      <c r="A48" s="70" t="s">
        <v>69</v>
      </c>
      <c r="B48" s="70"/>
      <c r="C48" s="70"/>
      <c r="D48" s="71"/>
      <c r="E48" s="71"/>
      <c r="F48" s="72"/>
      <c r="G48" s="72"/>
      <c r="H48" s="72"/>
      <c r="I48" s="72"/>
      <c r="J48" s="72"/>
      <c r="K48" s="72"/>
      <c r="L48" s="72"/>
    </row>
    <row r="49" spans="1:12" ht="20.100000000000001" customHeight="1" x14ac:dyDescent="0.45">
      <c r="A49" s="74" t="str">
        <f>A3</f>
        <v>สำหรับงวดเก้าเดือนสิ้นสุดวันที่ 30 กันยายน พ.ศ. 2563</v>
      </c>
      <c r="B49" s="74"/>
      <c r="C49" s="74"/>
      <c r="D49" s="75"/>
      <c r="E49" s="75"/>
      <c r="F49" s="76"/>
      <c r="G49" s="76"/>
      <c r="H49" s="76"/>
      <c r="I49" s="76"/>
      <c r="J49" s="76"/>
      <c r="K49" s="76"/>
      <c r="L49" s="76"/>
    </row>
    <row r="50" spans="1:12" ht="20.100000000000001" customHeight="1" x14ac:dyDescent="0.45">
      <c r="A50" s="77"/>
      <c r="B50" s="77"/>
      <c r="C50" s="77"/>
      <c r="D50" s="78"/>
      <c r="E50" s="78"/>
      <c r="F50" s="79"/>
      <c r="G50" s="79"/>
      <c r="H50" s="79"/>
      <c r="I50" s="79"/>
      <c r="J50" s="79"/>
      <c r="K50" s="79"/>
      <c r="L50" s="79"/>
    </row>
    <row r="51" spans="1:12" ht="20.100000000000001" customHeight="1" x14ac:dyDescent="0.45">
      <c r="A51" s="70"/>
      <c r="B51" s="70"/>
      <c r="C51" s="70"/>
      <c r="D51" s="71"/>
      <c r="E51" s="71"/>
      <c r="F51" s="76"/>
      <c r="G51" s="76"/>
      <c r="H51" s="76"/>
      <c r="I51" s="76"/>
      <c r="J51" s="76"/>
      <c r="K51" s="76"/>
      <c r="L51" s="80" t="s">
        <v>193</v>
      </c>
    </row>
    <row r="52" spans="1:12" ht="20.100000000000001" customHeight="1" x14ac:dyDescent="0.45">
      <c r="A52" s="19"/>
      <c r="B52" s="19"/>
      <c r="C52" s="19"/>
      <c r="D52" s="20"/>
      <c r="E52" s="20"/>
      <c r="F52" s="110"/>
      <c r="G52" s="22"/>
      <c r="H52" s="22" t="s">
        <v>3</v>
      </c>
      <c r="I52" s="23"/>
      <c r="J52" s="24"/>
      <c r="K52" s="25"/>
      <c r="L52" s="22" t="s">
        <v>4</v>
      </c>
    </row>
    <row r="53" spans="1:12" s="81" customFormat="1" ht="20.100000000000001" customHeight="1" x14ac:dyDescent="0.45">
      <c r="D53" s="20"/>
      <c r="E53" s="82"/>
      <c r="F53" s="111" t="s">
        <v>211</v>
      </c>
      <c r="G53" s="83"/>
      <c r="H53" s="111" t="s">
        <v>190</v>
      </c>
      <c r="I53" s="83"/>
      <c r="J53" s="111" t="s">
        <v>211</v>
      </c>
      <c r="K53" s="83"/>
      <c r="L53" s="111" t="s">
        <v>190</v>
      </c>
    </row>
    <row r="54" spans="1:12" s="81" customFormat="1" ht="20.100000000000001" customHeight="1" x14ac:dyDescent="0.45">
      <c r="D54" s="241"/>
      <c r="E54" s="82"/>
      <c r="F54" s="386"/>
      <c r="G54" s="83"/>
      <c r="H54" s="84"/>
      <c r="I54" s="83"/>
      <c r="J54" s="386"/>
      <c r="K54" s="83"/>
      <c r="L54" s="84"/>
    </row>
    <row r="55" spans="1:12" ht="20.100000000000001" customHeight="1" x14ac:dyDescent="0.45">
      <c r="A55" s="89" t="s">
        <v>282</v>
      </c>
      <c r="B55" s="94"/>
      <c r="C55" s="94"/>
      <c r="D55" s="71"/>
      <c r="E55" s="71"/>
      <c r="F55" s="389"/>
      <c r="G55" s="92"/>
      <c r="H55" s="92"/>
      <c r="I55" s="92"/>
      <c r="J55" s="389"/>
      <c r="K55" s="92"/>
      <c r="L55" s="92"/>
    </row>
    <row r="56" spans="1:12" ht="20.100000000000001" customHeight="1" x14ac:dyDescent="0.45">
      <c r="A56" s="66" t="s">
        <v>229</v>
      </c>
      <c r="B56" s="94"/>
      <c r="C56" s="94"/>
      <c r="D56" s="71"/>
      <c r="E56" s="71"/>
      <c r="F56" s="389"/>
      <c r="G56" s="92"/>
      <c r="H56" s="92"/>
      <c r="I56" s="92"/>
      <c r="J56" s="389"/>
      <c r="K56" s="92"/>
      <c r="L56" s="92"/>
    </row>
    <row r="57" spans="1:12" ht="20.100000000000001" customHeight="1" x14ac:dyDescent="0.45">
      <c r="A57" s="66"/>
      <c r="B57" s="66" t="s">
        <v>226</v>
      </c>
      <c r="C57" s="94"/>
      <c r="D57" s="71"/>
      <c r="E57" s="71"/>
      <c r="F57" s="389"/>
      <c r="G57" s="92"/>
      <c r="H57" s="92"/>
      <c r="I57" s="92"/>
      <c r="J57" s="389"/>
      <c r="K57" s="92"/>
      <c r="L57" s="92"/>
    </row>
    <row r="58" spans="1:12" ht="20.100000000000001" customHeight="1" x14ac:dyDescent="0.45">
      <c r="A58" s="66"/>
      <c r="B58" s="66" t="s">
        <v>20</v>
      </c>
      <c r="C58" s="66" t="s">
        <v>301</v>
      </c>
      <c r="D58" s="71"/>
      <c r="E58" s="71"/>
      <c r="F58" s="389">
        <v>0</v>
      </c>
      <c r="G58" s="92"/>
      <c r="H58" s="92">
        <v>-29</v>
      </c>
      <c r="I58" s="92"/>
      <c r="J58" s="389">
        <v>0</v>
      </c>
      <c r="K58" s="92"/>
      <c r="L58" s="92">
        <v>-4509</v>
      </c>
    </row>
    <row r="59" spans="1:12" ht="20.100000000000001" customHeight="1" x14ac:dyDescent="0.45">
      <c r="A59" s="66"/>
      <c r="B59" s="66" t="s">
        <v>20</v>
      </c>
      <c r="C59" s="66" t="s">
        <v>302</v>
      </c>
      <c r="D59" s="71"/>
      <c r="E59" s="71"/>
      <c r="F59" s="395">
        <v>-13265</v>
      </c>
      <c r="G59" s="92"/>
      <c r="H59" s="187">
        <v>-24691</v>
      </c>
      <c r="I59" s="92"/>
      <c r="J59" s="392">
        <v>-422473</v>
      </c>
      <c r="K59" s="92"/>
      <c r="L59" s="188">
        <v>-791875</v>
      </c>
    </row>
    <row r="60" spans="1:12" ht="6" customHeight="1" x14ac:dyDescent="0.45">
      <c r="A60" s="66"/>
      <c r="B60" s="66"/>
      <c r="C60" s="94"/>
      <c r="D60" s="71"/>
      <c r="E60" s="71"/>
      <c r="F60" s="377"/>
      <c r="G60" s="92"/>
      <c r="H60" s="44"/>
      <c r="I60" s="92"/>
      <c r="J60" s="389"/>
      <c r="K60" s="92"/>
      <c r="L60" s="92"/>
    </row>
    <row r="61" spans="1:12" ht="20.100000000000001" customHeight="1" x14ac:dyDescent="0.45">
      <c r="A61" s="66" t="s">
        <v>305</v>
      </c>
      <c r="B61" s="94"/>
      <c r="D61" s="71"/>
      <c r="E61" s="71"/>
      <c r="F61" s="377"/>
      <c r="G61" s="92"/>
      <c r="H61" s="44"/>
      <c r="I61" s="92"/>
      <c r="J61" s="389"/>
      <c r="K61" s="92"/>
      <c r="L61" s="92"/>
    </row>
    <row r="62" spans="1:12" ht="20.100000000000001" customHeight="1" x14ac:dyDescent="0.45">
      <c r="A62" s="94"/>
      <c r="B62" s="66" t="s">
        <v>84</v>
      </c>
      <c r="D62" s="71"/>
      <c r="E62" s="71"/>
      <c r="F62" s="391">
        <f>SUM(F58,F59)</f>
        <v>-13265</v>
      </c>
      <c r="G62" s="92"/>
      <c r="H62" s="112">
        <f>SUM(H58,H59)</f>
        <v>-24720</v>
      </c>
      <c r="I62" s="92"/>
      <c r="J62" s="391">
        <f>SUM(J58,J59)</f>
        <v>-422473</v>
      </c>
      <c r="K62" s="92"/>
      <c r="L62" s="112">
        <f>SUM(L58,L59)</f>
        <v>-796384</v>
      </c>
    </row>
    <row r="63" spans="1:12" ht="6" customHeight="1" x14ac:dyDescent="0.45">
      <c r="A63" s="66"/>
      <c r="B63" s="66"/>
      <c r="C63" s="66"/>
      <c r="D63" s="71"/>
      <c r="E63" s="71"/>
      <c r="F63" s="390"/>
      <c r="G63" s="88"/>
      <c r="H63" s="88"/>
      <c r="I63" s="88"/>
      <c r="J63" s="390"/>
      <c r="K63" s="88"/>
      <c r="L63" s="88"/>
    </row>
    <row r="64" spans="1:12" ht="20.100000000000001" customHeight="1" x14ac:dyDescent="0.45">
      <c r="A64" s="89" t="s">
        <v>158</v>
      </c>
      <c r="B64" s="94"/>
      <c r="C64" s="94"/>
      <c r="D64" s="71"/>
      <c r="E64" s="71"/>
      <c r="F64" s="388">
        <f>F40+F62</f>
        <v>-15675</v>
      </c>
      <c r="G64" s="92"/>
      <c r="H64" s="87">
        <f>H40+H62</f>
        <v>-24728</v>
      </c>
      <c r="I64" s="92"/>
      <c r="J64" s="388">
        <f>J40+J62</f>
        <v>1207047</v>
      </c>
      <c r="K64" s="92"/>
      <c r="L64" s="87">
        <f>L40+L62</f>
        <v>-2999805</v>
      </c>
    </row>
    <row r="65" spans="1:12" ht="6" customHeight="1" x14ac:dyDescent="0.45">
      <c r="A65" s="89"/>
      <c r="B65" s="94"/>
      <c r="C65" s="94"/>
      <c r="D65" s="71"/>
      <c r="E65" s="71"/>
      <c r="F65" s="389"/>
      <c r="G65" s="92"/>
      <c r="H65" s="92"/>
      <c r="I65" s="92"/>
      <c r="J65" s="389"/>
      <c r="K65" s="92"/>
      <c r="L65" s="92"/>
    </row>
    <row r="66" spans="1:12" ht="20.100000000000001" customHeight="1" thickBot="1" x14ac:dyDescent="0.5">
      <c r="A66" s="89" t="s">
        <v>159</v>
      </c>
      <c r="B66" s="94"/>
      <c r="C66" s="94"/>
      <c r="D66" s="71"/>
      <c r="E66" s="71"/>
      <c r="F66" s="393">
        <f>SUM(F28+F64)</f>
        <v>51937</v>
      </c>
      <c r="G66" s="92"/>
      <c r="H66" s="97">
        <f>SUM(H28+H64)</f>
        <v>56160</v>
      </c>
      <c r="I66" s="92"/>
      <c r="J66" s="393">
        <f>SUM(J28+J64)</f>
        <v>3327628</v>
      </c>
      <c r="K66" s="92"/>
      <c r="L66" s="97">
        <f>SUM(L28+L64)</f>
        <v>-450706</v>
      </c>
    </row>
    <row r="67" spans="1:12" ht="20.100000000000001" customHeight="1" thickTop="1" x14ac:dyDescent="0.45">
      <c r="A67" s="89"/>
      <c r="B67" s="94"/>
      <c r="C67" s="94"/>
      <c r="D67" s="71"/>
      <c r="E67" s="71"/>
      <c r="F67" s="92"/>
      <c r="G67" s="92"/>
      <c r="H67" s="92"/>
      <c r="I67" s="92"/>
      <c r="J67" s="92"/>
      <c r="K67" s="92"/>
      <c r="L67" s="92"/>
    </row>
    <row r="68" spans="1:12" ht="20.100000000000001" customHeight="1" x14ac:dyDescent="0.45">
      <c r="A68" s="66"/>
      <c r="B68" s="94"/>
      <c r="C68" s="94"/>
      <c r="D68" s="71"/>
      <c r="E68" s="71"/>
      <c r="F68" s="125"/>
      <c r="G68" s="301"/>
      <c r="H68" s="21" t="s">
        <v>169</v>
      </c>
      <c r="I68" s="223"/>
      <c r="J68" s="302"/>
      <c r="K68" s="302"/>
      <c r="L68" s="21" t="s">
        <v>170</v>
      </c>
    </row>
    <row r="69" spans="1:12" ht="20.100000000000001" customHeight="1" x14ac:dyDescent="0.45">
      <c r="A69" s="66"/>
      <c r="B69" s="94"/>
      <c r="C69" s="94"/>
      <c r="D69" s="33" t="s">
        <v>8</v>
      </c>
      <c r="E69" s="71"/>
      <c r="F69" s="111" t="s">
        <v>211</v>
      </c>
      <c r="G69" s="83"/>
      <c r="H69" s="111" t="s">
        <v>190</v>
      </c>
      <c r="I69" s="83"/>
      <c r="J69" s="111" t="s">
        <v>211</v>
      </c>
      <c r="K69" s="221"/>
      <c r="L69" s="227" t="s">
        <v>190</v>
      </c>
    </row>
    <row r="70" spans="1:12" ht="6" customHeight="1" x14ac:dyDescent="0.45">
      <c r="A70" s="89"/>
      <c r="B70" s="66"/>
      <c r="C70" s="66"/>
      <c r="D70" s="71"/>
      <c r="E70" s="71"/>
      <c r="F70" s="390"/>
      <c r="G70" s="88"/>
      <c r="H70" s="88"/>
      <c r="I70" s="88"/>
      <c r="J70" s="390"/>
      <c r="K70" s="88"/>
      <c r="L70" s="88"/>
    </row>
    <row r="71" spans="1:12" ht="20.100000000000001" customHeight="1" x14ac:dyDescent="0.45">
      <c r="A71" s="89" t="s">
        <v>251</v>
      </c>
      <c r="B71" s="66"/>
      <c r="C71" s="66"/>
      <c r="D71" s="71"/>
      <c r="E71" s="71"/>
      <c r="F71" s="390"/>
      <c r="G71" s="88"/>
      <c r="H71" s="88"/>
      <c r="I71" s="88"/>
      <c r="J71" s="390"/>
      <c r="K71" s="88"/>
      <c r="L71" s="88"/>
    </row>
    <row r="72" spans="1:12" ht="6" customHeight="1" x14ac:dyDescent="0.45">
      <c r="A72" s="89"/>
      <c r="B72" s="66"/>
      <c r="C72" s="66"/>
      <c r="D72" s="71"/>
      <c r="E72" s="71"/>
      <c r="F72" s="390"/>
      <c r="G72" s="88"/>
      <c r="H72" s="88"/>
      <c r="I72" s="88"/>
      <c r="J72" s="390"/>
      <c r="K72" s="88"/>
      <c r="L72" s="88"/>
    </row>
    <row r="73" spans="1:12" ht="20.100000000000001" customHeight="1" x14ac:dyDescent="0.45">
      <c r="A73" s="67" t="s">
        <v>252</v>
      </c>
      <c r="D73" s="71">
        <v>19</v>
      </c>
      <c r="F73" s="396">
        <v>1.2999999999999999E-2</v>
      </c>
      <c r="G73" s="190"/>
      <c r="H73" s="189">
        <v>1.5678109494761099E-2</v>
      </c>
      <c r="I73" s="190"/>
      <c r="J73" s="396">
        <v>0.41799999999999998</v>
      </c>
      <c r="K73" s="190"/>
      <c r="L73" s="189">
        <v>0.49407888976097902</v>
      </c>
    </row>
    <row r="74" spans="1:12" ht="20.100000000000001" customHeight="1" x14ac:dyDescent="0.45">
      <c r="D74" s="71"/>
      <c r="F74" s="189"/>
      <c r="G74" s="190"/>
      <c r="H74" s="189"/>
      <c r="I74" s="190"/>
      <c r="J74" s="189"/>
      <c r="K74" s="190"/>
      <c r="L74" s="189"/>
    </row>
    <row r="75" spans="1:12" ht="20.100000000000001" customHeight="1" x14ac:dyDescent="0.45">
      <c r="D75" s="71"/>
      <c r="F75" s="189"/>
      <c r="G75" s="190"/>
      <c r="H75" s="189"/>
      <c r="I75" s="190"/>
      <c r="J75" s="189"/>
      <c r="K75" s="190"/>
      <c r="L75" s="189"/>
    </row>
    <row r="76" spans="1:12" ht="20.100000000000001" customHeight="1" x14ac:dyDescent="0.45">
      <c r="D76" s="71"/>
      <c r="F76" s="189"/>
      <c r="G76" s="190"/>
      <c r="H76" s="189"/>
      <c r="I76" s="190"/>
      <c r="J76" s="189"/>
      <c r="K76" s="190"/>
      <c r="L76" s="189"/>
    </row>
    <row r="77" spans="1:12" ht="20.100000000000001" customHeight="1" x14ac:dyDescent="0.45">
      <c r="D77" s="71"/>
      <c r="F77" s="189"/>
      <c r="G77" s="190"/>
      <c r="H77" s="189"/>
      <c r="I77" s="190"/>
      <c r="J77" s="189"/>
      <c r="K77" s="190"/>
      <c r="L77" s="189"/>
    </row>
    <row r="78" spans="1:12" ht="20.100000000000001" customHeight="1" x14ac:dyDescent="0.45">
      <c r="D78" s="71"/>
      <c r="F78" s="189"/>
      <c r="G78" s="190"/>
      <c r="H78" s="189"/>
      <c r="I78" s="190"/>
      <c r="J78" s="189"/>
      <c r="K78" s="190"/>
      <c r="L78" s="189"/>
    </row>
    <row r="79" spans="1:12" ht="20.100000000000001" customHeight="1" x14ac:dyDescent="0.45">
      <c r="D79" s="71"/>
      <c r="F79" s="189"/>
      <c r="G79" s="190"/>
      <c r="H79" s="189"/>
      <c r="I79" s="190"/>
      <c r="J79" s="189"/>
      <c r="K79" s="190"/>
      <c r="L79" s="189"/>
    </row>
    <row r="80" spans="1:12" ht="20.100000000000001" customHeight="1" x14ac:dyDescent="0.45">
      <c r="D80" s="71"/>
      <c r="F80" s="189"/>
      <c r="G80" s="190"/>
      <c r="H80" s="189"/>
      <c r="I80" s="190"/>
      <c r="J80" s="189"/>
      <c r="K80" s="190"/>
      <c r="L80" s="189"/>
    </row>
    <row r="81" spans="1:12" ht="20.100000000000001" customHeight="1" x14ac:dyDescent="0.45">
      <c r="D81" s="71"/>
      <c r="F81" s="189"/>
      <c r="G81" s="190"/>
      <c r="H81" s="189"/>
      <c r="I81" s="190"/>
      <c r="J81" s="189"/>
      <c r="K81" s="190"/>
      <c r="L81" s="189"/>
    </row>
    <row r="82" spans="1:12" ht="20.100000000000001" customHeight="1" x14ac:dyDescent="0.45">
      <c r="D82" s="71"/>
      <c r="F82" s="189"/>
      <c r="G82" s="190"/>
      <c r="H82" s="189"/>
      <c r="I82" s="190"/>
      <c r="J82" s="189"/>
      <c r="K82" s="190"/>
      <c r="L82" s="189"/>
    </row>
    <row r="83" spans="1:12" ht="20.100000000000001" customHeight="1" x14ac:dyDescent="0.45">
      <c r="D83" s="71"/>
      <c r="F83" s="189"/>
      <c r="G83" s="190"/>
      <c r="H83" s="189"/>
      <c r="I83" s="190"/>
      <c r="J83" s="189"/>
      <c r="K83" s="190"/>
      <c r="L83" s="189"/>
    </row>
    <row r="84" spans="1:12" ht="20.100000000000001" customHeight="1" x14ac:dyDescent="0.45">
      <c r="D84" s="71"/>
      <c r="F84" s="189"/>
      <c r="G84" s="190"/>
      <c r="H84" s="189"/>
      <c r="I84" s="190"/>
      <c r="J84" s="189"/>
      <c r="K84" s="190"/>
      <c r="L84" s="189"/>
    </row>
    <row r="85" spans="1:12" ht="20.100000000000001" customHeight="1" x14ac:dyDescent="0.45">
      <c r="D85" s="71"/>
      <c r="F85" s="189"/>
      <c r="G85" s="190"/>
      <c r="H85" s="189"/>
      <c r="I85" s="190"/>
      <c r="J85" s="189"/>
      <c r="K85" s="190"/>
      <c r="L85" s="189"/>
    </row>
    <row r="86" spans="1:12" ht="20.100000000000001" customHeight="1" x14ac:dyDescent="0.45">
      <c r="D86" s="71"/>
      <c r="F86" s="189"/>
      <c r="G86" s="190"/>
      <c r="H86" s="189"/>
      <c r="I86" s="190"/>
      <c r="J86" s="189"/>
      <c r="K86" s="190"/>
      <c r="L86" s="189"/>
    </row>
    <row r="87" spans="1:12" ht="20.100000000000001" customHeight="1" x14ac:dyDescent="0.45">
      <c r="D87" s="71"/>
      <c r="F87" s="189"/>
      <c r="G87" s="190"/>
      <c r="H87" s="189"/>
      <c r="I87" s="190"/>
      <c r="J87" s="189"/>
      <c r="K87" s="190"/>
      <c r="L87" s="189"/>
    </row>
    <row r="88" spans="1:12" ht="20.100000000000001" customHeight="1" x14ac:dyDescent="0.45">
      <c r="D88" s="71"/>
      <c r="F88" s="189"/>
      <c r="G88" s="190"/>
      <c r="H88" s="189"/>
      <c r="I88" s="190"/>
      <c r="J88" s="189"/>
      <c r="K88" s="190"/>
      <c r="L88" s="189"/>
    </row>
    <row r="89" spans="1:12" s="444" customFormat="1" ht="20.100000000000001" customHeight="1" x14ac:dyDescent="0.45">
      <c r="D89" s="170"/>
      <c r="E89" s="170"/>
      <c r="F89" s="189"/>
      <c r="G89" s="190"/>
      <c r="H89" s="189"/>
      <c r="I89" s="190"/>
      <c r="J89" s="189"/>
      <c r="K89" s="190"/>
      <c r="L89" s="189"/>
    </row>
    <row r="90" spans="1:12" ht="20.100000000000001" customHeight="1" x14ac:dyDescent="0.45">
      <c r="D90" s="71"/>
      <c r="F90" s="189"/>
      <c r="G90" s="190"/>
      <c r="H90" s="189"/>
      <c r="I90" s="190"/>
      <c r="J90" s="189"/>
      <c r="K90" s="190"/>
      <c r="L90" s="189"/>
    </row>
    <row r="91" spans="1:12" ht="8.25" customHeight="1" x14ac:dyDescent="0.45">
      <c r="D91" s="71"/>
      <c r="F91" s="189"/>
      <c r="G91" s="190"/>
      <c r="H91" s="189"/>
      <c r="I91" s="190"/>
      <c r="J91" s="189"/>
      <c r="K91" s="190"/>
      <c r="L91" s="189"/>
    </row>
    <row r="92" spans="1:12" ht="3" customHeight="1" x14ac:dyDescent="0.45">
      <c r="D92" s="71"/>
      <c r="F92" s="189"/>
      <c r="G92" s="190"/>
      <c r="H92" s="189"/>
      <c r="I92" s="190"/>
      <c r="J92" s="189"/>
      <c r="K92" s="190"/>
      <c r="L92" s="189"/>
    </row>
    <row r="93" spans="1:12" ht="21.95" customHeight="1" x14ac:dyDescent="0.45">
      <c r="A93" s="293" t="str">
        <f>A46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93" s="239"/>
      <c r="C93" s="239"/>
      <c r="D93" s="240"/>
      <c r="E93" s="240"/>
      <c r="F93" s="187"/>
      <c r="G93" s="187"/>
      <c r="H93" s="187"/>
      <c r="I93" s="187"/>
      <c r="J93" s="187"/>
      <c r="K93" s="187"/>
      <c r="L93" s="187"/>
    </row>
  </sheetData>
  <pageMargins left="0.8" right="0.5" top="0.5" bottom="0.6" header="0.49" footer="0.4"/>
  <pageSetup paperSize="9" scale="95" firstPageNumber="15" orientation="portrait" useFirstPageNumber="1" horizontalDpi="1200" verticalDpi="1200" r:id="rId1"/>
  <headerFooter>
    <oddFooter>&amp;R&amp;"Cordia New,Regular"&amp;13&amp;P</oddFooter>
  </headerFooter>
  <rowBreaks count="1" manualBreakCount="1">
    <brk id="46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AJ53"/>
  <sheetViews>
    <sheetView topLeftCell="D7" zoomScale="85" zoomScaleNormal="85" zoomScaleSheetLayoutView="85" workbookViewId="0">
      <selection activeCell="AI20" sqref="AI20"/>
    </sheetView>
  </sheetViews>
  <sheetFormatPr defaultColWidth="9.33203125" defaultRowHeight="19.5" x14ac:dyDescent="0.45"/>
  <cols>
    <col min="1" max="2" width="1.83203125" style="532" customWidth="1"/>
    <col min="3" max="3" width="43.33203125" style="532" customWidth="1"/>
    <col min="4" max="4" width="8.33203125" style="532" customWidth="1"/>
    <col min="5" max="5" width="0.5" style="532" customWidth="1"/>
    <col min="6" max="6" width="12.83203125" style="506" customWidth="1"/>
    <col min="7" max="7" width="0.5" style="339" customWidth="1"/>
    <col min="8" max="8" width="9.83203125" style="506" customWidth="1"/>
    <col min="9" max="9" width="0.5" style="339" customWidth="1"/>
    <col min="10" max="10" width="11.33203125" style="339" customWidth="1"/>
    <col min="11" max="11" width="0.5" style="339" customWidth="1"/>
    <col min="12" max="12" width="10.1640625" style="339" customWidth="1"/>
    <col min="13" max="13" width="0.5" style="339" customWidth="1"/>
    <col min="14" max="14" width="10.83203125" style="506" customWidth="1"/>
    <col min="15" max="15" width="0.5" style="339" customWidth="1"/>
    <col min="16" max="16" width="10.5" style="339" bestFit="1" customWidth="1"/>
    <col min="17" max="17" width="0.5" style="339" customWidth="1"/>
    <col min="18" max="18" width="13" style="506" customWidth="1"/>
    <col min="19" max="19" width="0.5" style="339" customWidth="1"/>
    <col min="20" max="20" width="15.83203125" style="506" customWidth="1"/>
    <col min="21" max="21" width="0.5" style="339" customWidth="1"/>
    <col min="22" max="22" width="12.5" style="339" customWidth="1"/>
    <col min="23" max="23" width="0.5" style="339" customWidth="1"/>
    <col min="24" max="24" width="12.83203125" style="506" customWidth="1"/>
    <col min="25" max="25" width="0.5" style="532" customWidth="1"/>
    <col min="26" max="26" width="16" style="506" customWidth="1"/>
    <col min="27" max="27" width="0.5" style="532" customWidth="1"/>
    <col min="28" max="28" width="15.83203125" style="506" customWidth="1"/>
    <col min="29" max="29" width="0.5" style="506" customWidth="1"/>
    <col min="30" max="30" width="9.5" style="506" customWidth="1"/>
    <col min="31" max="31" width="0.5" style="339" customWidth="1"/>
    <col min="32" max="32" width="14" style="531" customWidth="1"/>
    <col min="33" max="33" width="0.5" style="532" customWidth="1"/>
    <col min="34" max="34" width="11" style="531" customWidth="1"/>
    <col min="35" max="35" width="0.5" style="532" customWidth="1"/>
    <col min="36" max="36" width="11.83203125" style="531" customWidth="1"/>
    <col min="37" max="16384" width="9.33203125" style="532"/>
  </cols>
  <sheetData>
    <row r="1" spans="1:36" ht="20.100000000000001" customHeight="1" x14ac:dyDescent="0.45">
      <c r="A1" s="524" t="s">
        <v>0</v>
      </c>
      <c r="B1" s="524"/>
      <c r="C1" s="524"/>
      <c r="D1" s="524"/>
      <c r="E1" s="524"/>
      <c r="Y1" s="506"/>
      <c r="AA1" s="506"/>
      <c r="AF1" s="506"/>
      <c r="AG1" s="506"/>
      <c r="AH1" s="506"/>
      <c r="AI1" s="506"/>
      <c r="AJ1" s="506"/>
    </row>
    <row r="2" spans="1:36" ht="20.100000000000001" customHeight="1" x14ac:dyDescent="0.45">
      <c r="A2" s="524" t="s">
        <v>153</v>
      </c>
      <c r="B2" s="524"/>
      <c r="C2" s="524"/>
      <c r="D2" s="524"/>
      <c r="E2" s="524"/>
      <c r="Y2" s="506"/>
      <c r="AA2" s="506"/>
      <c r="AF2" s="506"/>
      <c r="AG2" s="506"/>
      <c r="AH2" s="506"/>
      <c r="AI2" s="506"/>
      <c r="AJ2" s="506"/>
    </row>
    <row r="3" spans="1:36" ht="20.100000000000001" customHeight="1" x14ac:dyDescent="0.45">
      <c r="A3" s="551" t="str">
        <f>+'T15-16PL Co (9m)'!A3</f>
        <v>สำหรับงวดเก้าเดือนสิ้นสุดวันที่ 30 กันยายน พ.ศ. 2563</v>
      </c>
      <c r="B3" s="551"/>
      <c r="C3" s="551"/>
      <c r="D3" s="334"/>
      <c r="E3" s="551"/>
      <c r="F3" s="511"/>
      <c r="G3" s="336"/>
      <c r="H3" s="511"/>
      <c r="I3" s="336"/>
      <c r="J3" s="336"/>
      <c r="K3" s="336"/>
      <c r="L3" s="336"/>
      <c r="M3" s="336"/>
      <c r="N3" s="511"/>
      <c r="O3" s="336"/>
      <c r="P3" s="336"/>
      <c r="Q3" s="336"/>
      <c r="R3" s="511"/>
      <c r="S3" s="336"/>
      <c r="T3" s="511"/>
      <c r="U3" s="336"/>
      <c r="V3" s="336"/>
      <c r="W3" s="336"/>
      <c r="X3" s="511"/>
      <c r="Y3" s="511"/>
      <c r="Z3" s="511"/>
      <c r="AA3" s="511"/>
      <c r="AB3" s="511"/>
      <c r="AC3" s="511"/>
      <c r="AD3" s="511"/>
      <c r="AE3" s="336"/>
      <c r="AF3" s="511"/>
      <c r="AG3" s="511"/>
      <c r="AH3" s="511"/>
      <c r="AI3" s="511"/>
      <c r="AJ3" s="511"/>
    </row>
    <row r="4" spans="1:36" ht="13.5" customHeight="1" x14ac:dyDescent="0.45">
      <c r="A4" s="524"/>
      <c r="B4" s="524"/>
      <c r="C4" s="524"/>
      <c r="E4" s="524"/>
      <c r="Y4" s="506"/>
      <c r="AA4" s="506"/>
      <c r="AF4" s="506"/>
      <c r="AG4" s="506"/>
      <c r="AH4" s="506"/>
      <c r="AI4" s="506"/>
      <c r="AJ4" s="506"/>
    </row>
    <row r="5" spans="1:36" ht="18.600000000000001" customHeight="1" x14ac:dyDescent="0.45">
      <c r="A5" s="524"/>
      <c r="B5" s="524"/>
      <c r="C5" s="524"/>
      <c r="D5" s="524"/>
      <c r="E5" s="524"/>
      <c r="Y5" s="506"/>
      <c r="AA5" s="506"/>
      <c r="AF5" s="506"/>
      <c r="AG5" s="506"/>
      <c r="AH5" s="506"/>
      <c r="AI5" s="506"/>
      <c r="AJ5" s="498" t="s">
        <v>192</v>
      </c>
    </row>
    <row r="6" spans="1:36" ht="18.600000000000001" customHeight="1" x14ac:dyDescent="0.45">
      <c r="A6" s="524"/>
      <c r="B6" s="524"/>
      <c r="C6" s="524"/>
      <c r="D6" s="524"/>
      <c r="E6" s="524"/>
      <c r="F6" s="525"/>
      <c r="G6" s="318"/>
      <c r="H6" s="525"/>
      <c r="I6" s="318"/>
      <c r="J6" s="318"/>
      <c r="K6" s="318"/>
      <c r="L6" s="318"/>
      <c r="M6" s="318"/>
      <c r="N6" s="525"/>
      <c r="O6" s="318"/>
      <c r="P6" s="318"/>
      <c r="Q6" s="318"/>
      <c r="R6" s="525"/>
      <c r="S6" s="318"/>
      <c r="T6" s="525"/>
      <c r="U6" s="318"/>
      <c r="V6" s="318"/>
      <c r="W6" s="318"/>
      <c r="X6" s="525"/>
      <c r="Y6" s="255"/>
      <c r="Z6" s="525"/>
      <c r="AA6" s="255"/>
      <c r="AB6" s="525"/>
      <c r="AC6" s="525"/>
      <c r="AD6" s="525"/>
      <c r="AE6" s="318"/>
      <c r="AF6" s="321"/>
      <c r="AG6" s="255"/>
      <c r="AH6" s="321"/>
      <c r="AI6" s="255"/>
      <c r="AJ6" s="548" t="s">
        <v>3</v>
      </c>
    </row>
    <row r="7" spans="1:36" ht="18.600000000000001" customHeight="1" x14ac:dyDescent="0.45">
      <c r="A7" s="524"/>
      <c r="B7" s="524"/>
      <c r="C7" s="524"/>
      <c r="D7" s="524"/>
      <c r="E7" s="524"/>
      <c r="F7" s="562" t="s">
        <v>179</v>
      </c>
      <c r="G7" s="562"/>
      <c r="H7" s="562"/>
      <c r="I7" s="562"/>
      <c r="J7" s="562"/>
      <c r="K7" s="562"/>
      <c r="L7" s="562"/>
      <c r="M7" s="562"/>
      <c r="N7" s="562"/>
      <c r="O7" s="562"/>
      <c r="P7" s="562"/>
      <c r="Q7" s="562"/>
      <c r="R7" s="562"/>
      <c r="S7" s="562"/>
      <c r="T7" s="562"/>
      <c r="U7" s="562"/>
      <c r="V7" s="562"/>
      <c r="W7" s="562"/>
      <c r="X7" s="562"/>
      <c r="Y7" s="562"/>
      <c r="Z7" s="562"/>
      <c r="AA7" s="562"/>
      <c r="AB7" s="562"/>
      <c r="AC7" s="562"/>
      <c r="AD7" s="562"/>
      <c r="AE7" s="562"/>
      <c r="AF7" s="562"/>
      <c r="AJ7" s="498"/>
    </row>
    <row r="8" spans="1:36" ht="18.600000000000001" customHeight="1" x14ac:dyDescent="0.45">
      <c r="A8" s="524"/>
      <c r="B8" s="524"/>
      <c r="C8" s="524"/>
      <c r="D8" s="524"/>
      <c r="E8" s="524"/>
      <c r="F8" s="552"/>
      <c r="G8" s="552"/>
      <c r="H8" s="552"/>
      <c r="I8" s="552"/>
      <c r="J8" s="552"/>
      <c r="K8" s="552"/>
      <c r="L8" s="552"/>
      <c r="M8" s="552"/>
      <c r="N8" s="552"/>
      <c r="O8" s="552"/>
      <c r="P8" s="552"/>
      <c r="Q8" s="552"/>
      <c r="R8" s="552"/>
      <c r="S8" s="553"/>
      <c r="T8" s="563" t="s">
        <v>148</v>
      </c>
      <c r="U8" s="563"/>
      <c r="V8" s="563"/>
      <c r="W8" s="563"/>
      <c r="X8" s="563"/>
      <c r="Y8" s="563"/>
      <c r="Z8" s="563"/>
      <c r="AA8" s="563"/>
      <c r="AB8" s="563"/>
      <c r="AC8" s="563"/>
      <c r="AD8" s="563"/>
      <c r="AE8" s="563"/>
      <c r="AF8" s="563"/>
      <c r="AG8" s="552"/>
      <c r="AH8" s="552"/>
      <c r="AI8" s="552"/>
      <c r="AJ8" s="552"/>
    </row>
    <row r="9" spans="1:36" ht="18.600000000000001" customHeight="1" x14ac:dyDescent="0.45">
      <c r="A9" s="524"/>
      <c r="B9" s="524"/>
      <c r="C9" s="524"/>
      <c r="D9" s="524"/>
      <c r="E9" s="524"/>
      <c r="F9" s="552"/>
      <c r="G9" s="552"/>
      <c r="H9" s="552"/>
      <c r="I9" s="552"/>
      <c r="J9" s="552"/>
      <c r="K9" s="552"/>
      <c r="L9" s="552"/>
      <c r="M9" s="552"/>
      <c r="N9" s="552"/>
      <c r="O9" s="552"/>
      <c r="P9" s="552"/>
      <c r="Q9" s="552"/>
      <c r="R9" s="552"/>
      <c r="S9" s="506"/>
      <c r="T9" s="564" t="s">
        <v>161</v>
      </c>
      <c r="U9" s="564"/>
      <c r="V9" s="564"/>
      <c r="W9" s="564"/>
      <c r="X9" s="564"/>
      <c r="Y9" s="564"/>
      <c r="Z9" s="564"/>
      <c r="AA9" s="552"/>
      <c r="AB9" s="498"/>
      <c r="AC9" s="498"/>
      <c r="AD9" s="498"/>
      <c r="AE9" s="552"/>
      <c r="AF9" s="552"/>
      <c r="AG9" s="552"/>
      <c r="AH9" s="552"/>
      <c r="AI9" s="552"/>
      <c r="AJ9" s="552"/>
    </row>
    <row r="10" spans="1:36" ht="18.600000000000001" customHeight="1" x14ac:dyDescent="0.45">
      <c r="A10" s="524"/>
      <c r="B10" s="524"/>
      <c r="C10" s="524"/>
      <c r="D10" s="524"/>
      <c r="E10" s="524"/>
      <c r="F10" s="552"/>
      <c r="G10" s="552"/>
      <c r="H10" s="552"/>
      <c r="I10" s="552"/>
      <c r="J10" s="552"/>
      <c r="K10" s="552"/>
      <c r="L10" s="552"/>
      <c r="M10" s="552"/>
      <c r="N10" s="552"/>
      <c r="O10" s="552"/>
      <c r="P10" s="552"/>
      <c r="Q10" s="552"/>
      <c r="R10" s="552"/>
      <c r="S10" s="506"/>
      <c r="T10" s="498"/>
      <c r="U10" s="498"/>
      <c r="V10" s="498"/>
      <c r="W10" s="498"/>
      <c r="X10" s="498" t="s">
        <v>90</v>
      </c>
      <c r="Y10" s="498"/>
      <c r="Z10" s="498"/>
      <c r="AA10" s="552"/>
      <c r="AB10" s="498"/>
      <c r="AC10" s="498"/>
      <c r="AD10" s="498"/>
      <c r="AE10" s="552"/>
      <c r="AF10" s="552"/>
      <c r="AG10" s="552"/>
      <c r="AH10" s="552"/>
      <c r="AI10" s="552"/>
      <c r="AJ10" s="552"/>
    </row>
    <row r="11" spans="1:36" ht="18.600000000000001" customHeight="1" x14ac:dyDescent="0.45">
      <c r="A11" s="524"/>
      <c r="B11" s="524"/>
      <c r="C11" s="524"/>
      <c r="D11" s="524"/>
      <c r="E11" s="524"/>
      <c r="F11" s="552"/>
      <c r="G11" s="552"/>
      <c r="H11" s="552"/>
      <c r="I11" s="552"/>
      <c r="J11" s="552"/>
      <c r="K11" s="552"/>
      <c r="L11" s="552"/>
      <c r="M11" s="552"/>
      <c r="N11" s="552"/>
      <c r="O11" s="552"/>
      <c r="P11" s="552"/>
      <c r="Q11" s="552"/>
      <c r="R11" s="552"/>
      <c r="S11" s="498"/>
      <c r="U11" s="498"/>
      <c r="V11" s="498"/>
      <c r="W11" s="498"/>
      <c r="X11" s="498" t="s">
        <v>97</v>
      </c>
      <c r="Y11" s="552"/>
      <c r="Z11" s="498" t="s">
        <v>143</v>
      </c>
      <c r="AA11" s="552"/>
      <c r="AB11" s="498" t="s">
        <v>85</v>
      </c>
      <c r="AC11" s="498"/>
      <c r="AD11" s="498"/>
      <c r="AE11" s="552"/>
      <c r="AF11" s="498" t="s">
        <v>87</v>
      </c>
      <c r="AG11" s="552"/>
      <c r="AH11" s="498" t="s">
        <v>88</v>
      </c>
      <c r="AI11" s="552"/>
      <c r="AJ11" s="552"/>
    </row>
    <row r="12" spans="1:36" s="325" customFormat="1" ht="18.600000000000001" customHeight="1" x14ac:dyDescent="0.45">
      <c r="F12" s="498"/>
      <c r="G12" s="278"/>
      <c r="H12" s="498"/>
      <c r="I12" s="278"/>
      <c r="J12" s="498"/>
      <c r="K12" s="278"/>
      <c r="L12" s="498" t="s">
        <v>163</v>
      </c>
      <c r="M12" s="278"/>
      <c r="N12" s="564" t="s">
        <v>59</v>
      </c>
      <c r="O12" s="564"/>
      <c r="P12" s="564"/>
      <c r="Q12" s="564"/>
      <c r="R12" s="564"/>
      <c r="S12" s="278"/>
      <c r="T12" s="498" t="s">
        <v>86</v>
      </c>
      <c r="U12" s="278"/>
      <c r="V12" s="498" t="s">
        <v>90</v>
      </c>
      <c r="W12" s="278"/>
      <c r="X12" s="498" t="s">
        <v>286</v>
      </c>
      <c r="Z12" s="498" t="s">
        <v>142</v>
      </c>
      <c r="AB12" s="498" t="s">
        <v>86</v>
      </c>
      <c r="AC12" s="498"/>
      <c r="AD12" s="498"/>
      <c r="AE12" s="278"/>
      <c r="AF12" s="498" t="s">
        <v>91</v>
      </c>
      <c r="AH12" s="498" t="s">
        <v>92</v>
      </c>
      <c r="AI12" s="278"/>
      <c r="AJ12" s="498"/>
    </row>
    <row r="13" spans="1:36" s="325" customFormat="1" ht="18.600000000000001" customHeight="1" x14ac:dyDescent="0.45">
      <c r="F13" s="498" t="s">
        <v>93</v>
      </c>
      <c r="G13" s="278"/>
      <c r="H13" s="498" t="s">
        <v>94</v>
      </c>
      <c r="I13" s="278"/>
      <c r="J13" s="498"/>
      <c r="K13" s="278"/>
      <c r="L13" s="498" t="s">
        <v>164</v>
      </c>
      <c r="M13" s="278"/>
      <c r="N13" s="498" t="s">
        <v>95</v>
      </c>
      <c r="O13" s="278"/>
      <c r="P13" s="278"/>
      <c r="Q13" s="278"/>
      <c r="R13" s="498"/>
      <c r="S13" s="278"/>
      <c r="T13" s="498" t="s">
        <v>89</v>
      </c>
      <c r="U13" s="278"/>
      <c r="V13" s="498" t="s">
        <v>97</v>
      </c>
      <c r="W13" s="278"/>
      <c r="X13" s="498" t="s">
        <v>296</v>
      </c>
      <c r="Y13" s="278"/>
      <c r="Z13" s="498" t="s">
        <v>141</v>
      </c>
      <c r="AA13" s="278"/>
      <c r="AB13" s="498" t="s">
        <v>96</v>
      </c>
      <c r="AC13" s="498"/>
      <c r="AD13" s="498"/>
      <c r="AE13" s="278"/>
      <c r="AF13" s="498" t="s">
        <v>98</v>
      </c>
      <c r="AG13" s="278"/>
      <c r="AH13" s="498" t="s">
        <v>99</v>
      </c>
      <c r="AI13" s="278"/>
      <c r="AJ13" s="498" t="s">
        <v>100</v>
      </c>
    </row>
    <row r="14" spans="1:36" s="325" customFormat="1" ht="18.600000000000001" customHeight="1" x14ac:dyDescent="0.45">
      <c r="D14" s="453" t="s">
        <v>8</v>
      </c>
      <c r="F14" s="548" t="s">
        <v>101</v>
      </c>
      <c r="G14" s="554"/>
      <c r="H14" s="548" t="s">
        <v>102</v>
      </c>
      <c r="I14" s="554"/>
      <c r="J14" s="548" t="s">
        <v>216</v>
      </c>
      <c r="K14" s="554"/>
      <c r="L14" s="548" t="s">
        <v>162</v>
      </c>
      <c r="M14" s="554"/>
      <c r="N14" s="548" t="s">
        <v>103</v>
      </c>
      <c r="O14" s="278"/>
      <c r="P14" s="548" t="s">
        <v>104</v>
      </c>
      <c r="Q14" s="554"/>
      <c r="R14" s="548" t="s">
        <v>63</v>
      </c>
      <c r="S14" s="554"/>
      <c r="T14" s="530" t="s">
        <v>245</v>
      </c>
      <c r="U14" s="554"/>
      <c r="V14" s="548" t="s">
        <v>106</v>
      </c>
      <c r="W14" s="554"/>
      <c r="X14" s="548" t="s">
        <v>295</v>
      </c>
      <c r="Y14" s="554"/>
      <c r="Z14" s="548" t="s">
        <v>115</v>
      </c>
      <c r="AA14" s="554"/>
      <c r="AB14" s="548" t="s">
        <v>105</v>
      </c>
      <c r="AC14" s="498"/>
      <c r="AD14" s="548" t="s">
        <v>104</v>
      </c>
      <c r="AE14" s="554"/>
      <c r="AF14" s="548" t="s">
        <v>147</v>
      </c>
      <c r="AG14" s="554"/>
      <c r="AH14" s="548" t="s">
        <v>107</v>
      </c>
      <c r="AI14" s="554"/>
      <c r="AJ14" s="548" t="s">
        <v>147</v>
      </c>
    </row>
    <row r="15" spans="1:36" s="325" customFormat="1" ht="3.95" customHeight="1" x14ac:dyDescent="0.45">
      <c r="D15" s="327"/>
      <c r="F15" s="420"/>
      <c r="G15" s="554"/>
      <c r="H15" s="420"/>
      <c r="I15" s="554"/>
      <c r="J15" s="420"/>
      <c r="K15" s="554"/>
      <c r="L15" s="420"/>
      <c r="M15" s="554"/>
      <c r="N15" s="420"/>
      <c r="O15" s="278"/>
      <c r="P15" s="420"/>
      <c r="Q15" s="554"/>
      <c r="R15" s="420"/>
      <c r="S15" s="554"/>
      <c r="T15" s="420"/>
      <c r="U15" s="554"/>
      <c r="V15" s="420"/>
      <c r="W15" s="554"/>
      <c r="X15" s="420"/>
      <c r="Y15" s="554"/>
      <c r="Z15" s="420"/>
      <c r="AA15" s="554"/>
      <c r="AB15" s="420"/>
      <c r="AC15" s="498"/>
      <c r="AD15" s="420"/>
      <c r="AE15" s="554"/>
      <c r="AF15" s="420"/>
      <c r="AG15" s="554"/>
      <c r="AH15" s="420"/>
      <c r="AI15" s="554"/>
      <c r="AJ15" s="420"/>
    </row>
    <row r="16" spans="1:36" s="325" customFormat="1" ht="18.600000000000001" customHeight="1" x14ac:dyDescent="0.45">
      <c r="A16" s="328" t="s">
        <v>217</v>
      </c>
      <c r="B16" s="328"/>
      <c r="D16" s="329"/>
      <c r="F16" s="505">
        <v>149961</v>
      </c>
      <c r="G16" s="506"/>
      <c r="H16" s="505">
        <v>443624</v>
      </c>
      <c r="I16" s="506"/>
      <c r="J16" s="505">
        <v>-38138</v>
      </c>
      <c r="K16" s="506"/>
      <c r="L16" s="505">
        <v>1562</v>
      </c>
      <c r="M16" s="506"/>
      <c r="N16" s="505">
        <v>95976</v>
      </c>
      <c r="O16" s="506"/>
      <c r="P16" s="505">
        <v>149089</v>
      </c>
      <c r="Q16" s="506"/>
      <c r="R16" s="505">
        <v>1734526</v>
      </c>
      <c r="S16" s="506"/>
      <c r="T16" s="505">
        <v>-4251</v>
      </c>
      <c r="U16" s="506"/>
      <c r="V16" s="505">
        <v>-50802</v>
      </c>
      <c r="W16" s="506"/>
      <c r="X16" s="505">
        <v>0</v>
      </c>
      <c r="Y16" s="506"/>
      <c r="Z16" s="505">
        <v>-399735</v>
      </c>
      <c r="AA16" s="506"/>
      <c r="AB16" s="505">
        <v>312383</v>
      </c>
      <c r="AC16" s="506"/>
      <c r="AD16" s="505">
        <v>0</v>
      </c>
      <c r="AE16" s="506"/>
      <c r="AF16" s="361">
        <f>SUM(AB16,Z16,V16,T16)</f>
        <v>-142405</v>
      </c>
      <c r="AG16" s="506"/>
      <c r="AH16" s="505">
        <v>606429</v>
      </c>
      <c r="AI16" s="506"/>
      <c r="AJ16" s="505">
        <f>SUM(AH16,AF16,R16,P16,N16,L16,J16,H16,F16)</f>
        <v>3000624</v>
      </c>
    </row>
    <row r="17" spans="1:36" s="325" customFormat="1" ht="18.600000000000001" customHeight="1" x14ac:dyDescent="0.45">
      <c r="A17" s="325" t="s">
        <v>194</v>
      </c>
      <c r="B17" s="328"/>
      <c r="D17" s="329" t="s">
        <v>260</v>
      </c>
      <c r="F17" s="510">
        <v>0</v>
      </c>
      <c r="G17" s="506"/>
      <c r="H17" s="510">
        <v>0</v>
      </c>
      <c r="I17" s="506"/>
      <c r="J17" s="510">
        <v>0</v>
      </c>
      <c r="K17" s="506"/>
      <c r="L17" s="510">
        <v>0</v>
      </c>
      <c r="M17" s="506"/>
      <c r="N17" s="510">
        <v>0</v>
      </c>
      <c r="O17" s="506"/>
      <c r="P17" s="512">
        <v>0</v>
      </c>
      <c r="Q17" s="506"/>
      <c r="R17" s="512">
        <v>10737</v>
      </c>
      <c r="S17" s="506"/>
      <c r="T17" s="512">
        <v>49113</v>
      </c>
      <c r="U17" s="506"/>
      <c r="V17" s="512">
        <v>0</v>
      </c>
      <c r="W17" s="506"/>
      <c r="X17" s="512">
        <v>0</v>
      </c>
      <c r="Y17" s="506"/>
      <c r="Z17" s="512">
        <v>-380774</v>
      </c>
      <c r="AA17" s="506"/>
      <c r="AB17" s="512">
        <v>0</v>
      </c>
      <c r="AC17" s="506"/>
      <c r="AD17" s="512">
        <v>0</v>
      </c>
      <c r="AE17" s="506"/>
      <c r="AF17" s="555">
        <f>SUM(AB17,Z17,V17,T17)</f>
        <v>-331661</v>
      </c>
      <c r="AG17" s="506"/>
      <c r="AH17" s="512">
        <v>-1445</v>
      </c>
      <c r="AI17" s="506"/>
      <c r="AJ17" s="512">
        <f>SUM(AH17,AF17,R17,P17,N17,L17,H17,F17)</f>
        <v>-322369</v>
      </c>
    </row>
    <row r="18" spans="1:36" s="325" customFormat="1" ht="3.95" customHeight="1" x14ac:dyDescent="0.45">
      <c r="D18" s="329"/>
      <c r="F18" s="505"/>
      <c r="G18" s="506"/>
      <c r="H18" s="505"/>
      <c r="I18" s="506"/>
      <c r="J18" s="505"/>
      <c r="K18" s="506"/>
      <c r="L18" s="505"/>
      <c r="M18" s="506"/>
      <c r="N18" s="505"/>
      <c r="O18" s="506"/>
      <c r="P18" s="505"/>
      <c r="Q18" s="506"/>
      <c r="R18" s="505"/>
      <c r="S18" s="506"/>
      <c r="T18" s="505"/>
      <c r="U18" s="506"/>
      <c r="V18" s="505"/>
      <c r="W18" s="506"/>
      <c r="X18" s="505"/>
      <c r="Y18" s="506"/>
      <c r="Z18" s="505"/>
      <c r="AA18" s="506"/>
      <c r="AB18" s="505"/>
      <c r="AC18" s="506"/>
      <c r="AD18" s="505"/>
      <c r="AE18" s="506"/>
      <c r="AF18" s="505"/>
      <c r="AG18" s="506"/>
      <c r="AH18" s="505"/>
      <c r="AI18" s="506"/>
      <c r="AJ18" s="505"/>
    </row>
    <row r="19" spans="1:36" s="325" customFormat="1" ht="18.600000000000001" customHeight="1" x14ac:dyDescent="0.45">
      <c r="A19" s="328" t="s">
        <v>242</v>
      </c>
      <c r="B19" s="328"/>
      <c r="D19" s="329"/>
      <c r="F19" s="505">
        <f>SUM(F16:F17)</f>
        <v>149961</v>
      </c>
      <c r="G19" s="506"/>
      <c r="H19" s="505">
        <f>SUM(H16:H17)</f>
        <v>443624</v>
      </c>
      <c r="I19" s="506"/>
      <c r="J19" s="505">
        <f>SUM(J16:J17)</f>
        <v>-38138</v>
      </c>
      <c r="K19" s="506"/>
      <c r="L19" s="505">
        <f>SUM(L16:L17)</f>
        <v>1562</v>
      </c>
      <c r="M19" s="506"/>
      <c r="N19" s="505">
        <f>SUM(N16:N17)</f>
        <v>95976</v>
      </c>
      <c r="O19" s="506"/>
      <c r="P19" s="505">
        <f>SUM(P16:P17)</f>
        <v>149089</v>
      </c>
      <c r="Q19" s="506"/>
      <c r="R19" s="505">
        <f>SUM(R16:R17)</f>
        <v>1745263</v>
      </c>
      <c r="S19" s="506"/>
      <c r="T19" s="505">
        <f>SUM(T16:T17)</f>
        <v>44862</v>
      </c>
      <c r="U19" s="506"/>
      <c r="V19" s="505">
        <f>SUM(V16:V17)</f>
        <v>-50802</v>
      </c>
      <c r="W19" s="506"/>
      <c r="X19" s="505">
        <v>0</v>
      </c>
      <c r="Y19" s="506"/>
      <c r="Z19" s="505">
        <f>SUM(Z16:Z17)</f>
        <v>-780509</v>
      </c>
      <c r="AA19" s="506"/>
      <c r="AB19" s="505">
        <f>SUM(AB16:AB17)</f>
        <v>312383</v>
      </c>
      <c r="AC19" s="506"/>
      <c r="AD19" s="505">
        <v>0</v>
      </c>
      <c r="AE19" s="506"/>
      <c r="AF19" s="505">
        <f>SUM(AF16:AF17)</f>
        <v>-474066</v>
      </c>
      <c r="AG19" s="506"/>
      <c r="AH19" s="505">
        <f>SUM(AH16:AH17)</f>
        <v>604984</v>
      </c>
      <c r="AI19" s="506"/>
      <c r="AJ19" s="505">
        <f>SUM(AJ16:AJ17)</f>
        <v>2678255</v>
      </c>
    </row>
    <row r="20" spans="1:36" s="325" customFormat="1" ht="18.600000000000001" customHeight="1" x14ac:dyDescent="0.45">
      <c r="A20" s="325" t="s">
        <v>333</v>
      </c>
      <c r="D20" s="329">
        <v>17</v>
      </c>
      <c r="F20" s="505">
        <v>-2537</v>
      </c>
      <c r="G20" s="506"/>
      <c r="H20" s="505">
        <v>0</v>
      </c>
      <c r="I20" s="506"/>
      <c r="J20" s="505">
        <v>38138</v>
      </c>
      <c r="K20" s="506"/>
      <c r="L20" s="505">
        <v>0</v>
      </c>
      <c r="M20" s="506"/>
      <c r="N20" s="505">
        <v>0</v>
      </c>
      <c r="O20" s="506"/>
      <c r="P20" s="505">
        <v>-38138</v>
      </c>
      <c r="Q20" s="506"/>
      <c r="R20" s="505">
        <v>2537</v>
      </c>
      <c r="S20" s="506"/>
      <c r="T20" s="505">
        <v>0</v>
      </c>
      <c r="U20" s="506"/>
      <c r="V20" s="505">
        <v>0</v>
      </c>
      <c r="W20" s="506"/>
      <c r="X20" s="505">
        <v>0</v>
      </c>
      <c r="Y20" s="506"/>
      <c r="Z20" s="505">
        <v>0</v>
      </c>
      <c r="AA20" s="506"/>
      <c r="AB20" s="505">
        <v>0</v>
      </c>
      <c r="AC20" s="506"/>
      <c r="AD20" s="505">
        <v>0</v>
      </c>
      <c r="AE20" s="506"/>
      <c r="AF20" s="361">
        <f>SUM(AB20,Z20,V20,T20)</f>
        <v>0</v>
      </c>
      <c r="AG20" s="506"/>
      <c r="AH20" s="505">
        <v>0</v>
      </c>
      <c r="AI20" s="506"/>
      <c r="AJ20" s="505">
        <f t="shared" ref="AJ20:AJ27" si="0">SUM(AH20,AF20,R20,P20,N20,L20,H20,F20,J20)</f>
        <v>0</v>
      </c>
    </row>
    <row r="21" spans="1:36" s="325" customFormat="1" ht="18.600000000000001" customHeight="1" x14ac:dyDescent="0.45">
      <c r="A21" s="325" t="str">
        <f>{"สำรองตามกฏหมาย",0,0}</f>
        <v>สำรองตามกฏหมาย</v>
      </c>
      <c r="D21" s="329"/>
      <c r="F21" s="505">
        <v>0</v>
      </c>
      <c r="G21" s="506"/>
      <c r="H21" s="505">
        <v>0</v>
      </c>
      <c r="I21" s="506"/>
      <c r="J21" s="505">
        <v>0</v>
      </c>
      <c r="K21" s="506"/>
      <c r="L21" s="505">
        <v>0</v>
      </c>
      <c r="M21" s="506"/>
      <c r="N21" s="505">
        <v>-433</v>
      </c>
      <c r="O21" s="506"/>
      <c r="P21" s="505">
        <v>0</v>
      </c>
      <c r="Q21" s="506"/>
      <c r="R21" s="505">
        <v>433</v>
      </c>
      <c r="S21" s="506"/>
      <c r="T21" s="505">
        <v>0</v>
      </c>
      <c r="U21" s="506"/>
      <c r="V21" s="505">
        <v>0</v>
      </c>
      <c r="W21" s="506"/>
      <c r="X21" s="505">
        <v>0</v>
      </c>
      <c r="Y21" s="506"/>
      <c r="Z21" s="505">
        <v>0</v>
      </c>
      <c r="AA21" s="506"/>
      <c r="AB21" s="505">
        <v>0</v>
      </c>
      <c r="AC21" s="506"/>
      <c r="AD21" s="505">
        <v>0</v>
      </c>
      <c r="AE21" s="506"/>
      <c r="AF21" s="361">
        <f>SUM(AB21,Z21,V21,T21)</f>
        <v>0</v>
      </c>
      <c r="AG21" s="506"/>
      <c r="AH21" s="505">
        <v>0</v>
      </c>
      <c r="AI21" s="506"/>
      <c r="AJ21" s="505">
        <f t="shared" si="0"/>
        <v>0</v>
      </c>
    </row>
    <row r="22" spans="1:36" s="325" customFormat="1" ht="18.600000000000001" customHeight="1" x14ac:dyDescent="0.45">
      <c r="A22" s="325" t="s">
        <v>104</v>
      </c>
      <c r="D22" s="329"/>
      <c r="F22" s="505">
        <v>0</v>
      </c>
      <c r="G22" s="506"/>
      <c r="H22" s="505">
        <v>0</v>
      </c>
      <c r="I22" s="506"/>
      <c r="J22" s="505">
        <v>0</v>
      </c>
      <c r="K22" s="506"/>
      <c r="L22" s="505">
        <v>0</v>
      </c>
      <c r="M22" s="506"/>
      <c r="N22" s="505">
        <v>0</v>
      </c>
      <c r="O22" s="506"/>
      <c r="P22" s="505">
        <v>6412</v>
      </c>
      <c r="Q22" s="506"/>
      <c r="R22" s="505">
        <v>-6412</v>
      </c>
      <c r="S22" s="506"/>
      <c r="T22" s="505">
        <v>0</v>
      </c>
      <c r="U22" s="506"/>
      <c r="V22" s="505">
        <v>0</v>
      </c>
      <c r="W22" s="506"/>
      <c r="X22" s="505">
        <v>0</v>
      </c>
      <c r="Y22" s="506"/>
      <c r="Z22" s="505">
        <v>0</v>
      </c>
      <c r="AA22" s="506"/>
      <c r="AB22" s="505">
        <v>0</v>
      </c>
      <c r="AC22" s="506"/>
      <c r="AD22" s="505">
        <v>0</v>
      </c>
      <c r="AE22" s="506"/>
      <c r="AF22" s="361">
        <f>SUM(AB22,Z22,V22,T22)</f>
        <v>0</v>
      </c>
      <c r="AG22" s="506"/>
      <c r="AH22" s="505">
        <v>0</v>
      </c>
      <c r="AI22" s="506"/>
      <c r="AJ22" s="505">
        <f t="shared" si="0"/>
        <v>0</v>
      </c>
    </row>
    <row r="23" spans="1:36" s="325" customFormat="1" ht="18.600000000000001" customHeight="1" x14ac:dyDescent="0.45">
      <c r="A23" s="325" t="s">
        <v>340</v>
      </c>
      <c r="D23" s="329"/>
      <c r="F23" s="505">
        <v>0</v>
      </c>
      <c r="G23" s="506"/>
      <c r="H23" s="505">
        <v>0</v>
      </c>
      <c r="I23" s="506"/>
      <c r="J23" s="505">
        <v>0</v>
      </c>
      <c r="K23" s="506"/>
      <c r="L23" s="505">
        <v>0</v>
      </c>
      <c r="M23" s="506"/>
      <c r="N23" s="505">
        <v>0</v>
      </c>
      <c r="O23" s="506"/>
      <c r="P23" s="505">
        <v>0</v>
      </c>
      <c r="Q23" s="506"/>
      <c r="R23" s="505">
        <v>0</v>
      </c>
      <c r="S23" s="506"/>
      <c r="T23" s="505">
        <v>0</v>
      </c>
      <c r="U23" s="506"/>
      <c r="V23" s="505">
        <v>0</v>
      </c>
      <c r="W23" s="506"/>
      <c r="X23" s="505">
        <v>0</v>
      </c>
      <c r="Y23" s="506"/>
      <c r="Z23" s="505">
        <v>0</v>
      </c>
      <c r="AA23" s="506"/>
      <c r="AB23" s="505">
        <v>0</v>
      </c>
      <c r="AC23" s="506"/>
      <c r="AD23" s="505">
        <v>0</v>
      </c>
      <c r="AE23" s="506"/>
      <c r="AF23" s="361">
        <f>SUM(AB23,Z23,V23,T23)</f>
        <v>0</v>
      </c>
      <c r="AG23" s="506"/>
      <c r="AH23" s="505">
        <v>-1320</v>
      </c>
      <c r="AI23" s="506"/>
      <c r="AJ23" s="505">
        <f t="shared" si="0"/>
        <v>-1320</v>
      </c>
    </row>
    <row r="24" spans="1:36" s="325" customFormat="1" ht="18.600000000000001" customHeight="1" x14ac:dyDescent="0.45">
      <c r="A24" s="325" t="s">
        <v>289</v>
      </c>
      <c r="D24" s="329"/>
      <c r="F24" s="505">
        <v>0</v>
      </c>
      <c r="G24" s="506"/>
      <c r="H24" s="505">
        <v>0</v>
      </c>
      <c r="I24" s="506"/>
      <c r="J24" s="505">
        <v>0</v>
      </c>
      <c r="K24" s="506"/>
      <c r="L24" s="505">
        <v>89</v>
      </c>
      <c r="M24" s="506"/>
      <c r="N24" s="505">
        <v>0</v>
      </c>
      <c r="O24" s="506"/>
      <c r="P24" s="505">
        <v>0</v>
      </c>
      <c r="Q24" s="506"/>
      <c r="R24" s="505">
        <v>0</v>
      </c>
      <c r="S24" s="506"/>
      <c r="T24" s="505">
        <v>0</v>
      </c>
      <c r="U24" s="506"/>
      <c r="V24" s="505">
        <v>0</v>
      </c>
      <c r="W24" s="506"/>
      <c r="X24" s="505">
        <v>0</v>
      </c>
      <c r="Y24" s="506"/>
      <c r="Z24" s="505">
        <v>0</v>
      </c>
      <c r="AA24" s="506"/>
      <c r="AB24" s="505">
        <v>0</v>
      </c>
      <c r="AC24" s="506"/>
      <c r="AD24" s="505">
        <v>0</v>
      </c>
      <c r="AE24" s="506"/>
      <c r="AF24" s="361">
        <f>SUM(AB24,Z24,V24,T24)</f>
        <v>0</v>
      </c>
      <c r="AG24" s="506"/>
      <c r="AH24" s="505">
        <v>19</v>
      </c>
      <c r="AI24" s="506"/>
      <c r="AJ24" s="505">
        <f t="shared" si="0"/>
        <v>108</v>
      </c>
    </row>
    <row r="25" spans="1:36" s="325" customFormat="1" ht="18.600000000000001" customHeight="1" x14ac:dyDescent="0.45">
      <c r="A25" s="325" t="s">
        <v>270</v>
      </c>
      <c r="D25" s="329">
        <v>20</v>
      </c>
      <c r="F25" s="505">
        <v>0</v>
      </c>
      <c r="G25" s="506"/>
      <c r="H25" s="505">
        <v>0</v>
      </c>
      <c r="I25" s="506"/>
      <c r="J25" s="505">
        <v>0</v>
      </c>
      <c r="K25" s="506"/>
      <c r="L25" s="505">
        <v>0</v>
      </c>
      <c r="M25" s="506"/>
      <c r="N25" s="505">
        <v>0</v>
      </c>
      <c r="O25" s="506"/>
      <c r="P25" s="505">
        <v>0</v>
      </c>
      <c r="Q25" s="506"/>
      <c r="R25" s="505">
        <v>-63758</v>
      </c>
      <c r="S25" s="506"/>
      <c r="T25" s="505">
        <v>0</v>
      </c>
      <c r="U25" s="506"/>
      <c r="V25" s="505">
        <v>0</v>
      </c>
      <c r="W25" s="506"/>
      <c r="X25" s="505">
        <v>0</v>
      </c>
      <c r="Y25" s="506"/>
      <c r="Z25" s="505">
        <v>0</v>
      </c>
      <c r="AA25" s="506"/>
      <c r="AB25" s="505">
        <v>0</v>
      </c>
      <c r="AC25" s="506"/>
      <c r="AD25" s="505">
        <v>0</v>
      </c>
      <c r="AE25" s="506"/>
      <c r="AF25" s="361">
        <v>0</v>
      </c>
      <c r="AG25" s="506"/>
      <c r="AH25" s="505">
        <v>0</v>
      </c>
      <c r="AI25" s="506"/>
      <c r="AJ25" s="505">
        <f t="shared" si="0"/>
        <v>-63758</v>
      </c>
    </row>
    <row r="26" spans="1:36" s="325" customFormat="1" ht="18.600000000000001" customHeight="1" x14ac:dyDescent="0.45">
      <c r="A26" s="325" t="s">
        <v>108</v>
      </c>
      <c r="D26" s="445"/>
      <c r="F26" s="505">
        <v>0</v>
      </c>
      <c r="G26" s="506"/>
      <c r="H26" s="505">
        <v>0</v>
      </c>
      <c r="I26" s="506"/>
      <c r="J26" s="505">
        <v>0</v>
      </c>
      <c r="K26" s="506"/>
      <c r="L26" s="505">
        <v>0</v>
      </c>
      <c r="M26" s="506"/>
      <c r="N26" s="505">
        <v>0</v>
      </c>
      <c r="O26" s="506"/>
      <c r="P26" s="505">
        <v>0</v>
      </c>
      <c r="Q26" s="506"/>
      <c r="R26" s="505">
        <v>0</v>
      </c>
      <c r="S26" s="506"/>
      <c r="T26" s="505">
        <v>0</v>
      </c>
      <c r="U26" s="506"/>
      <c r="V26" s="505">
        <v>0</v>
      </c>
      <c r="W26" s="506"/>
      <c r="X26" s="505">
        <v>0</v>
      </c>
      <c r="Y26" s="506"/>
      <c r="Z26" s="505">
        <v>0</v>
      </c>
      <c r="AA26" s="506"/>
      <c r="AB26" s="505">
        <v>0</v>
      </c>
      <c r="AC26" s="506"/>
      <c r="AD26" s="505">
        <v>0</v>
      </c>
      <c r="AE26" s="506"/>
      <c r="AF26" s="361">
        <v>0</v>
      </c>
      <c r="AG26" s="506"/>
      <c r="AH26" s="505">
        <v>-26053</v>
      </c>
      <c r="AI26" s="506"/>
      <c r="AJ26" s="505">
        <f t="shared" si="0"/>
        <v>-26053</v>
      </c>
    </row>
    <row r="27" spans="1:36" s="325" customFormat="1" ht="18.600000000000001" customHeight="1" x14ac:dyDescent="0.45">
      <c r="A27" s="325" t="s">
        <v>234</v>
      </c>
      <c r="D27" s="329"/>
      <c r="F27" s="505">
        <v>0</v>
      </c>
      <c r="G27" s="506"/>
      <c r="H27" s="505">
        <v>0</v>
      </c>
      <c r="I27" s="506"/>
      <c r="J27" s="505">
        <v>0</v>
      </c>
      <c r="K27" s="506"/>
      <c r="L27" s="505">
        <v>0</v>
      </c>
      <c r="M27" s="506"/>
      <c r="N27" s="505">
        <v>0</v>
      </c>
      <c r="O27" s="506"/>
      <c r="P27" s="505">
        <v>0</v>
      </c>
      <c r="Q27" s="506"/>
      <c r="R27" s="505">
        <v>-3</v>
      </c>
      <c r="S27" s="506"/>
      <c r="T27" s="505">
        <v>3597</v>
      </c>
      <c r="U27" s="506"/>
      <c r="V27" s="505">
        <v>7</v>
      </c>
      <c r="W27" s="506"/>
      <c r="X27" s="505">
        <v>0</v>
      </c>
      <c r="Y27" s="506"/>
      <c r="Z27" s="505">
        <v>-1532</v>
      </c>
      <c r="AA27" s="506"/>
      <c r="AB27" s="505">
        <v>11162</v>
      </c>
      <c r="AC27" s="506"/>
      <c r="AD27" s="505">
        <v>0</v>
      </c>
      <c r="AE27" s="506"/>
      <c r="AF27" s="361">
        <v>13234</v>
      </c>
      <c r="AG27" s="506"/>
      <c r="AH27" s="505">
        <v>-14377</v>
      </c>
      <c r="AI27" s="506"/>
      <c r="AJ27" s="505">
        <f t="shared" si="0"/>
        <v>-1146</v>
      </c>
    </row>
    <row r="28" spans="1:36" s="325" customFormat="1" ht="18.600000000000001" customHeight="1" x14ac:dyDescent="0.45">
      <c r="A28" s="325" t="s">
        <v>343</v>
      </c>
      <c r="D28" s="329"/>
      <c r="F28" s="505"/>
      <c r="G28" s="506"/>
      <c r="H28" s="505"/>
      <c r="I28" s="506"/>
      <c r="J28" s="505"/>
      <c r="K28" s="506"/>
      <c r="L28" s="505"/>
      <c r="M28" s="506"/>
      <c r="N28" s="505"/>
      <c r="O28" s="506"/>
      <c r="P28" s="505"/>
      <c r="Q28" s="506"/>
      <c r="R28" s="505"/>
      <c r="S28" s="506"/>
      <c r="T28" s="505"/>
      <c r="U28" s="506"/>
      <c r="V28" s="505"/>
      <c r="W28" s="506"/>
      <c r="X28" s="505"/>
      <c r="Y28" s="506"/>
      <c r="Z28" s="505"/>
      <c r="AA28" s="506"/>
      <c r="AB28" s="505"/>
      <c r="AC28" s="506"/>
      <c r="AD28" s="505"/>
      <c r="AE28" s="506"/>
      <c r="AF28" s="361"/>
      <c r="AG28" s="506"/>
      <c r="AH28" s="505"/>
      <c r="AI28" s="506"/>
      <c r="AJ28" s="505"/>
    </row>
    <row r="29" spans="1:36" s="325" customFormat="1" ht="18.600000000000001" customHeight="1" x14ac:dyDescent="0.45">
      <c r="B29" s="325" t="s">
        <v>314</v>
      </c>
      <c r="D29" s="329"/>
      <c r="F29" s="505"/>
      <c r="G29" s="506"/>
      <c r="H29" s="505"/>
      <c r="I29" s="506"/>
      <c r="J29" s="505"/>
      <c r="K29" s="506"/>
      <c r="L29" s="505"/>
      <c r="M29" s="506"/>
      <c r="N29" s="505"/>
      <c r="O29" s="506"/>
      <c r="P29" s="505"/>
      <c r="Q29" s="506"/>
      <c r="R29" s="505"/>
      <c r="S29" s="506"/>
      <c r="T29" s="505"/>
      <c r="U29" s="506"/>
      <c r="V29" s="505"/>
      <c r="W29" s="506"/>
      <c r="X29" s="505"/>
      <c r="Y29" s="506"/>
      <c r="Z29" s="505"/>
      <c r="AA29" s="506"/>
      <c r="AB29" s="505"/>
      <c r="AC29" s="506"/>
      <c r="AD29" s="505"/>
      <c r="AE29" s="506"/>
      <c r="AF29" s="361"/>
      <c r="AG29" s="506"/>
      <c r="AH29" s="505"/>
      <c r="AI29" s="506"/>
      <c r="AJ29" s="505"/>
    </row>
    <row r="30" spans="1:36" s="325" customFormat="1" ht="18.600000000000001" customHeight="1" x14ac:dyDescent="0.45">
      <c r="B30" s="325" t="s">
        <v>310</v>
      </c>
      <c r="D30" s="445" t="s">
        <v>311</v>
      </c>
      <c r="F30" s="505">
        <v>0</v>
      </c>
      <c r="G30" s="506"/>
      <c r="H30" s="505">
        <v>0</v>
      </c>
      <c r="I30" s="506"/>
      <c r="J30" s="505">
        <v>0</v>
      </c>
      <c r="K30" s="506"/>
      <c r="L30" s="505">
        <v>0</v>
      </c>
      <c r="M30" s="506"/>
      <c r="N30" s="505">
        <v>0</v>
      </c>
      <c r="O30" s="506"/>
      <c r="P30" s="505">
        <v>0</v>
      </c>
      <c r="Q30" s="506"/>
      <c r="R30" s="505">
        <v>0</v>
      </c>
      <c r="S30" s="506"/>
      <c r="T30" s="505">
        <v>0</v>
      </c>
      <c r="U30" s="506"/>
      <c r="V30" s="505">
        <v>0</v>
      </c>
      <c r="W30" s="506"/>
      <c r="X30" s="505">
        <v>0</v>
      </c>
      <c r="Y30" s="506"/>
      <c r="Z30" s="505">
        <v>0</v>
      </c>
      <c r="AA30" s="506"/>
      <c r="AB30" s="505">
        <v>3897</v>
      </c>
      <c r="AC30" s="506"/>
      <c r="AD30" s="505">
        <v>-42288</v>
      </c>
      <c r="AE30" s="506"/>
      <c r="AF30" s="361">
        <f>SUM(AB30,Z30,V30,T30,AD30)</f>
        <v>-38391</v>
      </c>
      <c r="AG30" s="506"/>
      <c r="AH30" s="505">
        <v>38391</v>
      </c>
      <c r="AI30" s="506"/>
      <c r="AJ30" s="505">
        <f>SUM(AH30,AF30,R30,P30,N30,L30,H30,F30,J30)</f>
        <v>0</v>
      </c>
    </row>
    <row r="31" spans="1:36" s="325" customFormat="1" ht="18.600000000000001" customHeight="1" x14ac:dyDescent="0.45">
      <c r="A31" s="325" t="s">
        <v>160</v>
      </c>
      <c r="D31" s="329"/>
      <c r="F31" s="510">
        <v>0</v>
      </c>
      <c r="G31" s="506"/>
      <c r="H31" s="510">
        <v>0</v>
      </c>
      <c r="I31" s="506"/>
      <c r="J31" s="510">
        <v>0</v>
      </c>
      <c r="K31" s="506"/>
      <c r="L31" s="510">
        <v>0</v>
      </c>
      <c r="M31" s="506"/>
      <c r="N31" s="510">
        <v>0</v>
      </c>
      <c r="O31" s="506"/>
      <c r="P31" s="512">
        <v>0</v>
      </c>
      <c r="Q31" s="506"/>
      <c r="R31" s="514">
        <v>-41160</v>
      </c>
      <c r="S31" s="506"/>
      <c r="T31" s="512">
        <v>-3607</v>
      </c>
      <c r="U31" s="506"/>
      <c r="V31" s="512">
        <v>-18812</v>
      </c>
      <c r="W31" s="506"/>
      <c r="X31" s="512">
        <v>-32817</v>
      </c>
      <c r="Y31" s="506"/>
      <c r="Z31" s="512">
        <v>7837</v>
      </c>
      <c r="AA31" s="506"/>
      <c r="AB31" s="512">
        <v>0</v>
      </c>
      <c r="AC31" s="506"/>
      <c r="AD31" s="512">
        <v>0</v>
      </c>
      <c r="AE31" s="506"/>
      <c r="AF31" s="555">
        <f>SUM(AB31,X31,Z31,V31,T31)</f>
        <v>-47399</v>
      </c>
      <c r="AG31" s="506"/>
      <c r="AH31" s="512">
        <v>17478</v>
      </c>
      <c r="AI31" s="506"/>
      <c r="AJ31" s="510">
        <f>SUM(AH31,AF31,R31,P31,N31,L31,H31,F31,J31)</f>
        <v>-71081</v>
      </c>
    </row>
    <row r="32" spans="1:36" s="325" customFormat="1" ht="3.95" customHeight="1" x14ac:dyDescent="0.45">
      <c r="D32" s="329"/>
      <c r="F32" s="505"/>
      <c r="G32" s="506"/>
      <c r="H32" s="505"/>
      <c r="I32" s="506"/>
      <c r="J32" s="505"/>
      <c r="K32" s="506"/>
      <c r="L32" s="505"/>
      <c r="M32" s="506"/>
      <c r="N32" s="505"/>
      <c r="O32" s="506"/>
      <c r="P32" s="505"/>
      <c r="Q32" s="506"/>
      <c r="R32" s="505"/>
      <c r="S32" s="506"/>
      <c r="T32" s="505"/>
      <c r="U32" s="506"/>
      <c r="V32" s="505"/>
      <c r="W32" s="506"/>
      <c r="X32" s="505"/>
      <c r="Y32" s="506"/>
      <c r="Z32" s="505"/>
      <c r="AA32" s="506"/>
      <c r="AB32" s="505"/>
      <c r="AC32" s="506"/>
      <c r="AD32" s="505"/>
      <c r="AE32" s="506"/>
      <c r="AF32" s="505"/>
      <c r="AG32" s="506"/>
      <c r="AH32" s="505"/>
      <c r="AI32" s="506"/>
      <c r="AJ32" s="505"/>
    </row>
    <row r="33" spans="1:36" s="325" customFormat="1" ht="18.600000000000001" customHeight="1" thickBot="1" x14ac:dyDescent="0.5">
      <c r="A33" s="328" t="s">
        <v>320</v>
      </c>
      <c r="B33" s="328"/>
      <c r="D33" s="329"/>
      <c r="F33" s="516">
        <f>SUM(F19:F31)</f>
        <v>147424</v>
      </c>
      <c r="G33" s="506"/>
      <c r="H33" s="516">
        <f>SUM(H19:H31)</f>
        <v>443624</v>
      </c>
      <c r="I33" s="506"/>
      <c r="J33" s="516">
        <f>SUM(J19:J31)</f>
        <v>0</v>
      </c>
      <c r="K33" s="506"/>
      <c r="L33" s="516">
        <f>SUM(L19:L31)</f>
        <v>1651</v>
      </c>
      <c r="M33" s="506"/>
      <c r="N33" s="516">
        <f>SUM(N19:N31)</f>
        <v>95543</v>
      </c>
      <c r="O33" s="506"/>
      <c r="P33" s="516">
        <f>SUM(P19:P31)</f>
        <v>117363</v>
      </c>
      <c r="Q33" s="506"/>
      <c r="R33" s="516">
        <f>SUM(R19:R31)</f>
        <v>1636900</v>
      </c>
      <c r="S33" s="506"/>
      <c r="T33" s="516">
        <f>SUM(T19:T31)</f>
        <v>44852</v>
      </c>
      <c r="U33" s="506"/>
      <c r="V33" s="516">
        <f>SUM(V19:V31)</f>
        <v>-69607</v>
      </c>
      <c r="W33" s="506"/>
      <c r="X33" s="516">
        <f>SUM(X19:X31)</f>
        <v>-32817</v>
      </c>
      <c r="Y33" s="506"/>
      <c r="Z33" s="516">
        <f>SUM(Z19:Z31)</f>
        <v>-774204</v>
      </c>
      <c r="AA33" s="506"/>
      <c r="AB33" s="516">
        <f>SUM(AB19:AB31)</f>
        <v>327442</v>
      </c>
      <c r="AC33" s="506"/>
      <c r="AD33" s="516">
        <f>SUM(AD19:AD31)</f>
        <v>-42288</v>
      </c>
      <c r="AE33" s="506"/>
      <c r="AF33" s="516">
        <f>SUM(AF19:AF31)</f>
        <v>-546622</v>
      </c>
      <c r="AG33" s="506"/>
      <c r="AH33" s="516">
        <f>SUM(AH19:AH31)</f>
        <v>619122</v>
      </c>
      <c r="AI33" s="506"/>
      <c r="AJ33" s="516">
        <f>SUM(AJ19:AJ31)</f>
        <v>2515005</v>
      </c>
    </row>
    <row r="34" spans="1:36" s="325" customFormat="1" ht="10.5" customHeight="1" thickTop="1" x14ac:dyDescent="0.45">
      <c r="D34" s="329"/>
      <c r="F34" s="506"/>
      <c r="G34" s="506"/>
      <c r="H34" s="506"/>
      <c r="I34" s="506"/>
      <c r="J34" s="506"/>
      <c r="K34" s="506"/>
      <c r="L34" s="506"/>
      <c r="M34" s="506"/>
      <c r="N34" s="506"/>
      <c r="O34" s="506"/>
      <c r="P34" s="506"/>
      <c r="Q34" s="506"/>
      <c r="R34" s="506"/>
      <c r="S34" s="506"/>
      <c r="T34" s="506"/>
      <c r="U34" s="506"/>
      <c r="V34" s="506"/>
      <c r="W34" s="506"/>
      <c r="X34" s="506"/>
      <c r="Y34" s="506"/>
      <c r="Z34" s="506"/>
      <c r="AA34" s="506"/>
      <c r="AB34" s="506"/>
      <c r="AC34" s="506"/>
      <c r="AD34" s="506"/>
      <c r="AE34" s="506"/>
      <c r="AF34" s="506"/>
      <c r="AG34" s="506"/>
      <c r="AH34" s="506"/>
      <c r="AI34" s="506"/>
      <c r="AJ34" s="506"/>
    </row>
    <row r="35" spans="1:36" s="325" customFormat="1" ht="18.600000000000001" customHeight="1" x14ac:dyDescent="0.45">
      <c r="A35" s="328" t="s">
        <v>191</v>
      </c>
      <c r="B35" s="328"/>
      <c r="D35" s="329"/>
      <c r="F35" s="506">
        <v>149961</v>
      </c>
      <c r="G35" s="506"/>
      <c r="H35" s="506">
        <v>443624</v>
      </c>
      <c r="I35" s="506"/>
      <c r="J35" s="506">
        <v>0</v>
      </c>
      <c r="K35" s="506"/>
      <c r="L35" s="506">
        <v>1343</v>
      </c>
      <c r="M35" s="506"/>
      <c r="N35" s="506">
        <v>95976</v>
      </c>
      <c r="O35" s="506"/>
      <c r="P35" s="506">
        <v>83399</v>
      </c>
      <c r="Q35" s="506"/>
      <c r="R35" s="506">
        <v>1937553</v>
      </c>
      <c r="S35" s="506"/>
      <c r="T35" s="506">
        <v>-4274</v>
      </c>
      <c r="U35" s="506"/>
      <c r="V35" s="506">
        <v>-19229</v>
      </c>
      <c r="W35" s="506"/>
      <c r="X35" s="506">
        <v>0</v>
      </c>
      <c r="Y35" s="506"/>
      <c r="Z35" s="506">
        <v>-446302</v>
      </c>
      <c r="AA35" s="506"/>
      <c r="AB35" s="506">
        <v>312383</v>
      </c>
      <c r="AC35" s="506"/>
      <c r="AD35" s="506">
        <v>0</v>
      </c>
      <c r="AE35" s="506"/>
      <c r="AF35" s="531">
        <f>SUM(AB35,Z35,V35,T35)</f>
        <v>-157422</v>
      </c>
      <c r="AG35" s="506"/>
      <c r="AH35" s="506">
        <v>613443</v>
      </c>
      <c r="AI35" s="506"/>
      <c r="AJ35" s="506">
        <f>SUM(AH35,AF35,R35,P35,N35,L35,H35,F35)</f>
        <v>3167877</v>
      </c>
    </row>
    <row r="36" spans="1:36" s="325" customFormat="1" ht="18.600000000000001" customHeight="1" x14ac:dyDescent="0.45">
      <c r="A36" s="325" t="s">
        <v>194</v>
      </c>
      <c r="B36" s="328"/>
      <c r="D36" s="445">
        <v>4.0999999999999996</v>
      </c>
      <c r="F36" s="511">
        <v>0</v>
      </c>
      <c r="G36" s="506"/>
      <c r="H36" s="511">
        <v>0</v>
      </c>
      <c r="I36" s="506"/>
      <c r="J36" s="511">
        <v>0</v>
      </c>
      <c r="K36" s="506"/>
      <c r="L36" s="511">
        <v>0</v>
      </c>
      <c r="M36" s="506"/>
      <c r="N36" s="511">
        <v>0</v>
      </c>
      <c r="O36" s="506"/>
      <c r="P36" s="525">
        <v>0</v>
      </c>
      <c r="Q36" s="506"/>
      <c r="R36" s="525">
        <v>10031</v>
      </c>
      <c r="S36" s="506"/>
      <c r="T36" s="525">
        <v>0</v>
      </c>
      <c r="U36" s="506"/>
      <c r="V36" s="525">
        <v>0</v>
      </c>
      <c r="W36" s="506"/>
      <c r="X36" s="525">
        <v>0</v>
      </c>
      <c r="Y36" s="506"/>
      <c r="Z36" s="525">
        <v>-372451</v>
      </c>
      <c r="AA36" s="506"/>
      <c r="AB36" s="525">
        <v>0</v>
      </c>
      <c r="AC36" s="506"/>
      <c r="AD36" s="525">
        <v>0</v>
      </c>
      <c r="AE36" s="506"/>
      <c r="AF36" s="434">
        <f>SUM(AB36,Z36,V36,T36)</f>
        <v>-372451</v>
      </c>
      <c r="AG36" s="506"/>
      <c r="AH36" s="525">
        <v>0</v>
      </c>
      <c r="AI36" s="506"/>
      <c r="AJ36" s="511">
        <f>SUM(AH36,AF36,R36,P36,N36,L36,H36,F36)</f>
        <v>-362420</v>
      </c>
    </row>
    <row r="37" spans="1:36" s="325" customFormat="1" ht="3.95" customHeight="1" x14ac:dyDescent="0.45">
      <c r="D37" s="329"/>
      <c r="F37" s="506"/>
      <c r="G37" s="506"/>
      <c r="H37" s="506"/>
      <c r="I37" s="506"/>
      <c r="J37" s="506"/>
      <c r="K37" s="506"/>
      <c r="L37" s="506"/>
      <c r="M37" s="506"/>
      <c r="N37" s="506"/>
      <c r="O37" s="506"/>
      <c r="P37" s="506"/>
      <c r="Q37" s="506"/>
      <c r="R37" s="506"/>
      <c r="S37" s="506"/>
      <c r="T37" s="506"/>
      <c r="U37" s="506"/>
      <c r="V37" s="506"/>
      <c r="W37" s="506"/>
      <c r="X37" s="506"/>
      <c r="Y37" s="506"/>
      <c r="Z37" s="506"/>
      <c r="AA37" s="506"/>
      <c r="AB37" s="506"/>
      <c r="AC37" s="506"/>
      <c r="AD37" s="506"/>
      <c r="AE37" s="506"/>
      <c r="AF37" s="506"/>
      <c r="AG37" s="506"/>
      <c r="AH37" s="506"/>
      <c r="AI37" s="506"/>
      <c r="AJ37" s="506"/>
    </row>
    <row r="38" spans="1:36" s="325" customFormat="1" ht="18.600000000000001" customHeight="1" x14ac:dyDescent="0.45">
      <c r="A38" s="328" t="s">
        <v>242</v>
      </c>
      <c r="B38" s="328"/>
      <c r="D38" s="329"/>
      <c r="F38" s="506">
        <f>SUM(F35:F37)</f>
        <v>149961</v>
      </c>
      <c r="G38" s="506"/>
      <c r="H38" s="506">
        <f>SUM(H35:H37)</f>
        <v>443624</v>
      </c>
      <c r="I38" s="506"/>
      <c r="J38" s="506">
        <f>SUM(J35:J37)</f>
        <v>0</v>
      </c>
      <c r="K38" s="506"/>
      <c r="L38" s="506">
        <f>SUM(L35:L37)</f>
        <v>1343</v>
      </c>
      <c r="M38" s="506"/>
      <c r="N38" s="506">
        <f>SUM(N35:N37)</f>
        <v>95976</v>
      </c>
      <c r="O38" s="506"/>
      <c r="P38" s="506">
        <f>SUM(P35:P37)</f>
        <v>83399</v>
      </c>
      <c r="Q38" s="506"/>
      <c r="R38" s="506">
        <f>SUM(R35:R37)</f>
        <v>1947584</v>
      </c>
      <c r="S38" s="506"/>
      <c r="T38" s="506">
        <f>SUM(T35:T37)</f>
        <v>-4274</v>
      </c>
      <c r="U38" s="506"/>
      <c r="V38" s="506">
        <f>SUM(V35:V37)</f>
        <v>-19229</v>
      </c>
      <c r="W38" s="506"/>
      <c r="X38" s="506">
        <f>SUM(X35:X37)</f>
        <v>0</v>
      </c>
      <c r="Y38" s="506"/>
      <c r="Z38" s="506">
        <f>SUM(Z35:Z37)</f>
        <v>-818753</v>
      </c>
      <c r="AA38" s="506"/>
      <c r="AB38" s="506">
        <f>SUM(AB35:AB37)</f>
        <v>312383</v>
      </c>
      <c r="AC38" s="506"/>
      <c r="AD38" s="506">
        <v>0</v>
      </c>
      <c r="AE38" s="506"/>
      <c r="AF38" s="506">
        <f>SUM(AF35:AF37)</f>
        <v>-529873</v>
      </c>
      <c r="AG38" s="506"/>
      <c r="AH38" s="506">
        <f>SUM(AH35:AH37)</f>
        <v>613443</v>
      </c>
      <c r="AI38" s="506"/>
      <c r="AJ38" s="506">
        <f>SUM(AJ35:AJ37)</f>
        <v>2805457</v>
      </c>
    </row>
    <row r="39" spans="1:36" s="325" customFormat="1" ht="18.600000000000001" customHeight="1" x14ac:dyDescent="0.45">
      <c r="A39" s="325" t="s">
        <v>216</v>
      </c>
      <c r="B39" s="328"/>
      <c r="D39" s="329"/>
      <c r="F39" s="506">
        <v>0</v>
      </c>
      <c r="G39" s="506"/>
      <c r="H39" s="506">
        <v>0</v>
      </c>
      <c r="I39" s="506"/>
      <c r="J39" s="506">
        <v>-1066</v>
      </c>
      <c r="K39" s="506"/>
      <c r="L39" s="506">
        <v>0</v>
      </c>
      <c r="M39" s="506"/>
      <c r="N39" s="506">
        <v>0</v>
      </c>
      <c r="O39" s="506"/>
      <c r="P39" s="506">
        <v>0</v>
      </c>
      <c r="Q39" s="506"/>
      <c r="R39" s="506">
        <v>0</v>
      </c>
      <c r="S39" s="506"/>
      <c r="T39" s="506">
        <v>0</v>
      </c>
      <c r="U39" s="506"/>
      <c r="V39" s="506">
        <v>0</v>
      </c>
      <c r="W39" s="506"/>
      <c r="X39" s="506">
        <v>0</v>
      </c>
      <c r="Y39" s="506"/>
      <c r="Z39" s="506">
        <v>0</v>
      </c>
      <c r="AA39" s="506"/>
      <c r="AB39" s="506">
        <v>0</v>
      </c>
      <c r="AC39" s="506"/>
      <c r="AD39" s="506">
        <v>0</v>
      </c>
      <c r="AE39" s="506"/>
      <c r="AF39" s="531">
        <f t="shared" ref="AF39:AF45" si="1">SUM(AB39,Z39,V39,T39)</f>
        <v>0</v>
      </c>
      <c r="AG39" s="506"/>
      <c r="AH39" s="506">
        <v>0</v>
      </c>
      <c r="AI39" s="506"/>
      <c r="AJ39" s="506">
        <f>SUM(AH39,AF39,R39,P39,N39,L39,H39,F39,J39)</f>
        <v>-1066</v>
      </c>
    </row>
    <row r="40" spans="1:36" s="325" customFormat="1" ht="18.600000000000001" customHeight="1" x14ac:dyDescent="0.45">
      <c r="A40" s="325" t="s">
        <v>324</v>
      </c>
      <c r="B40" s="328"/>
      <c r="D40" s="329"/>
      <c r="F40" s="506">
        <v>0</v>
      </c>
      <c r="G40" s="506"/>
      <c r="H40" s="506">
        <v>0</v>
      </c>
      <c r="I40" s="506"/>
      <c r="J40" s="506">
        <v>0</v>
      </c>
      <c r="K40" s="506"/>
      <c r="L40" s="506">
        <v>0</v>
      </c>
      <c r="M40" s="506"/>
      <c r="N40" s="506">
        <v>0</v>
      </c>
      <c r="O40" s="506"/>
      <c r="P40" s="506">
        <v>1066</v>
      </c>
      <c r="Q40" s="506"/>
      <c r="R40" s="506">
        <v>-1066</v>
      </c>
      <c r="S40" s="506"/>
      <c r="T40" s="506">
        <v>0</v>
      </c>
      <c r="U40" s="506"/>
      <c r="V40" s="506">
        <v>0</v>
      </c>
      <c r="W40" s="506"/>
      <c r="X40" s="506">
        <v>0</v>
      </c>
      <c r="Y40" s="506"/>
      <c r="Z40" s="506">
        <v>0</v>
      </c>
      <c r="AA40" s="506"/>
      <c r="AB40" s="506">
        <v>0</v>
      </c>
      <c r="AC40" s="506"/>
      <c r="AD40" s="506">
        <v>0</v>
      </c>
      <c r="AE40" s="506"/>
      <c r="AF40" s="531">
        <f t="shared" si="1"/>
        <v>0</v>
      </c>
      <c r="AG40" s="506"/>
      <c r="AH40" s="506">
        <v>0</v>
      </c>
      <c r="AI40" s="506"/>
      <c r="AJ40" s="506">
        <f>SUM(AH40,AF40,R40,P40,N40,L40,H40,F40,J40)</f>
        <v>0</v>
      </c>
    </row>
    <row r="41" spans="1:36" s="325" customFormat="1" ht="18.600000000000001" customHeight="1" x14ac:dyDescent="0.45">
      <c r="A41" s="325" t="s">
        <v>104</v>
      </c>
      <c r="D41" s="329"/>
      <c r="F41" s="506">
        <v>0</v>
      </c>
      <c r="G41" s="506"/>
      <c r="H41" s="506">
        <v>0</v>
      </c>
      <c r="I41" s="506"/>
      <c r="J41" s="506">
        <v>0</v>
      </c>
      <c r="K41" s="506"/>
      <c r="L41" s="506">
        <v>0</v>
      </c>
      <c r="M41" s="506"/>
      <c r="N41" s="506">
        <v>0</v>
      </c>
      <c r="O41" s="506"/>
      <c r="P41" s="506">
        <v>23266</v>
      </c>
      <c r="Q41" s="506"/>
      <c r="R41" s="506">
        <v>-23266</v>
      </c>
      <c r="S41" s="506"/>
      <c r="T41" s="506">
        <v>0</v>
      </c>
      <c r="U41" s="506"/>
      <c r="V41" s="506">
        <v>0</v>
      </c>
      <c r="W41" s="506"/>
      <c r="X41" s="506">
        <v>0</v>
      </c>
      <c r="Y41" s="506"/>
      <c r="Z41" s="506">
        <v>0</v>
      </c>
      <c r="AA41" s="506"/>
      <c r="AB41" s="506">
        <v>0</v>
      </c>
      <c r="AC41" s="506"/>
      <c r="AD41" s="506">
        <v>0</v>
      </c>
      <c r="AE41" s="506"/>
      <c r="AF41" s="531">
        <f t="shared" si="1"/>
        <v>0</v>
      </c>
      <c r="AG41" s="506"/>
      <c r="AH41" s="506">
        <v>0</v>
      </c>
      <c r="AI41" s="506"/>
      <c r="AJ41" s="506">
        <f>SUM(AH41,AF41,R41,P41,N41,L41,H41,F41)</f>
        <v>0</v>
      </c>
    </row>
    <row r="42" spans="1:36" s="325" customFormat="1" ht="18.600000000000001" customHeight="1" x14ac:dyDescent="0.45">
      <c r="A42" s="325" t="s">
        <v>289</v>
      </c>
      <c r="D42" s="329"/>
      <c r="F42" s="506">
        <v>0</v>
      </c>
      <c r="G42" s="506"/>
      <c r="H42" s="506">
        <v>0</v>
      </c>
      <c r="I42" s="506"/>
      <c r="J42" s="506">
        <v>0</v>
      </c>
      <c r="K42" s="506"/>
      <c r="L42" s="506">
        <v>183</v>
      </c>
      <c r="M42" s="506"/>
      <c r="N42" s="506">
        <v>0</v>
      </c>
      <c r="O42" s="506"/>
      <c r="P42" s="506">
        <v>0</v>
      </c>
      <c r="Q42" s="506"/>
      <c r="R42" s="506">
        <v>0</v>
      </c>
      <c r="S42" s="506"/>
      <c r="T42" s="506">
        <v>0</v>
      </c>
      <c r="U42" s="506"/>
      <c r="V42" s="506">
        <v>0</v>
      </c>
      <c r="W42" s="506"/>
      <c r="X42" s="506">
        <v>0</v>
      </c>
      <c r="Y42" s="506"/>
      <c r="Z42" s="506">
        <v>0</v>
      </c>
      <c r="AA42" s="506"/>
      <c r="AB42" s="506">
        <v>0</v>
      </c>
      <c r="AC42" s="506"/>
      <c r="AD42" s="506">
        <v>0</v>
      </c>
      <c r="AE42" s="506"/>
      <c r="AF42" s="531">
        <f t="shared" si="1"/>
        <v>0</v>
      </c>
      <c r="AG42" s="506"/>
      <c r="AH42" s="506">
        <v>35</v>
      </c>
      <c r="AI42" s="506"/>
      <c r="AJ42" s="506">
        <f>SUM(AH42,AF42,R42,P42,N42,L42,H42,F42)</f>
        <v>218</v>
      </c>
    </row>
    <row r="43" spans="1:36" s="325" customFormat="1" ht="18.600000000000001" customHeight="1" x14ac:dyDescent="0.45">
      <c r="A43" s="325" t="s">
        <v>270</v>
      </c>
      <c r="D43" s="329"/>
      <c r="F43" s="506">
        <v>0</v>
      </c>
      <c r="G43" s="506"/>
      <c r="H43" s="506">
        <v>0</v>
      </c>
      <c r="I43" s="506"/>
      <c r="J43" s="506">
        <v>0</v>
      </c>
      <c r="K43" s="506"/>
      <c r="L43" s="506">
        <v>0</v>
      </c>
      <c r="M43" s="506"/>
      <c r="N43" s="506">
        <v>0</v>
      </c>
      <c r="O43" s="506"/>
      <c r="P43" s="506">
        <v>0</v>
      </c>
      <c r="Q43" s="506"/>
      <c r="R43" s="506">
        <v>-115615</v>
      </c>
      <c r="S43" s="506"/>
      <c r="T43" s="506">
        <v>0</v>
      </c>
      <c r="U43" s="506"/>
      <c r="V43" s="506">
        <v>0</v>
      </c>
      <c r="W43" s="506"/>
      <c r="X43" s="506">
        <v>0</v>
      </c>
      <c r="Y43" s="506"/>
      <c r="Z43" s="506">
        <v>0</v>
      </c>
      <c r="AA43" s="506"/>
      <c r="AB43" s="506">
        <v>0</v>
      </c>
      <c r="AC43" s="506"/>
      <c r="AD43" s="506">
        <v>0</v>
      </c>
      <c r="AE43" s="506"/>
      <c r="AF43" s="531">
        <f t="shared" si="1"/>
        <v>0</v>
      </c>
      <c r="AG43" s="506"/>
      <c r="AH43" s="506">
        <v>0</v>
      </c>
      <c r="AI43" s="506"/>
      <c r="AJ43" s="506">
        <f>SUM(AH43,AF43,R43,P43,N43,L43,H43,F43)</f>
        <v>-115615</v>
      </c>
    </row>
    <row r="44" spans="1:36" s="325" customFormat="1" ht="18.600000000000001" customHeight="1" x14ac:dyDescent="0.45">
      <c r="A44" s="325" t="s">
        <v>108</v>
      </c>
      <c r="D44" s="329"/>
      <c r="F44" s="506">
        <v>0</v>
      </c>
      <c r="G44" s="506"/>
      <c r="H44" s="506">
        <v>0</v>
      </c>
      <c r="I44" s="506"/>
      <c r="J44" s="506">
        <v>0</v>
      </c>
      <c r="K44" s="506"/>
      <c r="L44" s="506">
        <v>0</v>
      </c>
      <c r="M44" s="506"/>
      <c r="N44" s="506">
        <v>0</v>
      </c>
      <c r="O44" s="506"/>
      <c r="P44" s="506">
        <v>0</v>
      </c>
      <c r="Q44" s="506"/>
      <c r="R44" s="506">
        <v>0</v>
      </c>
      <c r="S44" s="506"/>
      <c r="T44" s="506">
        <v>0</v>
      </c>
      <c r="U44" s="506"/>
      <c r="V44" s="506">
        <v>0</v>
      </c>
      <c r="W44" s="506"/>
      <c r="X44" s="506">
        <v>0</v>
      </c>
      <c r="Y44" s="506"/>
      <c r="Z44" s="506">
        <v>0</v>
      </c>
      <c r="AA44" s="506"/>
      <c r="AB44" s="506">
        <v>0</v>
      </c>
      <c r="AC44" s="506"/>
      <c r="AD44" s="506">
        <v>0</v>
      </c>
      <c r="AE44" s="506"/>
      <c r="AF44" s="531">
        <f t="shared" si="1"/>
        <v>0</v>
      </c>
      <c r="AG44" s="506"/>
      <c r="AH44" s="506">
        <v>-65871</v>
      </c>
      <c r="AI44" s="506"/>
      <c r="AJ44" s="506">
        <f>SUM(AH44,AF44,R44,P44,N44,L44,H44,F44)</f>
        <v>-65871</v>
      </c>
    </row>
    <row r="45" spans="1:36" s="325" customFormat="1" ht="18.600000000000001" customHeight="1" x14ac:dyDescent="0.45">
      <c r="A45" s="325" t="s">
        <v>160</v>
      </c>
      <c r="D45" s="329"/>
      <c r="F45" s="511">
        <v>0</v>
      </c>
      <c r="G45" s="506"/>
      <c r="H45" s="511">
        <v>0</v>
      </c>
      <c r="I45" s="506"/>
      <c r="J45" s="511">
        <v>0</v>
      </c>
      <c r="K45" s="506"/>
      <c r="L45" s="511">
        <v>0</v>
      </c>
      <c r="M45" s="506"/>
      <c r="N45" s="511">
        <v>0</v>
      </c>
      <c r="O45" s="506"/>
      <c r="P45" s="525">
        <v>0</v>
      </c>
      <c r="Q45" s="506"/>
      <c r="R45" s="515">
        <v>30204</v>
      </c>
      <c r="S45" s="506"/>
      <c r="T45" s="525">
        <v>-225</v>
      </c>
      <c r="U45" s="506"/>
      <c r="V45" s="525">
        <v>-42976</v>
      </c>
      <c r="W45" s="506"/>
      <c r="X45" s="525">
        <v>0</v>
      </c>
      <c r="Y45" s="506"/>
      <c r="Z45" s="525">
        <v>-48150</v>
      </c>
      <c r="AA45" s="506"/>
      <c r="AB45" s="525">
        <v>0</v>
      </c>
      <c r="AC45" s="506"/>
      <c r="AD45" s="525">
        <v>0</v>
      </c>
      <c r="AE45" s="506"/>
      <c r="AF45" s="434">
        <f t="shared" si="1"/>
        <v>-91351</v>
      </c>
      <c r="AG45" s="506"/>
      <c r="AH45" s="525">
        <v>64109</v>
      </c>
      <c r="AI45" s="506"/>
      <c r="AJ45" s="511">
        <f>SUM(AH45,AF45,R45,P45,N45,L45,H45,F45)</f>
        <v>2962</v>
      </c>
    </row>
    <row r="46" spans="1:36" s="325" customFormat="1" ht="3.95" customHeight="1" x14ac:dyDescent="0.45">
      <c r="D46" s="329"/>
      <c r="F46" s="506"/>
      <c r="G46" s="506"/>
      <c r="H46" s="506"/>
      <c r="I46" s="506"/>
      <c r="J46" s="506"/>
      <c r="K46" s="506"/>
      <c r="L46" s="506"/>
      <c r="M46" s="506"/>
      <c r="N46" s="506"/>
      <c r="O46" s="506"/>
      <c r="P46" s="506"/>
      <c r="Q46" s="506"/>
      <c r="R46" s="506"/>
      <c r="S46" s="506"/>
      <c r="T46" s="506"/>
      <c r="U46" s="506"/>
      <c r="V46" s="506"/>
      <c r="W46" s="506"/>
      <c r="X46" s="506"/>
      <c r="Y46" s="506"/>
      <c r="Z46" s="506"/>
      <c r="AA46" s="506"/>
      <c r="AB46" s="506"/>
      <c r="AC46" s="506"/>
      <c r="AD46" s="506"/>
      <c r="AE46" s="506"/>
      <c r="AF46" s="506"/>
      <c r="AG46" s="506"/>
      <c r="AH46" s="506"/>
      <c r="AI46" s="506"/>
      <c r="AJ46" s="506"/>
    </row>
    <row r="47" spans="1:36" s="325" customFormat="1" ht="18.600000000000001" customHeight="1" thickBot="1" x14ac:dyDescent="0.5">
      <c r="A47" s="328" t="s">
        <v>321</v>
      </c>
      <c r="B47" s="328"/>
      <c r="D47" s="332"/>
      <c r="F47" s="517">
        <f>SUM(F38:F45)</f>
        <v>149961</v>
      </c>
      <c r="G47" s="506"/>
      <c r="H47" s="517">
        <f>SUM(H38:H45)</f>
        <v>443624</v>
      </c>
      <c r="I47" s="506"/>
      <c r="J47" s="517">
        <f>SUM(J38:J45)</f>
        <v>-1066</v>
      </c>
      <c r="K47" s="506"/>
      <c r="L47" s="517">
        <f>SUM(L38:L45)</f>
        <v>1526</v>
      </c>
      <c r="M47" s="506"/>
      <c r="N47" s="517">
        <f>SUM(N38:N45)</f>
        <v>95976</v>
      </c>
      <c r="O47" s="506"/>
      <c r="P47" s="517">
        <f>SUM(P38:P45)</f>
        <v>107731</v>
      </c>
      <c r="Q47" s="506"/>
      <c r="R47" s="517">
        <f>SUM(R38:R45)</f>
        <v>1837841</v>
      </c>
      <c r="S47" s="506"/>
      <c r="T47" s="517">
        <f>SUM(T38:T45)</f>
        <v>-4499</v>
      </c>
      <c r="U47" s="506"/>
      <c r="V47" s="517">
        <f>SUM(V38:V45)</f>
        <v>-62205</v>
      </c>
      <c r="W47" s="506"/>
      <c r="X47" s="517">
        <f>SUM(X38:X45)</f>
        <v>0</v>
      </c>
      <c r="Y47" s="506"/>
      <c r="Z47" s="517">
        <f>SUM(Z38:Z45)</f>
        <v>-866903</v>
      </c>
      <c r="AA47" s="506"/>
      <c r="AB47" s="517">
        <f>SUM(AB38:AB45)</f>
        <v>312383</v>
      </c>
      <c r="AC47" s="506"/>
      <c r="AD47" s="517">
        <v>0</v>
      </c>
      <c r="AE47" s="506"/>
      <c r="AF47" s="517">
        <f>SUM(AF38:AF45)</f>
        <v>-621224</v>
      </c>
      <c r="AG47" s="506"/>
      <c r="AH47" s="517">
        <f>SUM(AH38:AH45)</f>
        <v>611716</v>
      </c>
      <c r="AI47" s="506"/>
      <c r="AJ47" s="517">
        <f>SUM(AJ38:AJ45)</f>
        <v>2626085</v>
      </c>
    </row>
    <row r="48" spans="1:36" s="325" customFormat="1" ht="9.75" customHeight="1" thickTop="1" x14ac:dyDescent="0.45">
      <c r="A48" s="328"/>
      <c r="B48" s="328"/>
      <c r="D48" s="332"/>
      <c r="F48" s="506"/>
      <c r="G48" s="506"/>
      <c r="H48" s="506"/>
      <c r="I48" s="506"/>
      <c r="J48" s="506"/>
      <c r="K48" s="506"/>
      <c r="L48" s="506"/>
      <c r="M48" s="506"/>
      <c r="N48" s="506"/>
      <c r="O48" s="506"/>
      <c r="P48" s="506"/>
      <c r="Q48" s="506"/>
      <c r="R48" s="506"/>
      <c r="S48" s="506"/>
      <c r="T48" s="506"/>
      <c r="U48" s="506"/>
      <c r="V48" s="506"/>
      <c r="W48" s="506"/>
      <c r="X48" s="506"/>
      <c r="Y48" s="506"/>
      <c r="Z48" s="506"/>
      <c r="AA48" s="506"/>
      <c r="AB48" s="506"/>
      <c r="AC48" s="506"/>
      <c r="AD48" s="506"/>
      <c r="AE48" s="506"/>
      <c r="AF48" s="506"/>
      <c r="AG48" s="506"/>
      <c r="AH48" s="506"/>
      <c r="AI48" s="506"/>
      <c r="AJ48" s="506"/>
    </row>
    <row r="49" spans="1:36" ht="21.95" customHeight="1" x14ac:dyDescent="0.45">
      <c r="A49" s="334" t="str">
        <f>'T15-16PL Co (9m)'!A93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49" s="335"/>
      <c r="C49" s="335"/>
      <c r="D49" s="335"/>
      <c r="E49" s="335"/>
      <c r="F49" s="511"/>
      <c r="G49" s="336"/>
      <c r="H49" s="511"/>
      <c r="I49" s="336"/>
      <c r="J49" s="336"/>
      <c r="K49" s="336"/>
      <c r="L49" s="336"/>
      <c r="M49" s="336"/>
      <c r="N49" s="511"/>
      <c r="O49" s="336"/>
      <c r="P49" s="336"/>
      <c r="Q49" s="336"/>
      <c r="R49" s="511"/>
      <c r="S49" s="336"/>
      <c r="T49" s="511"/>
      <c r="U49" s="336"/>
      <c r="V49" s="336"/>
      <c r="W49" s="336"/>
      <c r="X49" s="511"/>
      <c r="Y49" s="334"/>
      <c r="Z49" s="511"/>
      <c r="AA49" s="334"/>
      <c r="AB49" s="511"/>
      <c r="AC49" s="511"/>
      <c r="AD49" s="511"/>
      <c r="AE49" s="336"/>
      <c r="AF49" s="434"/>
      <c r="AG49" s="334"/>
      <c r="AH49" s="434"/>
      <c r="AI49" s="334"/>
      <c r="AJ49" s="434"/>
    </row>
    <row r="51" spans="1:36" ht="20.100000000000001" customHeight="1" x14ac:dyDescent="0.45">
      <c r="C51" s="338"/>
    </row>
    <row r="52" spans="1:36" ht="20.100000000000001" customHeight="1" x14ac:dyDescent="0.45">
      <c r="C52" s="338"/>
    </row>
    <row r="53" spans="1:36" ht="20.100000000000001" customHeight="1" x14ac:dyDescent="0.45">
      <c r="C53" s="340"/>
    </row>
  </sheetData>
  <mergeCells count="4">
    <mergeCell ref="F7:AF7"/>
    <mergeCell ref="T8:AF8"/>
    <mergeCell ref="N12:R12"/>
    <mergeCell ref="T9:Z9"/>
  </mergeCells>
  <pageMargins left="0.3" right="0.3" top="0.5" bottom="0.6" header="0.49" footer="0.4"/>
  <pageSetup paperSize="9" scale="66" firstPageNumber="17" orientation="landscape" useFirstPageNumber="1" horizontalDpi="1200" verticalDpi="1200" r:id="rId1"/>
  <headerFooter>
    <oddFooter>&amp;R&amp;"Cordia New,Regular"&amp;13&amp;P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AJ55"/>
  <sheetViews>
    <sheetView topLeftCell="A25" zoomScale="55" zoomScaleNormal="55" workbookViewId="0">
      <selection activeCell="AF60" sqref="AF60"/>
    </sheetView>
  </sheetViews>
  <sheetFormatPr defaultColWidth="9.33203125" defaultRowHeight="19.5" x14ac:dyDescent="0.45"/>
  <cols>
    <col min="1" max="2" width="1.83203125" style="315" customWidth="1"/>
    <col min="3" max="3" width="40" style="315" customWidth="1"/>
    <col min="4" max="4" width="8.33203125" style="315" customWidth="1"/>
    <col min="5" max="5" width="0.5" style="315" customWidth="1"/>
    <col min="6" max="6" width="13" style="312" customWidth="1"/>
    <col min="7" max="7" width="0.5" style="313" customWidth="1"/>
    <col min="8" max="8" width="12" style="312" customWidth="1"/>
    <col min="9" max="9" width="0.5" style="313" customWidth="1"/>
    <col min="10" max="10" width="11.83203125" style="313" customWidth="1"/>
    <col min="11" max="11" width="0.5" style="313" customWidth="1"/>
    <col min="12" max="12" width="10.5" style="313" customWidth="1"/>
    <col min="13" max="13" width="0.5" style="313" customWidth="1"/>
    <col min="14" max="14" width="10.83203125" style="312" customWidth="1"/>
    <col min="15" max="15" width="0.5" style="313" customWidth="1"/>
    <col min="16" max="16" width="12" style="313" customWidth="1"/>
    <col min="17" max="17" width="0.5" style="313" customWidth="1"/>
    <col min="18" max="18" width="12.6640625" style="312" customWidth="1"/>
    <col min="19" max="19" width="0.5" style="315" customWidth="1"/>
    <col min="20" max="20" width="15.5" style="312" customWidth="1"/>
    <col min="21" max="21" width="0.5" style="313" customWidth="1"/>
    <col min="22" max="22" width="13" style="313" customWidth="1"/>
    <col min="23" max="23" width="0.5" style="313" customWidth="1"/>
    <col min="24" max="24" width="12.5" style="44" customWidth="1"/>
    <col min="25" max="25" width="0.5" style="313" customWidth="1"/>
    <col min="26" max="26" width="16.33203125" style="312" customWidth="1"/>
    <col min="27" max="27" width="0.5" style="313" customWidth="1"/>
    <col min="28" max="28" width="15.5" style="312" customWidth="1"/>
    <col min="29" max="29" width="0.5" style="312" customWidth="1"/>
    <col min="30" max="30" width="11.5" style="312" customWidth="1"/>
    <col min="31" max="31" width="0.5" style="313" customWidth="1"/>
    <col min="32" max="32" width="14" style="252" customWidth="1"/>
    <col min="33" max="33" width="0.5" style="315" customWidth="1"/>
    <col min="34" max="34" width="12.33203125" style="323" bestFit="1" customWidth="1"/>
    <col min="35" max="35" width="0.5" style="315" customWidth="1"/>
    <col min="36" max="36" width="14.33203125" style="546" customWidth="1"/>
    <col min="37" max="16384" width="9.33203125" style="315"/>
  </cols>
  <sheetData>
    <row r="1" spans="1:36" ht="20.100000000000001" customHeight="1" x14ac:dyDescent="0.45">
      <c r="A1" s="311" t="s">
        <v>0</v>
      </c>
      <c r="B1" s="311"/>
      <c r="C1" s="311"/>
      <c r="D1" s="311"/>
      <c r="E1" s="311"/>
      <c r="S1" s="314"/>
      <c r="AF1" s="314"/>
      <c r="AG1" s="314"/>
      <c r="AH1" s="314"/>
      <c r="AI1" s="314"/>
      <c r="AJ1" s="535"/>
    </row>
    <row r="2" spans="1:36" ht="20.100000000000001" customHeight="1" x14ac:dyDescent="0.45">
      <c r="A2" s="311" t="s">
        <v>153</v>
      </c>
      <c r="B2" s="311"/>
      <c r="C2" s="311"/>
      <c r="D2" s="311"/>
      <c r="E2" s="311"/>
      <c r="S2" s="314"/>
      <c r="AF2" s="314"/>
      <c r="AG2" s="314"/>
      <c r="AH2" s="314"/>
      <c r="AI2" s="314"/>
      <c r="AJ2" s="535"/>
    </row>
    <row r="3" spans="1:36" ht="20.100000000000001" customHeight="1" x14ac:dyDescent="0.45">
      <c r="A3" s="316" t="str">
        <f>+'T17 Change US Conso'!A3</f>
        <v>สำหรับงวดเก้าเดือนสิ้นสุดวันที่ 30 กันยายน พ.ศ. 2563</v>
      </c>
      <c r="B3" s="316"/>
      <c r="C3" s="316"/>
      <c r="D3" s="316"/>
      <c r="E3" s="316"/>
      <c r="F3" s="317"/>
      <c r="G3" s="318"/>
      <c r="H3" s="317"/>
      <c r="I3" s="318"/>
      <c r="J3" s="318"/>
      <c r="K3" s="318"/>
      <c r="L3" s="318"/>
      <c r="M3" s="318"/>
      <c r="N3" s="317"/>
      <c r="O3" s="318"/>
      <c r="P3" s="318"/>
      <c r="Q3" s="318"/>
      <c r="R3" s="317"/>
      <c r="S3" s="317"/>
      <c r="T3" s="317"/>
      <c r="U3" s="318"/>
      <c r="V3" s="318"/>
      <c r="W3" s="318"/>
      <c r="X3" s="178"/>
      <c r="Y3" s="318"/>
      <c r="Z3" s="317"/>
      <c r="AA3" s="318"/>
      <c r="AB3" s="317"/>
      <c r="AC3" s="317"/>
      <c r="AD3" s="317"/>
      <c r="AE3" s="318"/>
      <c r="AF3" s="317"/>
      <c r="AG3" s="317"/>
      <c r="AH3" s="317"/>
      <c r="AI3" s="317"/>
      <c r="AJ3" s="536"/>
    </row>
    <row r="4" spans="1:36" ht="15" customHeight="1" x14ac:dyDescent="0.45">
      <c r="A4" s="319"/>
      <c r="B4" s="319"/>
      <c r="C4" s="319"/>
      <c r="D4" s="319"/>
      <c r="E4" s="319"/>
      <c r="S4" s="312"/>
      <c r="AF4" s="312"/>
      <c r="AG4" s="312"/>
      <c r="AH4" s="312"/>
      <c r="AI4" s="312"/>
      <c r="AJ4" s="537"/>
    </row>
    <row r="5" spans="1:36" ht="18.600000000000001" customHeight="1" x14ac:dyDescent="0.45">
      <c r="A5" s="319"/>
      <c r="B5" s="319"/>
      <c r="C5" s="319"/>
      <c r="D5" s="319"/>
      <c r="E5" s="319"/>
      <c r="S5" s="312"/>
      <c r="AF5" s="312"/>
      <c r="AG5" s="312"/>
      <c r="AH5" s="312"/>
      <c r="AI5" s="312"/>
      <c r="AJ5" s="538" t="s">
        <v>192</v>
      </c>
    </row>
    <row r="6" spans="1:36" ht="18.600000000000001" customHeight="1" x14ac:dyDescent="0.45">
      <c r="A6" s="319"/>
      <c r="B6" s="319"/>
      <c r="C6" s="319"/>
      <c r="D6" s="319"/>
      <c r="E6" s="319"/>
      <c r="F6" s="317"/>
      <c r="G6" s="317"/>
      <c r="H6" s="317"/>
      <c r="I6" s="317"/>
      <c r="J6" s="317"/>
      <c r="K6" s="317"/>
      <c r="L6" s="317"/>
      <c r="M6" s="317"/>
      <c r="N6" s="317"/>
      <c r="O6" s="317"/>
      <c r="P6" s="317"/>
      <c r="Q6" s="317"/>
      <c r="R6" s="317"/>
      <c r="S6" s="321"/>
      <c r="T6" s="317"/>
      <c r="U6" s="317"/>
      <c r="V6" s="317"/>
      <c r="W6" s="317"/>
      <c r="X6" s="43"/>
      <c r="Y6" s="317"/>
      <c r="Z6" s="317"/>
      <c r="AA6" s="317"/>
      <c r="AB6" s="317"/>
      <c r="AC6" s="317"/>
      <c r="AD6" s="317"/>
      <c r="AE6" s="317"/>
      <c r="AF6" s="279"/>
      <c r="AG6" s="321"/>
      <c r="AH6" s="321"/>
      <c r="AI6" s="321"/>
      <c r="AJ6" s="539" t="s">
        <v>4</v>
      </c>
    </row>
    <row r="7" spans="1:36" ht="18.600000000000001" customHeight="1" x14ac:dyDescent="0.45">
      <c r="A7" s="319"/>
      <c r="B7" s="319"/>
      <c r="C7" s="319"/>
      <c r="D7" s="319"/>
      <c r="E7" s="319"/>
      <c r="F7" s="562" t="s">
        <v>179</v>
      </c>
      <c r="G7" s="562"/>
      <c r="H7" s="562"/>
      <c r="I7" s="562"/>
      <c r="J7" s="562"/>
      <c r="K7" s="562"/>
      <c r="L7" s="562"/>
      <c r="M7" s="562"/>
      <c r="N7" s="562"/>
      <c r="O7" s="562"/>
      <c r="P7" s="562"/>
      <c r="Q7" s="562"/>
      <c r="R7" s="562"/>
      <c r="S7" s="562"/>
      <c r="T7" s="562"/>
      <c r="U7" s="562"/>
      <c r="V7" s="562"/>
      <c r="W7" s="562"/>
      <c r="X7" s="562"/>
      <c r="Y7" s="562"/>
      <c r="Z7" s="562"/>
      <c r="AA7" s="562"/>
      <c r="AB7" s="562"/>
      <c r="AC7" s="562"/>
      <c r="AD7" s="562"/>
      <c r="AE7" s="562"/>
      <c r="AF7" s="562"/>
      <c r="AJ7" s="538"/>
    </row>
    <row r="8" spans="1:36" ht="18.600000000000001" customHeight="1" x14ac:dyDescent="0.45">
      <c r="A8" s="319"/>
      <c r="B8" s="319"/>
      <c r="C8" s="319"/>
      <c r="D8" s="319"/>
      <c r="E8" s="319"/>
      <c r="F8" s="320"/>
      <c r="G8" s="320"/>
      <c r="H8" s="320"/>
      <c r="I8" s="320"/>
      <c r="J8" s="320"/>
      <c r="K8" s="320"/>
      <c r="L8" s="320"/>
      <c r="M8" s="320"/>
      <c r="N8" s="320"/>
      <c r="O8" s="320"/>
      <c r="P8" s="320"/>
      <c r="Q8" s="320"/>
      <c r="R8" s="320"/>
      <c r="S8" s="320"/>
      <c r="T8" s="563" t="s">
        <v>148</v>
      </c>
      <c r="U8" s="563"/>
      <c r="V8" s="563"/>
      <c r="W8" s="563"/>
      <c r="X8" s="563"/>
      <c r="Y8" s="563"/>
      <c r="Z8" s="563"/>
      <c r="AA8" s="563"/>
      <c r="AB8" s="563"/>
      <c r="AC8" s="563"/>
      <c r="AD8" s="563"/>
      <c r="AE8" s="563"/>
      <c r="AF8" s="563"/>
      <c r="AG8" s="320"/>
      <c r="AH8" s="320"/>
      <c r="AI8" s="320"/>
      <c r="AJ8" s="538"/>
    </row>
    <row r="9" spans="1:36" ht="18.600000000000001" customHeight="1" x14ac:dyDescent="0.45">
      <c r="A9" s="319"/>
      <c r="B9" s="319"/>
      <c r="C9" s="319"/>
      <c r="D9" s="319"/>
      <c r="E9" s="319"/>
      <c r="F9" s="320"/>
      <c r="G9" s="320"/>
      <c r="H9" s="320"/>
      <c r="I9" s="320"/>
      <c r="J9" s="320"/>
      <c r="K9" s="320"/>
      <c r="L9" s="320"/>
      <c r="M9" s="320"/>
      <c r="N9" s="320"/>
      <c r="O9" s="320"/>
      <c r="P9" s="320"/>
      <c r="Q9" s="320"/>
      <c r="R9" s="320"/>
      <c r="S9" s="320"/>
      <c r="T9" s="564" t="s">
        <v>161</v>
      </c>
      <c r="U9" s="564"/>
      <c r="V9" s="564"/>
      <c r="W9" s="564"/>
      <c r="X9" s="564"/>
      <c r="Y9" s="564"/>
      <c r="Z9" s="564"/>
      <c r="AA9" s="320"/>
      <c r="AB9" s="320"/>
      <c r="AC9" s="320"/>
      <c r="AD9" s="320"/>
      <c r="AE9" s="315"/>
      <c r="AF9" s="320"/>
      <c r="AG9" s="320"/>
      <c r="AH9" s="320"/>
      <c r="AI9" s="320"/>
      <c r="AJ9" s="538"/>
    </row>
    <row r="10" spans="1:36" ht="18.600000000000001" customHeight="1" x14ac:dyDescent="0.45">
      <c r="A10" s="319"/>
      <c r="B10" s="319"/>
      <c r="C10" s="319"/>
      <c r="D10" s="319"/>
      <c r="E10" s="319"/>
      <c r="F10" s="320"/>
      <c r="G10" s="320"/>
      <c r="H10" s="320"/>
      <c r="I10" s="320"/>
      <c r="J10" s="320"/>
      <c r="K10" s="320"/>
      <c r="L10" s="320"/>
      <c r="M10" s="320"/>
      <c r="N10" s="320"/>
      <c r="O10" s="320"/>
      <c r="P10" s="320"/>
      <c r="Q10" s="320"/>
      <c r="R10" s="320"/>
      <c r="S10" s="320"/>
      <c r="T10" s="320"/>
      <c r="U10" s="320"/>
      <c r="V10" s="320"/>
      <c r="W10" s="320"/>
      <c r="X10" s="320" t="s">
        <v>90</v>
      </c>
      <c r="Y10" s="320"/>
      <c r="Z10" s="320"/>
      <c r="AA10" s="320"/>
      <c r="AB10" s="320"/>
      <c r="AC10" s="320"/>
      <c r="AD10" s="320"/>
      <c r="AE10" s="315"/>
      <c r="AF10" s="320"/>
      <c r="AG10" s="320"/>
      <c r="AH10" s="320"/>
      <c r="AI10" s="320"/>
      <c r="AJ10" s="538"/>
    </row>
    <row r="11" spans="1:36" ht="18.600000000000001" customHeight="1" x14ac:dyDescent="0.4">
      <c r="A11" s="319"/>
      <c r="B11" s="319"/>
      <c r="C11" s="319"/>
      <c r="D11" s="319"/>
      <c r="E11" s="319"/>
      <c r="F11" s="320"/>
      <c r="G11" s="320"/>
      <c r="H11" s="320"/>
      <c r="I11" s="320"/>
      <c r="J11" s="320"/>
      <c r="K11" s="320"/>
      <c r="L11" s="320"/>
      <c r="M11" s="320"/>
      <c r="N11" s="320"/>
      <c r="O11" s="320"/>
      <c r="P11" s="320"/>
      <c r="Q11" s="320"/>
      <c r="R11" s="320"/>
      <c r="S11" s="320"/>
      <c r="U11" s="320"/>
      <c r="V11" s="320"/>
      <c r="W11" s="320"/>
      <c r="X11" s="60" t="s">
        <v>97</v>
      </c>
      <c r="Y11" s="320"/>
      <c r="Z11" s="324" t="s">
        <v>143</v>
      </c>
      <c r="AA11" s="320"/>
      <c r="AB11" s="320" t="s">
        <v>85</v>
      </c>
      <c r="AC11" s="320"/>
      <c r="AD11" s="320"/>
      <c r="AE11" s="320"/>
      <c r="AF11" s="320" t="s">
        <v>87</v>
      </c>
      <c r="AG11" s="320"/>
      <c r="AH11" s="320" t="s">
        <v>88</v>
      </c>
      <c r="AI11" s="320"/>
      <c r="AJ11" s="538"/>
    </row>
    <row r="12" spans="1:36" s="325" customFormat="1" ht="18.600000000000001" customHeight="1" x14ac:dyDescent="0.4">
      <c r="F12" s="324"/>
      <c r="G12" s="324"/>
      <c r="H12" s="324"/>
      <c r="I12" s="324"/>
      <c r="J12" s="324"/>
      <c r="K12" s="324"/>
      <c r="L12" s="324" t="s">
        <v>163</v>
      </c>
      <c r="M12" s="324"/>
      <c r="N12" s="564" t="s">
        <v>59</v>
      </c>
      <c r="O12" s="564"/>
      <c r="P12" s="564"/>
      <c r="Q12" s="564"/>
      <c r="R12" s="564"/>
      <c r="S12" s="326"/>
      <c r="T12" s="324" t="s">
        <v>86</v>
      </c>
      <c r="U12" s="324"/>
      <c r="V12" s="324" t="s">
        <v>90</v>
      </c>
      <c r="W12" s="324"/>
      <c r="X12" s="60" t="s">
        <v>286</v>
      </c>
      <c r="Y12" s="324"/>
      <c r="Z12" s="324" t="s">
        <v>142</v>
      </c>
      <c r="AA12" s="324"/>
      <c r="AB12" s="324" t="s">
        <v>86</v>
      </c>
      <c r="AC12" s="324"/>
      <c r="AD12" s="324"/>
      <c r="AE12" s="324"/>
      <c r="AF12" s="320" t="s">
        <v>91</v>
      </c>
      <c r="AG12" s="326"/>
      <c r="AH12" s="324" t="s">
        <v>92</v>
      </c>
      <c r="AI12" s="324"/>
      <c r="AJ12" s="540"/>
    </row>
    <row r="13" spans="1:36" s="325" customFormat="1" ht="18.600000000000001" customHeight="1" x14ac:dyDescent="0.4">
      <c r="F13" s="324" t="s">
        <v>93</v>
      </c>
      <c r="G13" s="324"/>
      <c r="H13" s="324" t="s">
        <v>94</v>
      </c>
      <c r="I13" s="324"/>
      <c r="J13" s="324"/>
      <c r="K13" s="324"/>
      <c r="L13" s="324" t="s">
        <v>164</v>
      </c>
      <c r="M13" s="324"/>
      <c r="N13" s="324" t="s">
        <v>95</v>
      </c>
      <c r="O13" s="324"/>
      <c r="P13" s="324"/>
      <c r="Q13" s="324"/>
      <c r="R13" s="324" t="s">
        <v>109</v>
      </c>
      <c r="S13" s="324"/>
      <c r="T13" s="324" t="s">
        <v>89</v>
      </c>
      <c r="U13" s="324"/>
      <c r="V13" s="324" t="s">
        <v>97</v>
      </c>
      <c r="W13" s="324"/>
      <c r="X13" s="60" t="s">
        <v>296</v>
      </c>
      <c r="Y13" s="324"/>
      <c r="Z13" s="324" t="s">
        <v>141</v>
      </c>
      <c r="AA13" s="324"/>
      <c r="AB13" s="324" t="s">
        <v>96</v>
      </c>
      <c r="AC13" s="324"/>
      <c r="AD13" s="324"/>
      <c r="AE13" s="324"/>
      <c r="AF13" s="320" t="s">
        <v>98</v>
      </c>
      <c r="AG13" s="324"/>
      <c r="AH13" s="324" t="s">
        <v>99</v>
      </c>
      <c r="AI13" s="324"/>
      <c r="AJ13" s="541" t="s">
        <v>100</v>
      </c>
    </row>
    <row r="14" spans="1:36" s="325" customFormat="1" ht="18.600000000000001" customHeight="1" x14ac:dyDescent="0.4">
      <c r="D14" s="277" t="s">
        <v>8</v>
      </c>
      <c r="F14" s="322" t="s">
        <v>101</v>
      </c>
      <c r="G14" s="314"/>
      <c r="H14" s="322" t="s">
        <v>102</v>
      </c>
      <c r="I14" s="314"/>
      <c r="J14" s="341" t="s">
        <v>216</v>
      </c>
      <c r="K14" s="314"/>
      <c r="L14" s="322" t="s">
        <v>162</v>
      </c>
      <c r="M14" s="314"/>
      <c r="N14" s="322" t="s">
        <v>103</v>
      </c>
      <c r="O14" s="324"/>
      <c r="P14" s="322" t="s">
        <v>104</v>
      </c>
      <c r="Q14" s="314"/>
      <c r="R14" s="322" t="s">
        <v>110</v>
      </c>
      <c r="S14" s="314"/>
      <c r="T14" s="447" t="s">
        <v>245</v>
      </c>
      <c r="U14" s="314"/>
      <c r="V14" s="322" t="s">
        <v>106</v>
      </c>
      <c r="W14" s="314"/>
      <c r="X14" s="456" t="s">
        <v>295</v>
      </c>
      <c r="Y14" s="314"/>
      <c r="Z14" s="322" t="s">
        <v>115</v>
      </c>
      <c r="AA14" s="314"/>
      <c r="AB14" s="458" t="s">
        <v>105</v>
      </c>
      <c r="AC14" s="498"/>
      <c r="AD14" s="461" t="s">
        <v>104</v>
      </c>
      <c r="AE14" s="314"/>
      <c r="AF14" s="322" t="s">
        <v>147</v>
      </c>
      <c r="AG14" s="314"/>
      <c r="AH14" s="322" t="s">
        <v>107</v>
      </c>
      <c r="AI14" s="314"/>
      <c r="AJ14" s="539" t="s">
        <v>147</v>
      </c>
    </row>
    <row r="15" spans="1:36" s="325" customFormat="1" ht="6" customHeight="1" x14ac:dyDescent="0.4">
      <c r="D15" s="327"/>
      <c r="F15" s="399"/>
      <c r="G15" s="314"/>
      <c r="H15" s="399"/>
      <c r="I15" s="314"/>
      <c r="J15" s="399"/>
      <c r="K15" s="314"/>
      <c r="L15" s="399"/>
      <c r="M15" s="314"/>
      <c r="N15" s="399"/>
      <c r="O15" s="324"/>
      <c r="P15" s="399"/>
      <c r="Q15" s="314"/>
      <c r="R15" s="399"/>
      <c r="S15" s="314"/>
      <c r="T15" s="399"/>
      <c r="U15" s="314"/>
      <c r="V15" s="399"/>
      <c r="W15" s="314"/>
      <c r="X15" s="397"/>
      <c r="Y15" s="314"/>
      <c r="Z15" s="399"/>
      <c r="AA15" s="314"/>
      <c r="AB15" s="399"/>
      <c r="AC15" s="498"/>
      <c r="AD15" s="399"/>
      <c r="AE15" s="314"/>
      <c r="AF15" s="399"/>
      <c r="AG15" s="314"/>
      <c r="AH15" s="399"/>
      <c r="AI15" s="314"/>
      <c r="AJ15" s="542"/>
    </row>
    <row r="16" spans="1:36" s="325" customFormat="1" ht="18.600000000000001" customHeight="1" x14ac:dyDescent="0.45">
      <c r="A16" s="328" t="s">
        <v>217</v>
      </c>
      <c r="B16" s="328"/>
      <c r="D16" s="329"/>
      <c r="F16" s="346">
        <v>5161925</v>
      </c>
      <c r="G16" s="314"/>
      <c r="H16" s="346">
        <v>15372438</v>
      </c>
      <c r="I16" s="314"/>
      <c r="J16" s="346">
        <v>-1157140</v>
      </c>
      <c r="K16" s="314"/>
      <c r="L16" s="346">
        <v>52248</v>
      </c>
      <c r="M16" s="314"/>
      <c r="N16" s="346">
        <v>3171520</v>
      </c>
      <c r="O16" s="314"/>
      <c r="P16" s="346">
        <v>4725119</v>
      </c>
      <c r="Q16" s="314"/>
      <c r="R16" s="346">
        <v>57895051</v>
      </c>
      <c r="S16" s="314"/>
      <c r="T16" s="346">
        <v>-128206</v>
      </c>
      <c r="U16" s="314"/>
      <c r="V16" s="346">
        <v>-1531843</v>
      </c>
      <c r="W16" s="314"/>
      <c r="X16" s="374">
        <v>0</v>
      </c>
      <c r="Y16" s="314"/>
      <c r="Z16" s="346">
        <v>-22707805</v>
      </c>
      <c r="AA16" s="314"/>
      <c r="AB16" s="346">
        <v>11341274</v>
      </c>
      <c r="AC16" s="140"/>
      <c r="AD16" s="346">
        <v>0</v>
      </c>
      <c r="AE16" s="314"/>
      <c r="AF16" s="349">
        <f>SUM(AB16,Z16,V16,T16)</f>
        <v>-13026580</v>
      </c>
      <c r="AG16" s="314"/>
      <c r="AH16" s="349">
        <v>18286266</v>
      </c>
      <c r="AI16" s="314"/>
      <c r="AJ16" s="349">
        <f>SUM(AF16,AH16,R16,P16,N16,L16,J16,H16,F16)</f>
        <v>90480847</v>
      </c>
    </row>
    <row r="17" spans="1:36" s="325" customFormat="1" ht="18.600000000000001" customHeight="1" x14ac:dyDescent="0.45">
      <c r="A17" s="276" t="s">
        <v>194</v>
      </c>
      <c r="B17" s="328"/>
      <c r="D17" s="329" t="s">
        <v>260</v>
      </c>
      <c r="F17" s="400">
        <v>0</v>
      </c>
      <c r="G17" s="140"/>
      <c r="H17" s="400">
        <v>0</v>
      </c>
      <c r="I17" s="140"/>
      <c r="J17" s="400">
        <v>0</v>
      </c>
      <c r="K17" s="140"/>
      <c r="L17" s="400">
        <v>0</v>
      </c>
      <c r="M17" s="140"/>
      <c r="N17" s="400">
        <v>0</v>
      </c>
      <c r="O17" s="140"/>
      <c r="P17" s="400">
        <v>0</v>
      </c>
      <c r="Q17" s="140"/>
      <c r="R17" s="348">
        <v>382844</v>
      </c>
      <c r="S17" s="140"/>
      <c r="T17" s="348">
        <v>1480970</v>
      </c>
      <c r="U17" s="140"/>
      <c r="V17" s="348">
        <v>0</v>
      </c>
      <c r="W17" s="140"/>
      <c r="X17" s="376">
        <v>0</v>
      </c>
      <c r="Y17" s="140"/>
      <c r="Z17" s="348">
        <v>-11540958</v>
      </c>
      <c r="AA17" s="140"/>
      <c r="AB17" s="400">
        <v>0</v>
      </c>
      <c r="AC17" s="251"/>
      <c r="AD17" s="400">
        <v>0</v>
      </c>
      <c r="AE17" s="140"/>
      <c r="AF17" s="400">
        <f>SUM(AB17,Z17,V17,T17)</f>
        <v>-10059988</v>
      </c>
      <c r="AG17" s="140"/>
      <c r="AH17" s="348">
        <v>-43571</v>
      </c>
      <c r="AI17" s="140"/>
      <c r="AJ17" s="400">
        <f>SUM(AH17,AF17,R17,P17,N17,L17,H17,F17)</f>
        <v>-9720715</v>
      </c>
    </row>
    <row r="18" spans="1:36" s="138" customFormat="1" ht="6" customHeight="1" x14ac:dyDescent="0.45">
      <c r="D18" s="139"/>
      <c r="F18" s="349"/>
      <c r="G18" s="251"/>
      <c r="H18" s="349"/>
      <c r="I18" s="251"/>
      <c r="J18" s="349"/>
      <c r="K18" s="251"/>
      <c r="L18" s="349"/>
      <c r="M18" s="251"/>
      <c r="N18" s="349"/>
      <c r="O18" s="251"/>
      <c r="P18" s="349"/>
      <c r="Q18" s="251"/>
      <c r="R18" s="349"/>
      <c r="S18" s="251"/>
      <c r="T18" s="349"/>
      <c r="U18" s="251"/>
      <c r="V18" s="349"/>
      <c r="W18" s="251"/>
      <c r="X18" s="377"/>
      <c r="Y18" s="251"/>
      <c r="Z18" s="349"/>
      <c r="AA18" s="251"/>
      <c r="AB18" s="349"/>
      <c r="AC18" s="251"/>
      <c r="AD18" s="349"/>
      <c r="AE18" s="251"/>
      <c r="AF18" s="346"/>
      <c r="AG18" s="251"/>
      <c r="AH18" s="349"/>
      <c r="AI18" s="251"/>
      <c r="AJ18" s="346"/>
    </row>
    <row r="19" spans="1:36" s="325" customFormat="1" ht="18.600000000000001" customHeight="1" x14ac:dyDescent="0.45">
      <c r="A19" s="284" t="s">
        <v>242</v>
      </c>
      <c r="B19" s="328"/>
      <c r="D19" s="329"/>
      <c r="F19" s="346">
        <f>SUM(F16:F17)</f>
        <v>5161925</v>
      </c>
      <c r="G19" s="314"/>
      <c r="H19" s="346">
        <f>SUM(H16:H17)</f>
        <v>15372438</v>
      </c>
      <c r="I19" s="314"/>
      <c r="J19" s="346">
        <f>SUM(J16:J17)</f>
        <v>-1157140</v>
      </c>
      <c r="K19" s="314"/>
      <c r="L19" s="346">
        <f>SUM(L16:L17)</f>
        <v>52248</v>
      </c>
      <c r="M19" s="314"/>
      <c r="N19" s="346">
        <f>SUM(N16:N17)</f>
        <v>3171520</v>
      </c>
      <c r="O19" s="314"/>
      <c r="P19" s="346">
        <f>SUM(P16:P17)</f>
        <v>4725119</v>
      </c>
      <c r="Q19" s="314"/>
      <c r="R19" s="346">
        <f>SUM(R16:R17)</f>
        <v>58277895</v>
      </c>
      <c r="S19" s="314"/>
      <c r="T19" s="346">
        <f>SUM(T16:T17)</f>
        <v>1352764</v>
      </c>
      <c r="U19" s="314"/>
      <c r="V19" s="346">
        <f>SUM(V16:V17)</f>
        <v>-1531843</v>
      </c>
      <c r="W19" s="314"/>
      <c r="X19" s="377">
        <v>0</v>
      </c>
      <c r="Y19" s="314"/>
      <c r="Z19" s="346">
        <f>SUM(Z16:Z17)</f>
        <v>-34248763</v>
      </c>
      <c r="AA19" s="314"/>
      <c r="AB19" s="346">
        <f>SUM(AB16:AB17)</f>
        <v>11341274</v>
      </c>
      <c r="AC19" s="140"/>
      <c r="AD19" s="346">
        <v>0</v>
      </c>
      <c r="AE19" s="314"/>
      <c r="AF19" s="349">
        <f>SUM(AF16:AF17)</f>
        <v>-23086568</v>
      </c>
      <c r="AG19" s="314"/>
      <c r="AH19" s="349">
        <f>SUM(AH16:AH17)</f>
        <v>18242695</v>
      </c>
      <c r="AI19" s="314"/>
      <c r="AJ19" s="349">
        <f>SUM(AJ16:AJ17)</f>
        <v>80760132</v>
      </c>
    </row>
    <row r="20" spans="1:36" s="325" customFormat="1" ht="18.600000000000001" customHeight="1" x14ac:dyDescent="0.45">
      <c r="A20" s="450" t="s">
        <v>333</v>
      </c>
      <c r="D20" s="329">
        <v>17</v>
      </c>
      <c r="F20" s="346">
        <v>-87344</v>
      </c>
      <c r="G20" s="314"/>
      <c r="H20" s="346">
        <v>0</v>
      </c>
      <c r="I20" s="314"/>
      <c r="J20" s="346">
        <v>1157140</v>
      </c>
      <c r="K20" s="314"/>
      <c r="L20" s="346">
        <v>0</v>
      </c>
      <c r="M20" s="314"/>
      <c r="N20" s="346">
        <v>0</v>
      </c>
      <c r="O20" s="314"/>
      <c r="P20" s="346">
        <v>-1157140</v>
      </c>
      <c r="Q20" s="314"/>
      <c r="R20" s="346">
        <v>87344</v>
      </c>
      <c r="S20" s="314"/>
      <c r="T20" s="346">
        <v>0</v>
      </c>
      <c r="U20" s="314"/>
      <c r="V20" s="346">
        <v>0</v>
      </c>
      <c r="W20" s="314"/>
      <c r="X20" s="374">
        <v>0</v>
      </c>
      <c r="Y20" s="314"/>
      <c r="Z20" s="346">
        <v>0</v>
      </c>
      <c r="AA20" s="314"/>
      <c r="AB20" s="346">
        <v>0</v>
      </c>
      <c r="AC20" s="140"/>
      <c r="AD20" s="346">
        <v>0</v>
      </c>
      <c r="AE20" s="314"/>
      <c r="AF20" s="349">
        <v>0</v>
      </c>
      <c r="AG20" s="314"/>
      <c r="AH20" s="346">
        <v>0</v>
      </c>
      <c r="AI20" s="314"/>
      <c r="AJ20" s="349">
        <f t="shared" ref="AJ20:AJ27" si="0">SUM(AH20,AF20,R20,P20,N20,L20,H20,F20,J20)</f>
        <v>0</v>
      </c>
    </row>
    <row r="21" spans="1:36" s="325" customFormat="1" ht="18.600000000000001" customHeight="1" x14ac:dyDescent="0.45">
      <c r="A21" s="450" t="s">
        <v>334</v>
      </c>
      <c r="D21" s="329"/>
      <c r="F21" s="346">
        <v>0</v>
      </c>
      <c r="G21" s="314"/>
      <c r="H21" s="346">
        <v>0</v>
      </c>
      <c r="I21" s="314"/>
      <c r="J21" s="346">
        <v>0</v>
      </c>
      <c r="K21" s="314"/>
      <c r="L21" s="346">
        <v>0</v>
      </c>
      <c r="M21" s="314"/>
      <c r="N21" s="346">
        <v>-13536</v>
      </c>
      <c r="O21" s="314"/>
      <c r="P21" s="346">
        <v>0</v>
      </c>
      <c r="Q21" s="314"/>
      <c r="R21" s="346">
        <v>13536</v>
      </c>
      <c r="S21" s="314"/>
      <c r="T21" s="346">
        <v>0</v>
      </c>
      <c r="U21" s="314"/>
      <c r="V21" s="346">
        <v>0</v>
      </c>
      <c r="W21" s="314"/>
      <c r="X21" s="346">
        <v>0</v>
      </c>
      <c r="Y21" s="314"/>
      <c r="Z21" s="346">
        <v>0</v>
      </c>
      <c r="AA21" s="314"/>
      <c r="AB21" s="346">
        <v>0</v>
      </c>
      <c r="AC21" s="140"/>
      <c r="AD21" s="346">
        <v>0</v>
      </c>
      <c r="AE21" s="314"/>
      <c r="AF21" s="349">
        <f>SUM(AB21,Z21,V21,T21)</f>
        <v>0</v>
      </c>
      <c r="AG21" s="314"/>
      <c r="AH21" s="346">
        <v>0</v>
      </c>
      <c r="AI21" s="314"/>
      <c r="AJ21" s="349">
        <f t="shared" si="0"/>
        <v>0</v>
      </c>
    </row>
    <row r="22" spans="1:36" s="130" customFormat="1" ht="18.600000000000001" customHeight="1" x14ac:dyDescent="0.45">
      <c r="A22" s="450" t="s">
        <v>104</v>
      </c>
      <c r="D22" s="27"/>
      <c r="F22" s="374">
        <v>0</v>
      </c>
      <c r="G22" s="38"/>
      <c r="H22" s="374">
        <v>0</v>
      </c>
      <c r="I22" s="38"/>
      <c r="J22" s="374">
        <v>0</v>
      </c>
      <c r="K22" s="38"/>
      <c r="L22" s="374">
        <v>0</v>
      </c>
      <c r="M22" s="38"/>
      <c r="N22" s="374">
        <v>0</v>
      </c>
      <c r="O22" s="38"/>
      <c r="P22" s="374">
        <v>198329</v>
      </c>
      <c r="Q22" s="38"/>
      <c r="R22" s="374">
        <v>-198329</v>
      </c>
      <c r="S22" s="38"/>
      <c r="T22" s="374"/>
      <c r="U22" s="38"/>
      <c r="V22" s="374"/>
      <c r="W22" s="38"/>
      <c r="X22" s="374">
        <v>0</v>
      </c>
      <c r="Y22" s="38"/>
      <c r="Z22" s="374"/>
      <c r="AA22" s="38"/>
      <c r="AB22" s="374"/>
      <c r="AC22" s="38"/>
      <c r="AD22" s="374">
        <v>0</v>
      </c>
      <c r="AE22" s="38"/>
      <c r="AF22" s="350">
        <f>SUM(AB22,Z22,V22,T22)</f>
        <v>0</v>
      </c>
      <c r="AG22" s="38"/>
      <c r="AH22" s="374">
        <v>0</v>
      </c>
      <c r="AI22" s="38"/>
      <c r="AJ22" s="349">
        <f t="shared" si="0"/>
        <v>0</v>
      </c>
    </row>
    <row r="23" spans="1:36" s="130" customFormat="1" ht="18.600000000000001" customHeight="1" x14ac:dyDescent="0.45">
      <c r="A23" s="450" t="s">
        <v>340</v>
      </c>
      <c r="D23" s="27"/>
      <c r="F23" s="374">
        <v>0</v>
      </c>
      <c r="G23" s="38"/>
      <c r="H23" s="374">
        <v>0</v>
      </c>
      <c r="I23" s="38"/>
      <c r="J23" s="374">
        <v>0</v>
      </c>
      <c r="K23" s="38"/>
      <c r="L23" s="374">
        <v>0</v>
      </c>
      <c r="M23" s="38"/>
      <c r="N23" s="374">
        <v>0</v>
      </c>
      <c r="O23" s="38"/>
      <c r="P23" s="374">
        <v>0</v>
      </c>
      <c r="Q23" s="38"/>
      <c r="R23" s="374">
        <v>0</v>
      </c>
      <c r="S23" s="38"/>
      <c r="T23" s="374">
        <v>0</v>
      </c>
      <c r="U23" s="38"/>
      <c r="V23" s="374">
        <v>0</v>
      </c>
      <c r="W23" s="38"/>
      <c r="X23" s="374">
        <v>0</v>
      </c>
      <c r="Y23" s="38"/>
      <c r="Z23" s="374">
        <v>0</v>
      </c>
      <c r="AA23" s="38"/>
      <c r="AB23" s="374">
        <v>0</v>
      </c>
      <c r="AC23" s="38"/>
      <c r="AD23" s="374">
        <v>0</v>
      </c>
      <c r="AE23" s="38"/>
      <c r="AF23" s="350">
        <f>SUM(AB23,Z23,V23,T23)</f>
        <v>0</v>
      </c>
      <c r="AG23" s="38"/>
      <c r="AH23" s="374">
        <v>-41801</v>
      </c>
      <c r="AI23" s="38"/>
      <c r="AJ23" s="349">
        <f t="shared" si="0"/>
        <v>-41801</v>
      </c>
    </row>
    <row r="24" spans="1:36" s="325" customFormat="1" ht="18.600000000000001" customHeight="1" x14ac:dyDescent="0.45">
      <c r="A24" s="450" t="s">
        <v>289</v>
      </c>
      <c r="D24" s="329"/>
      <c r="F24" s="346">
        <v>0</v>
      </c>
      <c r="G24" s="314"/>
      <c r="H24" s="346">
        <v>0</v>
      </c>
      <c r="I24" s="314"/>
      <c r="J24" s="346">
        <v>0</v>
      </c>
      <c r="K24" s="314"/>
      <c r="L24" s="346">
        <v>2789</v>
      </c>
      <c r="M24" s="314"/>
      <c r="N24" s="346">
        <v>0</v>
      </c>
      <c r="O24" s="314"/>
      <c r="P24" s="346">
        <v>0</v>
      </c>
      <c r="Q24" s="314"/>
      <c r="R24" s="346">
        <v>0</v>
      </c>
      <c r="S24" s="314"/>
      <c r="T24" s="346">
        <v>0</v>
      </c>
      <c r="U24" s="314"/>
      <c r="V24" s="346">
        <v>0</v>
      </c>
      <c r="W24" s="314"/>
      <c r="X24" s="374">
        <v>0</v>
      </c>
      <c r="Y24" s="314"/>
      <c r="Z24" s="346">
        <v>0</v>
      </c>
      <c r="AA24" s="314"/>
      <c r="AB24" s="346">
        <v>0</v>
      </c>
      <c r="AC24" s="140"/>
      <c r="AD24" s="346">
        <v>0</v>
      </c>
      <c r="AE24" s="314"/>
      <c r="AF24" s="349">
        <v>0</v>
      </c>
      <c r="AG24" s="314"/>
      <c r="AH24" s="346">
        <v>955</v>
      </c>
      <c r="AI24" s="314"/>
      <c r="AJ24" s="349">
        <f t="shared" si="0"/>
        <v>3744</v>
      </c>
    </row>
    <row r="25" spans="1:36" s="130" customFormat="1" ht="18.600000000000001" customHeight="1" x14ac:dyDescent="0.45">
      <c r="A25" s="450" t="s">
        <v>270</v>
      </c>
      <c r="D25" s="27">
        <v>20</v>
      </c>
      <c r="F25" s="374">
        <v>0</v>
      </c>
      <c r="G25" s="38"/>
      <c r="H25" s="374">
        <v>0</v>
      </c>
      <c r="I25" s="38"/>
      <c r="J25" s="374">
        <v>0</v>
      </c>
      <c r="K25" s="38"/>
      <c r="L25" s="374">
        <v>0</v>
      </c>
      <c r="M25" s="38"/>
      <c r="N25" s="374">
        <v>0</v>
      </c>
      <c r="O25" s="38"/>
      <c r="P25" s="374">
        <v>0</v>
      </c>
      <c r="Q25" s="38"/>
      <c r="R25" s="346">
        <v>-2029534</v>
      </c>
      <c r="S25" s="314"/>
      <c r="T25" s="374">
        <v>0</v>
      </c>
      <c r="U25" s="314"/>
      <c r="V25" s="374">
        <v>0</v>
      </c>
      <c r="W25" s="314"/>
      <c r="X25" s="374">
        <v>0</v>
      </c>
      <c r="Y25" s="314"/>
      <c r="Z25" s="374">
        <v>0</v>
      </c>
      <c r="AA25" s="38"/>
      <c r="AB25" s="374">
        <v>0</v>
      </c>
      <c r="AC25" s="38"/>
      <c r="AD25" s="374">
        <v>0</v>
      </c>
      <c r="AE25" s="38"/>
      <c r="AF25" s="374">
        <v>0</v>
      </c>
      <c r="AG25" s="38"/>
      <c r="AH25" s="374">
        <v>0</v>
      </c>
      <c r="AI25" s="38"/>
      <c r="AJ25" s="349">
        <f t="shared" si="0"/>
        <v>-2029534</v>
      </c>
    </row>
    <row r="26" spans="1:36" s="130" customFormat="1" ht="18.600000000000001" customHeight="1" x14ac:dyDescent="0.45">
      <c r="A26" s="450" t="s">
        <v>108</v>
      </c>
      <c r="D26" s="504"/>
      <c r="F26" s="374">
        <v>0</v>
      </c>
      <c r="G26" s="38"/>
      <c r="H26" s="374">
        <v>0</v>
      </c>
      <c r="I26" s="38"/>
      <c r="J26" s="374">
        <v>0</v>
      </c>
      <c r="K26" s="38"/>
      <c r="L26" s="374">
        <v>0</v>
      </c>
      <c r="M26" s="38"/>
      <c r="N26" s="374">
        <v>0</v>
      </c>
      <c r="O26" s="38"/>
      <c r="P26" s="374">
        <v>0</v>
      </c>
      <c r="Q26" s="38"/>
      <c r="R26" s="346">
        <v>0</v>
      </c>
      <c r="S26" s="314"/>
      <c r="T26" s="374">
        <v>0</v>
      </c>
      <c r="U26" s="314"/>
      <c r="V26" s="374">
        <v>0</v>
      </c>
      <c r="W26" s="314"/>
      <c r="X26" s="374">
        <v>0</v>
      </c>
      <c r="Y26" s="314"/>
      <c r="Z26" s="374">
        <v>0</v>
      </c>
      <c r="AA26" s="38"/>
      <c r="AB26" s="374">
        <v>0</v>
      </c>
      <c r="AC26" s="38"/>
      <c r="AD26" s="374">
        <v>0</v>
      </c>
      <c r="AE26" s="38"/>
      <c r="AF26" s="374">
        <v>0</v>
      </c>
      <c r="AG26" s="38"/>
      <c r="AH26" s="374">
        <v>-828438</v>
      </c>
      <c r="AI26" s="38"/>
      <c r="AJ26" s="349">
        <f t="shared" si="0"/>
        <v>-828438</v>
      </c>
    </row>
    <row r="27" spans="1:36" s="130" customFormat="1" ht="18.600000000000001" customHeight="1" x14ac:dyDescent="0.45">
      <c r="A27" s="450" t="s">
        <v>335</v>
      </c>
      <c r="D27" s="27"/>
      <c r="F27" s="374">
        <v>0</v>
      </c>
      <c r="G27" s="38"/>
      <c r="H27" s="374">
        <v>0</v>
      </c>
      <c r="I27" s="38"/>
      <c r="J27" s="374">
        <v>0</v>
      </c>
      <c r="K27" s="38"/>
      <c r="L27" s="374">
        <v>0</v>
      </c>
      <c r="M27" s="38"/>
      <c r="N27" s="374">
        <v>0</v>
      </c>
      <c r="O27" s="38"/>
      <c r="P27" s="374">
        <v>0</v>
      </c>
      <c r="Q27" s="38"/>
      <c r="R27" s="374">
        <v>-80</v>
      </c>
      <c r="S27" s="38"/>
      <c r="T27" s="374">
        <v>112549</v>
      </c>
      <c r="U27" s="38"/>
      <c r="V27" s="374">
        <v>218</v>
      </c>
      <c r="W27" s="38"/>
      <c r="X27" s="374">
        <v>0</v>
      </c>
      <c r="Y27" s="38"/>
      <c r="Z27" s="374">
        <v>-47916</v>
      </c>
      <c r="AA27" s="38"/>
      <c r="AB27" s="374">
        <v>349177</v>
      </c>
      <c r="AC27" s="38"/>
      <c r="AD27" s="374">
        <v>0</v>
      </c>
      <c r="AE27" s="38"/>
      <c r="AF27" s="350">
        <f>SUM(T27:AB27)</f>
        <v>414028</v>
      </c>
      <c r="AG27" s="38"/>
      <c r="AH27" s="374">
        <v>-450520</v>
      </c>
      <c r="AI27" s="38"/>
      <c r="AJ27" s="349">
        <f t="shared" si="0"/>
        <v>-36572</v>
      </c>
    </row>
    <row r="28" spans="1:36" s="130" customFormat="1" ht="18.600000000000001" customHeight="1" x14ac:dyDescent="0.45">
      <c r="A28" s="450" t="s">
        <v>343</v>
      </c>
      <c r="D28" s="27"/>
      <c r="F28" s="374"/>
      <c r="G28" s="38"/>
      <c r="H28" s="374"/>
      <c r="I28" s="38"/>
      <c r="J28" s="374"/>
      <c r="K28" s="38"/>
      <c r="L28" s="374"/>
      <c r="M28" s="38"/>
      <c r="N28" s="374"/>
      <c r="O28" s="38"/>
      <c r="P28" s="374"/>
      <c r="Q28" s="38"/>
      <c r="R28" s="374"/>
      <c r="S28" s="38"/>
      <c r="T28" s="374"/>
      <c r="U28" s="38"/>
      <c r="V28" s="374"/>
      <c r="W28" s="38"/>
      <c r="X28" s="374"/>
      <c r="Y28" s="38"/>
      <c r="Z28" s="374"/>
      <c r="AA28" s="38"/>
      <c r="AB28" s="374"/>
      <c r="AC28" s="38"/>
      <c r="AD28" s="374"/>
      <c r="AE28" s="38"/>
      <c r="AF28" s="350"/>
      <c r="AG28" s="38"/>
      <c r="AH28" s="374"/>
      <c r="AI28" s="38"/>
      <c r="AJ28" s="349"/>
    </row>
    <row r="29" spans="1:36" s="130" customFormat="1" ht="18.600000000000001" customHeight="1" x14ac:dyDescent="0.45">
      <c r="B29" s="130" t="s">
        <v>314</v>
      </c>
      <c r="D29" s="27"/>
      <c r="F29" s="374"/>
      <c r="G29" s="38"/>
      <c r="H29" s="374"/>
      <c r="I29" s="38"/>
      <c r="J29" s="374"/>
      <c r="K29" s="38"/>
      <c r="L29" s="374"/>
      <c r="M29" s="38"/>
      <c r="N29" s="374"/>
      <c r="O29" s="38"/>
      <c r="P29" s="374"/>
      <c r="Q29" s="38"/>
      <c r="R29" s="374"/>
      <c r="S29" s="38"/>
      <c r="T29" s="374"/>
      <c r="U29" s="38"/>
      <c r="V29" s="374"/>
      <c r="W29" s="38"/>
      <c r="X29" s="374"/>
      <c r="Y29" s="38"/>
      <c r="Z29" s="374"/>
      <c r="AA29" s="38"/>
      <c r="AB29" s="374"/>
      <c r="AC29" s="38"/>
      <c r="AD29" s="374"/>
      <c r="AE29" s="38"/>
      <c r="AF29" s="350"/>
      <c r="AG29" s="38"/>
      <c r="AH29" s="374"/>
      <c r="AI29" s="38"/>
      <c r="AJ29" s="349"/>
    </row>
    <row r="30" spans="1:36" s="130" customFormat="1" ht="18.600000000000001" customHeight="1" x14ac:dyDescent="0.45">
      <c r="B30" s="130" t="s">
        <v>310</v>
      </c>
      <c r="D30" s="504"/>
      <c r="F30" s="374">
        <v>0</v>
      </c>
      <c r="G30" s="38"/>
      <c r="H30" s="374">
        <v>0</v>
      </c>
      <c r="I30" s="38"/>
      <c r="J30" s="374">
        <v>0</v>
      </c>
      <c r="K30" s="38"/>
      <c r="L30" s="374">
        <v>0</v>
      </c>
      <c r="M30" s="38"/>
      <c r="N30" s="374">
        <v>0</v>
      </c>
      <c r="O30" s="38"/>
      <c r="P30" s="374">
        <v>0</v>
      </c>
      <c r="Q30" s="38"/>
      <c r="R30" s="374">
        <v>0</v>
      </c>
      <c r="S30" s="140"/>
      <c r="T30" s="374">
        <v>0</v>
      </c>
      <c r="U30" s="140"/>
      <c r="V30" s="374">
        <v>0</v>
      </c>
      <c r="W30" s="140"/>
      <c r="X30" s="374">
        <v>0</v>
      </c>
      <c r="Y30" s="140"/>
      <c r="Z30" s="374">
        <v>0</v>
      </c>
      <c r="AA30" s="38"/>
      <c r="AB30" s="374">
        <v>124542</v>
      </c>
      <c r="AC30" s="38"/>
      <c r="AD30" s="374">
        <v>-1350978</v>
      </c>
      <c r="AE30" s="38"/>
      <c r="AF30" s="350">
        <f>SUM(AB30,Z30,V30,T30,AD30)</f>
        <v>-1226436</v>
      </c>
      <c r="AG30" s="38"/>
      <c r="AH30" s="374">
        <v>1226436</v>
      </c>
      <c r="AI30" s="38"/>
      <c r="AJ30" s="349">
        <f>SUM(AH30,AF30,R30,P30,N30,L30,H30,F30,J30)</f>
        <v>0</v>
      </c>
    </row>
    <row r="31" spans="1:36" s="138" customFormat="1" ht="18.600000000000001" customHeight="1" x14ac:dyDescent="0.45">
      <c r="A31" s="138" t="s">
        <v>160</v>
      </c>
      <c r="D31" s="139"/>
      <c r="F31" s="400">
        <v>0</v>
      </c>
      <c r="G31" s="140"/>
      <c r="H31" s="400">
        <v>0</v>
      </c>
      <c r="I31" s="140"/>
      <c r="J31" s="400">
        <v>0</v>
      </c>
      <c r="K31" s="140"/>
      <c r="L31" s="400">
        <v>0</v>
      </c>
      <c r="M31" s="140"/>
      <c r="N31" s="400">
        <v>0</v>
      </c>
      <c r="O31" s="140"/>
      <c r="P31" s="400">
        <v>0</v>
      </c>
      <c r="Q31" s="140"/>
      <c r="R31" s="348">
        <v>-1352167</v>
      </c>
      <c r="S31" s="140"/>
      <c r="T31" s="348">
        <v>-45424</v>
      </c>
      <c r="U31" s="140"/>
      <c r="V31" s="348">
        <v>-671924</v>
      </c>
      <c r="W31" s="140"/>
      <c r="X31" s="376">
        <v>-1038903</v>
      </c>
      <c r="Y31" s="140"/>
      <c r="Z31" s="348">
        <v>3449885</v>
      </c>
      <c r="AA31" s="140"/>
      <c r="AB31" s="400">
        <v>0</v>
      </c>
      <c r="AC31" s="251"/>
      <c r="AD31" s="400">
        <v>0</v>
      </c>
      <c r="AE31" s="140"/>
      <c r="AF31" s="400">
        <f>SUM(AB31,Z31,V31,T31,AD31,X31)</f>
        <v>1693634</v>
      </c>
      <c r="AG31" s="140"/>
      <c r="AH31" s="348">
        <v>1450782</v>
      </c>
      <c r="AI31" s="140"/>
      <c r="AJ31" s="400">
        <f>SUM(AH31,AF31,R31,P31,N31,L31,H31,F31,J31)</f>
        <v>1792249</v>
      </c>
    </row>
    <row r="32" spans="1:36" s="138" customFormat="1" ht="6" customHeight="1" x14ac:dyDescent="0.45">
      <c r="D32" s="139"/>
      <c r="F32" s="349"/>
      <c r="G32" s="251"/>
      <c r="H32" s="349"/>
      <c r="I32" s="251"/>
      <c r="J32" s="349"/>
      <c r="K32" s="251"/>
      <c r="L32" s="349"/>
      <c r="M32" s="251"/>
      <c r="N32" s="349"/>
      <c r="O32" s="251"/>
      <c r="P32" s="349"/>
      <c r="Q32" s="251"/>
      <c r="R32" s="349"/>
      <c r="S32" s="251"/>
      <c r="T32" s="349"/>
      <c r="U32" s="251"/>
      <c r="V32" s="349"/>
      <c r="W32" s="251"/>
      <c r="X32" s="377"/>
      <c r="Y32" s="251"/>
      <c r="Z32" s="349"/>
      <c r="AA32" s="251"/>
      <c r="AB32" s="349"/>
      <c r="AC32" s="251"/>
      <c r="AD32" s="349"/>
      <c r="AE32" s="251"/>
      <c r="AF32" s="346"/>
      <c r="AG32" s="251"/>
      <c r="AH32" s="349"/>
      <c r="AI32" s="251"/>
      <c r="AJ32" s="346"/>
    </row>
    <row r="33" spans="1:36" s="138" customFormat="1" ht="18.600000000000001" customHeight="1" thickBot="1" x14ac:dyDescent="0.5">
      <c r="A33" s="284" t="s">
        <v>320</v>
      </c>
      <c r="B33" s="284"/>
      <c r="D33" s="332"/>
      <c r="F33" s="401">
        <f>SUM(F19:F31)</f>
        <v>5074581</v>
      </c>
      <c r="G33" s="140"/>
      <c r="H33" s="401">
        <f>SUM(H19:H31)</f>
        <v>15372438</v>
      </c>
      <c r="I33" s="140"/>
      <c r="J33" s="401">
        <f>SUM(J19:J31)</f>
        <v>0</v>
      </c>
      <c r="K33" s="140"/>
      <c r="L33" s="401">
        <f>SUM(L19:L31)</f>
        <v>55037</v>
      </c>
      <c r="M33" s="140"/>
      <c r="N33" s="401">
        <f>SUM(N19:N31)</f>
        <v>3157984</v>
      </c>
      <c r="O33" s="140"/>
      <c r="P33" s="401">
        <f>SUM(P19:P31)</f>
        <v>3766308</v>
      </c>
      <c r="Q33" s="140"/>
      <c r="R33" s="401">
        <f>SUM(R19:R31)</f>
        <v>54798665</v>
      </c>
      <c r="S33" s="140"/>
      <c r="T33" s="401">
        <f>SUM(T19:T31)</f>
        <v>1419889</v>
      </c>
      <c r="U33" s="140"/>
      <c r="V33" s="401">
        <f>SUM(V19:V31)</f>
        <v>-2203549</v>
      </c>
      <c r="W33" s="140"/>
      <c r="X33" s="398">
        <f>SUM(X19:X31)</f>
        <v>-1038903</v>
      </c>
      <c r="Y33" s="140"/>
      <c r="Z33" s="401">
        <f>SUM(Z19:Z31)</f>
        <v>-30846794</v>
      </c>
      <c r="AA33" s="140"/>
      <c r="AB33" s="401">
        <f>SUM(AB19:AB31)</f>
        <v>11814993</v>
      </c>
      <c r="AC33" s="251"/>
      <c r="AD33" s="401">
        <f>SUM(AD19:AD31)</f>
        <v>-1350978</v>
      </c>
      <c r="AE33" s="140"/>
      <c r="AF33" s="401">
        <f>SUM(AF19:AF31)</f>
        <v>-22205342</v>
      </c>
      <c r="AG33" s="140"/>
      <c r="AH33" s="401">
        <f>SUM(AH19:AH31)</f>
        <v>19600109</v>
      </c>
      <c r="AI33" s="140"/>
      <c r="AJ33" s="401">
        <f>SUM(AJ19:AJ31)</f>
        <v>79619780</v>
      </c>
    </row>
    <row r="34" spans="1:36" s="325" customFormat="1" ht="15" customHeight="1" thickTop="1" x14ac:dyDescent="0.45">
      <c r="F34" s="314"/>
      <c r="G34" s="314"/>
      <c r="H34" s="314"/>
      <c r="I34" s="314"/>
      <c r="J34" s="314"/>
      <c r="K34" s="314"/>
      <c r="L34" s="314"/>
      <c r="M34" s="314"/>
      <c r="N34" s="314"/>
      <c r="O34" s="314"/>
      <c r="P34" s="140"/>
      <c r="Q34" s="314"/>
      <c r="R34" s="140"/>
      <c r="S34" s="314"/>
      <c r="T34" s="140"/>
      <c r="U34" s="314"/>
      <c r="V34" s="140"/>
      <c r="W34" s="314"/>
      <c r="X34" s="44"/>
      <c r="Y34" s="314"/>
      <c r="Z34" s="140"/>
      <c r="AA34" s="314"/>
      <c r="AB34" s="140"/>
      <c r="AC34" s="140"/>
      <c r="AD34" s="140"/>
      <c r="AE34" s="314"/>
      <c r="AF34" s="251"/>
      <c r="AG34" s="314"/>
      <c r="AH34" s="314"/>
      <c r="AI34" s="314"/>
      <c r="AJ34" s="312"/>
    </row>
    <row r="35" spans="1:36" s="325" customFormat="1" ht="18.600000000000001" customHeight="1" x14ac:dyDescent="0.45">
      <c r="A35" s="328" t="s">
        <v>191</v>
      </c>
      <c r="B35" s="328"/>
      <c r="D35" s="329"/>
      <c r="F35" s="140">
        <v>5161925</v>
      </c>
      <c r="G35" s="140"/>
      <c r="H35" s="140">
        <v>15372438</v>
      </c>
      <c r="I35" s="140"/>
      <c r="J35" s="140">
        <v>0</v>
      </c>
      <c r="K35" s="140"/>
      <c r="L35" s="140">
        <v>45416</v>
      </c>
      <c r="M35" s="140"/>
      <c r="N35" s="140">
        <v>3171520</v>
      </c>
      <c r="O35" s="140"/>
      <c r="P35" s="140">
        <v>2708429</v>
      </c>
      <c r="Q35" s="140"/>
      <c r="R35" s="140">
        <v>64125620</v>
      </c>
      <c r="S35" s="140"/>
      <c r="T35" s="140">
        <v>-138670</v>
      </c>
      <c r="U35" s="140"/>
      <c r="V35" s="140">
        <v>-623968</v>
      </c>
      <c r="W35" s="140"/>
      <c r="X35" s="140">
        <v>0</v>
      </c>
      <c r="Y35" s="140"/>
      <c r="Z35" s="140">
        <v>-18272358</v>
      </c>
      <c r="AA35" s="140"/>
      <c r="AB35" s="140">
        <v>11341274</v>
      </c>
      <c r="AC35" s="140"/>
      <c r="AD35" s="140">
        <v>0</v>
      </c>
      <c r="AE35" s="140"/>
      <c r="AF35" s="251">
        <f>SUM(AB35,Z35,V35,T35)</f>
        <v>-7693722</v>
      </c>
      <c r="AG35" s="140"/>
      <c r="AH35" s="251">
        <v>19906300</v>
      </c>
      <c r="AI35" s="140"/>
      <c r="AJ35" s="251">
        <f>SUM(AH35,AF35,R35,P35,N35,L35,H35,F35)</f>
        <v>102797926</v>
      </c>
    </row>
    <row r="36" spans="1:36" s="325" customFormat="1" ht="18.600000000000001" customHeight="1" x14ac:dyDescent="0.45">
      <c r="A36" s="276" t="s">
        <v>194</v>
      </c>
      <c r="B36" s="328"/>
      <c r="D36" s="445">
        <v>4.0999999999999996</v>
      </c>
      <c r="F36" s="331">
        <v>0</v>
      </c>
      <c r="G36" s="140"/>
      <c r="H36" s="331">
        <v>0</v>
      </c>
      <c r="I36" s="140"/>
      <c r="J36" s="331">
        <v>0</v>
      </c>
      <c r="K36" s="140"/>
      <c r="L36" s="331">
        <v>0</v>
      </c>
      <c r="M36" s="140"/>
      <c r="N36" s="331">
        <v>0</v>
      </c>
      <c r="O36" s="140"/>
      <c r="P36" s="331">
        <v>0</v>
      </c>
      <c r="Q36" s="140"/>
      <c r="R36" s="141">
        <v>358559</v>
      </c>
      <c r="S36" s="140"/>
      <c r="T36" s="141">
        <v>0</v>
      </c>
      <c r="U36" s="140"/>
      <c r="V36" s="141">
        <v>0</v>
      </c>
      <c r="W36" s="140"/>
      <c r="X36" s="141">
        <v>0</v>
      </c>
      <c r="Y36" s="140"/>
      <c r="Z36" s="141">
        <v>-12119032</v>
      </c>
      <c r="AA36" s="140"/>
      <c r="AB36" s="331">
        <v>0</v>
      </c>
      <c r="AC36" s="251"/>
      <c r="AD36" s="331">
        <v>0</v>
      </c>
      <c r="AE36" s="140"/>
      <c r="AF36" s="331">
        <f>SUM(AB36,Z36,V36,T36)</f>
        <v>-12119032</v>
      </c>
      <c r="AG36" s="140"/>
      <c r="AH36" s="141">
        <v>0</v>
      </c>
      <c r="AI36" s="140"/>
      <c r="AJ36" s="331">
        <f>SUM(AH36,AF36,R36,P36,N36,L36,H36,F36)</f>
        <v>-11760473</v>
      </c>
    </row>
    <row r="37" spans="1:36" s="138" customFormat="1" ht="6" customHeight="1" x14ac:dyDescent="0.45">
      <c r="D37" s="139"/>
      <c r="F37" s="251"/>
      <c r="G37" s="251"/>
      <c r="H37" s="251"/>
      <c r="I37" s="251"/>
      <c r="J37" s="251"/>
      <c r="K37" s="251"/>
      <c r="L37" s="251"/>
      <c r="M37" s="251"/>
      <c r="N37" s="251"/>
      <c r="O37" s="251"/>
      <c r="P37" s="251"/>
      <c r="Q37" s="251"/>
      <c r="R37" s="251"/>
      <c r="S37" s="251"/>
      <c r="T37" s="251"/>
      <c r="U37" s="251"/>
      <c r="V37" s="251"/>
      <c r="W37" s="251"/>
      <c r="X37" s="251"/>
      <c r="Y37" s="251"/>
      <c r="Z37" s="251"/>
      <c r="AA37" s="251"/>
      <c r="AB37" s="251"/>
      <c r="AC37" s="251"/>
      <c r="AD37" s="251"/>
      <c r="AE37" s="251"/>
      <c r="AF37" s="140"/>
      <c r="AG37" s="251"/>
      <c r="AH37" s="251"/>
      <c r="AI37" s="251"/>
      <c r="AJ37" s="140"/>
    </row>
    <row r="38" spans="1:36" s="325" customFormat="1" ht="18.600000000000001" customHeight="1" x14ac:dyDescent="0.45">
      <c r="A38" s="284" t="s">
        <v>242</v>
      </c>
      <c r="B38" s="328"/>
      <c r="D38" s="329"/>
      <c r="F38" s="140">
        <f>SUM(F35:F36)</f>
        <v>5161925</v>
      </c>
      <c r="G38" s="140"/>
      <c r="H38" s="140">
        <f>SUM(H35:H36)</f>
        <v>15372438</v>
      </c>
      <c r="I38" s="140"/>
      <c r="J38" s="140">
        <f>SUM(J35:J36)</f>
        <v>0</v>
      </c>
      <c r="K38" s="140"/>
      <c r="L38" s="140">
        <f>SUM(L35:L36)</f>
        <v>45416</v>
      </c>
      <c r="M38" s="140"/>
      <c r="N38" s="140">
        <f>SUM(N35:N36)</f>
        <v>3171520</v>
      </c>
      <c r="O38" s="140"/>
      <c r="P38" s="140">
        <f>SUM(P35:P36)</f>
        <v>2708429</v>
      </c>
      <c r="Q38" s="140"/>
      <c r="R38" s="140">
        <f>SUM(R35:R36)</f>
        <v>64484179</v>
      </c>
      <c r="S38" s="140"/>
      <c r="T38" s="140">
        <f>SUM(T35:T36)</f>
        <v>-138670</v>
      </c>
      <c r="U38" s="140"/>
      <c r="V38" s="140">
        <f>SUM(V35:V36)</f>
        <v>-623968</v>
      </c>
      <c r="W38" s="140"/>
      <c r="X38" s="140">
        <f>SUM(X35:X36)</f>
        <v>0</v>
      </c>
      <c r="Y38" s="140"/>
      <c r="Z38" s="140">
        <f>SUM(Z35:Z36)</f>
        <v>-30391390</v>
      </c>
      <c r="AA38" s="140"/>
      <c r="AB38" s="140">
        <f>SUM(AB35:AB36)</f>
        <v>11341274</v>
      </c>
      <c r="AC38" s="140"/>
      <c r="AD38" s="140">
        <f>SUM(AD35:AD36)</f>
        <v>0</v>
      </c>
      <c r="AE38" s="140"/>
      <c r="AF38" s="251">
        <f>SUM(AF35:AF36)</f>
        <v>-19812754</v>
      </c>
      <c r="AG38" s="140"/>
      <c r="AH38" s="251">
        <f>SUM(AH35:AH36)</f>
        <v>19906300</v>
      </c>
      <c r="AI38" s="140"/>
      <c r="AJ38" s="251">
        <f>SUM(AJ35:AJ36)</f>
        <v>91037453</v>
      </c>
    </row>
    <row r="39" spans="1:36" s="325" customFormat="1" ht="18.600000000000001" customHeight="1" x14ac:dyDescent="0.45">
      <c r="A39" s="276" t="s">
        <v>216</v>
      </c>
      <c r="B39" s="328"/>
      <c r="D39" s="329"/>
      <c r="F39" s="140">
        <v>0</v>
      </c>
      <c r="G39" s="140"/>
      <c r="H39" s="140">
        <v>0</v>
      </c>
      <c r="I39" s="140"/>
      <c r="J39" s="140">
        <v>-32520</v>
      </c>
      <c r="K39" s="140"/>
      <c r="L39" s="140">
        <v>0</v>
      </c>
      <c r="M39" s="140"/>
      <c r="N39" s="140">
        <v>0</v>
      </c>
      <c r="O39" s="140"/>
      <c r="P39" s="140">
        <v>0</v>
      </c>
      <c r="Q39" s="140"/>
      <c r="R39" s="140">
        <v>0</v>
      </c>
      <c r="S39" s="140"/>
      <c r="T39" s="140">
        <v>0</v>
      </c>
      <c r="U39" s="140"/>
      <c r="V39" s="140">
        <v>0</v>
      </c>
      <c r="W39" s="140"/>
      <c r="X39" s="140">
        <v>0</v>
      </c>
      <c r="Y39" s="140"/>
      <c r="Z39" s="140">
        <v>0</v>
      </c>
      <c r="AA39" s="140"/>
      <c r="AB39" s="140">
        <v>0</v>
      </c>
      <c r="AC39" s="140"/>
      <c r="AD39" s="140">
        <v>0</v>
      </c>
      <c r="AE39" s="140"/>
      <c r="AF39" s="134">
        <f t="shared" ref="AF39:AF45" si="1">SUM(AB39,Z39,V39,T39)</f>
        <v>0</v>
      </c>
      <c r="AG39" s="140"/>
      <c r="AH39" s="251">
        <v>0</v>
      </c>
      <c r="AI39" s="140"/>
      <c r="AJ39" s="251">
        <f>SUM(AH39,AF39,R39,P39,N39,L39,J39,H39,F39)</f>
        <v>-32520</v>
      </c>
    </row>
    <row r="40" spans="1:36" s="325" customFormat="1" ht="18.600000000000001" customHeight="1" x14ac:dyDescent="0.45">
      <c r="A40" s="276" t="s">
        <v>324</v>
      </c>
      <c r="B40" s="328"/>
      <c r="D40" s="329"/>
      <c r="F40" s="140">
        <v>0</v>
      </c>
      <c r="G40" s="140"/>
      <c r="H40" s="140">
        <v>0</v>
      </c>
      <c r="I40" s="140"/>
      <c r="J40" s="140">
        <v>0</v>
      </c>
      <c r="K40" s="140"/>
      <c r="L40" s="140">
        <v>0</v>
      </c>
      <c r="M40" s="140"/>
      <c r="N40" s="140">
        <v>0</v>
      </c>
      <c r="O40" s="140"/>
      <c r="P40" s="140">
        <v>32520</v>
      </c>
      <c r="Q40" s="140"/>
      <c r="R40" s="140">
        <v>-32520</v>
      </c>
      <c r="S40" s="140"/>
      <c r="T40" s="140">
        <v>0</v>
      </c>
      <c r="U40" s="140"/>
      <c r="V40" s="140">
        <v>0</v>
      </c>
      <c r="W40" s="140"/>
      <c r="X40" s="140">
        <v>0</v>
      </c>
      <c r="Y40" s="140"/>
      <c r="Z40" s="140">
        <v>0</v>
      </c>
      <c r="AA40" s="140"/>
      <c r="AB40" s="140">
        <v>0</v>
      </c>
      <c r="AC40" s="140"/>
      <c r="AD40" s="140">
        <v>0</v>
      </c>
      <c r="AE40" s="140"/>
      <c r="AF40" s="134">
        <f t="shared" si="1"/>
        <v>0</v>
      </c>
      <c r="AG40" s="140"/>
      <c r="AH40" s="251">
        <v>0</v>
      </c>
      <c r="AI40" s="140"/>
      <c r="AJ40" s="251">
        <f t="shared" ref="AJ40:AJ45" si="2">SUM(AH40,AF40,R40,P40,N40,L40,H40,F40)</f>
        <v>0</v>
      </c>
    </row>
    <row r="41" spans="1:36" s="325" customFormat="1" ht="18.600000000000001" customHeight="1" x14ac:dyDescent="0.45">
      <c r="A41" s="325" t="s">
        <v>104</v>
      </c>
      <c r="D41" s="329"/>
      <c r="F41" s="140">
        <v>0</v>
      </c>
      <c r="G41" s="140"/>
      <c r="H41" s="140">
        <v>0</v>
      </c>
      <c r="I41" s="140"/>
      <c r="J41" s="140">
        <v>0</v>
      </c>
      <c r="K41" s="140"/>
      <c r="L41" s="140">
        <v>0</v>
      </c>
      <c r="M41" s="140"/>
      <c r="N41" s="140">
        <v>0</v>
      </c>
      <c r="O41" s="140"/>
      <c r="P41" s="140">
        <v>729790</v>
      </c>
      <c r="Q41" s="140"/>
      <c r="R41" s="140">
        <v>-729790</v>
      </c>
      <c r="S41" s="140"/>
      <c r="T41" s="140">
        <v>0</v>
      </c>
      <c r="U41" s="140"/>
      <c r="V41" s="140">
        <v>0</v>
      </c>
      <c r="W41" s="140"/>
      <c r="X41" s="140">
        <v>0</v>
      </c>
      <c r="Y41" s="140"/>
      <c r="Z41" s="140">
        <v>0</v>
      </c>
      <c r="AA41" s="140"/>
      <c r="AB41" s="140">
        <v>0</v>
      </c>
      <c r="AC41" s="140"/>
      <c r="AD41" s="140">
        <v>0</v>
      </c>
      <c r="AE41" s="140"/>
      <c r="AF41" s="251">
        <f t="shared" si="1"/>
        <v>0</v>
      </c>
      <c r="AG41" s="140"/>
      <c r="AH41" s="140">
        <v>0</v>
      </c>
      <c r="AI41" s="140"/>
      <c r="AJ41" s="251">
        <f t="shared" si="2"/>
        <v>0</v>
      </c>
    </row>
    <row r="42" spans="1:36" s="325" customFormat="1" ht="18.600000000000001" customHeight="1" x14ac:dyDescent="0.45">
      <c r="A42" s="325" t="s">
        <v>289</v>
      </c>
      <c r="D42" s="329"/>
      <c r="F42" s="140">
        <v>0</v>
      </c>
      <c r="G42" s="140"/>
      <c r="H42" s="140">
        <v>0</v>
      </c>
      <c r="I42" s="140"/>
      <c r="J42" s="140">
        <v>0</v>
      </c>
      <c r="K42" s="140"/>
      <c r="L42" s="140">
        <v>5720</v>
      </c>
      <c r="M42" s="140"/>
      <c r="N42" s="140">
        <v>0</v>
      </c>
      <c r="O42" s="140"/>
      <c r="P42" s="140">
        <v>0</v>
      </c>
      <c r="Q42" s="140"/>
      <c r="R42" s="140">
        <v>0</v>
      </c>
      <c r="S42" s="140"/>
      <c r="T42" s="140">
        <v>0</v>
      </c>
      <c r="U42" s="140"/>
      <c r="V42" s="140">
        <v>0</v>
      </c>
      <c r="W42" s="140"/>
      <c r="X42" s="140">
        <v>0</v>
      </c>
      <c r="Y42" s="140"/>
      <c r="Z42" s="140">
        <v>0</v>
      </c>
      <c r="AA42" s="140"/>
      <c r="AB42" s="140">
        <v>0</v>
      </c>
      <c r="AC42" s="140"/>
      <c r="AD42" s="140">
        <v>0</v>
      </c>
      <c r="AE42" s="140"/>
      <c r="AF42" s="251">
        <f t="shared" si="1"/>
        <v>0</v>
      </c>
      <c r="AG42" s="140"/>
      <c r="AH42" s="140">
        <v>712</v>
      </c>
      <c r="AI42" s="140"/>
      <c r="AJ42" s="251">
        <f t="shared" si="2"/>
        <v>6432</v>
      </c>
    </row>
    <row r="43" spans="1:36" s="325" customFormat="1" ht="18.600000000000001" customHeight="1" x14ac:dyDescent="0.45">
      <c r="A43" s="325" t="s">
        <v>270</v>
      </c>
      <c r="D43" s="329"/>
      <c r="F43" s="140">
        <v>0</v>
      </c>
      <c r="G43" s="140"/>
      <c r="H43" s="140">
        <v>0</v>
      </c>
      <c r="I43" s="140"/>
      <c r="J43" s="140">
        <v>0</v>
      </c>
      <c r="K43" s="140"/>
      <c r="L43" s="140">
        <v>0</v>
      </c>
      <c r="M43" s="140"/>
      <c r="N43" s="140">
        <v>0</v>
      </c>
      <c r="O43" s="140"/>
      <c r="P43" s="140">
        <v>0</v>
      </c>
      <c r="Q43" s="140"/>
      <c r="R43" s="140">
        <v>-3613123</v>
      </c>
      <c r="S43" s="140"/>
      <c r="T43" s="140">
        <v>0</v>
      </c>
      <c r="U43" s="140"/>
      <c r="V43" s="140">
        <v>0</v>
      </c>
      <c r="W43" s="140"/>
      <c r="X43" s="140">
        <v>0</v>
      </c>
      <c r="Y43" s="140"/>
      <c r="Z43" s="140">
        <v>0</v>
      </c>
      <c r="AA43" s="140"/>
      <c r="AB43" s="140">
        <v>0</v>
      </c>
      <c r="AC43" s="140"/>
      <c r="AD43" s="140">
        <v>0</v>
      </c>
      <c r="AE43" s="140"/>
      <c r="AF43" s="251">
        <f t="shared" si="1"/>
        <v>0</v>
      </c>
      <c r="AG43" s="140"/>
      <c r="AH43" s="140">
        <v>0</v>
      </c>
      <c r="AI43" s="140"/>
      <c r="AJ43" s="251">
        <f t="shared" si="2"/>
        <v>-3613123</v>
      </c>
    </row>
    <row r="44" spans="1:36" s="325" customFormat="1" ht="18.600000000000001" customHeight="1" x14ac:dyDescent="0.45">
      <c r="A44" s="325" t="s">
        <v>108</v>
      </c>
      <c r="D44" s="329"/>
      <c r="F44" s="140">
        <v>0</v>
      </c>
      <c r="G44" s="140"/>
      <c r="H44" s="140">
        <v>0</v>
      </c>
      <c r="I44" s="140"/>
      <c r="J44" s="140">
        <v>0</v>
      </c>
      <c r="K44" s="140"/>
      <c r="L44" s="140">
        <v>0</v>
      </c>
      <c r="M44" s="140"/>
      <c r="N44" s="140">
        <v>0</v>
      </c>
      <c r="O44" s="140"/>
      <c r="P44" s="140">
        <v>0</v>
      </c>
      <c r="Q44" s="140"/>
      <c r="R44" s="140">
        <v>0</v>
      </c>
      <c r="S44" s="140"/>
      <c r="T44" s="140">
        <v>0</v>
      </c>
      <c r="U44" s="140"/>
      <c r="V44" s="140">
        <v>0</v>
      </c>
      <c r="W44" s="140"/>
      <c r="X44" s="140">
        <v>0</v>
      </c>
      <c r="Y44" s="140"/>
      <c r="Z44" s="140">
        <v>0</v>
      </c>
      <c r="AA44" s="140"/>
      <c r="AB44" s="140">
        <v>0</v>
      </c>
      <c r="AC44" s="140"/>
      <c r="AD44" s="140">
        <v>0</v>
      </c>
      <c r="AE44" s="140"/>
      <c r="AF44" s="251">
        <f t="shared" si="1"/>
        <v>0</v>
      </c>
      <c r="AG44" s="140"/>
      <c r="AH44" s="140">
        <v>-2075455</v>
      </c>
      <c r="AI44" s="140"/>
      <c r="AJ44" s="251">
        <f t="shared" si="2"/>
        <v>-2075455</v>
      </c>
    </row>
    <row r="45" spans="1:36" s="138" customFormat="1" ht="18.600000000000001" customHeight="1" x14ac:dyDescent="0.45">
      <c r="A45" s="138" t="s">
        <v>160</v>
      </c>
      <c r="D45" s="139"/>
      <c r="F45" s="331">
        <v>0</v>
      </c>
      <c r="G45" s="140"/>
      <c r="H45" s="331">
        <v>0</v>
      </c>
      <c r="I45" s="140"/>
      <c r="J45" s="331">
        <v>0</v>
      </c>
      <c r="K45" s="140"/>
      <c r="L45" s="331">
        <v>0</v>
      </c>
      <c r="M45" s="140"/>
      <c r="N45" s="331">
        <v>0</v>
      </c>
      <c r="O45" s="140"/>
      <c r="P45" s="331">
        <v>0</v>
      </c>
      <c r="Q45" s="140"/>
      <c r="R45" s="141">
        <v>970086</v>
      </c>
      <c r="S45" s="140"/>
      <c r="T45" s="141">
        <v>1047</v>
      </c>
      <c r="U45" s="140"/>
      <c r="V45" s="141">
        <v>-1279032</v>
      </c>
      <c r="W45" s="140"/>
      <c r="X45" s="141">
        <v>0</v>
      </c>
      <c r="Y45" s="140"/>
      <c r="Z45" s="141">
        <v>-5559952</v>
      </c>
      <c r="AA45" s="140"/>
      <c r="AB45" s="331">
        <v>0</v>
      </c>
      <c r="AC45" s="251"/>
      <c r="AD45" s="331">
        <v>0</v>
      </c>
      <c r="AE45" s="140"/>
      <c r="AF45" s="331">
        <f t="shared" si="1"/>
        <v>-6837937</v>
      </c>
      <c r="AG45" s="140"/>
      <c r="AH45" s="141">
        <v>882004</v>
      </c>
      <c r="AI45" s="140"/>
      <c r="AJ45" s="331">
        <f t="shared" si="2"/>
        <v>-4985847</v>
      </c>
    </row>
    <row r="46" spans="1:36" s="138" customFormat="1" ht="6" customHeight="1" x14ac:dyDescent="0.45">
      <c r="D46" s="139"/>
      <c r="F46" s="251"/>
      <c r="G46" s="251"/>
      <c r="H46" s="251"/>
      <c r="I46" s="251"/>
      <c r="J46" s="251"/>
      <c r="K46" s="251"/>
      <c r="L46" s="251"/>
      <c r="M46" s="251"/>
      <c r="N46" s="251"/>
      <c r="O46" s="251"/>
      <c r="P46" s="251"/>
      <c r="Q46" s="251"/>
      <c r="R46" s="251"/>
      <c r="S46" s="251"/>
      <c r="T46" s="251"/>
      <c r="U46" s="251"/>
      <c r="V46" s="251"/>
      <c r="W46" s="251"/>
      <c r="X46" s="251"/>
      <c r="Y46" s="251"/>
      <c r="Z46" s="251"/>
      <c r="AA46" s="251"/>
      <c r="AB46" s="251"/>
      <c r="AC46" s="251"/>
      <c r="AD46" s="251"/>
      <c r="AE46" s="251"/>
      <c r="AF46" s="140"/>
      <c r="AG46" s="251"/>
      <c r="AH46" s="251"/>
      <c r="AI46" s="251"/>
      <c r="AJ46" s="140"/>
    </row>
    <row r="47" spans="1:36" s="138" customFormat="1" ht="18.600000000000001" customHeight="1" thickBot="1" x14ac:dyDescent="0.5">
      <c r="A47" s="284" t="s">
        <v>321</v>
      </c>
      <c r="B47" s="284"/>
      <c r="D47" s="332"/>
      <c r="F47" s="333">
        <f>SUM(F38:F45)</f>
        <v>5161925</v>
      </c>
      <c r="G47" s="140"/>
      <c r="H47" s="333">
        <f>SUM(H38:H45)</f>
        <v>15372438</v>
      </c>
      <c r="I47" s="140"/>
      <c r="J47" s="333">
        <f>SUM(J38:J45)</f>
        <v>-32520</v>
      </c>
      <c r="K47" s="140"/>
      <c r="L47" s="333">
        <f>SUM(L38:L45)</f>
        <v>51136</v>
      </c>
      <c r="M47" s="140"/>
      <c r="N47" s="333">
        <f>SUM(N38:N45)</f>
        <v>3171520</v>
      </c>
      <c r="O47" s="140"/>
      <c r="P47" s="333">
        <f>SUM(P38:P45)</f>
        <v>3470739</v>
      </c>
      <c r="Q47" s="140"/>
      <c r="R47" s="333">
        <f>SUM(R38:R45)</f>
        <v>61078832</v>
      </c>
      <c r="S47" s="140"/>
      <c r="T47" s="333">
        <f>SUM(T38:T45)</f>
        <v>-137623</v>
      </c>
      <c r="U47" s="140"/>
      <c r="V47" s="333">
        <f>SUM(V38:V45)</f>
        <v>-1903000</v>
      </c>
      <c r="W47" s="140"/>
      <c r="X47" s="333">
        <f>SUM(X38:X45)</f>
        <v>0</v>
      </c>
      <c r="Y47" s="140"/>
      <c r="Z47" s="333">
        <f>SUM(Z38:Z45)</f>
        <v>-35951342</v>
      </c>
      <c r="AA47" s="140"/>
      <c r="AB47" s="333">
        <f>SUM(AB38:AB45)</f>
        <v>11341274</v>
      </c>
      <c r="AC47" s="251"/>
      <c r="AD47" s="333">
        <f>SUM(AD38:AD45)</f>
        <v>0</v>
      </c>
      <c r="AE47" s="140"/>
      <c r="AF47" s="333">
        <f>SUM(AF38:AF45)</f>
        <v>-26650691</v>
      </c>
      <c r="AG47" s="140"/>
      <c r="AH47" s="333">
        <f>SUM(AH38:AH45)</f>
        <v>18713561</v>
      </c>
      <c r="AI47" s="140"/>
      <c r="AJ47" s="333">
        <f>SUM(AJ38:AJ45)</f>
        <v>80336940</v>
      </c>
    </row>
    <row r="48" spans="1:36" s="138" customFormat="1" ht="9" customHeight="1" thickTop="1" x14ac:dyDescent="0.45">
      <c r="A48" s="284"/>
      <c r="B48" s="284"/>
      <c r="D48" s="332"/>
      <c r="F48" s="251"/>
      <c r="G48" s="140"/>
      <c r="H48" s="251"/>
      <c r="I48" s="140"/>
      <c r="J48" s="251"/>
      <c r="K48" s="140"/>
      <c r="L48" s="251"/>
      <c r="M48" s="140"/>
      <c r="N48" s="251"/>
      <c r="O48" s="140"/>
      <c r="P48" s="251"/>
      <c r="Q48" s="140"/>
      <c r="R48" s="251"/>
      <c r="S48" s="140"/>
      <c r="T48" s="251"/>
      <c r="U48" s="140"/>
      <c r="V48" s="251"/>
      <c r="W48" s="140"/>
      <c r="X48" s="251"/>
      <c r="Y48" s="140"/>
      <c r="Z48" s="251"/>
      <c r="AA48" s="140"/>
      <c r="AB48" s="251"/>
      <c r="AC48" s="251"/>
      <c r="AD48" s="251"/>
      <c r="AE48" s="140"/>
      <c r="AF48" s="251"/>
      <c r="AG48" s="140"/>
      <c r="AH48" s="251"/>
      <c r="AI48" s="140"/>
      <c r="AJ48" s="543"/>
    </row>
    <row r="49" spans="1:36" ht="21.95" customHeight="1" x14ac:dyDescent="0.45">
      <c r="A49" s="334" t="str">
        <f>'T17 Change US Conso'!A49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49" s="335"/>
      <c r="C49" s="335"/>
      <c r="D49" s="335"/>
      <c r="E49" s="335"/>
      <c r="F49" s="330"/>
      <c r="G49" s="336"/>
      <c r="H49" s="330"/>
      <c r="I49" s="336"/>
      <c r="J49" s="336"/>
      <c r="K49" s="336"/>
      <c r="L49" s="336"/>
      <c r="M49" s="336"/>
      <c r="N49" s="330"/>
      <c r="O49" s="336"/>
      <c r="P49" s="336"/>
      <c r="Q49" s="336"/>
      <c r="R49" s="330"/>
      <c r="S49" s="334"/>
      <c r="T49" s="330"/>
      <c r="U49" s="336"/>
      <c r="V49" s="336"/>
      <c r="W49" s="336"/>
      <c r="X49" s="178"/>
      <c r="Y49" s="336"/>
      <c r="Z49" s="330"/>
      <c r="AA49" s="336"/>
      <c r="AB49" s="330"/>
      <c r="AC49" s="330"/>
      <c r="AD49" s="330"/>
      <c r="AE49" s="336"/>
      <c r="AF49" s="236"/>
      <c r="AG49" s="334"/>
      <c r="AH49" s="337"/>
      <c r="AI49" s="334"/>
      <c r="AJ49" s="544"/>
    </row>
    <row r="50" spans="1:36" ht="20.100000000000001" customHeight="1" x14ac:dyDescent="0.45">
      <c r="AJ50" s="545"/>
    </row>
    <row r="51" spans="1:36" ht="20.100000000000001" customHeight="1" x14ac:dyDescent="0.45">
      <c r="X51" s="38"/>
    </row>
    <row r="52" spans="1:36" ht="20.100000000000001" customHeight="1" x14ac:dyDescent="0.45">
      <c r="X52" s="38"/>
    </row>
    <row r="53" spans="1:36" ht="20.100000000000001" customHeight="1" x14ac:dyDescent="0.45">
      <c r="C53" s="338"/>
      <c r="F53" s="314"/>
      <c r="G53" s="339"/>
      <c r="H53" s="314"/>
      <c r="I53" s="339"/>
      <c r="J53" s="339"/>
      <c r="K53" s="339"/>
      <c r="L53" s="339"/>
      <c r="M53" s="339"/>
      <c r="N53" s="314"/>
      <c r="O53" s="339"/>
      <c r="P53" s="339"/>
      <c r="Q53" s="339"/>
      <c r="R53" s="314"/>
      <c r="T53" s="314"/>
      <c r="U53" s="339"/>
      <c r="V53" s="339"/>
      <c r="W53" s="339"/>
      <c r="X53" s="38"/>
      <c r="Y53" s="339"/>
      <c r="Z53" s="314"/>
      <c r="AA53" s="339"/>
      <c r="AB53" s="314"/>
      <c r="AC53" s="314"/>
      <c r="AD53" s="314"/>
      <c r="AE53" s="339"/>
      <c r="AF53" s="134"/>
      <c r="AH53" s="326"/>
      <c r="AJ53" s="547"/>
    </row>
    <row r="54" spans="1:36" ht="20.100000000000001" customHeight="1" x14ac:dyDescent="0.45">
      <c r="C54" s="338"/>
      <c r="F54" s="314"/>
      <c r="G54" s="339"/>
      <c r="H54" s="314"/>
      <c r="I54" s="339"/>
      <c r="J54" s="339"/>
      <c r="K54" s="339"/>
      <c r="L54" s="339"/>
      <c r="M54" s="339"/>
      <c r="N54" s="314"/>
      <c r="O54" s="339"/>
      <c r="P54" s="339"/>
      <c r="Q54" s="339"/>
      <c r="R54" s="314"/>
      <c r="T54" s="314"/>
      <c r="U54" s="339"/>
      <c r="V54" s="339"/>
      <c r="W54" s="339"/>
      <c r="Y54" s="339"/>
      <c r="Z54" s="314"/>
      <c r="AA54" s="339"/>
      <c r="AB54" s="314"/>
      <c r="AC54" s="314"/>
      <c r="AD54" s="314"/>
      <c r="AE54" s="339"/>
      <c r="AF54" s="134"/>
      <c r="AH54" s="326"/>
      <c r="AJ54" s="547"/>
    </row>
    <row r="55" spans="1:36" ht="20.100000000000001" customHeight="1" x14ac:dyDescent="0.45">
      <c r="C55" s="340"/>
      <c r="F55" s="314"/>
      <c r="G55" s="339"/>
      <c r="H55" s="314"/>
      <c r="I55" s="339"/>
      <c r="J55" s="339"/>
      <c r="K55" s="339"/>
      <c r="L55" s="339"/>
      <c r="M55" s="339"/>
      <c r="N55" s="314"/>
      <c r="O55" s="339"/>
      <c r="P55" s="339"/>
      <c r="Q55" s="339"/>
      <c r="R55" s="314"/>
      <c r="T55" s="314"/>
      <c r="U55" s="339"/>
      <c r="V55" s="339"/>
      <c r="W55" s="339"/>
      <c r="Y55" s="339"/>
      <c r="Z55" s="314"/>
      <c r="AA55" s="339"/>
      <c r="AB55" s="314"/>
      <c r="AC55" s="314"/>
      <c r="AD55" s="314"/>
      <c r="AE55" s="339"/>
      <c r="AF55" s="134"/>
      <c r="AH55" s="326"/>
      <c r="AJ55" s="547"/>
    </row>
  </sheetData>
  <mergeCells count="4">
    <mergeCell ref="F7:AF7"/>
    <mergeCell ref="T8:AF8"/>
    <mergeCell ref="N12:R12"/>
    <mergeCell ref="T9:Z9"/>
  </mergeCells>
  <pageMargins left="0.25" right="0.25" top="0.5" bottom="0.6" header="0.49" footer="0.4"/>
  <pageSetup paperSize="9" scale="65" firstPageNumber="18" orientation="landscape" useFirstPageNumber="1" horizontalDpi="1200" verticalDpi="1200" r:id="rId1"/>
  <headerFooter>
    <oddFooter>&amp;R&amp;"Cordia New,Regular"&amp;13&amp;P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X34"/>
  <sheetViews>
    <sheetView topLeftCell="A16" zoomScale="85" zoomScaleNormal="85" zoomScaleSheetLayoutView="90" workbookViewId="0">
      <selection activeCell="E14" sqref="E14"/>
    </sheetView>
  </sheetViews>
  <sheetFormatPr defaultColWidth="9.33203125" defaultRowHeight="19.5" x14ac:dyDescent="0.45"/>
  <cols>
    <col min="1" max="2" width="2.5" style="114" customWidth="1"/>
    <col min="3" max="3" width="44" style="114" customWidth="1"/>
    <col min="4" max="4" width="9" style="115" customWidth="1"/>
    <col min="5" max="5" width="1" style="116" customWidth="1"/>
    <col min="6" max="6" width="12.5" style="115" customWidth="1"/>
    <col min="7" max="7" width="1" style="116" customWidth="1"/>
    <col min="8" max="8" width="11.5" style="115" customWidth="1"/>
    <col min="9" max="9" width="1" style="116" customWidth="1"/>
    <col min="10" max="10" width="11.83203125" style="115" customWidth="1"/>
    <col min="11" max="11" width="1" style="115" customWidth="1"/>
    <col min="12" max="12" width="10.83203125" style="115" customWidth="1"/>
    <col min="13" max="13" width="1" style="116" customWidth="1"/>
    <col min="14" max="14" width="10.83203125" style="115" customWidth="1"/>
    <col min="15" max="15" width="1" style="116" customWidth="1"/>
    <col min="16" max="16" width="13.5" style="115" customWidth="1"/>
    <col min="17" max="17" width="1" style="114" customWidth="1"/>
    <col min="18" max="18" width="17.33203125" style="115" customWidth="1"/>
    <col min="19" max="19" width="1" style="116" customWidth="1"/>
    <col min="20" max="20" width="13" style="116" customWidth="1"/>
    <col min="21" max="21" width="1" style="116" customWidth="1"/>
    <col min="22" max="22" width="18.33203125" style="47" customWidth="1"/>
    <col min="23" max="23" width="1" style="114" customWidth="1"/>
    <col min="24" max="24" width="13.5" style="117" customWidth="1"/>
    <col min="25" max="25" width="9.33203125" style="114" customWidth="1"/>
    <col min="26" max="16384" width="9.33203125" style="114"/>
  </cols>
  <sheetData>
    <row r="1" spans="1:24" ht="21.2" customHeight="1" x14ac:dyDescent="0.45">
      <c r="A1" s="118" t="s">
        <v>0</v>
      </c>
      <c r="B1" s="118"/>
      <c r="C1" s="118"/>
      <c r="Q1" s="119"/>
      <c r="V1" s="119"/>
      <c r="W1" s="119"/>
      <c r="X1" s="119"/>
    </row>
    <row r="2" spans="1:24" ht="21.2" customHeight="1" x14ac:dyDescent="0.45">
      <c r="A2" s="118" t="s">
        <v>153</v>
      </c>
      <c r="B2" s="118"/>
      <c r="C2" s="118"/>
      <c r="Q2" s="119"/>
      <c r="V2" s="119"/>
      <c r="W2" s="119"/>
      <c r="X2" s="119"/>
    </row>
    <row r="3" spans="1:24" ht="21.2" customHeight="1" x14ac:dyDescent="0.45">
      <c r="A3" s="294" t="str">
        <f>+'T18 Change THB Conso'!A3</f>
        <v>สำหรับงวดเก้าเดือนสิ้นสุดวันที่ 30 กันยายน พ.ศ. 2563</v>
      </c>
      <c r="B3" s="120"/>
      <c r="C3" s="120"/>
      <c r="D3" s="121"/>
      <c r="E3" s="122"/>
      <c r="F3" s="121"/>
      <c r="G3" s="122"/>
      <c r="H3" s="121"/>
      <c r="I3" s="122"/>
      <c r="J3" s="121"/>
      <c r="K3" s="121"/>
      <c r="L3" s="121"/>
      <c r="M3" s="122"/>
      <c r="N3" s="121"/>
      <c r="O3" s="122"/>
      <c r="P3" s="121"/>
      <c r="Q3" s="121"/>
      <c r="R3" s="121"/>
      <c r="S3" s="122"/>
      <c r="T3" s="122"/>
      <c r="U3" s="122"/>
      <c r="V3" s="121"/>
      <c r="W3" s="121"/>
      <c r="X3" s="121"/>
    </row>
    <row r="4" spans="1:24" ht="21.2" customHeight="1" x14ac:dyDescent="0.45">
      <c r="A4" s="123"/>
      <c r="B4" s="123"/>
      <c r="C4" s="123"/>
      <c r="Q4" s="115"/>
      <c r="V4" s="115"/>
      <c r="W4" s="115"/>
      <c r="X4" s="115"/>
    </row>
    <row r="5" spans="1:24" x14ac:dyDescent="0.45">
      <c r="A5" s="123"/>
      <c r="B5" s="123"/>
      <c r="C5" s="123"/>
      <c r="X5" s="124" t="s">
        <v>193</v>
      </c>
    </row>
    <row r="6" spans="1:24" x14ac:dyDescent="0.45">
      <c r="A6" s="123"/>
      <c r="B6" s="123"/>
      <c r="C6" s="123"/>
      <c r="F6" s="121"/>
      <c r="G6" s="122"/>
      <c r="H6" s="121"/>
      <c r="I6" s="122"/>
      <c r="J6" s="121"/>
      <c r="K6" s="121"/>
      <c r="L6" s="121"/>
      <c r="M6" s="122"/>
      <c r="N6" s="121"/>
      <c r="O6" s="122"/>
      <c r="P6" s="121"/>
      <c r="Q6" s="113"/>
      <c r="R6" s="121"/>
      <c r="S6" s="122"/>
      <c r="T6" s="122"/>
      <c r="U6" s="122"/>
      <c r="V6" s="55"/>
      <c r="W6" s="113"/>
      <c r="X6" s="303" t="s">
        <v>3</v>
      </c>
    </row>
    <row r="7" spans="1:24" x14ac:dyDescent="0.45">
      <c r="A7" s="123"/>
      <c r="B7" s="123"/>
      <c r="C7" s="123"/>
      <c r="D7" s="127"/>
      <c r="E7" s="127"/>
      <c r="F7" s="127"/>
      <c r="G7" s="127"/>
      <c r="H7" s="127"/>
      <c r="I7" s="127"/>
      <c r="J7" s="127"/>
      <c r="K7" s="127"/>
      <c r="L7" s="127"/>
      <c r="M7" s="127"/>
      <c r="N7" s="127"/>
      <c r="O7" s="127"/>
      <c r="P7" s="127"/>
      <c r="Q7" s="127"/>
      <c r="R7" s="565" t="s">
        <v>148</v>
      </c>
      <c r="S7" s="565"/>
      <c r="T7" s="565"/>
      <c r="U7" s="565"/>
      <c r="V7" s="565"/>
      <c r="W7" s="127"/>
      <c r="X7" s="127"/>
    </row>
    <row r="8" spans="1:24" x14ac:dyDescent="0.45">
      <c r="A8" s="123"/>
      <c r="B8" s="123"/>
      <c r="C8" s="123"/>
      <c r="D8" s="127"/>
      <c r="E8" s="127"/>
      <c r="F8" s="127"/>
      <c r="G8" s="127"/>
      <c r="H8" s="127"/>
      <c r="I8" s="127"/>
      <c r="J8" s="127"/>
      <c r="K8" s="127"/>
      <c r="L8" s="127"/>
      <c r="M8" s="127"/>
      <c r="N8" s="127"/>
      <c r="O8" s="127"/>
      <c r="P8" s="127"/>
      <c r="Q8" s="127"/>
      <c r="R8" s="566" t="s">
        <v>161</v>
      </c>
      <c r="S8" s="566"/>
      <c r="T8" s="566"/>
      <c r="U8" s="124"/>
      <c r="V8" s="143"/>
      <c r="W8" s="127"/>
      <c r="X8" s="127"/>
    </row>
    <row r="9" spans="1:24" s="129" customFormat="1" x14ac:dyDescent="0.45">
      <c r="D9" s="128"/>
      <c r="E9" s="131"/>
      <c r="F9" s="128"/>
      <c r="G9" s="131"/>
      <c r="H9" s="128"/>
      <c r="I9" s="131"/>
      <c r="J9" s="128"/>
      <c r="K9" s="128"/>
      <c r="L9" s="567" t="s">
        <v>59</v>
      </c>
      <c r="M9" s="567"/>
      <c r="N9" s="567"/>
      <c r="O9" s="567"/>
      <c r="P9" s="567"/>
      <c r="R9" s="128" t="s">
        <v>86</v>
      </c>
      <c r="S9" s="131"/>
      <c r="T9" s="131" t="s">
        <v>90</v>
      </c>
      <c r="U9" s="131"/>
      <c r="W9" s="131"/>
      <c r="X9" s="128"/>
    </row>
    <row r="10" spans="1:24" s="129" customFormat="1" x14ac:dyDescent="0.45">
      <c r="D10" s="60"/>
      <c r="E10" s="131"/>
      <c r="F10" s="128" t="s">
        <v>112</v>
      </c>
      <c r="G10" s="131"/>
      <c r="H10" s="128" t="s">
        <v>94</v>
      </c>
      <c r="I10" s="131"/>
      <c r="J10" s="128"/>
      <c r="K10" s="128"/>
      <c r="L10" s="128" t="s">
        <v>95</v>
      </c>
      <c r="M10" s="131"/>
      <c r="N10" s="128"/>
      <c r="O10" s="131"/>
      <c r="P10" s="128"/>
      <c r="Q10" s="131"/>
      <c r="R10" s="128" t="s">
        <v>113</v>
      </c>
      <c r="S10" s="131"/>
      <c r="T10" s="131" t="s">
        <v>97</v>
      </c>
      <c r="U10" s="131"/>
      <c r="V10" s="128" t="s">
        <v>111</v>
      </c>
      <c r="W10" s="131"/>
      <c r="X10" s="60" t="s">
        <v>100</v>
      </c>
    </row>
    <row r="11" spans="1:24" s="129" customFormat="1" x14ac:dyDescent="0.45">
      <c r="D11" s="453" t="s">
        <v>8</v>
      </c>
      <c r="E11" s="149"/>
      <c r="F11" s="303" t="s">
        <v>114</v>
      </c>
      <c r="G11" s="131"/>
      <c r="H11" s="342" t="s">
        <v>102</v>
      </c>
      <c r="I11" s="131"/>
      <c r="J11" s="303" t="s">
        <v>216</v>
      </c>
      <c r="K11" s="124"/>
      <c r="L11" s="303" t="s">
        <v>103</v>
      </c>
      <c r="M11" s="131"/>
      <c r="N11" s="342" t="s">
        <v>104</v>
      </c>
      <c r="O11" s="131"/>
      <c r="P11" s="303" t="s">
        <v>63</v>
      </c>
      <c r="Q11" s="131"/>
      <c r="R11" s="303" t="s">
        <v>246</v>
      </c>
      <c r="S11" s="131"/>
      <c r="T11" s="144" t="s">
        <v>106</v>
      </c>
      <c r="U11" s="131"/>
      <c r="V11" s="303" t="s">
        <v>154</v>
      </c>
      <c r="W11" s="131"/>
      <c r="X11" s="303" t="s">
        <v>147</v>
      </c>
    </row>
    <row r="12" spans="1:24" s="129" customFormat="1" ht="8.1" customHeight="1" x14ac:dyDescent="0.45">
      <c r="D12" s="44"/>
      <c r="E12" s="452"/>
      <c r="F12" s="377"/>
      <c r="G12" s="132"/>
      <c r="H12" s="377"/>
      <c r="I12" s="132"/>
      <c r="J12" s="377"/>
      <c r="K12" s="115"/>
      <c r="L12" s="377"/>
      <c r="M12" s="132"/>
      <c r="N12" s="377"/>
      <c r="O12" s="132"/>
      <c r="P12" s="377"/>
      <c r="Q12" s="132"/>
      <c r="R12" s="377"/>
      <c r="S12" s="132"/>
      <c r="T12" s="402"/>
      <c r="U12" s="132"/>
      <c r="V12" s="374"/>
      <c r="W12" s="132"/>
      <c r="X12" s="377"/>
    </row>
    <row r="13" spans="1:24" s="129" customFormat="1" x14ac:dyDescent="0.45">
      <c r="A13" s="133" t="s">
        <v>217</v>
      </c>
      <c r="B13" s="133"/>
      <c r="D13" s="44"/>
      <c r="E13" s="115"/>
      <c r="F13" s="374">
        <v>149961</v>
      </c>
      <c r="G13" s="119"/>
      <c r="H13" s="374">
        <v>443624</v>
      </c>
      <c r="I13" s="119"/>
      <c r="J13" s="374">
        <v>-38138</v>
      </c>
      <c r="K13" s="119"/>
      <c r="L13" s="374">
        <v>14996</v>
      </c>
      <c r="M13" s="119"/>
      <c r="N13" s="374">
        <v>38138</v>
      </c>
      <c r="O13" s="119"/>
      <c r="P13" s="374">
        <v>503016</v>
      </c>
      <c r="Q13" s="119"/>
      <c r="R13" s="374">
        <v>2086</v>
      </c>
      <c r="S13" s="119"/>
      <c r="T13" s="374">
        <v>-1669</v>
      </c>
      <c r="U13" s="119"/>
      <c r="V13" s="377">
        <f>SUM(T13,R13)</f>
        <v>417</v>
      </c>
      <c r="W13" s="119"/>
      <c r="X13" s="374">
        <f>SUM(V13:W13,P13,N13,L13,J13,H13,F13)</f>
        <v>1112014</v>
      </c>
    </row>
    <row r="14" spans="1:24" s="129" customFormat="1" x14ac:dyDescent="0.45">
      <c r="A14" s="450" t="s">
        <v>333</v>
      </c>
      <c r="B14" s="133"/>
      <c r="D14" s="454">
        <v>17</v>
      </c>
      <c r="E14" s="115"/>
      <c r="F14" s="374">
        <v>-2537</v>
      </c>
      <c r="G14" s="119"/>
      <c r="H14" s="374">
        <v>0</v>
      </c>
      <c r="I14" s="119"/>
      <c r="J14" s="374">
        <v>38138</v>
      </c>
      <c r="K14" s="119"/>
      <c r="L14" s="374">
        <v>0</v>
      </c>
      <c r="M14" s="119"/>
      <c r="N14" s="374">
        <v>-38138</v>
      </c>
      <c r="O14" s="119"/>
      <c r="P14" s="374">
        <v>2537</v>
      </c>
      <c r="Q14" s="119"/>
      <c r="R14" s="374">
        <v>0</v>
      </c>
      <c r="S14" s="119"/>
      <c r="T14" s="374">
        <v>0</v>
      </c>
      <c r="U14" s="119"/>
      <c r="V14" s="377">
        <v>0</v>
      </c>
      <c r="W14" s="119"/>
      <c r="X14" s="374">
        <v>0</v>
      </c>
    </row>
    <row r="15" spans="1:24" s="129" customFormat="1" x14ac:dyDescent="0.45">
      <c r="A15" s="450" t="s">
        <v>270</v>
      </c>
      <c r="B15" s="133"/>
      <c r="D15" s="454">
        <v>20</v>
      </c>
      <c r="E15" s="115"/>
      <c r="F15" s="374">
        <v>0</v>
      </c>
      <c r="G15" s="119"/>
      <c r="H15" s="374">
        <v>0</v>
      </c>
      <c r="I15" s="119"/>
      <c r="J15" s="374">
        <v>0</v>
      </c>
      <c r="K15" s="119"/>
      <c r="L15" s="374">
        <v>0</v>
      </c>
      <c r="M15" s="119"/>
      <c r="N15" s="374">
        <v>0</v>
      </c>
      <c r="O15" s="119"/>
      <c r="P15" s="374">
        <v>-63758</v>
      </c>
      <c r="Q15" s="119"/>
      <c r="R15" s="374">
        <v>0</v>
      </c>
      <c r="S15" s="119"/>
      <c r="T15" s="374">
        <v>0</v>
      </c>
      <c r="U15" s="119"/>
      <c r="V15" s="377">
        <f>SUM(T15,R15)</f>
        <v>0</v>
      </c>
      <c r="W15" s="119"/>
      <c r="X15" s="374">
        <f>SUM(V15:W15,P15,N15,L15,J15,H15,F15)</f>
        <v>-63758</v>
      </c>
    </row>
    <row r="16" spans="1:24" s="130" customFormat="1" x14ac:dyDescent="0.45">
      <c r="A16" s="130" t="s">
        <v>160</v>
      </c>
      <c r="D16" s="44"/>
      <c r="E16" s="44"/>
      <c r="F16" s="391">
        <v>0</v>
      </c>
      <c r="G16" s="38"/>
      <c r="H16" s="376">
        <v>0</v>
      </c>
      <c r="I16" s="38"/>
      <c r="J16" s="376">
        <v>0</v>
      </c>
      <c r="K16" s="44"/>
      <c r="L16" s="376">
        <v>0</v>
      </c>
      <c r="M16" s="38"/>
      <c r="N16" s="376">
        <v>0</v>
      </c>
      <c r="O16" s="38"/>
      <c r="P16" s="376">
        <v>67619</v>
      </c>
      <c r="Q16" s="38"/>
      <c r="R16" s="376">
        <f>'T15-16PL Co (9m)'!F35</f>
        <v>-2417</v>
      </c>
      <c r="S16" s="38"/>
      <c r="T16" s="376">
        <f>'T15-16PL Co (9m)'!F59</f>
        <v>-13265</v>
      </c>
      <c r="U16" s="38"/>
      <c r="V16" s="391">
        <f>SUM(T16,R16)</f>
        <v>-15682</v>
      </c>
      <c r="W16" s="38"/>
      <c r="X16" s="376">
        <f>SUM(V16,P16,L16,J16,F16)</f>
        <v>51937</v>
      </c>
    </row>
    <row r="17" spans="1:24" s="130" customFormat="1" ht="8.1" customHeight="1" x14ac:dyDescent="0.45">
      <c r="D17" s="44"/>
      <c r="E17" s="44"/>
      <c r="F17" s="377"/>
      <c r="G17" s="44"/>
      <c r="H17" s="377"/>
      <c r="I17" s="44"/>
      <c r="J17" s="377"/>
      <c r="K17" s="44"/>
      <c r="L17" s="377"/>
      <c r="M17" s="44"/>
      <c r="N17" s="377"/>
      <c r="O17" s="44"/>
      <c r="P17" s="377"/>
      <c r="Q17" s="44"/>
      <c r="R17" s="377"/>
      <c r="S17" s="44"/>
      <c r="T17" s="374"/>
      <c r="U17" s="44"/>
      <c r="V17" s="374"/>
      <c r="W17" s="44"/>
      <c r="X17" s="374"/>
    </row>
    <row r="18" spans="1:24" s="130" customFormat="1" ht="20.25" thickBot="1" x14ac:dyDescent="0.5">
      <c r="A18" s="58" t="s">
        <v>320</v>
      </c>
      <c r="B18" s="58"/>
      <c r="D18" s="44"/>
      <c r="E18" s="44"/>
      <c r="F18" s="398">
        <f>SUM(F13:F17)</f>
        <v>147424</v>
      </c>
      <c r="G18" s="38"/>
      <c r="H18" s="398">
        <f>SUM(H13:H17)</f>
        <v>443624</v>
      </c>
      <c r="I18" s="38"/>
      <c r="J18" s="398">
        <f>SUM(J13:J17)</f>
        <v>0</v>
      </c>
      <c r="K18" s="38"/>
      <c r="L18" s="398">
        <f>SUM(L13:L17)</f>
        <v>14996</v>
      </c>
      <c r="M18" s="38"/>
      <c r="N18" s="398">
        <f>SUM(N13:N17)</f>
        <v>0</v>
      </c>
      <c r="O18" s="38"/>
      <c r="P18" s="398">
        <f>SUM(P13:P17)</f>
        <v>509414</v>
      </c>
      <c r="Q18" s="38"/>
      <c r="R18" s="398">
        <f>SUM(R13:R17)</f>
        <v>-331</v>
      </c>
      <c r="S18" s="38"/>
      <c r="T18" s="398">
        <f>SUM(T13:T17)</f>
        <v>-14934</v>
      </c>
      <c r="U18" s="38"/>
      <c r="V18" s="398">
        <f>SUM(V13:V17)</f>
        <v>-15265</v>
      </c>
      <c r="W18" s="38"/>
      <c r="X18" s="398">
        <f>SUM(X13:X17)</f>
        <v>1100193</v>
      </c>
    </row>
    <row r="19" spans="1:24" s="129" customFormat="1" ht="21.2" customHeight="1" thickTop="1" x14ac:dyDescent="0.45">
      <c r="D19" s="44"/>
      <c r="E19" s="115"/>
      <c r="F19" s="119"/>
      <c r="G19" s="119"/>
      <c r="H19" s="119"/>
      <c r="I19" s="119"/>
      <c r="J19" s="119"/>
      <c r="K19" s="119"/>
      <c r="L19" s="119"/>
      <c r="M19" s="119"/>
      <c r="N19" s="119"/>
      <c r="O19" s="119"/>
      <c r="P19" s="119"/>
      <c r="Q19" s="119"/>
      <c r="R19" s="119"/>
      <c r="S19" s="119"/>
      <c r="T19" s="119"/>
      <c r="U19" s="119"/>
      <c r="V19" s="44"/>
      <c r="W19" s="119"/>
      <c r="X19" s="119"/>
    </row>
    <row r="20" spans="1:24" s="129" customFormat="1" x14ac:dyDescent="0.45">
      <c r="A20" s="133" t="s">
        <v>191</v>
      </c>
      <c r="B20" s="133"/>
      <c r="D20" s="44"/>
      <c r="E20" s="44"/>
      <c r="F20" s="38">
        <v>149961</v>
      </c>
      <c r="G20" s="38"/>
      <c r="H20" s="38">
        <v>443624</v>
      </c>
      <c r="I20" s="38"/>
      <c r="J20" s="38">
        <v>0</v>
      </c>
      <c r="K20" s="38"/>
      <c r="L20" s="38">
        <v>14996</v>
      </c>
      <c r="M20" s="38"/>
      <c r="N20" s="38">
        <v>0</v>
      </c>
      <c r="O20" s="38"/>
      <c r="P20" s="38">
        <v>578115</v>
      </c>
      <c r="Q20" s="38"/>
      <c r="R20" s="38">
        <v>1955</v>
      </c>
      <c r="S20" s="38"/>
      <c r="T20" s="38">
        <v>19662</v>
      </c>
      <c r="U20" s="38"/>
      <c r="V20" s="44">
        <f>SUM(T20,R20)</f>
        <v>21617</v>
      </c>
      <c r="W20" s="38"/>
      <c r="X20" s="38">
        <f>SUM(V20,P20,L20,J20,H20,F20)</f>
        <v>1208313</v>
      </c>
    </row>
    <row r="21" spans="1:24" s="129" customFormat="1" x14ac:dyDescent="0.45">
      <c r="A21" s="450" t="s">
        <v>216</v>
      </c>
      <c r="B21" s="133"/>
      <c r="D21" s="44"/>
      <c r="E21" s="44"/>
      <c r="F21" s="38">
        <v>0</v>
      </c>
      <c r="G21" s="38"/>
      <c r="H21" s="38">
        <v>0</v>
      </c>
      <c r="I21" s="38"/>
      <c r="J21" s="38">
        <v>-1066</v>
      </c>
      <c r="K21" s="38"/>
      <c r="L21" s="38">
        <v>0</v>
      </c>
      <c r="M21" s="38"/>
      <c r="N21" s="38">
        <v>0</v>
      </c>
      <c r="O21" s="38"/>
      <c r="P21" s="38">
        <v>0</v>
      </c>
      <c r="Q21" s="38"/>
      <c r="R21" s="38">
        <v>0</v>
      </c>
      <c r="S21" s="38"/>
      <c r="T21" s="38">
        <v>0</v>
      </c>
      <c r="U21" s="38"/>
      <c r="V21" s="44">
        <v>0</v>
      </c>
      <c r="W21" s="38"/>
      <c r="X21" s="38">
        <f>SUM(V21:W21,P21,N21,L21,J21,H21,F21)</f>
        <v>-1066</v>
      </c>
    </row>
    <row r="22" spans="1:24" s="129" customFormat="1" x14ac:dyDescent="0.45">
      <c r="A22" s="450" t="s">
        <v>324</v>
      </c>
      <c r="B22" s="133"/>
      <c r="D22" s="44"/>
      <c r="E22" s="44"/>
      <c r="F22" s="38">
        <v>0</v>
      </c>
      <c r="G22" s="38"/>
      <c r="H22" s="38">
        <v>0</v>
      </c>
      <c r="I22" s="38"/>
      <c r="J22" s="38">
        <v>0</v>
      </c>
      <c r="K22" s="38"/>
      <c r="L22" s="38">
        <v>0</v>
      </c>
      <c r="M22" s="38"/>
      <c r="N22" s="38">
        <v>1066</v>
      </c>
      <c r="O22" s="38"/>
      <c r="P22" s="38">
        <v>-1066</v>
      </c>
      <c r="Q22" s="38"/>
      <c r="R22" s="38">
        <v>0</v>
      </c>
      <c r="S22" s="38"/>
      <c r="T22" s="38">
        <v>0</v>
      </c>
      <c r="U22" s="38"/>
      <c r="V22" s="44">
        <v>0</v>
      </c>
      <c r="W22" s="38"/>
      <c r="X22" s="38">
        <f>SUM(V22:W22,P22,N22,L22,J22,H22,F22)</f>
        <v>0</v>
      </c>
    </row>
    <row r="23" spans="1:24" s="129" customFormat="1" x14ac:dyDescent="0.45">
      <c r="A23" s="450" t="s">
        <v>270</v>
      </c>
      <c r="B23" s="133"/>
      <c r="D23" s="44"/>
      <c r="E23" s="44"/>
      <c r="F23" s="38">
        <v>0</v>
      </c>
      <c r="G23" s="38"/>
      <c r="H23" s="38">
        <v>0</v>
      </c>
      <c r="I23" s="38"/>
      <c r="J23" s="38">
        <v>0</v>
      </c>
      <c r="K23" s="38"/>
      <c r="L23" s="38">
        <v>0</v>
      </c>
      <c r="M23" s="38"/>
      <c r="N23" s="38">
        <v>0</v>
      </c>
      <c r="O23" s="38"/>
      <c r="P23" s="38">
        <v>-115615</v>
      </c>
      <c r="Q23" s="38"/>
      <c r="R23" s="38">
        <v>0</v>
      </c>
      <c r="S23" s="38"/>
      <c r="T23" s="38">
        <v>0</v>
      </c>
      <c r="U23" s="38"/>
      <c r="V23" s="44">
        <v>0</v>
      </c>
      <c r="W23" s="38"/>
      <c r="X23" s="38">
        <f>SUM(V23,P23,L23,J23,H23,F23)</f>
        <v>-115615</v>
      </c>
    </row>
    <row r="24" spans="1:24" s="130" customFormat="1" x14ac:dyDescent="0.45">
      <c r="A24" s="130" t="s">
        <v>160</v>
      </c>
      <c r="D24" s="44"/>
      <c r="E24" s="44"/>
      <c r="F24" s="112">
        <v>0</v>
      </c>
      <c r="G24" s="38"/>
      <c r="H24" s="43">
        <v>0</v>
      </c>
      <c r="I24" s="38"/>
      <c r="J24" s="43">
        <v>0</v>
      </c>
      <c r="K24" s="44"/>
      <c r="L24" s="43">
        <v>0</v>
      </c>
      <c r="M24" s="38"/>
      <c r="N24" s="43">
        <v>0</v>
      </c>
      <c r="O24" s="38"/>
      <c r="P24" s="43">
        <v>80880</v>
      </c>
      <c r="Q24" s="38"/>
      <c r="R24" s="43">
        <v>-29</v>
      </c>
      <c r="S24" s="38"/>
      <c r="T24" s="43">
        <v>-24691</v>
      </c>
      <c r="U24" s="38"/>
      <c r="V24" s="112">
        <v>-24720</v>
      </c>
      <c r="W24" s="38"/>
      <c r="X24" s="178">
        <f>SUM(V24,P24,L24,J24,H24,F24)</f>
        <v>56160</v>
      </c>
    </row>
    <row r="25" spans="1:24" s="130" customFormat="1" ht="8.1" customHeight="1" x14ac:dyDescent="0.45">
      <c r="D25" s="44"/>
      <c r="E25" s="44"/>
      <c r="F25" s="44"/>
      <c r="G25" s="44"/>
      <c r="H25" s="44"/>
      <c r="I25" s="44"/>
      <c r="J25" s="44"/>
      <c r="K25" s="44"/>
      <c r="L25" s="44"/>
      <c r="M25" s="44"/>
      <c r="N25" s="44"/>
      <c r="O25" s="44"/>
      <c r="P25" s="44"/>
      <c r="Q25" s="44"/>
      <c r="R25" s="44"/>
      <c r="S25" s="44"/>
      <c r="T25" s="38"/>
      <c r="U25" s="44"/>
      <c r="V25" s="38"/>
      <c r="W25" s="44"/>
      <c r="X25" s="38"/>
    </row>
    <row r="26" spans="1:24" s="130" customFormat="1" ht="20.25" thickBot="1" x14ac:dyDescent="0.5">
      <c r="A26" s="58" t="s">
        <v>321</v>
      </c>
      <c r="B26" s="58"/>
      <c r="D26" s="44"/>
      <c r="E26" s="44"/>
      <c r="F26" s="135">
        <f>SUM(F20:F25)</f>
        <v>149961</v>
      </c>
      <c r="G26" s="38"/>
      <c r="H26" s="135">
        <f>SUM(H20:H25)</f>
        <v>443624</v>
      </c>
      <c r="I26" s="38"/>
      <c r="J26" s="135">
        <f>SUM(J20:J25)</f>
        <v>-1066</v>
      </c>
      <c r="K26" s="38"/>
      <c r="L26" s="135">
        <f>SUM(L20:L25)</f>
        <v>14996</v>
      </c>
      <c r="M26" s="38"/>
      <c r="N26" s="135">
        <f>SUM(N20:N25)</f>
        <v>1066</v>
      </c>
      <c r="O26" s="38"/>
      <c r="P26" s="135">
        <f>SUM(P20:P25)</f>
        <v>542314</v>
      </c>
      <c r="Q26" s="38"/>
      <c r="R26" s="135">
        <f>SUM(R20:R25)</f>
        <v>1926</v>
      </c>
      <c r="S26" s="38"/>
      <c r="T26" s="135">
        <f>SUM(T20:T25)</f>
        <v>-5029</v>
      </c>
      <c r="U26" s="38"/>
      <c r="V26" s="135">
        <f>SUM(V20:V25)</f>
        <v>-3103</v>
      </c>
      <c r="W26" s="38"/>
      <c r="X26" s="135">
        <f>SUM(X20:X25)</f>
        <v>1147792</v>
      </c>
    </row>
    <row r="27" spans="1:24" s="129" customFormat="1" ht="21.2" customHeight="1" thickTop="1" x14ac:dyDescent="0.45">
      <c r="D27" s="44"/>
      <c r="E27" s="44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44"/>
      <c r="W27" s="38"/>
      <c r="X27" s="38"/>
    </row>
    <row r="28" spans="1:24" s="130" customFormat="1" x14ac:dyDescent="0.45">
      <c r="B28" s="58"/>
      <c r="D28" s="44"/>
      <c r="E28" s="136"/>
      <c r="F28" s="44"/>
      <c r="G28" s="136"/>
      <c r="H28" s="44"/>
      <c r="I28" s="136"/>
      <c r="J28" s="44"/>
      <c r="K28" s="136"/>
      <c r="L28" s="44"/>
      <c r="M28" s="136"/>
      <c r="N28" s="44"/>
      <c r="O28" s="136"/>
      <c r="P28" s="44"/>
      <c r="Q28" s="136"/>
      <c r="R28" s="44"/>
      <c r="S28" s="136"/>
      <c r="T28" s="44"/>
      <c r="U28" s="136"/>
      <c r="V28" s="44"/>
      <c r="W28" s="136"/>
      <c r="X28" s="44"/>
    </row>
    <row r="29" spans="1:24" s="130" customFormat="1" x14ac:dyDescent="0.45">
      <c r="B29" s="58"/>
      <c r="D29" s="44"/>
      <c r="E29" s="136"/>
      <c r="F29" s="44"/>
      <c r="G29" s="136"/>
      <c r="H29" s="44"/>
      <c r="I29" s="136"/>
      <c r="J29" s="44"/>
      <c r="K29" s="136"/>
      <c r="L29" s="44"/>
      <c r="M29" s="136"/>
      <c r="N29" s="44"/>
      <c r="O29" s="136"/>
      <c r="P29" s="44"/>
      <c r="Q29" s="136"/>
      <c r="R29" s="44"/>
      <c r="S29" s="136"/>
      <c r="T29" s="44"/>
      <c r="U29" s="136"/>
      <c r="V29" s="44"/>
      <c r="W29" s="136"/>
      <c r="X29" s="44"/>
    </row>
    <row r="30" spans="1:24" s="130" customFormat="1" x14ac:dyDescent="0.45">
      <c r="B30" s="58"/>
      <c r="D30" s="44"/>
      <c r="E30" s="136"/>
      <c r="F30" s="44"/>
      <c r="G30" s="136"/>
      <c r="H30" s="44"/>
      <c r="I30" s="136"/>
      <c r="J30" s="44"/>
      <c r="K30" s="136"/>
      <c r="L30" s="44"/>
      <c r="M30" s="136"/>
      <c r="N30" s="44"/>
      <c r="O30" s="136"/>
      <c r="P30" s="44"/>
      <c r="Q30" s="136"/>
      <c r="R30" s="44"/>
      <c r="S30" s="136"/>
      <c r="T30" s="44"/>
      <c r="U30" s="136"/>
      <c r="V30" s="44"/>
      <c r="W30" s="136"/>
      <c r="X30" s="44"/>
    </row>
    <row r="31" spans="1:24" s="130" customFormat="1" x14ac:dyDescent="0.45">
      <c r="B31" s="58"/>
      <c r="D31" s="44"/>
      <c r="E31" s="136"/>
      <c r="F31" s="44"/>
      <c r="G31" s="136"/>
      <c r="H31" s="44"/>
      <c r="I31" s="136"/>
      <c r="J31" s="44"/>
      <c r="K31" s="136"/>
      <c r="L31" s="44"/>
      <c r="M31" s="136"/>
      <c r="N31" s="44"/>
      <c r="O31" s="136"/>
      <c r="P31" s="44"/>
      <c r="Q31" s="136"/>
      <c r="R31" s="44"/>
      <c r="S31" s="136"/>
      <c r="T31" s="44"/>
      <c r="U31" s="136"/>
      <c r="V31" s="44"/>
      <c r="W31" s="136"/>
      <c r="X31" s="44"/>
    </row>
    <row r="32" spans="1:24" s="130" customFormat="1" x14ac:dyDescent="0.45">
      <c r="B32" s="58"/>
      <c r="D32" s="44"/>
      <c r="E32" s="136"/>
      <c r="F32" s="44"/>
      <c r="G32" s="136"/>
      <c r="H32" s="44"/>
      <c r="I32" s="136"/>
      <c r="J32" s="44"/>
      <c r="K32" s="136"/>
      <c r="L32" s="44"/>
      <c r="M32" s="136"/>
      <c r="N32" s="44"/>
      <c r="O32" s="136"/>
      <c r="P32" s="44"/>
      <c r="Q32" s="136"/>
      <c r="R32" s="44"/>
      <c r="S32" s="136"/>
      <c r="T32" s="44"/>
      <c r="U32" s="136"/>
      <c r="V32" s="44"/>
      <c r="W32" s="136"/>
      <c r="X32" s="44"/>
    </row>
    <row r="33" spans="1:24" s="130" customFormat="1" ht="15" customHeight="1" x14ac:dyDescent="0.45">
      <c r="B33" s="58"/>
      <c r="D33" s="44"/>
      <c r="E33" s="136"/>
      <c r="F33" s="44"/>
      <c r="G33" s="136"/>
      <c r="H33" s="44"/>
      <c r="I33" s="136"/>
      <c r="J33" s="44"/>
      <c r="K33" s="136"/>
      <c r="L33" s="44"/>
      <c r="M33" s="136"/>
      <c r="N33" s="44"/>
      <c r="O33" s="136"/>
      <c r="P33" s="44"/>
      <c r="Q33" s="136"/>
      <c r="R33" s="44"/>
      <c r="S33" s="136"/>
      <c r="T33" s="44"/>
      <c r="U33" s="136"/>
      <c r="V33" s="44"/>
      <c r="W33" s="136"/>
      <c r="X33" s="44"/>
    </row>
    <row r="34" spans="1:24" ht="21.95" customHeight="1" x14ac:dyDescent="0.45">
      <c r="A34" s="113" t="str">
        <f>'T18 Change THB Conso'!A49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34" s="137"/>
      <c r="C34" s="137"/>
      <c r="D34" s="121"/>
      <c r="E34" s="122"/>
      <c r="F34" s="121"/>
      <c r="G34" s="122"/>
      <c r="H34" s="121"/>
      <c r="I34" s="122"/>
      <c r="J34" s="121"/>
      <c r="K34" s="121"/>
      <c r="L34" s="121"/>
      <c r="M34" s="122"/>
      <c r="N34" s="121"/>
      <c r="O34" s="122"/>
      <c r="P34" s="121"/>
      <c r="Q34" s="113"/>
      <c r="R34" s="121"/>
      <c r="S34" s="122"/>
      <c r="T34" s="122"/>
      <c r="U34" s="122"/>
      <c r="V34" s="55"/>
      <c r="W34" s="113"/>
      <c r="X34" s="125"/>
    </row>
  </sheetData>
  <mergeCells count="3">
    <mergeCell ref="R7:V7"/>
    <mergeCell ref="R8:T8"/>
    <mergeCell ref="L9:P9"/>
  </mergeCells>
  <pageMargins left="0.35" right="0.35" top="0.5" bottom="0.6" header="0.49" footer="0.4"/>
  <pageSetup paperSize="9" scale="85" firstPageNumber="19" orientation="landscape" useFirstPageNumber="1" horizontalDpi="1200" verticalDpi="1200" r:id="rId1"/>
  <headerFooter>
    <oddFooter>&amp;R&amp;"Cordia New,Regular"&amp;13&amp;P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Z33"/>
  <sheetViews>
    <sheetView topLeftCell="D6" zoomScaleNormal="100" zoomScaleSheetLayoutView="110" workbookViewId="0">
      <selection activeCell="AC21" sqref="AC21"/>
    </sheetView>
  </sheetViews>
  <sheetFormatPr defaultColWidth="9.33203125" defaultRowHeight="19.5" x14ac:dyDescent="0.45"/>
  <cols>
    <col min="1" max="2" width="2.5" style="114" customWidth="1"/>
    <col min="3" max="3" width="40.1640625" style="114" customWidth="1"/>
    <col min="4" max="4" width="8.83203125" style="115" customWidth="1"/>
    <col min="5" max="5" width="0.5" style="116" customWidth="1"/>
    <col min="6" max="6" width="12.5" style="115" customWidth="1"/>
    <col min="7" max="7" width="0.5" style="116" customWidth="1"/>
    <col min="8" max="8" width="11.83203125" style="115" customWidth="1"/>
    <col min="9" max="9" width="0.5" style="116" customWidth="1"/>
    <col min="10" max="10" width="11.83203125" style="115" customWidth="1"/>
    <col min="11" max="11" width="0.5" style="116" customWidth="1"/>
    <col min="12" max="12" width="10.5" style="115" customWidth="1"/>
    <col min="13" max="13" width="0.5" style="116" customWidth="1"/>
    <col min="14" max="14" width="12.6640625" style="115" customWidth="1"/>
    <col min="15" max="15" width="0.5" style="116" customWidth="1"/>
    <col min="16" max="16" width="13.5" style="115" customWidth="1"/>
    <col min="17" max="17" width="0.5" style="116" customWidth="1"/>
    <col min="18" max="18" width="16.83203125" style="115" customWidth="1"/>
    <col min="19" max="19" width="0.5" style="116" customWidth="1"/>
    <col min="20" max="20" width="12" style="116" customWidth="1"/>
    <col min="21" max="21" width="0.5" style="116" customWidth="1"/>
    <col min="22" max="22" width="16.83203125" style="115" customWidth="1"/>
    <col min="23" max="23" width="0.5" style="116" customWidth="1"/>
    <col min="24" max="24" width="14.33203125" style="47" customWidth="1"/>
    <col min="25" max="25" width="0.5" style="114" customWidth="1"/>
    <col min="26" max="26" width="11.83203125" style="117" customWidth="1"/>
    <col min="27" max="16384" width="9.33203125" style="114"/>
  </cols>
  <sheetData>
    <row r="1" spans="1:26" ht="21.2" customHeight="1" x14ac:dyDescent="0.45">
      <c r="A1" s="118" t="s">
        <v>0</v>
      </c>
      <c r="B1" s="118"/>
      <c r="C1" s="118"/>
      <c r="X1" s="119"/>
      <c r="Y1" s="119"/>
      <c r="Z1" s="119"/>
    </row>
    <row r="2" spans="1:26" ht="21.2" customHeight="1" x14ac:dyDescent="0.45">
      <c r="A2" s="118" t="s">
        <v>153</v>
      </c>
      <c r="B2" s="118"/>
      <c r="C2" s="118"/>
      <c r="X2" s="119"/>
      <c r="Y2" s="119"/>
      <c r="Z2" s="119"/>
    </row>
    <row r="3" spans="1:26" ht="21.2" customHeight="1" x14ac:dyDescent="0.45">
      <c r="A3" s="120" t="str">
        <f>'T19  Change US Co'!A3</f>
        <v>สำหรับงวดเก้าเดือนสิ้นสุดวันที่ 30 กันยายน พ.ศ. 2563</v>
      </c>
      <c r="B3" s="120"/>
      <c r="C3" s="120"/>
      <c r="D3" s="121"/>
      <c r="E3" s="122"/>
      <c r="F3" s="121"/>
      <c r="G3" s="122"/>
      <c r="H3" s="121"/>
      <c r="I3" s="122"/>
      <c r="J3" s="121"/>
      <c r="K3" s="122"/>
      <c r="L3" s="121"/>
      <c r="M3" s="122"/>
      <c r="N3" s="121"/>
      <c r="O3" s="122"/>
      <c r="P3" s="121"/>
      <c r="Q3" s="122"/>
      <c r="R3" s="121"/>
      <c r="S3" s="122"/>
      <c r="T3" s="122"/>
      <c r="U3" s="122"/>
      <c r="V3" s="121"/>
      <c r="W3" s="122"/>
      <c r="X3" s="121"/>
      <c r="Y3" s="121"/>
      <c r="Z3" s="121"/>
    </row>
    <row r="4" spans="1:26" ht="21.2" customHeight="1" x14ac:dyDescent="0.45">
      <c r="A4" s="123"/>
      <c r="B4" s="123"/>
      <c r="C4" s="123"/>
      <c r="X4" s="115"/>
      <c r="Y4" s="115"/>
      <c r="Z4" s="115"/>
    </row>
    <row r="5" spans="1:26" ht="21.2" customHeight="1" x14ac:dyDescent="0.45">
      <c r="A5" s="123"/>
      <c r="B5" s="123"/>
      <c r="C5" s="123"/>
      <c r="Z5" s="124" t="s">
        <v>193</v>
      </c>
    </row>
    <row r="6" spans="1:26" ht="21.2" customHeight="1" x14ac:dyDescent="0.45">
      <c r="A6" s="123"/>
      <c r="B6" s="123"/>
      <c r="C6" s="123"/>
      <c r="F6" s="121"/>
      <c r="G6" s="122"/>
      <c r="H6" s="121"/>
      <c r="I6" s="122"/>
      <c r="J6" s="121"/>
      <c r="K6" s="122"/>
      <c r="L6" s="121"/>
      <c r="M6" s="122"/>
      <c r="N6" s="121"/>
      <c r="O6" s="122"/>
      <c r="P6" s="121"/>
      <c r="Q6" s="147"/>
      <c r="R6" s="121"/>
      <c r="S6" s="122"/>
      <c r="T6" s="122"/>
      <c r="U6" s="122"/>
      <c r="V6" s="121"/>
      <c r="W6" s="122"/>
      <c r="X6" s="55"/>
      <c r="Y6" s="113"/>
      <c r="Z6" s="126" t="s">
        <v>4</v>
      </c>
    </row>
    <row r="7" spans="1:26" ht="21.2" customHeight="1" x14ac:dyDescent="0.45">
      <c r="A7" s="123"/>
      <c r="B7" s="123"/>
      <c r="C7" s="123"/>
      <c r="D7" s="127"/>
      <c r="E7" s="127"/>
      <c r="F7" s="127"/>
      <c r="G7" s="127"/>
      <c r="H7" s="127"/>
      <c r="I7" s="127"/>
      <c r="J7" s="127"/>
      <c r="K7" s="127"/>
      <c r="L7" s="127"/>
      <c r="M7" s="127"/>
      <c r="N7" s="127"/>
      <c r="O7" s="127"/>
      <c r="P7" s="127"/>
      <c r="Q7" s="148"/>
      <c r="R7" s="566" t="s">
        <v>148</v>
      </c>
      <c r="S7" s="566"/>
      <c r="T7" s="566"/>
      <c r="U7" s="566"/>
      <c r="V7" s="566"/>
      <c r="W7" s="566"/>
      <c r="X7" s="566"/>
      <c r="Y7" s="127"/>
      <c r="Z7" s="127"/>
    </row>
    <row r="8" spans="1:26" ht="21.2" customHeight="1" x14ac:dyDescent="0.45">
      <c r="A8" s="123"/>
      <c r="B8" s="123"/>
      <c r="C8" s="123"/>
      <c r="D8" s="127"/>
      <c r="E8" s="127"/>
      <c r="F8" s="127"/>
      <c r="G8" s="127"/>
      <c r="H8" s="127"/>
      <c r="I8" s="127"/>
      <c r="J8" s="127"/>
      <c r="K8" s="127"/>
      <c r="L8" s="127"/>
      <c r="M8" s="127"/>
      <c r="N8" s="127"/>
      <c r="O8" s="127"/>
      <c r="P8" s="127"/>
      <c r="Q8" s="143"/>
      <c r="R8" s="567" t="s">
        <v>161</v>
      </c>
      <c r="S8" s="567"/>
      <c r="T8" s="567"/>
      <c r="U8" s="567"/>
      <c r="V8" s="567"/>
      <c r="W8" s="143"/>
      <c r="Y8" s="127"/>
      <c r="Z8" s="127"/>
    </row>
    <row r="9" spans="1:26" ht="21.2" customHeight="1" x14ac:dyDescent="0.45">
      <c r="A9" s="123"/>
      <c r="B9" s="123"/>
      <c r="C9" s="123"/>
      <c r="D9" s="128"/>
      <c r="E9" s="131"/>
      <c r="F9" s="127"/>
      <c r="G9" s="127"/>
      <c r="H9" s="127"/>
      <c r="I9" s="127"/>
      <c r="J9" s="127"/>
      <c r="K9" s="127"/>
      <c r="L9" s="127"/>
      <c r="M9" s="127"/>
      <c r="N9" s="127"/>
      <c r="O9" s="127"/>
      <c r="P9" s="127"/>
      <c r="Q9" s="143"/>
      <c r="R9" s="124"/>
      <c r="S9" s="124"/>
      <c r="T9" s="124"/>
      <c r="U9" s="124"/>
      <c r="V9" s="128" t="s">
        <v>143</v>
      </c>
      <c r="W9" s="143"/>
      <c r="X9" s="124" t="s">
        <v>87</v>
      </c>
      <c r="Y9" s="127"/>
      <c r="Z9" s="127"/>
    </row>
    <row r="10" spans="1:26" s="129" customFormat="1" ht="21.2" customHeight="1" x14ac:dyDescent="0.45">
      <c r="D10" s="60"/>
      <c r="E10" s="131"/>
      <c r="F10" s="128"/>
      <c r="G10" s="131"/>
      <c r="H10" s="128"/>
      <c r="I10" s="131"/>
      <c r="J10" s="128"/>
      <c r="K10" s="131"/>
      <c r="L10" s="567" t="s">
        <v>59</v>
      </c>
      <c r="M10" s="567"/>
      <c r="N10" s="567"/>
      <c r="O10" s="567"/>
      <c r="P10" s="567"/>
      <c r="Q10" s="149"/>
      <c r="R10" s="128" t="s">
        <v>86</v>
      </c>
      <c r="S10" s="131"/>
      <c r="T10" s="149" t="s">
        <v>90</v>
      </c>
      <c r="U10" s="131"/>
      <c r="V10" s="128" t="s">
        <v>142</v>
      </c>
      <c r="W10" s="131"/>
      <c r="X10" s="128" t="s">
        <v>91</v>
      </c>
      <c r="Z10" s="128"/>
    </row>
    <row r="11" spans="1:26" s="129" customFormat="1" ht="21.2" customHeight="1" x14ac:dyDescent="0.45">
      <c r="D11" s="296"/>
      <c r="E11" s="149"/>
      <c r="F11" s="128" t="s">
        <v>112</v>
      </c>
      <c r="G11" s="131"/>
      <c r="H11" s="128" t="s">
        <v>94</v>
      </c>
      <c r="I11" s="131"/>
      <c r="J11" s="128"/>
      <c r="K11" s="131"/>
      <c r="L11" s="128" t="s">
        <v>95</v>
      </c>
      <c r="M11" s="131"/>
      <c r="N11" s="128"/>
      <c r="O11" s="131"/>
      <c r="P11" s="128"/>
      <c r="Q11" s="131"/>
      <c r="R11" s="128" t="s">
        <v>113</v>
      </c>
      <c r="S11" s="131"/>
      <c r="T11" s="149" t="s">
        <v>97</v>
      </c>
      <c r="U11" s="131"/>
      <c r="V11" s="128" t="s">
        <v>141</v>
      </c>
      <c r="W11" s="131"/>
      <c r="X11" s="128" t="s">
        <v>98</v>
      </c>
      <c r="Y11" s="131"/>
      <c r="Z11" s="60" t="s">
        <v>100</v>
      </c>
    </row>
    <row r="12" spans="1:26" s="129" customFormat="1" ht="21.2" customHeight="1" x14ac:dyDescent="0.45">
      <c r="D12" s="453" t="s">
        <v>8</v>
      </c>
      <c r="E12" s="452"/>
      <c r="F12" s="126" t="s">
        <v>114</v>
      </c>
      <c r="G12" s="131"/>
      <c r="H12" s="342" t="s">
        <v>102</v>
      </c>
      <c r="I12" s="131"/>
      <c r="J12" s="126" t="s">
        <v>216</v>
      </c>
      <c r="K12" s="131"/>
      <c r="L12" s="126" t="s">
        <v>103</v>
      </c>
      <c r="M12" s="131"/>
      <c r="N12" s="342" t="s">
        <v>104</v>
      </c>
      <c r="O12" s="131"/>
      <c r="P12" s="126" t="s">
        <v>63</v>
      </c>
      <c r="Q12" s="131"/>
      <c r="R12" s="126" t="s">
        <v>246</v>
      </c>
      <c r="S12" s="131"/>
      <c r="T12" s="144" t="s">
        <v>106</v>
      </c>
      <c r="U12" s="131"/>
      <c r="V12" s="126" t="s">
        <v>115</v>
      </c>
      <c r="W12" s="131"/>
      <c r="X12" s="126" t="s">
        <v>147</v>
      </c>
      <c r="Y12" s="131"/>
      <c r="Z12" s="126" t="s">
        <v>147</v>
      </c>
    </row>
    <row r="13" spans="1:26" s="129" customFormat="1" ht="8.1" customHeight="1" x14ac:dyDescent="0.45">
      <c r="D13" s="454"/>
      <c r="E13" s="115"/>
      <c r="F13" s="377"/>
      <c r="G13" s="132"/>
      <c r="H13" s="377"/>
      <c r="I13" s="132"/>
      <c r="J13" s="377"/>
      <c r="K13" s="132"/>
      <c r="L13" s="377"/>
      <c r="M13" s="132"/>
      <c r="N13" s="377"/>
      <c r="O13" s="132"/>
      <c r="P13" s="377"/>
      <c r="Q13" s="132"/>
      <c r="R13" s="377"/>
      <c r="S13" s="132"/>
      <c r="T13" s="402"/>
      <c r="U13" s="132"/>
      <c r="V13" s="377"/>
      <c r="W13" s="132"/>
      <c r="X13" s="377"/>
      <c r="Y13" s="132"/>
      <c r="Z13" s="377"/>
    </row>
    <row r="14" spans="1:26" s="129" customFormat="1" ht="21.2" customHeight="1" x14ac:dyDescent="0.45">
      <c r="A14" s="133" t="s">
        <v>217</v>
      </c>
      <c r="B14" s="133"/>
      <c r="D14" s="454"/>
      <c r="E14" s="115"/>
      <c r="F14" s="374">
        <v>5161925</v>
      </c>
      <c r="G14" s="119"/>
      <c r="H14" s="374">
        <v>15372438</v>
      </c>
      <c r="I14" s="119"/>
      <c r="J14" s="374">
        <v>-1157140</v>
      </c>
      <c r="K14" s="119"/>
      <c r="L14" s="374">
        <v>516193</v>
      </c>
      <c r="M14" s="119"/>
      <c r="N14" s="374">
        <v>1157140</v>
      </c>
      <c r="O14" s="119"/>
      <c r="P14" s="374">
        <v>15927341</v>
      </c>
      <c r="Q14" s="119"/>
      <c r="R14" s="374">
        <v>62917</v>
      </c>
      <c r="S14" s="119"/>
      <c r="T14" s="374">
        <v>-50329</v>
      </c>
      <c r="U14" s="119"/>
      <c r="V14" s="374">
        <v>-3458770</v>
      </c>
      <c r="W14" s="119"/>
      <c r="X14" s="377">
        <f>SUM(V14,T14,R14)</f>
        <v>-3446182</v>
      </c>
      <c r="Y14" s="115"/>
      <c r="Z14" s="377">
        <f>SUM(X14,P14,N14,L14,J14,H14,F14)</f>
        <v>33531715</v>
      </c>
    </row>
    <row r="15" spans="1:26" s="129" customFormat="1" ht="21.2" customHeight="1" x14ac:dyDescent="0.45">
      <c r="A15" s="450" t="s">
        <v>333</v>
      </c>
      <c r="B15" s="133"/>
      <c r="D15" s="454">
        <v>17</v>
      </c>
      <c r="E15" s="115"/>
      <c r="F15" s="374">
        <v>-87344</v>
      </c>
      <c r="G15" s="119"/>
      <c r="H15" s="374">
        <v>0</v>
      </c>
      <c r="I15" s="119"/>
      <c r="J15" s="374">
        <v>1157140</v>
      </c>
      <c r="K15" s="119"/>
      <c r="L15" s="374">
        <v>0</v>
      </c>
      <c r="M15" s="119"/>
      <c r="N15" s="374">
        <v>-1157140</v>
      </c>
      <c r="O15" s="119"/>
      <c r="P15" s="374">
        <v>87344</v>
      </c>
      <c r="Q15" s="119"/>
      <c r="R15" s="374">
        <v>0</v>
      </c>
      <c r="S15" s="119"/>
      <c r="T15" s="374">
        <v>0</v>
      </c>
      <c r="U15" s="119"/>
      <c r="V15" s="374">
        <v>0</v>
      </c>
      <c r="W15" s="119"/>
      <c r="X15" s="437">
        <f>SUM(V15,T15,R15)</f>
        <v>0</v>
      </c>
      <c r="Y15" s="115"/>
      <c r="Z15" s="437">
        <f>SUM(X15,P15,N15,L15,J15,H15,F15)</f>
        <v>0</v>
      </c>
    </row>
    <row r="16" spans="1:26" s="129" customFormat="1" ht="21.2" customHeight="1" x14ac:dyDescent="0.45">
      <c r="A16" s="450" t="s">
        <v>270</v>
      </c>
      <c r="B16" s="133"/>
      <c r="D16" s="454">
        <v>20</v>
      </c>
      <c r="E16" s="44"/>
      <c r="F16" s="374">
        <v>0</v>
      </c>
      <c r="G16" s="119"/>
      <c r="H16" s="374">
        <v>0</v>
      </c>
      <c r="I16" s="119"/>
      <c r="J16" s="374">
        <v>0</v>
      </c>
      <c r="K16" s="119"/>
      <c r="L16" s="374">
        <v>0</v>
      </c>
      <c r="M16" s="119"/>
      <c r="N16" s="374">
        <v>0</v>
      </c>
      <c r="O16" s="119"/>
      <c r="P16" s="374">
        <v>-2029534</v>
      </c>
      <c r="Q16" s="119"/>
      <c r="R16" s="374">
        <v>0</v>
      </c>
      <c r="S16" s="119"/>
      <c r="T16" s="374">
        <v>0</v>
      </c>
      <c r="U16" s="119"/>
      <c r="V16" s="374">
        <v>0</v>
      </c>
      <c r="W16" s="119"/>
      <c r="X16" s="377">
        <f>SUM(V16,T16,R16)</f>
        <v>0</v>
      </c>
      <c r="Y16" s="115"/>
      <c r="Z16" s="377">
        <f>SUM(X16,P16,N16,L16,J16,H16,F16)</f>
        <v>-2029534</v>
      </c>
    </row>
    <row r="17" spans="1:26" s="130" customFormat="1" ht="21.2" customHeight="1" x14ac:dyDescent="0.45">
      <c r="A17" s="130" t="s">
        <v>160</v>
      </c>
      <c r="D17" s="44"/>
      <c r="E17" s="44"/>
      <c r="F17" s="391">
        <v>0</v>
      </c>
      <c r="G17" s="119"/>
      <c r="H17" s="391">
        <v>0</v>
      </c>
      <c r="I17" s="119"/>
      <c r="J17" s="391">
        <v>0</v>
      </c>
      <c r="K17" s="119"/>
      <c r="L17" s="391">
        <v>0</v>
      </c>
      <c r="M17" s="44"/>
      <c r="N17" s="391">
        <v>0</v>
      </c>
      <c r="O17" s="44"/>
      <c r="P17" s="391">
        <f>'T15-16PL Co (9m)'!J28</f>
        <v>2120581</v>
      </c>
      <c r="Q17" s="119"/>
      <c r="R17" s="391">
        <f>'T15-16PL Co (9m)'!J35</f>
        <v>-73373</v>
      </c>
      <c r="S17" s="119"/>
      <c r="T17" s="391">
        <f>'T15-16PL Co (9m)'!J59</f>
        <v>-422473</v>
      </c>
      <c r="U17" s="119"/>
      <c r="V17" s="391">
        <f>'T15-16PL Co (9m)'!J37</f>
        <v>1702893</v>
      </c>
      <c r="W17" s="44"/>
      <c r="X17" s="391">
        <f>SUM(V17,T17,R17)</f>
        <v>1207047</v>
      </c>
      <c r="Y17" s="119"/>
      <c r="Z17" s="391">
        <f>SUM(X17,P17,L17,J17,F17)</f>
        <v>3327628</v>
      </c>
    </row>
    <row r="18" spans="1:26" s="130" customFormat="1" ht="8.1" customHeight="1" x14ac:dyDescent="0.45">
      <c r="D18" s="44"/>
      <c r="E18" s="44"/>
      <c r="F18" s="377"/>
      <c r="G18" s="44"/>
      <c r="H18" s="377"/>
      <c r="I18" s="44"/>
      <c r="J18" s="377"/>
      <c r="K18" s="44"/>
      <c r="L18" s="377"/>
      <c r="M18" s="44"/>
      <c r="N18" s="377"/>
      <c r="O18" s="44"/>
      <c r="P18" s="377"/>
      <c r="Q18" s="44"/>
      <c r="R18" s="377"/>
      <c r="S18" s="44"/>
      <c r="T18" s="377"/>
      <c r="U18" s="44"/>
      <c r="V18" s="377"/>
      <c r="W18" s="44"/>
      <c r="X18" s="377"/>
      <c r="Y18" s="44"/>
      <c r="Z18" s="377"/>
    </row>
    <row r="19" spans="1:26" s="130" customFormat="1" ht="21.2" customHeight="1" thickBot="1" x14ac:dyDescent="0.5">
      <c r="A19" s="58" t="s">
        <v>320</v>
      </c>
      <c r="B19" s="58"/>
      <c r="D19" s="44"/>
      <c r="E19" s="115"/>
      <c r="F19" s="398">
        <f>SUM(F14:F18)</f>
        <v>5074581</v>
      </c>
      <c r="G19" s="38"/>
      <c r="H19" s="398">
        <f>SUM(H14:H18)</f>
        <v>15372438</v>
      </c>
      <c r="I19" s="38"/>
      <c r="J19" s="398">
        <f>SUM(J14:J18)</f>
        <v>0</v>
      </c>
      <c r="K19" s="38"/>
      <c r="L19" s="398">
        <f>SUM(L14:L18)</f>
        <v>516193</v>
      </c>
      <c r="M19" s="44"/>
      <c r="N19" s="398">
        <f>SUM(N14:N18)</f>
        <v>0</v>
      </c>
      <c r="O19" s="44"/>
      <c r="P19" s="398">
        <f>SUM(P14:P18)</f>
        <v>16105732</v>
      </c>
      <c r="Q19" s="44"/>
      <c r="R19" s="398">
        <f>SUM(R14:R18)</f>
        <v>-10456</v>
      </c>
      <c r="S19" s="44"/>
      <c r="T19" s="398">
        <f>SUM(T14:T18)</f>
        <v>-472802</v>
      </c>
      <c r="U19" s="44"/>
      <c r="V19" s="398">
        <f>SUM(V14:V18)</f>
        <v>-1755877</v>
      </c>
      <c r="W19" s="44"/>
      <c r="X19" s="398">
        <f>SUM(X14:X18)</f>
        <v>-2239135</v>
      </c>
      <c r="Y19" s="44"/>
      <c r="Z19" s="398">
        <f>SUM(Z14:Z18)</f>
        <v>34829809</v>
      </c>
    </row>
    <row r="20" spans="1:26" s="129" customFormat="1" ht="21.2" customHeight="1" thickTop="1" x14ac:dyDescent="0.45">
      <c r="B20" s="133"/>
      <c r="D20" s="44"/>
      <c r="E20" s="44"/>
      <c r="F20" s="44"/>
      <c r="G20" s="38"/>
      <c r="H20" s="44"/>
      <c r="I20" s="38"/>
      <c r="J20" s="44"/>
      <c r="K20" s="38"/>
      <c r="L20" s="44"/>
      <c r="M20" s="44"/>
      <c r="N20" s="44"/>
      <c r="O20" s="44"/>
      <c r="P20" s="44"/>
      <c r="Q20" s="44"/>
      <c r="R20" s="44"/>
      <c r="S20" s="44"/>
      <c r="T20" s="44"/>
      <c r="U20" s="44"/>
      <c r="V20" s="44"/>
      <c r="W20" s="44"/>
      <c r="X20" s="46"/>
      <c r="Y20" s="47"/>
      <c r="Z20" s="403"/>
    </row>
    <row r="21" spans="1:26" s="129" customFormat="1" ht="21.2" customHeight="1" x14ac:dyDescent="0.45">
      <c r="A21" s="133" t="s">
        <v>191</v>
      </c>
      <c r="B21" s="133"/>
      <c r="D21" s="44"/>
      <c r="E21" s="44"/>
      <c r="F21" s="38">
        <v>5161925</v>
      </c>
      <c r="G21" s="38"/>
      <c r="H21" s="38">
        <v>15372438</v>
      </c>
      <c r="I21" s="38"/>
      <c r="J21" s="38">
        <v>0</v>
      </c>
      <c r="K21" s="38"/>
      <c r="L21" s="38">
        <v>516193</v>
      </c>
      <c r="M21" s="38"/>
      <c r="N21" s="38">
        <v>0</v>
      </c>
      <c r="O21" s="38"/>
      <c r="P21" s="38">
        <v>18215843</v>
      </c>
      <c r="Q21" s="38"/>
      <c r="R21" s="38">
        <v>63457</v>
      </c>
      <c r="S21" s="38"/>
      <c r="T21" s="38">
        <v>638012</v>
      </c>
      <c r="U21" s="38"/>
      <c r="V21" s="38">
        <v>-758340</v>
      </c>
      <c r="W21" s="38"/>
      <c r="X21" s="44">
        <f>SUM(V21,T21,R21)</f>
        <v>-56871</v>
      </c>
      <c r="Y21" s="44"/>
      <c r="Z21" s="44">
        <f>SUM(X21,P21,N21,L21,J21,H21,F21)</f>
        <v>39209528</v>
      </c>
    </row>
    <row r="22" spans="1:26" s="129" customFormat="1" ht="21.2" customHeight="1" x14ac:dyDescent="0.45">
      <c r="A22" s="325" t="s">
        <v>216</v>
      </c>
      <c r="B22" s="133"/>
      <c r="D22" s="44"/>
      <c r="E22" s="44"/>
      <c r="F22" s="38">
        <v>0</v>
      </c>
      <c r="G22" s="38"/>
      <c r="H22" s="38">
        <v>0</v>
      </c>
      <c r="I22" s="38"/>
      <c r="J22" s="38">
        <v>-32520</v>
      </c>
      <c r="K22" s="38"/>
      <c r="L22" s="38">
        <v>0</v>
      </c>
      <c r="M22" s="38"/>
      <c r="N22" s="38">
        <v>0</v>
      </c>
      <c r="O22" s="38"/>
      <c r="P22" s="38">
        <v>0</v>
      </c>
      <c r="Q22" s="38"/>
      <c r="R22" s="38">
        <v>0</v>
      </c>
      <c r="S22" s="38"/>
      <c r="T22" s="38">
        <v>0</v>
      </c>
      <c r="U22" s="38"/>
      <c r="V22" s="38">
        <v>0</v>
      </c>
      <c r="W22" s="38"/>
      <c r="X22" s="44">
        <v>0</v>
      </c>
      <c r="Y22" s="44"/>
      <c r="Z22" s="44">
        <f>SUM(X22,P22,N22,L22,J22,H22,F22)</f>
        <v>-32520</v>
      </c>
    </row>
    <row r="23" spans="1:26" s="129" customFormat="1" ht="21.2" customHeight="1" x14ac:dyDescent="0.45">
      <c r="A23" s="325" t="s">
        <v>324</v>
      </c>
      <c r="B23" s="133"/>
      <c r="D23" s="44"/>
      <c r="E23" s="44"/>
      <c r="F23" s="38">
        <v>0</v>
      </c>
      <c r="G23" s="38"/>
      <c r="H23" s="38">
        <v>0</v>
      </c>
      <c r="I23" s="38"/>
      <c r="J23" s="38">
        <v>0</v>
      </c>
      <c r="K23" s="38"/>
      <c r="L23" s="38">
        <v>0</v>
      </c>
      <c r="M23" s="38"/>
      <c r="N23" s="38">
        <v>32520</v>
      </c>
      <c r="O23" s="38"/>
      <c r="P23" s="38">
        <v>-32520</v>
      </c>
      <c r="Q23" s="38"/>
      <c r="R23" s="38">
        <v>0</v>
      </c>
      <c r="S23" s="38"/>
      <c r="T23" s="38">
        <v>0</v>
      </c>
      <c r="U23" s="38"/>
      <c r="V23" s="38">
        <v>0</v>
      </c>
      <c r="W23" s="38"/>
      <c r="X23" s="44">
        <v>0</v>
      </c>
      <c r="Y23" s="44"/>
      <c r="Z23" s="44">
        <f>SUM(X23,P23,N23,L23,J23,H23,F23)</f>
        <v>0</v>
      </c>
    </row>
    <row r="24" spans="1:26" s="129" customFormat="1" ht="21.2" customHeight="1" x14ac:dyDescent="0.45">
      <c r="A24" s="450" t="s">
        <v>270</v>
      </c>
      <c r="B24" s="133"/>
      <c r="D24" s="44"/>
      <c r="E24" s="44"/>
      <c r="F24" s="38">
        <v>0</v>
      </c>
      <c r="G24" s="38"/>
      <c r="H24" s="38">
        <v>0</v>
      </c>
      <c r="I24" s="38"/>
      <c r="J24" s="38">
        <v>0</v>
      </c>
      <c r="K24" s="38"/>
      <c r="L24" s="38">
        <v>0</v>
      </c>
      <c r="M24" s="38"/>
      <c r="N24" s="38">
        <v>0</v>
      </c>
      <c r="O24" s="38"/>
      <c r="P24" s="38">
        <v>-3613123</v>
      </c>
      <c r="Q24" s="38"/>
      <c r="R24" s="38">
        <v>0</v>
      </c>
      <c r="S24" s="38"/>
      <c r="T24" s="38">
        <v>0</v>
      </c>
      <c r="U24" s="38"/>
      <c r="V24" s="38">
        <v>0</v>
      </c>
      <c r="W24" s="38"/>
      <c r="X24" s="44">
        <v>0</v>
      </c>
      <c r="Y24" s="44"/>
      <c r="Z24" s="44">
        <f>SUM(X24,P24,N24,L24,J24,H24,F24)</f>
        <v>-3613123</v>
      </c>
    </row>
    <row r="25" spans="1:26" s="130" customFormat="1" ht="21.2" customHeight="1" x14ac:dyDescent="0.45">
      <c r="A25" s="130" t="s">
        <v>160</v>
      </c>
      <c r="D25" s="44"/>
      <c r="E25" s="44"/>
      <c r="F25" s="112">
        <v>0</v>
      </c>
      <c r="G25" s="38"/>
      <c r="H25" s="112">
        <v>0</v>
      </c>
      <c r="I25" s="38"/>
      <c r="J25" s="112">
        <v>0</v>
      </c>
      <c r="K25" s="38"/>
      <c r="L25" s="112">
        <v>0</v>
      </c>
      <c r="M25" s="44"/>
      <c r="N25" s="112">
        <v>0</v>
      </c>
      <c r="O25" s="44"/>
      <c r="P25" s="112">
        <v>2549099</v>
      </c>
      <c r="Q25" s="38"/>
      <c r="R25" s="112">
        <v>-4509</v>
      </c>
      <c r="S25" s="38"/>
      <c r="T25" s="112">
        <v>-791875</v>
      </c>
      <c r="U25" s="38"/>
      <c r="V25" s="112">
        <v>-2203421</v>
      </c>
      <c r="W25" s="44"/>
      <c r="X25" s="112">
        <v>-2999805</v>
      </c>
      <c r="Y25" s="38"/>
      <c r="Z25" s="112">
        <f>SUM(X25,P25,N25,L25,J25,H25,F25)</f>
        <v>-450706</v>
      </c>
    </row>
    <row r="26" spans="1:26" s="130" customFormat="1" ht="8.1" customHeight="1" x14ac:dyDescent="0.45">
      <c r="D26" s="44"/>
      <c r="E26" s="44"/>
      <c r="F26" s="44"/>
      <c r="G26" s="44"/>
      <c r="H26" s="44"/>
      <c r="I26" s="44"/>
      <c r="J26" s="44"/>
      <c r="K26" s="44"/>
      <c r="L26" s="44"/>
      <c r="M26" s="44"/>
      <c r="N26" s="44"/>
      <c r="O26" s="44"/>
      <c r="P26" s="44"/>
      <c r="Q26" s="44"/>
      <c r="R26" s="44"/>
      <c r="S26" s="44"/>
      <c r="T26" s="44"/>
      <c r="U26" s="44"/>
      <c r="V26" s="44"/>
      <c r="W26" s="44"/>
      <c r="X26" s="44"/>
      <c r="Y26" s="44"/>
      <c r="Z26" s="44"/>
    </row>
    <row r="27" spans="1:26" s="130" customFormat="1" ht="21.2" customHeight="1" thickBot="1" x14ac:dyDescent="0.5">
      <c r="A27" s="58" t="s">
        <v>321</v>
      </c>
      <c r="B27" s="58"/>
      <c r="D27" s="44"/>
      <c r="E27" s="44"/>
      <c r="F27" s="135">
        <f>SUM(F21:F26)</f>
        <v>5161925</v>
      </c>
      <c r="G27" s="38"/>
      <c r="H27" s="135">
        <f>SUM(H21:H26)</f>
        <v>15372438</v>
      </c>
      <c r="I27" s="38"/>
      <c r="J27" s="135">
        <f>SUM(J21:J26)</f>
        <v>-32520</v>
      </c>
      <c r="K27" s="38"/>
      <c r="L27" s="135">
        <f>SUM(L21:L26)</f>
        <v>516193</v>
      </c>
      <c r="M27" s="44"/>
      <c r="N27" s="135">
        <f>SUM(N21:N26)</f>
        <v>32520</v>
      </c>
      <c r="O27" s="44"/>
      <c r="P27" s="135">
        <f>SUM(P21:P26)</f>
        <v>17119299</v>
      </c>
      <c r="Q27" s="44"/>
      <c r="R27" s="135">
        <f>SUM(R21:R26)</f>
        <v>58948</v>
      </c>
      <c r="S27" s="44"/>
      <c r="T27" s="135">
        <f>SUM(T21:T26)</f>
        <v>-153863</v>
      </c>
      <c r="U27" s="44"/>
      <c r="V27" s="135">
        <f>SUM(V21:V25)</f>
        <v>-2961761</v>
      </c>
      <c r="W27" s="44"/>
      <c r="X27" s="135">
        <f>SUM(X21:X26)</f>
        <v>-3056676</v>
      </c>
      <c r="Y27" s="44"/>
      <c r="Z27" s="135">
        <f>SUM(Z21:Z26)</f>
        <v>35113179</v>
      </c>
    </row>
    <row r="28" spans="1:26" s="129" customFormat="1" ht="21.2" customHeight="1" thickTop="1" x14ac:dyDescent="0.45">
      <c r="B28" s="133"/>
      <c r="D28" s="44"/>
      <c r="E28" s="51"/>
      <c r="F28" s="44"/>
      <c r="G28" s="38"/>
      <c r="H28" s="44"/>
      <c r="I28" s="38"/>
      <c r="J28" s="44"/>
      <c r="K28" s="38"/>
      <c r="L28" s="44"/>
      <c r="M28" s="44"/>
      <c r="N28" s="44"/>
      <c r="O28" s="44"/>
      <c r="P28" s="44"/>
      <c r="Q28" s="44"/>
      <c r="R28" s="44"/>
      <c r="S28" s="44"/>
      <c r="T28" s="44"/>
      <c r="U28" s="44"/>
      <c r="V28" s="44"/>
      <c r="W28" s="44"/>
      <c r="X28" s="46"/>
      <c r="Y28" s="47"/>
      <c r="Z28" s="403"/>
    </row>
    <row r="29" spans="1:26" s="129" customFormat="1" ht="21.2" customHeight="1" x14ac:dyDescent="0.45">
      <c r="B29" s="133"/>
      <c r="D29" s="44"/>
      <c r="E29" s="136"/>
      <c r="F29" s="145"/>
      <c r="G29" s="225"/>
      <c r="H29" s="145"/>
      <c r="I29" s="225"/>
      <c r="J29" s="145"/>
      <c r="K29" s="225"/>
      <c r="L29" s="145"/>
      <c r="M29" s="145"/>
      <c r="N29" s="145"/>
      <c r="O29" s="145"/>
      <c r="P29" s="145"/>
      <c r="Q29" s="145"/>
      <c r="R29" s="145"/>
      <c r="S29" s="145"/>
      <c r="T29" s="145"/>
      <c r="U29" s="145"/>
      <c r="V29" s="145"/>
      <c r="W29" s="145"/>
      <c r="X29" s="146"/>
      <c r="Y29" s="226"/>
      <c r="Z29" s="142"/>
    </row>
    <row r="30" spans="1:26" s="129" customFormat="1" ht="21.2" customHeight="1" x14ac:dyDescent="0.45">
      <c r="B30" s="133"/>
      <c r="D30" s="44"/>
      <c r="E30" s="136"/>
      <c r="F30" s="145"/>
      <c r="G30" s="225"/>
      <c r="H30" s="145"/>
      <c r="I30" s="225"/>
      <c r="J30" s="145"/>
      <c r="K30" s="225"/>
      <c r="L30" s="145"/>
      <c r="M30" s="145"/>
      <c r="N30" s="145"/>
      <c r="O30" s="145"/>
      <c r="P30" s="145"/>
      <c r="Q30" s="145"/>
      <c r="R30" s="145"/>
      <c r="S30" s="145"/>
      <c r="T30" s="145"/>
      <c r="U30" s="145"/>
      <c r="V30" s="145"/>
      <c r="W30" s="145"/>
      <c r="X30" s="146"/>
      <c r="Y30" s="226"/>
      <c r="Z30" s="142"/>
    </row>
    <row r="31" spans="1:26" s="450" customFormat="1" ht="21.2" customHeight="1" x14ac:dyDescent="0.45">
      <c r="B31" s="133"/>
      <c r="D31" s="208"/>
      <c r="E31" s="452"/>
      <c r="F31" s="225"/>
      <c r="G31" s="225"/>
      <c r="H31" s="225"/>
      <c r="I31" s="225"/>
      <c r="J31" s="225"/>
      <c r="K31" s="225"/>
      <c r="L31" s="225"/>
      <c r="M31" s="225"/>
      <c r="N31" s="225"/>
      <c r="O31" s="225"/>
      <c r="P31" s="225"/>
      <c r="Q31" s="225"/>
      <c r="R31" s="225"/>
      <c r="S31" s="225"/>
      <c r="T31" s="225"/>
      <c r="U31" s="225"/>
      <c r="V31" s="225"/>
      <c r="W31" s="225"/>
      <c r="X31" s="226"/>
      <c r="Y31" s="226"/>
      <c r="Z31" s="226"/>
    </row>
    <row r="32" spans="1:26" s="130" customFormat="1" ht="14.25" customHeight="1" x14ac:dyDescent="0.45">
      <c r="B32" s="58"/>
      <c r="D32" s="44"/>
      <c r="E32" s="136"/>
      <c r="F32" s="44"/>
      <c r="G32" s="136"/>
      <c r="H32" s="44"/>
      <c r="I32" s="136"/>
      <c r="J32" s="44"/>
      <c r="K32" s="136"/>
      <c r="L32" s="44"/>
      <c r="M32" s="44"/>
      <c r="N32" s="44"/>
      <c r="O32" s="44"/>
      <c r="P32" s="44"/>
      <c r="Q32" s="44"/>
      <c r="R32" s="44"/>
      <c r="S32" s="44"/>
      <c r="T32" s="44"/>
      <c r="U32" s="44"/>
      <c r="V32" s="44"/>
      <c r="W32" s="44"/>
      <c r="X32" s="44"/>
      <c r="Y32" s="44"/>
      <c r="Z32" s="44"/>
    </row>
    <row r="33" spans="1:26" ht="21.95" customHeight="1" x14ac:dyDescent="0.45">
      <c r="A33" s="113" t="str">
        <f>'T19  Change US Co'!A34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33" s="137"/>
      <c r="C33" s="137"/>
      <c r="D33" s="178"/>
      <c r="E33" s="431"/>
      <c r="F33" s="455"/>
      <c r="G33" s="122"/>
      <c r="H33" s="121"/>
      <c r="I33" s="122"/>
      <c r="J33" s="121"/>
      <c r="K33" s="122"/>
      <c r="L33" s="121"/>
      <c r="M33" s="122"/>
      <c r="N33" s="121"/>
      <c r="O33" s="122"/>
      <c r="P33" s="121"/>
      <c r="Q33" s="122"/>
      <c r="R33" s="121"/>
      <c r="S33" s="122"/>
      <c r="T33" s="122"/>
      <c r="U33" s="122"/>
      <c r="V33" s="121"/>
      <c r="W33" s="122"/>
      <c r="X33" s="55"/>
      <c r="Y33" s="113"/>
      <c r="Z33" s="125"/>
    </row>
  </sheetData>
  <mergeCells count="3">
    <mergeCell ref="R7:X7"/>
    <mergeCell ref="R8:V8"/>
    <mergeCell ref="L10:P10"/>
  </mergeCells>
  <pageMargins left="0.4" right="0.4" top="0.5" bottom="0.6" header="0.49" footer="0.4"/>
  <pageSetup paperSize="9" scale="83" firstPageNumber="20" orientation="landscape" useFirstPageNumber="1" horizontalDpi="1200" verticalDpi="1200" r:id="rId1"/>
  <headerFooter>
    <oddFooter>&amp;R&amp;"Cordia New,Regular"&amp;13&amp;P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L159"/>
  <sheetViews>
    <sheetView zoomScale="90" zoomScaleNormal="80" zoomScaleSheetLayoutView="78" workbookViewId="0">
      <selection activeCell="A155" sqref="A155"/>
    </sheetView>
  </sheetViews>
  <sheetFormatPr defaultColWidth="9.33203125" defaultRowHeight="19.5" x14ac:dyDescent="0.45"/>
  <cols>
    <col min="1" max="2" width="1.83203125" style="466" customWidth="1"/>
    <col min="3" max="3" width="66.6640625" style="466" customWidth="1"/>
    <col min="4" max="4" width="8.83203125" style="476" customWidth="1"/>
    <col min="5" max="5" width="1" style="476" customWidth="1"/>
    <col min="6" max="6" width="11.83203125" style="477" bestFit="1" customWidth="1"/>
    <col min="7" max="7" width="1" style="478" customWidth="1"/>
    <col min="8" max="8" width="12.83203125" style="477" customWidth="1"/>
    <col min="9" max="9" width="1" style="478" customWidth="1"/>
    <col min="10" max="10" width="13.5" style="477" bestFit="1" customWidth="1"/>
    <col min="11" max="11" width="1" style="478" customWidth="1"/>
    <col min="12" max="12" width="14" style="477" customWidth="1"/>
    <col min="13" max="16384" width="9.33203125" style="467"/>
  </cols>
  <sheetData>
    <row r="1" spans="1:12" ht="20.100000000000001" customHeight="1" x14ac:dyDescent="0.45">
      <c r="A1" s="487" t="s">
        <v>68</v>
      </c>
      <c r="B1" s="487"/>
      <c r="C1" s="487"/>
      <c r="G1" s="488"/>
      <c r="I1" s="488"/>
      <c r="K1" s="488"/>
    </row>
    <row r="2" spans="1:12" ht="20.100000000000001" customHeight="1" x14ac:dyDescent="0.45">
      <c r="A2" s="487" t="s">
        <v>116</v>
      </c>
      <c r="B2" s="487"/>
      <c r="C2" s="487"/>
      <c r="G2" s="488"/>
      <c r="I2" s="488"/>
      <c r="K2" s="488"/>
    </row>
    <row r="3" spans="1:12" ht="20.100000000000001" customHeight="1" x14ac:dyDescent="0.45">
      <c r="A3" s="489" t="str">
        <f>'T18 Change THB Conso'!A3</f>
        <v>สำหรับงวดเก้าเดือนสิ้นสุดวันที่ 30 กันยายน พ.ศ. 2563</v>
      </c>
      <c r="B3" s="489"/>
      <c r="C3" s="489"/>
      <c r="D3" s="490"/>
      <c r="E3" s="490"/>
      <c r="F3" s="485"/>
      <c r="G3" s="464"/>
      <c r="H3" s="485"/>
      <c r="I3" s="464"/>
      <c r="J3" s="485"/>
      <c r="K3" s="464"/>
      <c r="L3" s="485"/>
    </row>
    <row r="4" spans="1:12" ht="18.600000000000001" customHeight="1" x14ac:dyDescent="0.45">
      <c r="A4" s="491"/>
      <c r="B4" s="491"/>
      <c r="C4" s="491"/>
      <c r="D4" s="492"/>
      <c r="E4" s="492"/>
      <c r="F4" s="493"/>
      <c r="G4" s="494"/>
      <c r="H4" s="493"/>
      <c r="I4" s="494"/>
      <c r="J4" s="493"/>
      <c r="K4" s="494"/>
      <c r="L4" s="493"/>
    </row>
    <row r="5" spans="1:12" ht="18.600000000000001" customHeight="1" x14ac:dyDescent="0.45">
      <c r="A5" s="462"/>
      <c r="B5" s="462"/>
      <c r="C5" s="462"/>
      <c r="D5" s="463"/>
      <c r="E5" s="463"/>
      <c r="F5" s="485"/>
      <c r="G5" s="464"/>
      <c r="H5" s="485"/>
      <c r="I5" s="464"/>
      <c r="J5" s="465"/>
      <c r="K5" s="464"/>
      <c r="L5" s="465" t="s">
        <v>192</v>
      </c>
    </row>
    <row r="6" spans="1:12" ht="18.600000000000001" customHeight="1" x14ac:dyDescent="0.45">
      <c r="A6" s="460"/>
      <c r="B6" s="460"/>
      <c r="C6" s="460"/>
      <c r="D6" s="468"/>
      <c r="E6" s="468"/>
      <c r="F6" s="499"/>
      <c r="G6" s="499"/>
      <c r="H6" s="499" t="s">
        <v>3</v>
      </c>
      <c r="I6" s="488"/>
      <c r="J6" s="499"/>
      <c r="K6" s="469"/>
      <c r="L6" s="499" t="s">
        <v>4</v>
      </c>
    </row>
    <row r="7" spans="1:12" ht="18.600000000000001" customHeight="1" x14ac:dyDescent="0.45">
      <c r="A7" s="460"/>
      <c r="B7" s="460"/>
      <c r="C7" s="460"/>
      <c r="D7" s="468"/>
      <c r="E7" s="468"/>
      <c r="F7" s="470" t="s">
        <v>211</v>
      </c>
      <c r="G7" s="475"/>
      <c r="H7" s="470" t="s">
        <v>190</v>
      </c>
      <c r="I7" s="475"/>
      <c r="J7" s="470" t="s">
        <v>211</v>
      </c>
      <c r="K7" s="475"/>
      <c r="L7" s="470" t="s">
        <v>190</v>
      </c>
    </row>
    <row r="8" spans="1:12" ht="18.600000000000001" customHeight="1" x14ac:dyDescent="0.45">
      <c r="A8" s="460"/>
      <c r="B8" s="460"/>
      <c r="C8" s="460"/>
      <c r="D8" s="471" t="s">
        <v>8</v>
      </c>
      <c r="E8" s="468"/>
      <c r="F8" s="472"/>
      <c r="G8" s="475"/>
      <c r="H8" s="472" t="s">
        <v>219</v>
      </c>
      <c r="I8" s="475"/>
      <c r="J8" s="472"/>
      <c r="K8" s="475"/>
      <c r="L8" s="472" t="s">
        <v>219</v>
      </c>
    </row>
    <row r="9" spans="1:12" ht="18.600000000000001" customHeight="1" x14ac:dyDescent="0.45">
      <c r="A9" s="466" t="s">
        <v>117</v>
      </c>
      <c r="D9" s="473"/>
      <c r="E9" s="468"/>
      <c r="F9" s="474"/>
      <c r="G9" s="475"/>
      <c r="H9" s="475"/>
      <c r="I9" s="475"/>
      <c r="J9" s="474"/>
      <c r="K9" s="475"/>
      <c r="L9" s="475"/>
    </row>
    <row r="10" spans="1:12" ht="18.600000000000001" customHeight="1" x14ac:dyDescent="0.45">
      <c r="B10" s="466" t="s">
        <v>118</v>
      </c>
      <c r="F10" s="483">
        <v>24969</v>
      </c>
      <c r="H10" s="477">
        <v>144985</v>
      </c>
      <c r="I10" s="477"/>
      <c r="J10" s="483">
        <v>711176</v>
      </c>
      <c r="K10" s="477"/>
      <c r="L10" s="477">
        <v>4558015</v>
      </c>
    </row>
    <row r="11" spans="1:12" ht="18.600000000000001" customHeight="1" x14ac:dyDescent="0.45">
      <c r="B11" s="466" t="s">
        <v>165</v>
      </c>
      <c r="F11" s="483"/>
      <c r="J11" s="483"/>
      <c r="K11" s="477"/>
    </row>
    <row r="12" spans="1:12" ht="18" customHeight="1" x14ac:dyDescent="0.45">
      <c r="B12" s="476" t="s">
        <v>20</v>
      </c>
      <c r="C12" s="466" t="s">
        <v>183</v>
      </c>
      <c r="F12" s="483">
        <v>317397</v>
      </c>
      <c r="H12" s="477">
        <v>227358</v>
      </c>
      <c r="I12" s="477"/>
      <c r="J12" s="483">
        <v>10004353</v>
      </c>
      <c r="K12" s="477"/>
      <c r="L12" s="477">
        <v>7118907</v>
      </c>
    </row>
    <row r="13" spans="1:12" ht="18.600000000000001" customHeight="1" x14ac:dyDescent="0.45">
      <c r="B13" s="476" t="s">
        <v>20</v>
      </c>
      <c r="C13" s="466" t="s">
        <v>119</v>
      </c>
      <c r="D13" s="476">
        <v>10</v>
      </c>
      <c r="F13" s="483">
        <v>653</v>
      </c>
      <c r="H13" s="477">
        <v>706</v>
      </c>
      <c r="I13" s="477"/>
      <c r="J13" s="483">
        <v>20585</v>
      </c>
      <c r="K13" s="477"/>
      <c r="L13" s="477">
        <v>22104</v>
      </c>
    </row>
    <row r="14" spans="1:12" s="480" customFormat="1" ht="18.600000000000001" customHeight="1" x14ac:dyDescent="0.45">
      <c r="B14" s="476" t="s">
        <v>20</v>
      </c>
      <c r="C14" s="480" t="s">
        <v>353</v>
      </c>
      <c r="D14" s="476"/>
      <c r="E14" s="476"/>
      <c r="F14" s="483">
        <v>299</v>
      </c>
      <c r="G14" s="478"/>
      <c r="H14" s="477">
        <v>0</v>
      </c>
      <c r="I14" s="477"/>
      <c r="J14" s="483">
        <v>9424</v>
      </c>
      <c r="K14" s="477"/>
      <c r="L14" s="477">
        <v>0</v>
      </c>
    </row>
    <row r="15" spans="1:12" s="466" customFormat="1" ht="18.600000000000001" customHeight="1" x14ac:dyDescent="0.45">
      <c r="B15" s="476" t="s">
        <v>20</v>
      </c>
      <c r="C15" s="466" t="s">
        <v>307</v>
      </c>
      <c r="D15" s="476"/>
      <c r="E15" s="476"/>
      <c r="F15" s="483">
        <v>1934</v>
      </c>
      <c r="G15" s="478"/>
      <c r="H15" s="477">
        <v>0</v>
      </c>
      <c r="I15" s="477"/>
      <c r="J15" s="483">
        <v>60960</v>
      </c>
      <c r="K15" s="477"/>
      <c r="L15" s="477">
        <v>0</v>
      </c>
    </row>
    <row r="16" spans="1:12" s="466" customFormat="1" ht="18.600000000000001" customHeight="1" x14ac:dyDescent="0.45">
      <c r="B16" s="476" t="s">
        <v>20</v>
      </c>
      <c r="C16" s="466" t="s">
        <v>325</v>
      </c>
      <c r="D16" s="476"/>
      <c r="E16" s="476"/>
      <c r="F16" s="483">
        <v>0</v>
      </c>
      <c r="G16" s="478"/>
      <c r="H16" s="477">
        <v>-4042</v>
      </c>
      <c r="I16" s="477"/>
      <c r="J16" s="483">
        <v>0</v>
      </c>
      <c r="K16" s="477"/>
      <c r="L16" s="477">
        <v>-126532</v>
      </c>
    </row>
    <row r="17" spans="1:12" ht="18.600000000000001" customHeight="1" x14ac:dyDescent="0.45">
      <c r="B17" s="476" t="s">
        <v>20</v>
      </c>
      <c r="C17" s="466" t="s">
        <v>357</v>
      </c>
      <c r="F17" s="483">
        <v>867</v>
      </c>
      <c r="H17" s="477">
        <v>-33</v>
      </c>
      <c r="I17" s="477"/>
      <c r="J17" s="483">
        <v>27328</v>
      </c>
      <c r="K17" s="477"/>
      <c r="L17" s="477">
        <v>-1033</v>
      </c>
    </row>
    <row r="18" spans="1:12" s="466" customFormat="1" ht="18.600000000000001" customHeight="1" x14ac:dyDescent="0.45">
      <c r="B18" s="476" t="s">
        <v>20</v>
      </c>
      <c r="C18" s="466" t="s">
        <v>326</v>
      </c>
      <c r="D18" s="476"/>
      <c r="E18" s="476"/>
      <c r="F18" s="483">
        <v>0</v>
      </c>
      <c r="G18" s="478"/>
      <c r="H18" s="477">
        <v>-445</v>
      </c>
      <c r="I18" s="477"/>
      <c r="J18" s="483">
        <v>0</v>
      </c>
      <c r="K18" s="477"/>
      <c r="L18" s="477">
        <v>-14074</v>
      </c>
    </row>
    <row r="19" spans="1:12" s="466" customFormat="1" ht="18.600000000000001" customHeight="1" x14ac:dyDescent="0.45">
      <c r="B19" s="476" t="s">
        <v>20</v>
      </c>
      <c r="C19" s="466" t="s">
        <v>258</v>
      </c>
      <c r="D19" s="476"/>
      <c r="E19" s="476"/>
      <c r="F19" s="483">
        <v>-671</v>
      </c>
      <c r="G19" s="478"/>
      <c r="H19" s="477">
        <v>0</v>
      </c>
      <c r="I19" s="477"/>
      <c r="J19" s="483">
        <v>-21331</v>
      </c>
      <c r="K19" s="477"/>
      <c r="L19" s="477">
        <v>0</v>
      </c>
    </row>
    <row r="20" spans="1:12" s="466" customFormat="1" ht="18.600000000000001" customHeight="1" x14ac:dyDescent="0.45">
      <c r="B20" s="476" t="s">
        <v>20</v>
      </c>
      <c r="C20" s="466" t="s">
        <v>76</v>
      </c>
      <c r="D20" s="476"/>
      <c r="E20" s="476"/>
      <c r="F20" s="483">
        <v>-6881</v>
      </c>
      <c r="G20" s="478"/>
      <c r="H20" s="477">
        <v>-8723</v>
      </c>
      <c r="I20" s="478"/>
      <c r="J20" s="483">
        <v>-217235</v>
      </c>
      <c r="K20" s="477"/>
      <c r="L20" s="477">
        <v>-273490</v>
      </c>
    </row>
    <row r="21" spans="1:12" ht="18.600000000000001" customHeight="1" x14ac:dyDescent="0.45">
      <c r="B21" s="476" t="s">
        <v>20</v>
      </c>
      <c r="C21" s="466" t="s">
        <v>77</v>
      </c>
      <c r="F21" s="483">
        <v>130831</v>
      </c>
      <c r="H21" s="477">
        <v>136459</v>
      </c>
      <c r="I21" s="477"/>
      <c r="J21" s="483">
        <v>4124099</v>
      </c>
      <c r="K21" s="477"/>
      <c r="L21" s="477">
        <v>4272081</v>
      </c>
    </row>
    <row r="22" spans="1:12" s="466" customFormat="1" ht="18.600000000000001" customHeight="1" x14ac:dyDescent="0.45">
      <c r="B22" s="476" t="s">
        <v>20</v>
      </c>
      <c r="C22" s="466" t="s">
        <v>78</v>
      </c>
      <c r="D22" s="476"/>
      <c r="E22" s="476"/>
      <c r="F22" s="483">
        <v>4716</v>
      </c>
      <c r="G22" s="478"/>
      <c r="H22" s="477">
        <v>4069</v>
      </c>
      <c r="I22" s="477"/>
      <c r="J22" s="483">
        <v>148666</v>
      </c>
      <c r="K22" s="477"/>
      <c r="L22" s="477">
        <v>127278</v>
      </c>
    </row>
    <row r="23" spans="1:12" s="466" customFormat="1" ht="18.600000000000001" customHeight="1" x14ac:dyDescent="0.45">
      <c r="B23" s="476" t="s">
        <v>20</v>
      </c>
      <c r="C23" s="479" t="s">
        <v>182</v>
      </c>
      <c r="D23" s="476">
        <v>9</v>
      </c>
      <c r="E23" s="476"/>
      <c r="F23" s="483">
        <v>-110046</v>
      </c>
      <c r="G23" s="478"/>
      <c r="H23" s="477">
        <v>-202036</v>
      </c>
      <c r="I23" s="477"/>
      <c r="J23" s="483">
        <v>-3464427</v>
      </c>
      <c r="K23" s="477"/>
      <c r="L23" s="477">
        <v>-6328649</v>
      </c>
    </row>
    <row r="24" spans="1:12" s="466" customFormat="1" ht="18.600000000000001" customHeight="1" x14ac:dyDescent="0.45">
      <c r="B24" s="476" t="s">
        <v>20</v>
      </c>
      <c r="C24" s="479" t="s">
        <v>327</v>
      </c>
      <c r="D24" s="476"/>
      <c r="E24" s="476"/>
      <c r="F24" s="483">
        <v>0</v>
      </c>
      <c r="G24" s="478"/>
      <c r="H24" s="477">
        <v>3</v>
      </c>
      <c r="I24" s="477"/>
      <c r="J24" s="483">
        <v>0</v>
      </c>
      <c r="K24" s="477"/>
      <c r="L24" s="477">
        <v>94</v>
      </c>
    </row>
    <row r="25" spans="1:12" s="466" customFormat="1" ht="18.600000000000001" customHeight="1" x14ac:dyDescent="0.45">
      <c r="B25" s="476" t="s">
        <v>20</v>
      </c>
      <c r="C25" s="479" t="s">
        <v>354</v>
      </c>
      <c r="D25" s="476"/>
      <c r="E25" s="476"/>
      <c r="F25" s="483">
        <v>-372</v>
      </c>
      <c r="G25" s="478"/>
      <c r="H25" s="477">
        <v>-84</v>
      </c>
      <c r="I25" s="477"/>
      <c r="J25" s="483">
        <v>-11725</v>
      </c>
      <c r="K25" s="477"/>
      <c r="L25" s="477">
        <v>-2638</v>
      </c>
    </row>
    <row r="26" spans="1:12" s="466" customFormat="1" ht="18.600000000000001" customHeight="1" x14ac:dyDescent="0.45">
      <c r="B26" s="476" t="s">
        <v>20</v>
      </c>
      <c r="C26" s="479" t="s">
        <v>206</v>
      </c>
      <c r="D26" s="476"/>
      <c r="E26" s="476"/>
      <c r="F26" s="483">
        <v>0</v>
      </c>
      <c r="G26" s="478"/>
      <c r="H26" s="477">
        <v>-40096</v>
      </c>
      <c r="I26" s="477"/>
      <c r="J26" s="483">
        <v>0</v>
      </c>
      <c r="K26" s="477"/>
      <c r="L26" s="477">
        <v>-1255173</v>
      </c>
    </row>
    <row r="27" spans="1:12" s="466" customFormat="1" ht="18.600000000000001" customHeight="1" x14ac:dyDescent="0.45">
      <c r="B27" s="476" t="s">
        <v>20</v>
      </c>
      <c r="C27" s="479" t="s">
        <v>297</v>
      </c>
      <c r="D27" s="476" t="s">
        <v>311</v>
      </c>
      <c r="E27" s="476"/>
      <c r="F27" s="483">
        <v>30842</v>
      </c>
      <c r="G27" s="478"/>
      <c r="H27" s="477">
        <v>0</v>
      </c>
      <c r="I27" s="477"/>
      <c r="J27" s="483">
        <v>985304</v>
      </c>
      <c r="K27" s="477"/>
      <c r="L27" s="477">
        <v>0</v>
      </c>
    </row>
    <row r="28" spans="1:12" s="466" customFormat="1" ht="18.600000000000001" customHeight="1" x14ac:dyDescent="0.45">
      <c r="B28" s="476" t="s">
        <v>20</v>
      </c>
      <c r="C28" s="480" t="s">
        <v>174</v>
      </c>
      <c r="D28" s="476"/>
      <c r="E28" s="476"/>
      <c r="F28" s="483">
        <v>108</v>
      </c>
      <c r="G28" s="478"/>
      <c r="H28" s="477">
        <v>218</v>
      </c>
      <c r="I28" s="477"/>
      <c r="J28" s="483">
        <v>3744</v>
      </c>
      <c r="K28" s="477"/>
      <c r="L28" s="477">
        <v>6432</v>
      </c>
    </row>
    <row r="29" spans="1:12" s="466" customFormat="1" ht="18.600000000000001" customHeight="1" x14ac:dyDescent="0.45">
      <c r="B29" s="476" t="s">
        <v>20</v>
      </c>
      <c r="C29" s="466" t="s">
        <v>290</v>
      </c>
      <c r="D29" s="476"/>
      <c r="E29" s="476"/>
      <c r="F29" s="483">
        <v>-6078</v>
      </c>
      <c r="G29" s="478"/>
      <c r="H29" s="477">
        <v>-28677</v>
      </c>
      <c r="I29" s="477"/>
      <c r="J29" s="483">
        <v>-202574</v>
      </c>
      <c r="K29" s="477"/>
      <c r="L29" s="477">
        <v>-894899</v>
      </c>
    </row>
    <row r="30" spans="1:12" s="466" customFormat="1" ht="18.75" customHeight="1" x14ac:dyDescent="0.45">
      <c r="B30" s="476" t="s">
        <v>20</v>
      </c>
      <c r="C30" s="466" t="s">
        <v>359</v>
      </c>
      <c r="D30" s="476"/>
      <c r="E30" s="476"/>
      <c r="F30" s="481">
        <v>-90724</v>
      </c>
      <c r="G30" s="478"/>
      <c r="H30" s="482">
        <v>90901</v>
      </c>
      <c r="I30" s="477"/>
      <c r="J30" s="481">
        <v>-3030680.5939118401</v>
      </c>
      <c r="K30" s="477"/>
      <c r="L30" s="482">
        <v>2751481</v>
      </c>
    </row>
    <row r="31" spans="1:12" s="466" customFormat="1" ht="6" customHeight="1" x14ac:dyDescent="0.45">
      <c r="B31" s="476"/>
      <c r="D31" s="476"/>
      <c r="E31" s="476"/>
      <c r="F31" s="483"/>
      <c r="G31" s="478"/>
      <c r="H31" s="477"/>
      <c r="I31" s="478"/>
      <c r="J31" s="483"/>
      <c r="K31" s="477"/>
      <c r="L31" s="477"/>
    </row>
    <row r="32" spans="1:12" s="466" customFormat="1" ht="18.600000000000001" customHeight="1" x14ac:dyDescent="0.45">
      <c r="A32" s="466" t="s">
        <v>120</v>
      </c>
      <c r="D32" s="476"/>
      <c r="E32" s="476"/>
      <c r="F32" s="483">
        <f>SUM(F10:F30)</f>
        <v>297844</v>
      </c>
      <c r="G32" s="478"/>
      <c r="H32" s="477">
        <f>SUM(H10:H30)</f>
        <v>320563</v>
      </c>
      <c r="I32" s="478"/>
      <c r="J32" s="483">
        <f>SUM(J10:J30)</f>
        <v>9147666.4060881604</v>
      </c>
      <c r="K32" s="478"/>
      <c r="L32" s="477">
        <f>SUM(L10:L30)</f>
        <v>9959904</v>
      </c>
    </row>
    <row r="33" spans="2:12" s="466" customFormat="1" ht="18.600000000000001" customHeight="1" x14ac:dyDescent="0.45">
      <c r="B33" s="466" t="s">
        <v>171</v>
      </c>
      <c r="D33" s="476"/>
      <c r="E33" s="476"/>
      <c r="F33" s="483"/>
      <c r="G33" s="478"/>
      <c r="H33" s="477"/>
      <c r="I33" s="477"/>
      <c r="J33" s="483"/>
      <c r="K33" s="477"/>
      <c r="L33" s="477"/>
    </row>
    <row r="34" spans="2:12" s="466" customFormat="1" ht="18.600000000000001" customHeight="1" x14ac:dyDescent="0.45">
      <c r="B34" s="476" t="s">
        <v>20</v>
      </c>
      <c r="C34" s="466" t="s">
        <v>139</v>
      </c>
      <c r="D34" s="476"/>
      <c r="E34" s="476"/>
      <c r="F34" s="483">
        <v>69810</v>
      </c>
      <c r="G34" s="478"/>
      <c r="H34" s="477">
        <v>161585</v>
      </c>
      <c r="I34" s="477"/>
      <c r="J34" s="483">
        <v>2200411</v>
      </c>
      <c r="K34" s="477"/>
      <c r="L34" s="477">
        <v>5058289</v>
      </c>
    </row>
    <row r="35" spans="2:12" s="466" customFormat="1" ht="18.600000000000001" customHeight="1" x14ac:dyDescent="0.45">
      <c r="B35" s="476" t="s">
        <v>20</v>
      </c>
      <c r="C35" s="466" t="s">
        <v>13</v>
      </c>
      <c r="D35" s="476"/>
      <c r="E35" s="476"/>
      <c r="F35" s="483">
        <v>-6</v>
      </c>
      <c r="G35" s="478"/>
      <c r="H35" s="477">
        <v>150</v>
      </c>
      <c r="I35" s="477"/>
      <c r="J35" s="483">
        <v>-189</v>
      </c>
      <c r="K35" s="477"/>
      <c r="L35" s="477">
        <v>4696</v>
      </c>
    </row>
    <row r="36" spans="2:12" s="466" customFormat="1" ht="18.600000000000001" customHeight="1" x14ac:dyDescent="0.45">
      <c r="B36" s="476" t="s">
        <v>20</v>
      </c>
      <c r="C36" s="466" t="s">
        <v>15</v>
      </c>
      <c r="D36" s="476"/>
      <c r="E36" s="476"/>
      <c r="F36" s="483">
        <v>0</v>
      </c>
      <c r="G36" s="478"/>
      <c r="H36" s="477">
        <v>3</v>
      </c>
      <c r="I36" s="477"/>
      <c r="J36" s="483">
        <v>0</v>
      </c>
      <c r="K36" s="477"/>
      <c r="L36" s="477">
        <v>94</v>
      </c>
    </row>
    <row r="37" spans="2:12" s="466" customFormat="1" ht="18.600000000000001" customHeight="1" x14ac:dyDescent="0.45">
      <c r="B37" s="476" t="s">
        <v>20</v>
      </c>
      <c r="C37" s="466" t="s">
        <v>122</v>
      </c>
      <c r="D37" s="476"/>
      <c r="E37" s="476"/>
      <c r="F37" s="483">
        <v>13261</v>
      </c>
      <c r="G37" s="478"/>
      <c r="H37" s="477">
        <v>-11265</v>
      </c>
      <c r="I37" s="477"/>
      <c r="J37" s="483">
        <v>417987</v>
      </c>
      <c r="K37" s="477"/>
      <c r="L37" s="477">
        <v>-352642</v>
      </c>
    </row>
    <row r="38" spans="2:12" s="466" customFormat="1" ht="18.600000000000001" customHeight="1" x14ac:dyDescent="0.45">
      <c r="B38" s="476" t="s">
        <v>20</v>
      </c>
      <c r="C38" s="466" t="s">
        <v>123</v>
      </c>
      <c r="D38" s="476"/>
      <c r="E38" s="476"/>
      <c r="F38" s="483">
        <v>4193</v>
      </c>
      <c r="G38" s="478"/>
      <c r="H38" s="477">
        <v>120</v>
      </c>
      <c r="I38" s="477"/>
      <c r="J38" s="483">
        <v>132163</v>
      </c>
      <c r="K38" s="477"/>
      <c r="L38" s="477">
        <v>3757</v>
      </c>
    </row>
    <row r="39" spans="2:12" s="466" customFormat="1" ht="18.600000000000001" customHeight="1" x14ac:dyDescent="0.45">
      <c r="B39" s="476" t="s">
        <v>20</v>
      </c>
      <c r="C39" s="466" t="s">
        <v>21</v>
      </c>
      <c r="D39" s="476"/>
      <c r="E39" s="476"/>
      <c r="F39" s="483">
        <v>24941</v>
      </c>
      <c r="G39" s="478"/>
      <c r="H39" s="477">
        <v>16591</v>
      </c>
      <c r="I39" s="477"/>
      <c r="J39" s="483">
        <v>786140</v>
      </c>
      <c r="K39" s="477"/>
      <c r="L39" s="477">
        <v>519368</v>
      </c>
    </row>
    <row r="40" spans="2:12" s="466" customFormat="1" ht="18.600000000000001" customHeight="1" x14ac:dyDescent="0.45">
      <c r="B40" s="476" t="s">
        <v>20</v>
      </c>
      <c r="C40" s="466" t="s">
        <v>256</v>
      </c>
      <c r="D40" s="476"/>
      <c r="E40" s="476"/>
      <c r="F40" s="483">
        <v>47810</v>
      </c>
      <c r="G40" s="478"/>
      <c r="H40" s="477">
        <v>9180</v>
      </c>
      <c r="I40" s="477"/>
      <c r="J40" s="483">
        <v>1506971</v>
      </c>
      <c r="K40" s="477"/>
      <c r="L40" s="477">
        <v>287373</v>
      </c>
    </row>
    <row r="41" spans="2:12" s="466" customFormat="1" ht="18.600000000000001" customHeight="1" x14ac:dyDescent="0.45">
      <c r="B41" s="476" t="s">
        <v>20</v>
      </c>
      <c r="C41" s="466" t="s">
        <v>31</v>
      </c>
      <c r="D41" s="476"/>
      <c r="E41" s="476"/>
      <c r="F41" s="483">
        <v>-26050</v>
      </c>
      <c r="G41" s="478"/>
      <c r="H41" s="477">
        <v>-5718</v>
      </c>
      <c r="I41" s="477"/>
      <c r="J41" s="483">
        <v>-821096</v>
      </c>
      <c r="K41" s="477"/>
      <c r="L41" s="477">
        <v>-178997</v>
      </c>
    </row>
    <row r="42" spans="2:12" s="466" customFormat="1" ht="18.600000000000001" customHeight="1" x14ac:dyDescent="0.45">
      <c r="B42" s="476" t="s">
        <v>20</v>
      </c>
      <c r="C42" s="466" t="s">
        <v>36</v>
      </c>
      <c r="D42" s="476"/>
      <c r="E42" s="476"/>
      <c r="F42" s="483">
        <v>-2165</v>
      </c>
      <c r="G42" s="478"/>
      <c r="H42" s="477">
        <v>-56976</v>
      </c>
      <c r="I42" s="477"/>
      <c r="J42" s="483">
        <v>-68241</v>
      </c>
      <c r="K42" s="477"/>
      <c r="L42" s="477">
        <v>-1783588</v>
      </c>
    </row>
    <row r="43" spans="2:12" s="466" customFormat="1" ht="18.600000000000001" customHeight="1" x14ac:dyDescent="0.45">
      <c r="B43" s="476" t="s">
        <v>20</v>
      </c>
      <c r="C43" s="466" t="s">
        <v>41</v>
      </c>
      <c r="D43" s="476"/>
      <c r="E43" s="476"/>
      <c r="F43" s="483">
        <v>13187</v>
      </c>
      <c r="G43" s="478"/>
      <c r="H43" s="477">
        <v>-3015</v>
      </c>
      <c r="I43" s="477"/>
      <c r="J43" s="483">
        <v>415654</v>
      </c>
      <c r="K43" s="477"/>
      <c r="L43" s="477">
        <v>-94382</v>
      </c>
    </row>
    <row r="44" spans="2:12" s="466" customFormat="1" ht="18.600000000000001" customHeight="1" x14ac:dyDescent="0.45">
      <c r="B44" s="476" t="s">
        <v>20</v>
      </c>
      <c r="C44" s="466" t="s">
        <v>39</v>
      </c>
      <c r="D44" s="476"/>
      <c r="E44" s="476"/>
      <c r="F44" s="483">
        <v>-2404</v>
      </c>
      <c r="G44" s="478"/>
      <c r="H44" s="477">
        <v>11205</v>
      </c>
      <c r="I44" s="477"/>
      <c r="J44" s="483">
        <v>-75774</v>
      </c>
      <c r="K44" s="477"/>
      <c r="L44" s="477">
        <v>350764</v>
      </c>
    </row>
    <row r="45" spans="2:12" s="466" customFormat="1" ht="18.600000000000001" customHeight="1" x14ac:dyDescent="0.45">
      <c r="B45" s="476" t="s">
        <v>20</v>
      </c>
      <c r="C45" s="466" t="s">
        <v>50</v>
      </c>
      <c r="D45" s="476"/>
      <c r="E45" s="476"/>
      <c r="F45" s="483">
        <v>5065</v>
      </c>
      <c r="G45" s="478"/>
      <c r="H45" s="477">
        <v>8482</v>
      </c>
      <c r="I45" s="477"/>
      <c r="J45" s="483">
        <v>159649</v>
      </c>
      <c r="K45" s="477"/>
      <c r="L45" s="477">
        <v>265522</v>
      </c>
    </row>
    <row r="46" spans="2:12" s="466" customFormat="1" ht="18.600000000000001" customHeight="1" x14ac:dyDescent="0.45">
      <c r="B46" s="476" t="s">
        <v>20</v>
      </c>
      <c r="C46" s="466" t="s">
        <v>44</v>
      </c>
      <c r="D46" s="476"/>
      <c r="E46" s="476"/>
      <c r="F46" s="483">
        <v>-89202</v>
      </c>
      <c r="G46" s="478"/>
      <c r="H46" s="477">
        <v>-85517</v>
      </c>
      <c r="I46" s="477"/>
      <c r="J46" s="483">
        <v>-2811647</v>
      </c>
      <c r="K46" s="477"/>
      <c r="L46" s="477">
        <v>-2677041</v>
      </c>
    </row>
    <row r="47" spans="2:12" s="466" customFormat="1" ht="18.600000000000001" customHeight="1" x14ac:dyDescent="0.45">
      <c r="B47" s="476" t="s">
        <v>20</v>
      </c>
      <c r="C47" s="466" t="s">
        <v>52</v>
      </c>
      <c r="D47" s="476"/>
      <c r="E47" s="476"/>
      <c r="F47" s="484">
        <v>5176</v>
      </c>
      <c r="G47" s="478"/>
      <c r="H47" s="485">
        <v>-7496</v>
      </c>
      <c r="I47" s="477"/>
      <c r="J47" s="484">
        <v>163148</v>
      </c>
      <c r="K47" s="477"/>
      <c r="L47" s="485">
        <v>-234656</v>
      </c>
    </row>
    <row r="48" spans="2:12" s="466" customFormat="1" ht="6" customHeight="1" x14ac:dyDescent="0.45">
      <c r="B48" s="476"/>
      <c r="D48" s="476"/>
      <c r="E48" s="476"/>
      <c r="F48" s="483"/>
      <c r="G48" s="478"/>
      <c r="H48" s="477"/>
      <c r="I48" s="478"/>
      <c r="J48" s="483"/>
      <c r="K48" s="477"/>
      <c r="L48" s="477"/>
    </row>
    <row r="49" spans="1:12" s="466" customFormat="1" ht="18.600000000000001" customHeight="1" x14ac:dyDescent="0.45">
      <c r="A49" s="486" t="s">
        <v>253</v>
      </c>
      <c r="D49" s="476"/>
      <c r="E49" s="476"/>
      <c r="F49" s="483">
        <f>SUM(F32:F47)</f>
        <v>361460</v>
      </c>
      <c r="G49" s="478"/>
      <c r="H49" s="477">
        <f>SUM(H32:H47)</f>
        <v>357892</v>
      </c>
      <c r="I49" s="478"/>
      <c r="J49" s="483">
        <f>SUM(J32:J47)</f>
        <v>11152842.40608816</v>
      </c>
      <c r="K49" s="478"/>
      <c r="L49" s="477">
        <f>SUM(L32:L47)</f>
        <v>11128461</v>
      </c>
    </row>
    <row r="50" spans="1:12" s="466" customFormat="1" ht="18.600000000000001" customHeight="1" x14ac:dyDescent="0.45">
      <c r="B50" s="463" t="s">
        <v>20</v>
      </c>
      <c r="C50" s="466" t="s">
        <v>205</v>
      </c>
      <c r="D50" s="476"/>
      <c r="E50" s="476"/>
      <c r="F50" s="483">
        <v>-126601</v>
      </c>
      <c r="G50" s="478"/>
      <c r="H50" s="477">
        <v>-129486</v>
      </c>
      <c r="I50" s="477"/>
      <c r="J50" s="483">
        <v>-3990464</v>
      </c>
      <c r="K50" s="477"/>
      <c r="L50" s="477">
        <v>-4053456</v>
      </c>
    </row>
    <row r="51" spans="1:12" s="466" customFormat="1" ht="18.600000000000001" customHeight="1" x14ac:dyDescent="0.45">
      <c r="B51" s="476" t="s">
        <v>20</v>
      </c>
      <c r="C51" s="466" t="s">
        <v>124</v>
      </c>
      <c r="D51" s="476"/>
      <c r="E51" s="476"/>
      <c r="F51" s="483">
        <v>-65771</v>
      </c>
      <c r="G51" s="478"/>
      <c r="H51" s="477">
        <v>-129364</v>
      </c>
      <c r="I51" s="477"/>
      <c r="J51" s="483">
        <v>-2073102</v>
      </c>
      <c r="K51" s="477"/>
      <c r="L51" s="477">
        <v>-4049637</v>
      </c>
    </row>
    <row r="52" spans="1:12" ht="18.600000000000001" customHeight="1" x14ac:dyDescent="0.45">
      <c r="A52" s="467"/>
      <c r="B52" s="463" t="s">
        <v>20</v>
      </c>
      <c r="C52" s="467" t="s">
        <v>271</v>
      </c>
      <c r="D52" s="463"/>
      <c r="E52" s="463"/>
      <c r="F52" s="481">
        <v>21339</v>
      </c>
      <c r="H52" s="482">
        <v>242</v>
      </c>
      <c r="I52" s="477"/>
      <c r="J52" s="481">
        <v>672605</v>
      </c>
      <c r="K52" s="477"/>
      <c r="L52" s="482">
        <v>7576</v>
      </c>
    </row>
    <row r="53" spans="1:12" s="466" customFormat="1" ht="6" customHeight="1" x14ac:dyDescent="0.45">
      <c r="D53" s="476"/>
      <c r="E53" s="476"/>
      <c r="F53" s="483"/>
      <c r="G53" s="478"/>
      <c r="H53" s="477"/>
      <c r="I53" s="478"/>
      <c r="J53" s="483"/>
      <c r="K53" s="477"/>
      <c r="L53" s="477"/>
    </row>
    <row r="54" spans="1:12" s="466" customFormat="1" ht="18.600000000000001" customHeight="1" x14ac:dyDescent="0.45">
      <c r="A54" s="466" t="s">
        <v>254</v>
      </c>
      <c r="D54" s="476"/>
      <c r="E54" s="476"/>
      <c r="F54" s="481">
        <f>SUM(F49:F52)</f>
        <v>190427</v>
      </c>
      <c r="G54" s="477"/>
      <c r="H54" s="482">
        <f>SUM(H49:H52)</f>
        <v>99284</v>
      </c>
      <c r="I54" s="477"/>
      <c r="J54" s="481">
        <f>SUM(J49:J52)</f>
        <v>5761881.4060881604</v>
      </c>
      <c r="K54" s="477"/>
      <c r="L54" s="482">
        <f>SUM(L49:L52)</f>
        <v>3032944</v>
      </c>
    </row>
    <row r="55" spans="1:12" s="466" customFormat="1" ht="14.25" customHeight="1" x14ac:dyDescent="0.45">
      <c r="D55" s="476"/>
      <c r="E55" s="476"/>
      <c r="F55" s="497"/>
      <c r="G55" s="497"/>
      <c r="H55" s="497"/>
      <c r="I55" s="497"/>
      <c r="J55" s="497"/>
      <c r="K55" s="477"/>
      <c r="L55" s="477"/>
    </row>
    <row r="56" spans="1:12" ht="21.95" customHeight="1" x14ac:dyDescent="0.45">
      <c r="A56" s="568" t="str">
        <f>'T19  Change US Co'!A34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56" s="568"/>
      <c r="C56" s="568"/>
      <c r="D56" s="568"/>
      <c r="E56" s="568"/>
      <c r="F56" s="568"/>
      <c r="G56" s="568"/>
      <c r="H56" s="568"/>
      <c r="I56" s="568"/>
      <c r="J56" s="568"/>
      <c r="K56" s="568"/>
      <c r="L56" s="568"/>
    </row>
    <row r="57" spans="1:12" ht="20.100000000000001" customHeight="1" x14ac:dyDescent="0.45">
      <c r="A57" s="487" t="s">
        <v>68</v>
      </c>
      <c r="B57" s="487"/>
      <c r="C57" s="487"/>
      <c r="G57" s="488"/>
      <c r="I57" s="488"/>
      <c r="K57" s="488"/>
    </row>
    <row r="58" spans="1:12" ht="20.100000000000001" customHeight="1" x14ac:dyDescent="0.45">
      <c r="A58" s="487" t="s">
        <v>116</v>
      </c>
      <c r="B58" s="487"/>
      <c r="C58" s="487"/>
      <c r="G58" s="488"/>
      <c r="I58" s="488"/>
      <c r="K58" s="488"/>
    </row>
    <row r="59" spans="1:12" ht="20.100000000000001" customHeight="1" x14ac:dyDescent="0.45">
      <c r="A59" s="489" t="str">
        <f>A3</f>
        <v>สำหรับงวดเก้าเดือนสิ้นสุดวันที่ 30 กันยายน พ.ศ. 2563</v>
      </c>
      <c r="B59" s="489"/>
      <c r="C59" s="489"/>
      <c r="D59" s="490"/>
      <c r="E59" s="490"/>
      <c r="F59" s="485"/>
      <c r="G59" s="464"/>
      <c r="H59" s="485"/>
      <c r="I59" s="464"/>
      <c r="J59" s="485"/>
      <c r="K59" s="464"/>
      <c r="L59" s="485"/>
    </row>
    <row r="60" spans="1:12" s="519" customFormat="1" ht="20.100000000000001" customHeight="1" x14ac:dyDescent="0.45">
      <c r="A60" s="520"/>
      <c r="B60" s="520"/>
      <c r="C60" s="520"/>
      <c r="D60" s="521"/>
      <c r="E60" s="521"/>
      <c r="F60" s="522"/>
      <c r="G60" s="523"/>
      <c r="H60" s="522"/>
      <c r="I60" s="523"/>
      <c r="J60" s="522"/>
      <c r="K60" s="523"/>
      <c r="L60" s="522"/>
    </row>
    <row r="61" spans="1:12" s="519" customFormat="1" ht="20.100000000000001" customHeight="1" x14ac:dyDescent="0.45">
      <c r="A61" s="524"/>
      <c r="B61" s="524"/>
      <c r="C61" s="524"/>
      <c r="D61" s="513"/>
      <c r="E61" s="513"/>
      <c r="F61" s="525"/>
      <c r="G61" s="526"/>
      <c r="H61" s="525"/>
      <c r="I61" s="526"/>
      <c r="J61" s="560"/>
      <c r="K61" s="526"/>
      <c r="L61" s="560" t="s">
        <v>192</v>
      </c>
    </row>
    <row r="62" spans="1:12" s="519" customFormat="1" ht="20.100000000000001" customHeight="1" x14ac:dyDescent="0.45">
      <c r="A62" s="270"/>
      <c r="B62" s="270"/>
      <c r="C62" s="270"/>
      <c r="D62" s="244"/>
      <c r="E62" s="244"/>
      <c r="F62" s="559"/>
      <c r="G62" s="559"/>
      <c r="H62" s="559" t="s">
        <v>3</v>
      </c>
      <c r="I62" s="527"/>
      <c r="J62" s="559"/>
      <c r="K62" s="528"/>
      <c r="L62" s="559" t="s">
        <v>4</v>
      </c>
    </row>
    <row r="63" spans="1:12" s="519" customFormat="1" ht="20.100000000000001" customHeight="1" x14ac:dyDescent="0.45">
      <c r="A63" s="270"/>
      <c r="B63" s="270"/>
      <c r="C63" s="270"/>
      <c r="D63" s="244"/>
      <c r="E63" s="244"/>
      <c r="F63" s="529" t="s">
        <v>211</v>
      </c>
      <c r="G63" s="498"/>
      <c r="H63" s="529" t="s">
        <v>190</v>
      </c>
      <c r="I63" s="498"/>
      <c r="J63" s="529" t="s">
        <v>211</v>
      </c>
      <c r="K63" s="498"/>
      <c r="L63" s="529" t="s">
        <v>190</v>
      </c>
    </row>
    <row r="64" spans="1:12" s="519" customFormat="1" ht="20.100000000000001" customHeight="1" x14ac:dyDescent="0.45">
      <c r="A64" s="270"/>
      <c r="B64" s="270"/>
      <c r="C64" s="270"/>
      <c r="D64" s="152" t="s">
        <v>8</v>
      </c>
      <c r="E64" s="244"/>
      <c r="F64" s="530"/>
      <c r="G64" s="498"/>
      <c r="H64" s="530" t="s">
        <v>219</v>
      </c>
      <c r="I64" s="498"/>
      <c r="J64" s="530"/>
      <c r="K64" s="498"/>
      <c r="L64" s="530" t="s">
        <v>219</v>
      </c>
    </row>
    <row r="65" spans="1:12" s="82" customFormat="1" ht="20.100000000000001" customHeight="1" x14ac:dyDescent="0.45">
      <c r="A65" s="150" t="s">
        <v>125</v>
      </c>
      <c r="B65" s="150"/>
      <c r="C65" s="150"/>
      <c r="D65" s="151"/>
      <c r="E65" s="513"/>
      <c r="F65" s="505"/>
      <c r="G65" s="531"/>
      <c r="H65" s="506"/>
      <c r="I65" s="531"/>
      <c r="J65" s="505"/>
      <c r="K65" s="531"/>
      <c r="L65" s="506"/>
    </row>
    <row r="66" spans="1:12" s="82" customFormat="1" ht="20.100000000000001" customHeight="1" x14ac:dyDescent="0.45">
      <c r="A66" s="150"/>
      <c r="B66" s="150" t="s">
        <v>328</v>
      </c>
      <c r="C66" s="150"/>
      <c r="D66" s="151"/>
      <c r="E66" s="513"/>
      <c r="F66" s="505">
        <v>0</v>
      </c>
      <c r="G66" s="531"/>
      <c r="H66" s="506">
        <v>49523</v>
      </c>
      <c r="I66" s="531"/>
      <c r="J66" s="505">
        <v>0</v>
      </c>
      <c r="K66" s="531"/>
      <c r="L66" s="506">
        <v>1550278</v>
      </c>
    </row>
    <row r="67" spans="1:12" s="150" customFormat="1" ht="20.100000000000001" customHeight="1" x14ac:dyDescent="0.45">
      <c r="B67" s="153" t="s">
        <v>264</v>
      </c>
      <c r="D67" s="509"/>
      <c r="E67" s="151"/>
      <c r="F67" s="505">
        <v>0</v>
      </c>
      <c r="G67" s="506"/>
      <c r="H67" s="506">
        <v>-117774</v>
      </c>
      <c r="I67" s="506"/>
      <c r="J67" s="505">
        <v>0</v>
      </c>
      <c r="K67" s="506"/>
      <c r="L67" s="506">
        <v>-3686821</v>
      </c>
    </row>
    <row r="68" spans="1:12" s="150" customFormat="1" ht="20.100000000000001" customHeight="1" x14ac:dyDescent="0.45">
      <c r="B68" s="153" t="s">
        <v>265</v>
      </c>
      <c r="D68" s="509"/>
      <c r="E68" s="151"/>
      <c r="F68" s="505"/>
      <c r="G68" s="506"/>
      <c r="H68" s="506"/>
      <c r="I68" s="506"/>
      <c r="J68" s="505"/>
      <c r="K68" s="506"/>
      <c r="L68" s="506"/>
    </row>
    <row r="69" spans="1:12" s="150" customFormat="1" ht="20.100000000000001" customHeight="1" x14ac:dyDescent="0.45">
      <c r="B69" s="153"/>
      <c r="C69" s="150" t="s">
        <v>266</v>
      </c>
      <c r="D69" s="509"/>
      <c r="E69" s="151"/>
      <c r="F69" s="505">
        <v>-26292</v>
      </c>
      <c r="G69" s="506"/>
      <c r="H69" s="506">
        <v>0</v>
      </c>
      <c r="I69" s="506"/>
      <c r="J69" s="505">
        <v>-828724</v>
      </c>
      <c r="K69" s="506"/>
      <c r="L69" s="506">
        <v>0</v>
      </c>
    </row>
    <row r="70" spans="1:12" s="150" customFormat="1" ht="20.100000000000001" customHeight="1" x14ac:dyDescent="0.45">
      <c r="B70" s="153" t="s">
        <v>267</v>
      </c>
      <c r="D70" s="509"/>
      <c r="E70" s="151"/>
      <c r="F70" s="505"/>
      <c r="G70" s="506"/>
      <c r="H70" s="506"/>
      <c r="I70" s="506"/>
      <c r="J70" s="505"/>
      <c r="K70" s="506"/>
      <c r="L70" s="506"/>
    </row>
    <row r="71" spans="1:12" s="150" customFormat="1" ht="20.100000000000001" customHeight="1" x14ac:dyDescent="0.45">
      <c r="B71" s="153"/>
      <c r="C71" s="150" t="s">
        <v>266</v>
      </c>
      <c r="D71" s="509"/>
      <c r="E71" s="151"/>
      <c r="F71" s="505">
        <v>19444</v>
      </c>
      <c r="G71" s="506"/>
      <c r="H71" s="506">
        <v>0</v>
      </c>
      <c r="I71" s="506"/>
      <c r="J71" s="505">
        <v>612875</v>
      </c>
      <c r="K71" s="506"/>
      <c r="L71" s="506">
        <v>0</v>
      </c>
    </row>
    <row r="72" spans="1:12" s="150" customFormat="1" ht="20.100000000000001" customHeight="1" x14ac:dyDescent="0.45">
      <c r="B72" s="153" t="s">
        <v>268</v>
      </c>
      <c r="D72" s="509"/>
      <c r="E72" s="151"/>
      <c r="F72" s="505">
        <v>102334</v>
      </c>
      <c r="G72" s="506"/>
      <c r="H72" s="506">
        <v>0</v>
      </c>
      <c r="I72" s="506"/>
      <c r="J72" s="505">
        <v>3225568</v>
      </c>
      <c r="K72" s="506"/>
      <c r="L72" s="506">
        <v>0</v>
      </c>
    </row>
    <row r="73" spans="1:12" s="150" customFormat="1" ht="20.100000000000001" customHeight="1" x14ac:dyDescent="0.45">
      <c r="B73" s="153" t="s">
        <v>136</v>
      </c>
      <c r="D73" s="509">
        <v>21</v>
      </c>
      <c r="E73" s="151"/>
      <c r="F73" s="505">
        <v>3956</v>
      </c>
      <c r="G73" s="506"/>
      <c r="H73" s="506">
        <v>3135</v>
      </c>
      <c r="I73" s="506"/>
      <c r="J73" s="505">
        <v>124697</v>
      </c>
      <c r="K73" s="506"/>
      <c r="L73" s="506">
        <v>98140</v>
      </c>
    </row>
    <row r="74" spans="1:12" s="150" customFormat="1" ht="20.100000000000001" customHeight="1" x14ac:dyDescent="0.45">
      <c r="B74" s="153" t="s">
        <v>126</v>
      </c>
      <c r="D74" s="509">
        <v>21</v>
      </c>
      <c r="E74" s="151"/>
      <c r="F74" s="505">
        <v>-37881</v>
      </c>
      <c r="G74" s="506"/>
      <c r="H74" s="506">
        <v>-15072</v>
      </c>
      <c r="I74" s="506"/>
      <c r="J74" s="505">
        <v>-1194000</v>
      </c>
      <c r="K74" s="506"/>
      <c r="L74" s="506">
        <v>-471816</v>
      </c>
    </row>
    <row r="75" spans="1:12" s="150" customFormat="1" ht="20.100000000000001" customHeight="1" x14ac:dyDescent="0.45">
      <c r="B75" s="153" t="s">
        <v>188</v>
      </c>
      <c r="D75" s="509">
        <v>21</v>
      </c>
      <c r="E75" s="151"/>
      <c r="F75" s="505">
        <v>15</v>
      </c>
      <c r="G75" s="506"/>
      <c r="H75" s="506">
        <v>206</v>
      </c>
      <c r="I75" s="506"/>
      <c r="J75" s="505">
        <v>470</v>
      </c>
      <c r="K75" s="506"/>
      <c r="L75" s="506">
        <v>6445</v>
      </c>
    </row>
    <row r="76" spans="1:12" s="150" customFormat="1" ht="20.100000000000001" customHeight="1" x14ac:dyDescent="0.45">
      <c r="B76" s="153" t="s">
        <v>127</v>
      </c>
      <c r="D76" s="509"/>
      <c r="E76" s="151"/>
      <c r="F76" s="505">
        <v>0</v>
      </c>
      <c r="G76" s="506"/>
      <c r="H76" s="506">
        <v>-205</v>
      </c>
      <c r="I76" s="506"/>
      <c r="J76" s="505">
        <v>0</v>
      </c>
      <c r="K76" s="506"/>
      <c r="L76" s="506">
        <v>-6408</v>
      </c>
    </row>
    <row r="77" spans="1:12" s="150" customFormat="1" ht="20.100000000000001" customHeight="1" x14ac:dyDescent="0.45">
      <c r="B77" s="153" t="s">
        <v>272</v>
      </c>
      <c r="D77" s="509"/>
      <c r="E77" s="151"/>
      <c r="F77" s="505">
        <v>0</v>
      </c>
      <c r="G77" s="506"/>
      <c r="H77" s="506">
        <v>-104</v>
      </c>
      <c r="I77" s="506"/>
      <c r="J77" s="505">
        <v>0</v>
      </c>
      <c r="K77" s="506"/>
      <c r="L77" s="506">
        <v>-3256</v>
      </c>
    </row>
    <row r="78" spans="1:12" s="150" customFormat="1" ht="20.100000000000001" customHeight="1" x14ac:dyDescent="0.45">
      <c r="B78" s="153" t="s">
        <v>313</v>
      </c>
      <c r="D78" s="509">
        <v>9</v>
      </c>
      <c r="E78" s="151"/>
      <c r="F78" s="505">
        <v>-85829</v>
      </c>
      <c r="G78" s="506"/>
      <c r="H78" s="506">
        <v>-51829</v>
      </c>
      <c r="I78" s="506"/>
      <c r="J78" s="505">
        <v>-2705320</v>
      </c>
      <c r="K78" s="506"/>
      <c r="L78" s="506">
        <v>-1539158</v>
      </c>
    </row>
    <row r="79" spans="1:12" s="150" customFormat="1" ht="20.100000000000001" customHeight="1" x14ac:dyDescent="0.45">
      <c r="B79" s="153" t="s">
        <v>329</v>
      </c>
      <c r="D79" s="509"/>
      <c r="E79" s="151"/>
      <c r="F79" s="505">
        <v>0</v>
      </c>
      <c r="G79" s="506"/>
      <c r="H79" s="506">
        <v>14215</v>
      </c>
      <c r="I79" s="506"/>
      <c r="J79" s="505">
        <v>0</v>
      </c>
      <c r="K79" s="506"/>
      <c r="L79" s="506">
        <v>444989</v>
      </c>
    </row>
    <row r="80" spans="1:12" s="532" customFormat="1" ht="20.100000000000001" customHeight="1" x14ac:dyDescent="0.45">
      <c r="B80" s="532" t="s">
        <v>267</v>
      </c>
      <c r="D80" s="509"/>
      <c r="E80" s="513"/>
      <c r="F80" s="505"/>
      <c r="G80" s="506"/>
      <c r="H80" s="506"/>
      <c r="I80" s="506"/>
      <c r="J80" s="505"/>
      <c r="K80" s="506"/>
      <c r="L80" s="506"/>
    </row>
    <row r="81" spans="2:12" s="532" customFormat="1" ht="20.100000000000001" customHeight="1" x14ac:dyDescent="0.45">
      <c r="C81" s="532" t="s">
        <v>240</v>
      </c>
      <c r="D81" s="509"/>
      <c r="E81" s="513"/>
      <c r="F81" s="505">
        <v>6451</v>
      </c>
      <c r="G81" s="506"/>
      <c r="H81" s="506">
        <v>0</v>
      </c>
      <c r="I81" s="506"/>
      <c r="J81" s="505">
        <v>203336</v>
      </c>
      <c r="K81" s="506"/>
      <c r="L81" s="506">
        <v>0</v>
      </c>
    </row>
    <row r="82" spans="2:12" s="532" customFormat="1" ht="20.100000000000001" customHeight="1" x14ac:dyDescent="0.45">
      <c r="B82" s="532" t="s">
        <v>344</v>
      </c>
      <c r="D82" s="509"/>
      <c r="E82" s="513"/>
      <c r="F82" s="505">
        <v>0</v>
      </c>
      <c r="G82" s="506"/>
      <c r="H82" s="506">
        <v>-5088</v>
      </c>
      <c r="I82" s="506"/>
      <c r="J82" s="505">
        <v>0</v>
      </c>
      <c r="K82" s="506"/>
      <c r="L82" s="506">
        <v>-159276</v>
      </c>
    </row>
    <row r="83" spans="2:12" s="532" customFormat="1" ht="20.100000000000001" customHeight="1" x14ac:dyDescent="0.45">
      <c r="B83" s="532" t="s">
        <v>265</v>
      </c>
      <c r="D83" s="509"/>
      <c r="E83" s="513"/>
      <c r="F83" s="505"/>
      <c r="G83" s="506"/>
      <c r="H83" s="506"/>
      <c r="I83" s="506"/>
      <c r="J83" s="505"/>
      <c r="K83" s="506"/>
      <c r="L83" s="506"/>
    </row>
    <row r="84" spans="2:12" s="532" customFormat="1" ht="20.100000000000001" customHeight="1" x14ac:dyDescent="0.45">
      <c r="C84" s="532" t="s">
        <v>240</v>
      </c>
      <c r="D84" s="509"/>
      <c r="E84" s="513"/>
      <c r="F84" s="505">
        <v>-11418</v>
      </c>
      <c r="G84" s="506"/>
      <c r="H84" s="506">
        <v>0</v>
      </c>
      <c r="I84" s="506"/>
      <c r="J84" s="505">
        <v>-359895</v>
      </c>
      <c r="K84" s="506"/>
      <c r="L84" s="506">
        <v>0</v>
      </c>
    </row>
    <row r="85" spans="2:12" s="150" customFormat="1" ht="20.100000000000001" customHeight="1" x14ac:dyDescent="0.45">
      <c r="B85" s="153" t="s">
        <v>309</v>
      </c>
      <c r="D85" s="509"/>
      <c r="E85" s="151"/>
      <c r="F85" s="505">
        <v>-8243</v>
      </c>
      <c r="G85" s="506"/>
      <c r="H85" s="506">
        <v>0</v>
      </c>
      <c r="I85" s="506"/>
      <c r="J85" s="505">
        <v>-259819</v>
      </c>
      <c r="K85" s="506"/>
      <c r="L85" s="506">
        <v>0</v>
      </c>
    </row>
    <row r="86" spans="2:12" s="150" customFormat="1" ht="20.100000000000001" customHeight="1" x14ac:dyDescent="0.45">
      <c r="B86" s="153" t="s">
        <v>308</v>
      </c>
      <c r="D86" s="509"/>
      <c r="E86" s="151"/>
      <c r="F86" s="505">
        <v>-100000</v>
      </c>
      <c r="G86" s="506"/>
      <c r="H86" s="506">
        <v>0</v>
      </c>
      <c r="I86" s="506"/>
      <c r="J86" s="505">
        <v>-3152000</v>
      </c>
      <c r="K86" s="506"/>
      <c r="L86" s="506">
        <v>0</v>
      </c>
    </row>
    <row r="87" spans="2:12" s="150" customFormat="1" ht="20.100000000000001" customHeight="1" x14ac:dyDescent="0.45">
      <c r="B87" s="153" t="s">
        <v>129</v>
      </c>
      <c r="D87" s="509"/>
      <c r="E87" s="151"/>
      <c r="F87" s="505">
        <v>11548</v>
      </c>
      <c r="G87" s="506"/>
      <c r="H87" s="506">
        <v>1003</v>
      </c>
      <c r="I87" s="506"/>
      <c r="J87" s="505">
        <v>363993</v>
      </c>
      <c r="K87" s="506"/>
      <c r="L87" s="506">
        <v>31398</v>
      </c>
    </row>
    <row r="88" spans="2:12" s="150" customFormat="1" ht="20.100000000000001" customHeight="1" x14ac:dyDescent="0.45">
      <c r="B88" s="153" t="s">
        <v>128</v>
      </c>
      <c r="D88" s="509"/>
      <c r="E88" s="151"/>
      <c r="F88" s="505">
        <v>-85652</v>
      </c>
      <c r="G88" s="506"/>
      <c r="H88" s="506">
        <v>-222340</v>
      </c>
      <c r="I88" s="506"/>
      <c r="J88" s="505">
        <v>-2699751</v>
      </c>
      <c r="K88" s="506"/>
      <c r="L88" s="506">
        <v>-6960176</v>
      </c>
    </row>
    <row r="89" spans="2:12" s="150" customFormat="1" ht="20.100000000000001" customHeight="1" x14ac:dyDescent="0.45">
      <c r="B89" s="153" t="s">
        <v>306</v>
      </c>
      <c r="D89" s="509"/>
      <c r="E89" s="151"/>
      <c r="F89" s="505">
        <v>-897</v>
      </c>
      <c r="G89" s="506"/>
      <c r="H89" s="506">
        <v>0</v>
      </c>
      <c r="I89" s="506"/>
      <c r="J89" s="505">
        <v>-28273</v>
      </c>
      <c r="K89" s="506"/>
      <c r="L89" s="506">
        <v>0</v>
      </c>
    </row>
    <row r="90" spans="2:12" s="150" customFormat="1" ht="20.100000000000001" customHeight="1" x14ac:dyDescent="0.45">
      <c r="B90" s="153" t="s">
        <v>207</v>
      </c>
      <c r="D90" s="509"/>
      <c r="E90" s="151"/>
      <c r="F90" s="505">
        <v>0</v>
      </c>
      <c r="G90" s="506"/>
      <c r="H90" s="506">
        <v>10396</v>
      </c>
      <c r="I90" s="506"/>
      <c r="J90" s="505">
        <v>0</v>
      </c>
      <c r="K90" s="506"/>
      <c r="L90" s="506">
        <v>325438</v>
      </c>
    </row>
    <row r="91" spans="2:12" s="150" customFormat="1" ht="20.100000000000001" customHeight="1" x14ac:dyDescent="0.45">
      <c r="B91" s="153" t="s">
        <v>76</v>
      </c>
      <c r="D91" s="151"/>
      <c r="E91" s="151"/>
      <c r="F91" s="505">
        <v>6147</v>
      </c>
      <c r="G91" s="506"/>
      <c r="H91" s="506">
        <v>8257</v>
      </c>
      <c r="I91" s="506"/>
      <c r="J91" s="505">
        <v>193753</v>
      </c>
      <c r="K91" s="506"/>
      <c r="L91" s="506">
        <v>258479</v>
      </c>
    </row>
    <row r="92" spans="2:12" s="150" customFormat="1" ht="20.100000000000001" customHeight="1" x14ac:dyDescent="0.45">
      <c r="B92" s="153" t="s">
        <v>130</v>
      </c>
      <c r="D92" s="151"/>
      <c r="E92" s="151"/>
      <c r="F92" s="505">
        <v>35618</v>
      </c>
      <c r="G92" s="506"/>
      <c r="H92" s="506">
        <v>387494</v>
      </c>
      <c r="I92" s="506"/>
      <c r="J92" s="505">
        <v>1122679</v>
      </c>
      <c r="K92" s="506"/>
      <c r="L92" s="506">
        <v>12130190</v>
      </c>
    </row>
    <row r="93" spans="2:12" s="150" customFormat="1" ht="20.100000000000001" customHeight="1" x14ac:dyDescent="0.45">
      <c r="B93" s="153" t="s">
        <v>273</v>
      </c>
      <c r="D93" s="151"/>
      <c r="E93" s="151"/>
      <c r="F93" s="505">
        <v>0</v>
      </c>
      <c r="G93" s="506"/>
      <c r="H93" s="506">
        <v>445</v>
      </c>
      <c r="I93" s="506"/>
      <c r="J93" s="505">
        <v>0</v>
      </c>
      <c r="K93" s="506"/>
      <c r="L93" s="506">
        <v>14074</v>
      </c>
    </row>
    <row r="94" spans="2:12" s="150" customFormat="1" ht="20.100000000000001" customHeight="1" x14ac:dyDescent="0.45">
      <c r="B94" s="532" t="s">
        <v>259</v>
      </c>
      <c r="D94" s="151"/>
      <c r="E94" s="151"/>
      <c r="F94" s="505">
        <v>671</v>
      </c>
      <c r="G94" s="506"/>
      <c r="H94" s="506">
        <v>0</v>
      </c>
      <c r="I94" s="506"/>
      <c r="J94" s="505">
        <v>21150</v>
      </c>
      <c r="K94" s="506"/>
      <c r="L94" s="506">
        <v>0</v>
      </c>
    </row>
    <row r="95" spans="2:12" s="150" customFormat="1" ht="20.100000000000001" customHeight="1" x14ac:dyDescent="0.45">
      <c r="B95" s="153" t="s">
        <v>195</v>
      </c>
      <c r="D95" s="151"/>
      <c r="E95" s="151"/>
      <c r="F95" s="505"/>
      <c r="G95" s="506"/>
      <c r="H95" s="506"/>
      <c r="I95" s="506"/>
      <c r="J95" s="505"/>
      <c r="K95" s="506"/>
      <c r="L95" s="506"/>
    </row>
    <row r="96" spans="2:12" s="150" customFormat="1" ht="20.100000000000001" customHeight="1" x14ac:dyDescent="0.45">
      <c r="B96" s="153"/>
      <c r="C96" s="150" t="s">
        <v>196</v>
      </c>
      <c r="D96" s="151"/>
      <c r="E96" s="151"/>
      <c r="F96" s="505">
        <v>-154813</v>
      </c>
      <c r="G96" s="506"/>
      <c r="H96" s="506">
        <v>-104455</v>
      </c>
      <c r="I96" s="506"/>
      <c r="J96" s="505">
        <v>-4879706</v>
      </c>
      <c r="K96" s="506"/>
      <c r="L96" s="506">
        <v>-3269880</v>
      </c>
    </row>
    <row r="97" spans="1:12" s="150" customFormat="1" ht="20.100000000000001" customHeight="1" x14ac:dyDescent="0.45">
      <c r="B97" s="532" t="s">
        <v>197</v>
      </c>
      <c r="D97" s="151"/>
      <c r="E97" s="151"/>
      <c r="F97" s="510">
        <v>-4160</v>
      </c>
      <c r="G97" s="506"/>
      <c r="H97" s="511">
        <v>-8421</v>
      </c>
      <c r="I97" s="506"/>
      <c r="J97" s="510">
        <v>-131123</v>
      </c>
      <c r="K97" s="506"/>
      <c r="L97" s="511">
        <v>-263613</v>
      </c>
    </row>
    <row r="98" spans="1:12" s="150" customFormat="1" ht="20.100000000000001" customHeight="1" x14ac:dyDescent="0.45">
      <c r="D98" s="151"/>
      <c r="E98" s="151"/>
      <c r="F98" s="505"/>
      <c r="G98" s="506"/>
      <c r="H98" s="506"/>
      <c r="I98" s="506"/>
      <c r="J98" s="505"/>
      <c r="K98" s="506"/>
      <c r="L98" s="506"/>
    </row>
    <row r="99" spans="1:12" s="150" customFormat="1" ht="20.100000000000001" customHeight="1" x14ac:dyDescent="0.45">
      <c r="A99" s="150" t="s">
        <v>355</v>
      </c>
      <c r="D99" s="151"/>
      <c r="E99" s="151"/>
      <c r="F99" s="512">
        <f>SUM(F65:F97)</f>
        <v>-329001</v>
      </c>
      <c r="G99" s="506"/>
      <c r="H99" s="525">
        <f>SUM(H66:H97)</f>
        <v>-50614</v>
      </c>
      <c r="I99" s="506"/>
      <c r="J99" s="512">
        <f>SUM(J65:J97)</f>
        <v>-10370090</v>
      </c>
      <c r="K99" s="506"/>
      <c r="L99" s="525">
        <f>SUM(L66:L97)</f>
        <v>-1500973</v>
      </c>
    </row>
    <row r="100" spans="1:12" s="150" customFormat="1" ht="20.100000000000001" customHeight="1" x14ac:dyDescent="0.45">
      <c r="D100" s="151"/>
      <c r="E100" s="151"/>
      <c r="F100" s="506"/>
      <c r="G100" s="506"/>
      <c r="H100" s="506"/>
      <c r="I100" s="506"/>
      <c r="J100" s="506"/>
      <c r="K100" s="506"/>
      <c r="L100" s="506"/>
    </row>
    <row r="101" spans="1:12" s="532" customFormat="1" ht="20.100000000000001" customHeight="1" x14ac:dyDescent="0.45">
      <c r="D101" s="513"/>
      <c r="E101" s="513"/>
      <c r="F101" s="506"/>
      <c r="G101" s="506"/>
      <c r="H101" s="506"/>
      <c r="I101" s="506"/>
      <c r="J101" s="506"/>
      <c r="K101" s="506"/>
      <c r="L101" s="506"/>
    </row>
    <row r="102" spans="1:12" s="532" customFormat="1" ht="20.100000000000001" customHeight="1" x14ac:dyDescent="0.45">
      <c r="D102" s="513"/>
      <c r="E102" s="513"/>
      <c r="F102" s="506"/>
      <c r="G102" s="506"/>
      <c r="H102" s="506"/>
      <c r="I102" s="506"/>
      <c r="J102" s="506"/>
      <c r="K102" s="506"/>
      <c r="L102" s="506"/>
    </row>
    <row r="103" spans="1:12" s="150" customFormat="1" ht="20.100000000000001" customHeight="1" x14ac:dyDescent="0.45">
      <c r="D103" s="151"/>
      <c r="E103" s="151"/>
      <c r="F103" s="506"/>
      <c r="G103" s="506"/>
      <c r="H103" s="506"/>
      <c r="I103" s="506"/>
      <c r="J103" s="506"/>
      <c r="K103" s="506"/>
      <c r="L103" s="506"/>
    </row>
    <row r="104" spans="1:12" s="150" customFormat="1" ht="20.100000000000001" customHeight="1" x14ac:dyDescent="0.45">
      <c r="D104" s="151"/>
      <c r="E104" s="151"/>
      <c r="F104" s="506"/>
      <c r="G104" s="506"/>
      <c r="H104" s="506"/>
      <c r="I104" s="506"/>
      <c r="J104" s="506"/>
      <c r="K104" s="506"/>
      <c r="L104" s="506"/>
    </row>
    <row r="105" spans="1:12" s="150" customFormat="1" ht="17.25" customHeight="1" x14ac:dyDescent="0.45">
      <c r="D105" s="151"/>
      <c r="E105" s="151"/>
      <c r="F105" s="506"/>
      <c r="G105" s="506"/>
      <c r="H105" s="506"/>
      <c r="I105" s="506"/>
      <c r="J105" s="506"/>
      <c r="K105" s="506"/>
      <c r="L105" s="506"/>
    </row>
    <row r="106" spans="1:12" s="503" customFormat="1" ht="21.95" customHeight="1" x14ac:dyDescent="0.45">
      <c r="A106" s="500" t="str">
        <f>+A56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106" s="501"/>
      <c r="C106" s="501"/>
      <c r="D106" s="502"/>
      <c r="E106" s="502"/>
      <c r="F106" s="482"/>
      <c r="G106" s="482"/>
      <c r="H106" s="482"/>
      <c r="I106" s="482"/>
      <c r="J106" s="482"/>
      <c r="K106" s="482"/>
      <c r="L106" s="482"/>
    </row>
    <row r="107" spans="1:12" ht="20.100000000000001" customHeight="1" x14ac:dyDescent="0.45">
      <c r="A107" s="487" t="s">
        <v>68</v>
      </c>
      <c r="B107" s="487"/>
      <c r="C107" s="487"/>
      <c r="G107" s="497"/>
      <c r="I107" s="497"/>
      <c r="K107" s="497"/>
    </row>
    <row r="108" spans="1:12" ht="20.100000000000001" customHeight="1" x14ac:dyDescent="0.45">
      <c r="A108" s="487" t="s">
        <v>116</v>
      </c>
      <c r="B108" s="487"/>
      <c r="C108" s="487"/>
      <c r="G108" s="497"/>
      <c r="I108" s="497"/>
      <c r="K108" s="497"/>
    </row>
    <row r="109" spans="1:12" ht="20.100000000000001" customHeight="1" x14ac:dyDescent="0.45">
      <c r="A109" s="489" t="str">
        <f>+A3</f>
        <v>สำหรับงวดเก้าเดือนสิ้นสุดวันที่ 30 กันยายน พ.ศ. 2563</v>
      </c>
      <c r="B109" s="489"/>
      <c r="C109" s="489"/>
      <c r="D109" s="490"/>
      <c r="E109" s="490"/>
      <c r="F109" s="485"/>
      <c r="G109" s="495"/>
      <c r="H109" s="485"/>
      <c r="I109" s="495"/>
      <c r="J109" s="485"/>
      <c r="K109" s="495"/>
      <c r="L109" s="485"/>
    </row>
    <row r="110" spans="1:12" ht="20.100000000000001" customHeight="1" x14ac:dyDescent="0.45">
      <c r="A110" s="491"/>
      <c r="B110" s="491"/>
      <c r="C110" s="491"/>
      <c r="D110" s="492"/>
      <c r="E110" s="492"/>
      <c r="F110" s="493"/>
      <c r="G110" s="496"/>
      <c r="H110" s="493"/>
      <c r="I110" s="496"/>
      <c r="J110" s="493"/>
      <c r="K110" s="496"/>
      <c r="L110" s="493"/>
    </row>
    <row r="111" spans="1:12" ht="20.100000000000001" customHeight="1" x14ac:dyDescent="0.45">
      <c r="A111" s="462"/>
      <c r="B111" s="462"/>
      <c r="C111" s="462"/>
      <c r="D111" s="463"/>
      <c r="E111" s="463"/>
      <c r="F111" s="485"/>
      <c r="G111" s="495"/>
      <c r="H111" s="485"/>
      <c r="I111" s="495"/>
      <c r="J111" s="465"/>
      <c r="K111" s="495"/>
      <c r="L111" s="465" t="s">
        <v>192</v>
      </c>
    </row>
    <row r="112" spans="1:12" ht="20.100000000000001" customHeight="1" x14ac:dyDescent="0.45">
      <c r="A112" s="460"/>
      <c r="B112" s="460"/>
      <c r="C112" s="460"/>
      <c r="D112" s="468"/>
      <c r="E112" s="468"/>
      <c r="F112" s="499"/>
      <c r="G112" s="499"/>
      <c r="H112" s="499" t="s">
        <v>3</v>
      </c>
      <c r="I112" s="497"/>
      <c r="J112" s="499"/>
      <c r="K112" s="469"/>
      <c r="L112" s="499" t="s">
        <v>4</v>
      </c>
    </row>
    <row r="113" spans="1:12" ht="20.100000000000001" customHeight="1" x14ac:dyDescent="0.45">
      <c r="A113" s="460"/>
      <c r="B113" s="460"/>
      <c r="C113" s="460"/>
      <c r="D113" s="468"/>
      <c r="E113" s="468"/>
      <c r="F113" s="470" t="s">
        <v>211</v>
      </c>
      <c r="G113" s="475"/>
      <c r="H113" s="470" t="s">
        <v>190</v>
      </c>
      <c r="I113" s="475"/>
      <c r="J113" s="470" t="s">
        <v>211</v>
      </c>
      <c r="K113" s="475"/>
      <c r="L113" s="470" t="s">
        <v>190</v>
      </c>
    </row>
    <row r="114" spans="1:12" ht="20.100000000000001" customHeight="1" x14ac:dyDescent="0.45">
      <c r="A114" s="460"/>
      <c r="B114" s="460"/>
      <c r="C114" s="460"/>
      <c r="D114" s="453" t="s">
        <v>8</v>
      </c>
      <c r="E114" s="468"/>
      <c r="F114" s="472"/>
      <c r="G114" s="475"/>
      <c r="H114" s="472" t="s">
        <v>219</v>
      </c>
      <c r="I114" s="475"/>
      <c r="J114" s="472"/>
      <c r="K114" s="475"/>
      <c r="L114" s="472" t="s">
        <v>219</v>
      </c>
    </row>
    <row r="115" spans="1:12" s="466" customFormat="1" ht="8.1" customHeight="1" x14ac:dyDescent="0.45">
      <c r="D115" s="468"/>
      <c r="E115" s="476"/>
      <c r="F115" s="483"/>
      <c r="G115" s="477"/>
      <c r="H115" s="477"/>
      <c r="I115" s="477"/>
      <c r="J115" s="483"/>
      <c r="K115" s="477"/>
      <c r="L115" s="477"/>
    </row>
    <row r="116" spans="1:12" s="150" customFormat="1" ht="20.100000000000001" customHeight="1" x14ac:dyDescent="0.45">
      <c r="A116" s="150" t="s">
        <v>131</v>
      </c>
      <c r="D116" s="151"/>
      <c r="E116" s="151"/>
      <c r="F116" s="505"/>
      <c r="G116" s="506"/>
      <c r="H116" s="506"/>
      <c r="I116" s="506"/>
      <c r="J116" s="505"/>
      <c r="K116" s="506"/>
      <c r="L116" s="506"/>
    </row>
    <row r="117" spans="1:12" s="150" customFormat="1" ht="20.100000000000001" customHeight="1" x14ac:dyDescent="0.45">
      <c r="B117" s="153" t="s">
        <v>132</v>
      </c>
      <c r="D117" s="151">
        <v>14</v>
      </c>
      <c r="E117" s="151"/>
      <c r="F117" s="505">
        <v>1113205</v>
      </c>
      <c r="G117" s="506"/>
      <c r="H117" s="506">
        <v>676852</v>
      </c>
      <c r="I117" s="506"/>
      <c r="J117" s="505">
        <v>35088223</v>
      </c>
      <c r="K117" s="506"/>
      <c r="L117" s="506">
        <v>21188325</v>
      </c>
    </row>
    <row r="118" spans="1:12" s="150" customFormat="1" ht="20.100000000000001" customHeight="1" x14ac:dyDescent="0.45">
      <c r="B118" s="153" t="s">
        <v>133</v>
      </c>
      <c r="D118" s="151">
        <v>14</v>
      </c>
      <c r="E118" s="151"/>
      <c r="F118" s="505">
        <v>-549008</v>
      </c>
      <c r="G118" s="506"/>
      <c r="H118" s="506">
        <v>-874291</v>
      </c>
      <c r="I118" s="506"/>
      <c r="J118" s="505">
        <v>-17304729</v>
      </c>
      <c r="K118" s="506"/>
      <c r="L118" s="506">
        <v>-27368978</v>
      </c>
    </row>
    <row r="119" spans="1:12" s="507" customFormat="1" ht="20.100000000000001" customHeight="1" x14ac:dyDescent="0.45">
      <c r="A119" s="153"/>
      <c r="B119" s="150" t="s">
        <v>172</v>
      </c>
      <c r="D119" s="154">
        <v>15</v>
      </c>
      <c r="E119" s="508"/>
      <c r="F119" s="505">
        <v>706734</v>
      </c>
      <c r="G119" s="506"/>
      <c r="H119" s="506">
        <v>261608</v>
      </c>
      <c r="I119" s="506"/>
      <c r="J119" s="505">
        <v>22276276</v>
      </c>
      <c r="K119" s="506"/>
      <c r="L119" s="506">
        <v>8189432</v>
      </c>
    </row>
    <row r="120" spans="1:12" s="507" customFormat="1" ht="20.100000000000001" customHeight="1" x14ac:dyDescent="0.45">
      <c r="A120" s="153"/>
      <c r="B120" s="150" t="s">
        <v>173</v>
      </c>
      <c r="D120" s="154">
        <v>15</v>
      </c>
      <c r="E120" s="508"/>
      <c r="F120" s="505">
        <v>-240678</v>
      </c>
      <c r="G120" s="506"/>
      <c r="H120" s="506">
        <v>-168063</v>
      </c>
      <c r="I120" s="506"/>
      <c r="J120" s="505">
        <v>-7586161</v>
      </c>
      <c r="K120" s="506"/>
      <c r="L120" s="506">
        <v>-5261063</v>
      </c>
    </row>
    <row r="121" spans="1:12" s="507" customFormat="1" ht="20.100000000000001" customHeight="1" x14ac:dyDescent="0.45">
      <c r="A121" s="153"/>
      <c r="B121" s="150" t="s">
        <v>274</v>
      </c>
      <c r="D121" s="154"/>
      <c r="E121" s="508"/>
      <c r="F121" s="505">
        <v>0</v>
      </c>
      <c r="G121" s="506"/>
      <c r="H121" s="506">
        <v>-2858</v>
      </c>
      <c r="I121" s="506"/>
      <c r="J121" s="505">
        <v>0</v>
      </c>
      <c r="K121" s="506"/>
      <c r="L121" s="506">
        <v>-89467</v>
      </c>
    </row>
    <row r="122" spans="1:12" s="507" customFormat="1" ht="20.100000000000001" customHeight="1" x14ac:dyDescent="0.45">
      <c r="A122" s="153"/>
      <c r="B122" s="150" t="s">
        <v>261</v>
      </c>
      <c r="D122" s="155"/>
      <c r="E122" s="508"/>
      <c r="F122" s="505">
        <v>-28598</v>
      </c>
      <c r="G122" s="506"/>
      <c r="H122" s="506">
        <v>0</v>
      </c>
      <c r="I122" s="506"/>
      <c r="J122" s="505">
        <v>-901409</v>
      </c>
      <c r="K122" s="506"/>
      <c r="L122" s="506">
        <v>0</v>
      </c>
    </row>
    <row r="123" spans="1:12" s="507" customFormat="1" ht="20.100000000000001" customHeight="1" x14ac:dyDescent="0.45">
      <c r="A123" s="153"/>
      <c r="B123" s="150" t="s">
        <v>275</v>
      </c>
      <c r="D123" s="154"/>
      <c r="E123" s="508"/>
      <c r="F123" s="505">
        <v>0</v>
      </c>
      <c r="G123" s="506"/>
      <c r="H123" s="506">
        <v>313983</v>
      </c>
      <c r="I123" s="506"/>
      <c r="J123" s="505">
        <v>0</v>
      </c>
      <c r="K123" s="506"/>
      <c r="L123" s="506">
        <v>9828974</v>
      </c>
    </row>
    <row r="124" spans="1:12" s="507" customFormat="1" ht="20.100000000000001" customHeight="1" x14ac:dyDescent="0.45">
      <c r="A124" s="153"/>
      <c r="B124" s="150" t="s">
        <v>276</v>
      </c>
      <c r="D124" s="154">
        <v>16</v>
      </c>
      <c r="E124" s="508"/>
      <c r="F124" s="505">
        <v>-170076</v>
      </c>
      <c r="G124" s="506"/>
      <c r="H124" s="506">
        <v>-89485</v>
      </c>
      <c r="I124" s="506"/>
      <c r="J124" s="505">
        <v>-5360802</v>
      </c>
      <c r="K124" s="506"/>
      <c r="L124" s="506">
        <v>-2801258</v>
      </c>
    </row>
    <row r="125" spans="1:12" s="507" customFormat="1" ht="20.100000000000001" customHeight="1" x14ac:dyDescent="0.45">
      <c r="A125" s="153"/>
      <c r="B125" s="150" t="s">
        <v>277</v>
      </c>
      <c r="D125" s="154">
        <v>20</v>
      </c>
      <c r="E125" s="508"/>
      <c r="F125" s="505">
        <v>-63758</v>
      </c>
      <c r="G125" s="506"/>
      <c r="H125" s="506">
        <v>-115615</v>
      </c>
      <c r="I125" s="506"/>
      <c r="J125" s="505">
        <v>-2029534</v>
      </c>
      <c r="K125" s="506"/>
      <c r="L125" s="506">
        <v>-3613123</v>
      </c>
    </row>
    <row r="126" spans="1:12" s="507" customFormat="1" ht="20.100000000000001" customHeight="1" x14ac:dyDescent="0.45">
      <c r="A126" s="153"/>
      <c r="B126" s="150" t="s">
        <v>278</v>
      </c>
      <c r="D126" s="154"/>
      <c r="E126" s="508"/>
      <c r="F126" s="505">
        <v>-26053</v>
      </c>
      <c r="G126" s="506"/>
      <c r="H126" s="506">
        <v>-65871</v>
      </c>
      <c r="I126" s="506"/>
      <c r="J126" s="505">
        <v>-828438</v>
      </c>
      <c r="K126" s="506"/>
      <c r="L126" s="506">
        <v>-2075455</v>
      </c>
    </row>
    <row r="127" spans="1:12" s="507" customFormat="1" ht="20.100000000000001" customHeight="1" x14ac:dyDescent="0.45">
      <c r="A127" s="153"/>
      <c r="B127" s="150" t="s">
        <v>263</v>
      </c>
      <c r="D127" s="509"/>
      <c r="E127" s="508"/>
      <c r="F127" s="510">
        <v>-1320</v>
      </c>
      <c r="G127" s="506"/>
      <c r="H127" s="511">
        <v>-1066</v>
      </c>
      <c r="I127" s="506"/>
      <c r="J127" s="510">
        <v>-41801</v>
      </c>
      <c r="K127" s="506"/>
      <c r="L127" s="511">
        <v>-32520</v>
      </c>
    </row>
    <row r="128" spans="1:12" s="150" customFormat="1" ht="8.1" customHeight="1" x14ac:dyDescent="0.45">
      <c r="D128" s="151"/>
      <c r="E128" s="151"/>
      <c r="F128" s="505"/>
      <c r="G128" s="506"/>
      <c r="H128" s="506"/>
      <c r="I128" s="506"/>
      <c r="J128" s="505"/>
      <c r="K128" s="506"/>
      <c r="L128" s="506"/>
    </row>
    <row r="129" spans="1:12" s="150" customFormat="1" ht="20.100000000000001" customHeight="1" x14ac:dyDescent="0.45">
      <c r="A129" s="150" t="s">
        <v>284</v>
      </c>
      <c r="D129" s="151"/>
      <c r="E129" s="151"/>
      <c r="F129" s="512">
        <f>SUM(F117:F127)</f>
        <v>740448</v>
      </c>
      <c r="G129" s="506"/>
      <c r="H129" s="525">
        <f>SUM(H117:H128)</f>
        <v>-64806</v>
      </c>
      <c r="I129" s="506"/>
      <c r="J129" s="512">
        <f>SUM(J117:J127)</f>
        <v>23311625</v>
      </c>
      <c r="K129" s="506"/>
      <c r="L129" s="525">
        <f>SUM(L117:L128)</f>
        <v>-2035133</v>
      </c>
    </row>
    <row r="130" spans="1:12" s="150" customFormat="1" ht="20.100000000000001" customHeight="1" x14ac:dyDescent="0.45">
      <c r="D130" s="151"/>
      <c r="E130" s="151"/>
      <c r="F130" s="505"/>
      <c r="G130" s="506"/>
      <c r="H130" s="506"/>
      <c r="I130" s="506"/>
      <c r="J130" s="505"/>
      <c r="K130" s="506"/>
      <c r="L130" s="506"/>
    </row>
    <row r="131" spans="1:12" s="150" customFormat="1" ht="20.100000000000001" customHeight="1" x14ac:dyDescent="0.45">
      <c r="A131" s="150" t="s">
        <v>358</v>
      </c>
      <c r="D131" s="513"/>
      <c r="E131" s="151"/>
      <c r="F131" s="505">
        <f>F129+F99+F54</f>
        <v>601874</v>
      </c>
      <c r="G131" s="506"/>
      <c r="H131" s="506">
        <f>H129+H99+H54</f>
        <v>-16136</v>
      </c>
      <c r="I131" s="506"/>
      <c r="J131" s="505">
        <f>J129+J99+J54</f>
        <v>18703416.406088158</v>
      </c>
      <c r="K131" s="506"/>
      <c r="L131" s="506">
        <f>L129+L99+L54</f>
        <v>-503162</v>
      </c>
    </row>
    <row r="132" spans="1:12" s="150" customFormat="1" ht="20.100000000000001" customHeight="1" x14ac:dyDescent="0.45">
      <c r="A132" s="150" t="s">
        <v>189</v>
      </c>
      <c r="D132" s="151"/>
      <c r="E132" s="151"/>
      <c r="F132" s="505">
        <v>-19070</v>
      </c>
      <c r="G132" s="531"/>
      <c r="H132" s="506">
        <v>13837</v>
      </c>
      <c r="I132" s="506"/>
      <c r="J132" s="505">
        <v>398421</v>
      </c>
      <c r="K132" s="506"/>
      <c r="L132" s="506">
        <v>-695557</v>
      </c>
    </row>
    <row r="133" spans="1:12" s="150" customFormat="1" ht="20.100000000000001" customHeight="1" x14ac:dyDescent="0.45">
      <c r="A133" s="150" t="s">
        <v>134</v>
      </c>
      <c r="D133" s="151"/>
      <c r="E133" s="151"/>
      <c r="F133" s="514">
        <v>433183</v>
      </c>
      <c r="G133" s="531"/>
      <c r="H133" s="515">
        <v>607344</v>
      </c>
      <c r="I133" s="506"/>
      <c r="J133" s="512">
        <v>13062193</v>
      </c>
      <c r="K133" s="506"/>
      <c r="L133" s="525">
        <v>19708200</v>
      </c>
    </row>
    <row r="134" spans="1:12" s="150" customFormat="1" ht="8.1" customHeight="1" x14ac:dyDescent="0.45">
      <c r="D134" s="151"/>
      <c r="E134" s="151"/>
      <c r="F134" s="505"/>
      <c r="G134" s="531"/>
      <c r="H134" s="506"/>
      <c r="I134" s="506"/>
      <c r="J134" s="505"/>
      <c r="K134" s="506"/>
      <c r="L134" s="506"/>
    </row>
    <row r="135" spans="1:12" s="150" customFormat="1" ht="20.100000000000001" customHeight="1" thickBot="1" x14ac:dyDescent="0.5">
      <c r="A135" s="150" t="s">
        <v>135</v>
      </c>
      <c r="D135" s="151"/>
      <c r="E135" s="151"/>
      <c r="F135" s="516">
        <f>SUM(F131:F133)</f>
        <v>1015987</v>
      </c>
      <c r="G135" s="506"/>
      <c r="H135" s="517">
        <f>SUM(H131:H133)</f>
        <v>605045</v>
      </c>
      <c r="I135" s="506"/>
      <c r="J135" s="516">
        <f>SUM(J131:J133)</f>
        <v>32164030.406088158</v>
      </c>
      <c r="K135" s="506"/>
      <c r="L135" s="517">
        <f>SUM(L131:L133)</f>
        <v>18509481</v>
      </c>
    </row>
    <row r="136" spans="1:12" s="150" customFormat="1" ht="20.100000000000001" customHeight="1" thickTop="1" x14ac:dyDescent="0.45">
      <c r="D136" s="151"/>
      <c r="E136" s="151"/>
      <c r="F136" s="505"/>
      <c r="G136" s="506"/>
      <c r="H136" s="506"/>
      <c r="I136" s="506"/>
      <c r="J136" s="505"/>
      <c r="K136" s="506"/>
      <c r="L136" s="506"/>
    </row>
    <row r="137" spans="1:12" s="150" customFormat="1" ht="20.100000000000001" customHeight="1" x14ac:dyDescent="0.45">
      <c r="D137" s="151"/>
      <c r="E137" s="151"/>
      <c r="F137" s="505"/>
      <c r="G137" s="506"/>
      <c r="H137" s="506"/>
      <c r="I137" s="506"/>
      <c r="J137" s="505"/>
      <c r="K137" s="506"/>
      <c r="L137" s="506"/>
    </row>
    <row r="138" spans="1:12" s="519" customFormat="1" ht="20.100000000000001" customHeight="1" x14ac:dyDescent="0.45">
      <c r="A138" s="518" t="s">
        <v>262</v>
      </c>
      <c r="B138" s="150"/>
      <c r="C138" s="150"/>
      <c r="D138" s="151"/>
      <c r="E138" s="151"/>
      <c r="F138" s="505"/>
      <c r="G138" s="506"/>
      <c r="H138" s="506"/>
      <c r="I138" s="506"/>
      <c r="J138" s="505"/>
      <c r="K138" s="506"/>
      <c r="L138" s="506"/>
    </row>
    <row r="139" spans="1:12" s="519" customFormat="1" ht="8.1" customHeight="1" x14ac:dyDescent="0.45">
      <c r="A139" s="518"/>
      <c r="B139" s="150"/>
      <c r="C139" s="150"/>
      <c r="D139" s="151"/>
      <c r="E139" s="151"/>
      <c r="F139" s="505"/>
      <c r="G139" s="506"/>
      <c r="H139" s="506"/>
      <c r="I139" s="506"/>
      <c r="J139" s="505"/>
      <c r="K139" s="506"/>
      <c r="L139" s="506"/>
    </row>
    <row r="140" spans="1:12" s="519" customFormat="1" ht="20.100000000000001" customHeight="1" x14ac:dyDescent="0.45">
      <c r="A140" s="150" t="s">
        <v>322</v>
      </c>
      <c r="B140" s="150"/>
      <c r="C140" s="150"/>
      <c r="D140" s="151"/>
      <c r="E140" s="151"/>
      <c r="F140" s="505"/>
      <c r="G140" s="506"/>
      <c r="H140" s="506"/>
      <c r="I140" s="506"/>
      <c r="J140" s="505"/>
      <c r="K140" s="506"/>
      <c r="L140" s="506"/>
    </row>
    <row r="141" spans="1:12" s="82" customFormat="1" ht="8.1" customHeight="1" x14ac:dyDescent="0.45">
      <c r="D141" s="85"/>
      <c r="E141" s="85"/>
      <c r="F141" s="420"/>
      <c r="G141" s="498"/>
      <c r="H141" s="498"/>
      <c r="I141" s="498"/>
      <c r="J141" s="420"/>
      <c r="K141" s="498"/>
      <c r="L141" s="498"/>
    </row>
    <row r="142" spans="1:12" s="150" customFormat="1" ht="20.100000000000001" customHeight="1" x14ac:dyDescent="0.45">
      <c r="A142" s="150" t="s">
        <v>144</v>
      </c>
      <c r="D142" s="151"/>
      <c r="E142" s="151"/>
      <c r="F142" s="505">
        <v>20310</v>
      </c>
      <c r="G142" s="531"/>
      <c r="H142" s="506">
        <v>28852</v>
      </c>
      <c r="I142" s="506"/>
      <c r="J142" s="505">
        <v>640177</v>
      </c>
      <c r="K142" s="506"/>
      <c r="L142" s="506">
        <v>882637</v>
      </c>
    </row>
    <row r="143" spans="1:12" s="82" customFormat="1" ht="20.100000000000001" customHeight="1" x14ac:dyDescent="0.45">
      <c r="A143" s="150" t="s">
        <v>316</v>
      </c>
      <c r="B143" s="150"/>
      <c r="C143" s="150"/>
      <c r="D143" s="151"/>
      <c r="E143" s="151"/>
      <c r="F143" s="505">
        <v>0</v>
      </c>
      <c r="G143" s="506"/>
      <c r="H143" s="506">
        <v>30311</v>
      </c>
      <c r="I143" s="506"/>
      <c r="J143" s="505">
        <v>0</v>
      </c>
      <c r="K143" s="506"/>
      <c r="L143" s="506">
        <v>927267</v>
      </c>
    </row>
    <row r="144" spans="1:12" s="82" customFormat="1" ht="20.100000000000001" customHeight="1" x14ac:dyDescent="0.45">
      <c r="A144" s="150" t="s">
        <v>315</v>
      </c>
      <c r="B144" s="150"/>
      <c r="C144" s="150"/>
      <c r="D144" s="151"/>
      <c r="E144" s="151"/>
      <c r="F144" s="505">
        <v>42288</v>
      </c>
      <c r="G144" s="506"/>
      <c r="H144" s="506">
        <v>0</v>
      </c>
      <c r="I144" s="506"/>
      <c r="J144" s="505">
        <v>1332918</v>
      </c>
      <c r="K144" s="506"/>
      <c r="L144" s="506">
        <v>0</v>
      </c>
    </row>
    <row r="145" spans="1:12" s="82" customFormat="1" ht="20.100000000000001" customHeight="1" x14ac:dyDescent="0.45">
      <c r="A145" s="150" t="s">
        <v>331</v>
      </c>
      <c r="B145" s="150"/>
      <c r="C145" s="150"/>
      <c r="D145" s="151"/>
      <c r="E145" s="151"/>
      <c r="F145" s="505"/>
      <c r="G145" s="506"/>
      <c r="H145" s="506"/>
      <c r="I145" s="506"/>
      <c r="J145" s="505"/>
      <c r="K145" s="506"/>
      <c r="L145" s="506"/>
    </row>
    <row r="146" spans="1:12" s="82" customFormat="1" ht="20.100000000000001" customHeight="1" x14ac:dyDescent="0.45">
      <c r="A146" s="150"/>
      <c r="B146" s="150" t="s">
        <v>20</v>
      </c>
      <c r="C146" s="150" t="s">
        <v>332</v>
      </c>
      <c r="D146" s="151"/>
      <c r="E146" s="151"/>
      <c r="F146" s="505">
        <v>0</v>
      </c>
      <c r="G146" s="506"/>
      <c r="H146" s="506">
        <v>3104</v>
      </c>
      <c r="I146" s="506"/>
      <c r="J146" s="505">
        <v>0</v>
      </c>
      <c r="K146" s="506"/>
      <c r="L146" s="506">
        <v>94957</v>
      </c>
    </row>
    <row r="147" spans="1:12" s="82" customFormat="1" ht="20.100000000000001" customHeight="1" x14ac:dyDescent="0.45">
      <c r="A147" s="150"/>
      <c r="B147" s="150"/>
      <c r="C147" s="150"/>
      <c r="D147" s="151"/>
      <c r="E147" s="151"/>
      <c r="F147" s="506"/>
      <c r="G147" s="506"/>
      <c r="H147" s="506"/>
      <c r="I147" s="506"/>
      <c r="J147" s="506"/>
      <c r="K147" s="506"/>
      <c r="L147" s="506"/>
    </row>
    <row r="148" spans="1:12" s="82" customFormat="1" ht="20.100000000000001" customHeight="1" x14ac:dyDescent="0.45">
      <c r="A148" s="150"/>
      <c r="B148" s="150"/>
      <c r="C148" s="150"/>
      <c r="D148" s="151"/>
      <c r="E148" s="151"/>
      <c r="F148" s="506"/>
      <c r="G148" s="506"/>
      <c r="H148" s="506"/>
      <c r="I148" s="506"/>
      <c r="J148" s="506"/>
      <c r="K148" s="506"/>
      <c r="L148" s="506"/>
    </row>
    <row r="149" spans="1:12" s="82" customFormat="1" ht="20.100000000000001" customHeight="1" x14ac:dyDescent="0.45">
      <c r="A149" s="150"/>
      <c r="B149" s="150"/>
      <c r="C149" s="150"/>
      <c r="D149" s="151"/>
      <c r="E149" s="151"/>
      <c r="F149" s="506"/>
      <c r="G149" s="506"/>
      <c r="H149" s="506"/>
      <c r="I149" s="506"/>
      <c r="J149" s="506"/>
      <c r="K149" s="506"/>
      <c r="L149" s="506"/>
    </row>
    <row r="150" spans="1:12" s="82" customFormat="1" ht="20.100000000000001" customHeight="1" x14ac:dyDescent="0.45">
      <c r="A150" s="150"/>
      <c r="B150" s="150"/>
      <c r="C150" s="150"/>
      <c r="D150" s="151"/>
      <c r="E150" s="151"/>
      <c r="F150" s="506"/>
      <c r="G150" s="506"/>
      <c r="H150" s="506"/>
      <c r="I150" s="506"/>
      <c r="J150" s="506"/>
      <c r="K150" s="506"/>
      <c r="L150" s="506"/>
    </row>
    <row r="151" spans="1:12" s="82" customFormat="1" ht="20.100000000000001" customHeight="1" x14ac:dyDescent="0.45">
      <c r="A151" s="150"/>
      <c r="B151" s="150"/>
      <c r="C151" s="150"/>
      <c r="D151" s="151"/>
      <c r="E151" s="151"/>
      <c r="F151" s="506"/>
      <c r="G151" s="506"/>
      <c r="H151" s="506"/>
      <c r="I151" s="506"/>
      <c r="J151" s="506"/>
      <c r="K151" s="506"/>
      <c r="L151" s="506"/>
    </row>
    <row r="152" spans="1:12" s="82" customFormat="1" ht="20.100000000000001" customHeight="1" x14ac:dyDescent="0.45">
      <c r="A152" s="150"/>
      <c r="B152" s="150"/>
      <c r="C152" s="150"/>
      <c r="D152" s="151"/>
      <c r="E152" s="151"/>
      <c r="F152" s="506"/>
      <c r="G152" s="506"/>
      <c r="H152" s="506"/>
      <c r="I152" s="506"/>
      <c r="J152" s="506"/>
      <c r="K152" s="506"/>
      <c r="L152" s="506"/>
    </row>
    <row r="153" spans="1:12" s="82" customFormat="1" ht="20.100000000000001" customHeight="1" x14ac:dyDescent="0.45">
      <c r="A153" s="150"/>
      <c r="B153" s="150"/>
      <c r="C153" s="150"/>
      <c r="D153" s="151"/>
      <c r="E153" s="151"/>
      <c r="F153" s="506"/>
      <c r="G153" s="506"/>
      <c r="H153" s="506"/>
      <c r="I153" s="506"/>
      <c r="J153" s="506"/>
      <c r="K153" s="506"/>
      <c r="L153" s="506"/>
    </row>
    <row r="154" spans="1:12" s="325" customFormat="1" ht="20.100000000000001" customHeight="1" x14ac:dyDescent="0.45">
      <c r="A154" s="532"/>
      <c r="B154" s="532"/>
      <c r="C154" s="532"/>
      <c r="D154" s="513"/>
      <c r="E154" s="513"/>
      <c r="F154" s="506"/>
      <c r="G154" s="506"/>
      <c r="H154" s="506"/>
      <c r="I154" s="506"/>
      <c r="J154" s="506"/>
      <c r="K154" s="506"/>
      <c r="L154" s="506"/>
    </row>
    <row r="155" spans="1:12" s="82" customFormat="1" ht="20.100000000000001" customHeight="1" x14ac:dyDescent="0.45">
      <c r="A155" s="150"/>
      <c r="B155" s="150"/>
      <c r="C155" s="150"/>
      <c r="D155" s="151"/>
      <c r="E155" s="151"/>
      <c r="F155" s="506"/>
      <c r="G155" s="506"/>
      <c r="H155" s="506"/>
      <c r="I155" s="506"/>
      <c r="J155" s="506"/>
      <c r="K155" s="506"/>
      <c r="L155" s="506"/>
    </row>
    <row r="156" spans="1:12" s="82" customFormat="1" ht="20.100000000000001" customHeight="1" x14ac:dyDescent="0.45">
      <c r="A156" s="150"/>
      <c r="B156" s="150"/>
      <c r="C156" s="150"/>
      <c r="D156" s="151"/>
      <c r="E156" s="151"/>
      <c r="F156" s="506"/>
      <c r="G156" s="506"/>
      <c r="H156" s="506"/>
      <c r="I156" s="506"/>
      <c r="J156" s="506"/>
      <c r="K156" s="506"/>
      <c r="L156" s="506"/>
    </row>
    <row r="157" spans="1:12" s="82" customFormat="1" ht="20.100000000000001" customHeight="1" x14ac:dyDescent="0.45">
      <c r="A157" s="150"/>
      <c r="B157" s="150"/>
      <c r="C157" s="150"/>
      <c r="D157" s="151"/>
      <c r="E157" s="151"/>
      <c r="F157" s="506"/>
      <c r="G157" s="506"/>
      <c r="H157" s="506"/>
      <c r="I157" s="506"/>
      <c r="J157" s="506"/>
      <c r="K157" s="506"/>
      <c r="L157" s="506"/>
    </row>
    <row r="158" spans="1:12" s="82" customFormat="1" ht="16.5" customHeight="1" x14ac:dyDescent="0.45">
      <c r="A158" s="150"/>
      <c r="B158" s="150"/>
      <c r="C158" s="150"/>
      <c r="D158" s="151"/>
      <c r="E158" s="151"/>
      <c r="F158" s="506"/>
      <c r="G158" s="506"/>
      <c r="H158" s="506"/>
      <c r="I158" s="506"/>
      <c r="J158" s="506"/>
      <c r="K158" s="506"/>
      <c r="L158" s="506"/>
    </row>
    <row r="159" spans="1:12" s="466" customFormat="1" ht="21.95" customHeight="1" x14ac:dyDescent="0.45">
      <c r="A159" s="568" t="str">
        <f>A56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159" s="568"/>
      <c r="C159" s="568"/>
      <c r="D159" s="568"/>
      <c r="E159" s="568"/>
      <c r="F159" s="568"/>
      <c r="G159" s="568"/>
      <c r="H159" s="568"/>
      <c r="I159" s="568"/>
      <c r="J159" s="568"/>
      <c r="K159" s="568"/>
      <c r="L159" s="568"/>
    </row>
  </sheetData>
  <mergeCells count="2">
    <mergeCell ref="A56:L56"/>
    <mergeCell ref="A159:L159"/>
  </mergeCells>
  <pageMargins left="0.8" right="0.5" top="0.5" bottom="0.6" header="0.49" footer="0.4"/>
  <pageSetup paperSize="9" scale="80" firstPageNumber="21" orientation="portrait" useFirstPageNumber="1" horizontalDpi="1200" verticalDpi="1200" r:id="rId1"/>
  <headerFooter>
    <oddFooter>&amp;R&amp;"Cordia New,Regular"&amp;13&amp;P</oddFooter>
  </headerFooter>
  <rowBreaks count="2" manualBreakCount="2">
    <brk id="56" max="11" man="1"/>
    <brk id="106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L99"/>
  <sheetViews>
    <sheetView tabSelected="1" zoomScale="90" zoomScaleNormal="90" zoomScaleSheetLayoutView="85" workbookViewId="0">
      <selection activeCell="A156" sqref="A156"/>
    </sheetView>
  </sheetViews>
  <sheetFormatPr defaultColWidth="9.33203125" defaultRowHeight="19.5" x14ac:dyDescent="0.45"/>
  <cols>
    <col min="1" max="2" width="1.83203125" style="159" customWidth="1"/>
    <col min="3" max="3" width="50.5" style="159" customWidth="1"/>
    <col min="4" max="4" width="9" style="160" customWidth="1"/>
    <col min="5" max="5" width="1" style="160" customWidth="1"/>
    <col min="6" max="6" width="12.83203125" style="195" customWidth="1"/>
    <col min="7" max="7" width="1" style="196" customWidth="1"/>
    <col min="8" max="8" width="12.83203125" style="195" customWidth="1"/>
    <col min="9" max="9" width="1" style="196" customWidth="1"/>
    <col min="10" max="10" width="13.5" style="195" customWidth="1"/>
    <col min="11" max="11" width="1" style="196" customWidth="1"/>
    <col min="12" max="12" width="14" style="195" customWidth="1"/>
    <col min="13" max="16384" width="9.33203125" style="158"/>
  </cols>
  <sheetData>
    <row r="1" spans="1:12" ht="20.100000000000001" customHeight="1" x14ac:dyDescent="0.45">
      <c r="A1" s="161" t="s">
        <v>68</v>
      </c>
      <c r="B1" s="161"/>
      <c r="C1" s="161"/>
      <c r="G1" s="213"/>
      <c r="I1" s="213"/>
      <c r="K1" s="213"/>
    </row>
    <row r="2" spans="1:12" ht="20.100000000000001" customHeight="1" x14ac:dyDescent="0.45">
      <c r="A2" s="161" t="s">
        <v>116</v>
      </c>
      <c r="B2" s="161"/>
      <c r="C2" s="161"/>
      <c r="G2" s="213"/>
      <c r="I2" s="213"/>
      <c r="K2" s="213"/>
    </row>
    <row r="3" spans="1:12" ht="20.100000000000001" customHeight="1" x14ac:dyDescent="0.45">
      <c r="A3" s="162" t="str">
        <f>'T19  Change US Co'!A3</f>
        <v>สำหรับงวดเก้าเดือนสิ้นสุดวันที่ 30 กันยายน พ.ศ. 2563</v>
      </c>
      <c r="B3" s="162"/>
      <c r="C3" s="162"/>
      <c r="D3" s="163"/>
      <c r="E3" s="163"/>
      <c r="F3" s="214"/>
      <c r="G3" s="215"/>
      <c r="H3" s="214"/>
      <c r="I3" s="215"/>
      <c r="J3" s="214"/>
      <c r="K3" s="215"/>
      <c r="L3" s="214"/>
    </row>
    <row r="4" spans="1:12" ht="20.100000000000001" customHeight="1" x14ac:dyDescent="0.45">
      <c r="A4" s="164"/>
      <c r="B4" s="164"/>
      <c r="C4" s="164"/>
      <c r="D4" s="165"/>
      <c r="E4" s="165"/>
      <c r="F4" s="216"/>
      <c r="G4" s="217"/>
      <c r="H4" s="216"/>
      <c r="I4" s="217"/>
      <c r="J4" s="197"/>
      <c r="K4" s="218"/>
      <c r="L4" s="197"/>
    </row>
    <row r="5" spans="1:12" ht="20.100000000000001" customHeight="1" x14ac:dyDescent="0.4">
      <c r="A5" s="166"/>
      <c r="B5" s="166"/>
      <c r="C5" s="166"/>
      <c r="D5" s="167"/>
      <c r="E5" s="167"/>
      <c r="F5" s="214"/>
      <c r="G5" s="215"/>
      <c r="H5" s="214"/>
      <c r="I5" s="215"/>
      <c r="J5" s="219"/>
      <c r="K5" s="215"/>
      <c r="L5" s="219" t="s">
        <v>193</v>
      </c>
    </row>
    <row r="6" spans="1:12" s="168" customFormat="1" ht="20.100000000000001" customHeight="1" x14ac:dyDescent="0.45">
      <c r="A6" s="169"/>
      <c r="B6" s="169"/>
      <c r="C6" s="169"/>
      <c r="D6" s="170"/>
      <c r="E6" s="170"/>
      <c r="F6" s="459"/>
      <c r="G6" s="459"/>
      <c r="H6" s="459" t="s">
        <v>3</v>
      </c>
      <c r="I6" s="223"/>
      <c r="J6" s="459"/>
      <c r="K6" s="224"/>
      <c r="L6" s="459" t="s">
        <v>4</v>
      </c>
    </row>
    <row r="7" spans="1:12" s="171" customFormat="1" ht="20.100000000000001" customHeight="1" x14ac:dyDescent="0.45">
      <c r="D7" s="448" t="s">
        <v>8</v>
      </c>
      <c r="F7" s="220" t="s">
        <v>211</v>
      </c>
      <c r="G7" s="221"/>
      <c r="H7" s="220" t="s">
        <v>190</v>
      </c>
      <c r="I7" s="221"/>
      <c r="J7" s="220" t="s">
        <v>211</v>
      </c>
      <c r="K7" s="221"/>
      <c r="L7" s="220" t="s">
        <v>190</v>
      </c>
    </row>
    <row r="8" spans="1:12" s="171" customFormat="1" ht="8.1" customHeight="1" x14ac:dyDescent="0.45">
      <c r="D8" s="172"/>
      <c r="F8" s="420"/>
      <c r="G8" s="221"/>
      <c r="H8" s="222"/>
      <c r="I8" s="221"/>
      <c r="J8" s="420"/>
      <c r="K8" s="221"/>
      <c r="L8" s="222"/>
    </row>
    <row r="9" spans="1:12" ht="20.100000000000001" customHeight="1" x14ac:dyDescent="0.45">
      <c r="A9" s="159" t="s">
        <v>117</v>
      </c>
      <c r="E9" s="167"/>
      <c r="F9" s="404"/>
      <c r="H9" s="191"/>
      <c r="J9" s="405"/>
      <c r="K9" s="192"/>
      <c r="L9" s="193"/>
    </row>
    <row r="10" spans="1:12" ht="20.100000000000001" customHeight="1" x14ac:dyDescent="0.45">
      <c r="B10" s="150" t="s">
        <v>118</v>
      </c>
      <c r="F10" s="421">
        <f>'T15-16PL Co (9m)'!F25</f>
        <v>91088</v>
      </c>
      <c r="G10" s="192"/>
      <c r="H10" s="191">
        <v>61217</v>
      </c>
      <c r="I10" s="193"/>
      <c r="J10" s="421">
        <f>'T15-16PL Co (9m)'!J25</f>
        <v>2839209</v>
      </c>
      <c r="K10" s="193"/>
      <c r="L10" s="191">
        <v>1929355</v>
      </c>
    </row>
    <row r="11" spans="1:12" ht="20.100000000000001" customHeight="1" x14ac:dyDescent="0.45">
      <c r="B11" s="150" t="s">
        <v>341</v>
      </c>
      <c r="F11" s="404"/>
      <c r="J11" s="405"/>
      <c r="K11" s="193"/>
      <c r="L11" s="193"/>
    </row>
    <row r="12" spans="1:12" ht="20.100000000000001" customHeight="1" x14ac:dyDescent="0.45">
      <c r="B12" s="150"/>
      <c r="C12" s="159" t="s">
        <v>257</v>
      </c>
      <c r="F12" s="404"/>
      <c r="J12" s="405"/>
      <c r="K12" s="193"/>
      <c r="L12" s="193"/>
    </row>
    <row r="13" spans="1:12" ht="20.100000000000001" customHeight="1" x14ac:dyDescent="0.45">
      <c r="B13" s="160" t="s">
        <v>20</v>
      </c>
      <c r="C13" s="159" t="s">
        <v>183</v>
      </c>
      <c r="F13" s="405">
        <v>1839</v>
      </c>
      <c r="G13" s="192"/>
      <c r="H13" s="193">
        <v>952</v>
      </c>
      <c r="I13" s="193"/>
      <c r="J13" s="407">
        <v>57967</v>
      </c>
      <c r="K13" s="193"/>
      <c r="L13" s="194">
        <v>29809</v>
      </c>
    </row>
    <row r="14" spans="1:12" ht="20.100000000000001" customHeight="1" x14ac:dyDescent="0.45">
      <c r="B14" s="451" t="s">
        <v>20</v>
      </c>
      <c r="C14" s="159" t="s">
        <v>119</v>
      </c>
      <c r="D14" s="160">
        <v>10</v>
      </c>
      <c r="F14" s="405">
        <v>3</v>
      </c>
      <c r="G14" s="192"/>
      <c r="H14" s="193">
        <v>0</v>
      </c>
      <c r="I14" s="193"/>
      <c r="J14" s="407">
        <v>79</v>
      </c>
      <c r="K14" s="193"/>
      <c r="L14" s="194">
        <v>0</v>
      </c>
    </row>
    <row r="15" spans="1:12" ht="20.100000000000001" customHeight="1" x14ac:dyDescent="0.45">
      <c r="B15" s="451" t="s">
        <v>20</v>
      </c>
      <c r="C15" s="159" t="s">
        <v>269</v>
      </c>
      <c r="D15" s="160">
        <v>21</v>
      </c>
      <c r="F15" s="405">
        <v>-62305</v>
      </c>
      <c r="G15" s="192"/>
      <c r="H15" s="193">
        <v>-134917</v>
      </c>
      <c r="I15" s="193"/>
      <c r="J15" s="407">
        <v>-1976278</v>
      </c>
      <c r="K15" s="193"/>
      <c r="L15" s="194">
        <v>-4237992</v>
      </c>
    </row>
    <row r="16" spans="1:12" ht="20.100000000000001" customHeight="1" x14ac:dyDescent="0.45">
      <c r="B16" s="451" t="s">
        <v>20</v>
      </c>
      <c r="C16" s="159" t="s">
        <v>326</v>
      </c>
      <c r="F16" s="405">
        <v>0</v>
      </c>
      <c r="G16" s="192"/>
      <c r="H16" s="193">
        <v>-296</v>
      </c>
      <c r="I16" s="193"/>
      <c r="J16" s="407">
        <v>0</v>
      </c>
      <c r="K16" s="193"/>
      <c r="L16" s="194">
        <v>-9346</v>
      </c>
    </row>
    <row r="17" spans="1:12" s="532" customFormat="1" ht="20.100000000000001" customHeight="1" x14ac:dyDescent="0.45">
      <c r="B17" s="513" t="s">
        <v>20</v>
      </c>
      <c r="C17" s="532" t="s">
        <v>258</v>
      </c>
      <c r="D17" s="513"/>
      <c r="E17" s="513"/>
      <c r="F17" s="505">
        <v>-271</v>
      </c>
      <c r="G17" s="531"/>
      <c r="H17" s="506">
        <v>0</v>
      </c>
      <c r="I17" s="506"/>
      <c r="J17" s="505">
        <v>-8662</v>
      </c>
      <c r="K17" s="506"/>
      <c r="L17" s="506">
        <v>0</v>
      </c>
    </row>
    <row r="18" spans="1:12" ht="20.100000000000001" customHeight="1" x14ac:dyDescent="0.45">
      <c r="B18" s="160" t="s">
        <v>20</v>
      </c>
      <c r="C18" s="153" t="s">
        <v>76</v>
      </c>
      <c r="F18" s="405">
        <v>-73989</v>
      </c>
      <c r="G18" s="192"/>
      <c r="H18" s="193">
        <v>-86517</v>
      </c>
      <c r="I18" s="193"/>
      <c r="J18" s="407">
        <v>-2332206</v>
      </c>
      <c r="K18" s="194"/>
      <c r="L18" s="194">
        <v>-2709116</v>
      </c>
    </row>
    <row r="19" spans="1:12" ht="20.100000000000001" customHeight="1" x14ac:dyDescent="0.45">
      <c r="B19" s="160" t="s">
        <v>20</v>
      </c>
      <c r="C19" s="153" t="s">
        <v>77</v>
      </c>
      <c r="F19" s="405">
        <v>102367</v>
      </c>
      <c r="G19" s="192"/>
      <c r="H19" s="193">
        <v>108968</v>
      </c>
      <c r="I19" s="193"/>
      <c r="J19" s="407">
        <v>3227050</v>
      </c>
      <c r="K19" s="193"/>
      <c r="L19" s="194">
        <v>3411203</v>
      </c>
    </row>
    <row r="20" spans="1:12" ht="20.100000000000001" customHeight="1" x14ac:dyDescent="0.45">
      <c r="B20" s="160" t="s">
        <v>20</v>
      </c>
      <c r="C20" s="153" t="s">
        <v>78</v>
      </c>
      <c r="F20" s="405">
        <v>2701</v>
      </c>
      <c r="G20" s="192"/>
      <c r="H20" s="193">
        <v>1988</v>
      </c>
      <c r="I20" s="193"/>
      <c r="J20" s="405">
        <v>85168</v>
      </c>
      <c r="K20" s="193"/>
      <c r="L20" s="193">
        <v>62246</v>
      </c>
    </row>
    <row r="21" spans="1:12" ht="20.100000000000001" customHeight="1" x14ac:dyDescent="0.45">
      <c r="B21" s="160" t="s">
        <v>20</v>
      </c>
      <c r="C21" s="153" t="s">
        <v>238</v>
      </c>
      <c r="D21" s="160" t="s">
        <v>312</v>
      </c>
      <c r="F21" s="405">
        <v>-41965</v>
      </c>
      <c r="G21" s="192"/>
      <c r="H21" s="193">
        <v>0</v>
      </c>
      <c r="I21" s="193"/>
      <c r="J21" s="407">
        <v>-1312902</v>
      </c>
      <c r="K21" s="193"/>
      <c r="L21" s="194">
        <v>0</v>
      </c>
    </row>
    <row r="22" spans="1:12" ht="20.100000000000001" customHeight="1" x14ac:dyDescent="0.45">
      <c r="B22" s="160" t="s">
        <v>20</v>
      </c>
      <c r="C22" s="153" t="s">
        <v>336</v>
      </c>
      <c r="D22" s="513" t="s">
        <v>356</v>
      </c>
      <c r="F22" s="405">
        <v>-1057</v>
      </c>
      <c r="G22" s="192"/>
      <c r="H22" s="193">
        <v>0</v>
      </c>
      <c r="I22" s="193"/>
      <c r="J22" s="407">
        <v>-33313</v>
      </c>
      <c r="K22" s="193"/>
      <c r="L22" s="194">
        <v>0</v>
      </c>
    </row>
    <row r="23" spans="1:12" ht="20.100000000000001" customHeight="1" x14ac:dyDescent="0.45">
      <c r="B23" s="160" t="s">
        <v>20</v>
      </c>
      <c r="C23" s="159" t="s">
        <v>255</v>
      </c>
      <c r="F23" s="405">
        <v>-254</v>
      </c>
      <c r="G23" s="192"/>
      <c r="H23" s="193">
        <v>-52</v>
      </c>
      <c r="I23" s="193"/>
      <c r="J23" s="412">
        <v>-8012</v>
      </c>
      <c r="K23" s="193"/>
      <c r="L23" s="197">
        <v>-1637</v>
      </c>
    </row>
    <row r="24" spans="1:12" ht="20.100000000000001" customHeight="1" x14ac:dyDescent="0.45">
      <c r="B24" s="160" t="s">
        <v>20</v>
      </c>
      <c r="C24" s="159" t="s">
        <v>174</v>
      </c>
      <c r="F24" s="405">
        <v>19</v>
      </c>
      <c r="G24" s="192"/>
      <c r="H24" s="193">
        <v>52</v>
      </c>
      <c r="I24" s="195"/>
      <c r="J24" s="412">
        <v>610</v>
      </c>
      <c r="K24" s="195"/>
      <c r="L24" s="197">
        <v>1643</v>
      </c>
    </row>
    <row r="25" spans="1:12" ht="20.100000000000001" customHeight="1" x14ac:dyDescent="0.45">
      <c r="B25" s="160" t="s">
        <v>20</v>
      </c>
      <c r="C25" s="159" t="s">
        <v>360</v>
      </c>
      <c r="F25" s="405">
        <v>-489</v>
      </c>
      <c r="G25" s="192"/>
      <c r="H25" s="193">
        <v>-1123</v>
      </c>
      <c r="I25" s="195"/>
      <c r="J25" s="412">
        <v>-15427</v>
      </c>
      <c r="K25" s="195"/>
      <c r="L25" s="197">
        <v>-35141</v>
      </c>
    </row>
    <row r="26" spans="1:12" ht="20.100000000000001" customHeight="1" x14ac:dyDescent="0.45">
      <c r="B26" s="160" t="s">
        <v>20</v>
      </c>
      <c r="C26" s="159" t="s">
        <v>359</v>
      </c>
      <c r="F26" s="408">
        <v>-23645</v>
      </c>
      <c r="G26" s="192"/>
      <c r="H26" s="198">
        <v>33829</v>
      </c>
      <c r="I26" s="195"/>
      <c r="J26" s="408">
        <v>-768919</v>
      </c>
      <c r="K26" s="195"/>
      <c r="L26" s="198">
        <v>1073929</v>
      </c>
    </row>
    <row r="27" spans="1:12" ht="6" customHeight="1" x14ac:dyDescent="0.45">
      <c r="B27" s="160"/>
      <c r="F27" s="407"/>
      <c r="G27" s="199"/>
      <c r="H27" s="194"/>
      <c r="I27" s="199"/>
      <c r="J27" s="407"/>
      <c r="K27" s="194"/>
      <c r="L27" s="194"/>
    </row>
    <row r="28" spans="1:12" ht="20.100000000000001" customHeight="1" x14ac:dyDescent="0.45">
      <c r="A28" s="159" t="s">
        <v>120</v>
      </c>
      <c r="F28" s="405">
        <f>SUM(F10:F26)</f>
        <v>-5958</v>
      </c>
      <c r="G28" s="199"/>
      <c r="H28" s="193">
        <f>SUM(H10:H26)</f>
        <v>-15899</v>
      </c>
      <c r="I28" s="194"/>
      <c r="J28" s="405">
        <f>SUM(J10:J26)</f>
        <v>-245636</v>
      </c>
      <c r="K28" s="194"/>
      <c r="L28" s="193">
        <f>SUM(L10:L26)</f>
        <v>-485047</v>
      </c>
    </row>
    <row r="29" spans="1:12" ht="20.100000000000001" customHeight="1" x14ac:dyDescent="0.45">
      <c r="B29" s="159" t="s">
        <v>121</v>
      </c>
      <c r="F29" s="405"/>
      <c r="G29" s="199"/>
      <c r="H29" s="193"/>
      <c r="I29" s="194"/>
      <c r="J29" s="405"/>
      <c r="K29" s="194"/>
      <c r="L29" s="193"/>
    </row>
    <row r="30" spans="1:12" ht="20.100000000000001" customHeight="1" x14ac:dyDescent="0.45">
      <c r="B30" s="160" t="s">
        <v>20</v>
      </c>
      <c r="C30" s="159" t="s">
        <v>167</v>
      </c>
      <c r="F30" s="405">
        <v>2703</v>
      </c>
      <c r="G30" s="192"/>
      <c r="H30" s="193">
        <v>7110</v>
      </c>
      <c r="I30" s="193"/>
      <c r="J30" s="405">
        <v>85183</v>
      </c>
      <c r="K30" s="193"/>
      <c r="L30" s="193">
        <v>222577</v>
      </c>
    </row>
    <row r="31" spans="1:12" ht="20.100000000000001" customHeight="1" x14ac:dyDescent="0.45">
      <c r="B31" s="160" t="s">
        <v>20</v>
      </c>
      <c r="C31" s="159" t="s">
        <v>13</v>
      </c>
      <c r="F31" s="405">
        <v>1675</v>
      </c>
      <c r="G31" s="192"/>
      <c r="H31" s="193">
        <v>5112</v>
      </c>
      <c r="I31" s="193"/>
      <c r="J31" s="405">
        <v>52784</v>
      </c>
      <c r="K31" s="193"/>
      <c r="L31" s="193">
        <v>160021</v>
      </c>
    </row>
    <row r="32" spans="1:12" ht="20.100000000000001" customHeight="1" x14ac:dyDescent="0.45">
      <c r="B32" s="160" t="s">
        <v>20</v>
      </c>
      <c r="C32" s="159" t="s">
        <v>15</v>
      </c>
      <c r="F32" s="405">
        <v>102</v>
      </c>
      <c r="G32" s="192"/>
      <c r="H32" s="193">
        <v>222</v>
      </c>
      <c r="I32" s="195"/>
      <c r="J32" s="404">
        <v>3223</v>
      </c>
      <c r="K32" s="195"/>
      <c r="L32" s="195">
        <v>6961</v>
      </c>
    </row>
    <row r="33" spans="1:12" ht="20.100000000000001" customHeight="1" x14ac:dyDescent="0.45">
      <c r="B33" s="160" t="s">
        <v>20</v>
      </c>
      <c r="C33" s="159" t="s">
        <v>122</v>
      </c>
      <c r="F33" s="405">
        <v>-2623</v>
      </c>
      <c r="G33" s="192"/>
      <c r="H33" s="193">
        <v>1531</v>
      </c>
      <c r="I33" s="193"/>
      <c r="J33" s="405">
        <v>-82679</v>
      </c>
      <c r="K33" s="193"/>
      <c r="L33" s="193">
        <v>47934</v>
      </c>
    </row>
    <row r="34" spans="1:12" ht="20.100000000000001" customHeight="1" x14ac:dyDescent="0.45">
      <c r="B34" s="160" t="s">
        <v>20</v>
      </c>
      <c r="C34" s="159" t="s">
        <v>21</v>
      </c>
      <c r="F34" s="405">
        <v>-5890</v>
      </c>
      <c r="G34" s="192"/>
      <c r="H34" s="193">
        <v>-6802</v>
      </c>
      <c r="I34" s="193"/>
      <c r="J34" s="405">
        <v>-185662</v>
      </c>
      <c r="K34" s="193"/>
      <c r="L34" s="193">
        <v>-212939</v>
      </c>
    </row>
    <row r="35" spans="1:12" ht="20.100000000000001" customHeight="1" x14ac:dyDescent="0.45">
      <c r="B35" s="160" t="s">
        <v>20</v>
      </c>
      <c r="C35" s="159" t="s">
        <v>31</v>
      </c>
      <c r="F35" s="405">
        <v>-109</v>
      </c>
      <c r="G35" s="192"/>
      <c r="H35" s="193">
        <v>-2141</v>
      </c>
      <c r="I35" s="193"/>
      <c r="J35" s="405">
        <v>-3443</v>
      </c>
      <c r="K35" s="193"/>
      <c r="L35" s="193">
        <v>-67027</v>
      </c>
    </row>
    <row r="36" spans="1:12" ht="20.100000000000001" customHeight="1" x14ac:dyDescent="0.45">
      <c r="B36" s="160" t="s">
        <v>20</v>
      </c>
      <c r="C36" s="159" t="s">
        <v>66</v>
      </c>
      <c r="F36" s="404">
        <v>1425</v>
      </c>
      <c r="G36" s="192"/>
      <c r="H36" s="195">
        <v>3700</v>
      </c>
      <c r="I36" s="193"/>
      <c r="J36" s="405">
        <v>44929</v>
      </c>
      <c r="K36" s="193"/>
      <c r="L36" s="193">
        <v>115813</v>
      </c>
    </row>
    <row r="37" spans="1:12" ht="20.100000000000001" customHeight="1" x14ac:dyDescent="0.45">
      <c r="B37" s="160" t="s">
        <v>20</v>
      </c>
      <c r="C37" s="159" t="s">
        <v>67</v>
      </c>
      <c r="F37" s="404">
        <v>-322</v>
      </c>
      <c r="G37" s="192"/>
      <c r="H37" s="195">
        <v>-605</v>
      </c>
      <c r="I37" s="195"/>
      <c r="J37" s="405">
        <v>-10163</v>
      </c>
      <c r="K37" s="195"/>
      <c r="L37" s="193">
        <v>-18939</v>
      </c>
    </row>
    <row r="38" spans="1:12" ht="20.100000000000001" customHeight="1" x14ac:dyDescent="0.45">
      <c r="B38" s="167" t="s">
        <v>20</v>
      </c>
      <c r="C38" s="150" t="s">
        <v>50</v>
      </c>
      <c r="F38" s="405">
        <v>-181</v>
      </c>
      <c r="G38" s="192"/>
      <c r="H38" s="193">
        <v>2795</v>
      </c>
      <c r="I38" s="193"/>
      <c r="J38" s="405">
        <v>-5709</v>
      </c>
      <c r="K38" s="193"/>
      <c r="L38" s="193">
        <v>87505</v>
      </c>
    </row>
    <row r="39" spans="1:12" ht="20.100000000000001" customHeight="1" x14ac:dyDescent="0.45">
      <c r="B39" s="160" t="s">
        <v>20</v>
      </c>
      <c r="C39" s="159" t="s">
        <v>44</v>
      </c>
      <c r="F39" s="405">
        <v>-240</v>
      </c>
      <c r="G39" s="192"/>
      <c r="H39" s="193">
        <v>-6915</v>
      </c>
      <c r="I39" s="193"/>
      <c r="J39" s="405">
        <v>-7558</v>
      </c>
      <c r="K39" s="193"/>
      <c r="L39" s="193">
        <v>-216453</v>
      </c>
    </row>
    <row r="40" spans="1:12" ht="20.100000000000001" customHeight="1" x14ac:dyDescent="0.45">
      <c r="B40" s="160" t="s">
        <v>20</v>
      </c>
      <c r="C40" s="159" t="s">
        <v>52</v>
      </c>
      <c r="F40" s="408">
        <v>128</v>
      </c>
      <c r="G40" s="199"/>
      <c r="H40" s="198">
        <v>-13</v>
      </c>
      <c r="I40" s="194"/>
      <c r="J40" s="408">
        <v>4047</v>
      </c>
      <c r="K40" s="194"/>
      <c r="L40" s="198">
        <v>-405</v>
      </c>
    </row>
    <row r="41" spans="1:12" ht="6" customHeight="1" x14ac:dyDescent="0.45">
      <c r="B41" s="160"/>
      <c r="F41" s="407"/>
      <c r="G41" s="199"/>
      <c r="H41" s="194"/>
      <c r="I41" s="199"/>
      <c r="J41" s="407"/>
      <c r="K41" s="194"/>
      <c r="L41" s="194"/>
    </row>
    <row r="42" spans="1:12" ht="20.100000000000001" customHeight="1" x14ac:dyDescent="0.45">
      <c r="A42" s="173" t="s">
        <v>283</v>
      </c>
      <c r="F42" s="407">
        <f>SUM(F28:F40)</f>
        <v>-9290</v>
      </c>
      <c r="G42" s="199"/>
      <c r="H42" s="194">
        <f>SUM(H28:H40)</f>
        <v>-11905</v>
      </c>
      <c r="I42" s="199"/>
      <c r="J42" s="407">
        <f>SUM(J28:J40)</f>
        <v>-350684</v>
      </c>
      <c r="K42" s="194"/>
      <c r="L42" s="194">
        <f>SUM(L28:L40)</f>
        <v>-359999</v>
      </c>
    </row>
    <row r="43" spans="1:12" ht="20.100000000000001" customHeight="1" x14ac:dyDescent="0.45">
      <c r="B43" s="167" t="s">
        <v>20</v>
      </c>
      <c r="C43" s="159" t="s">
        <v>205</v>
      </c>
      <c r="F43" s="408">
        <v>-92551</v>
      </c>
      <c r="G43" s="199"/>
      <c r="H43" s="198">
        <v>-97725</v>
      </c>
      <c r="I43" s="194"/>
      <c r="J43" s="408">
        <v>-2917196</v>
      </c>
      <c r="K43" s="194"/>
      <c r="L43" s="198">
        <v>-3059191</v>
      </c>
    </row>
    <row r="44" spans="1:12" ht="6" customHeight="1" x14ac:dyDescent="0.45">
      <c r="F44" s="407"/>
      <c r="G44" s="199"/>
      <c r="H44" s="194"/>
      <c r="I44" s="199"/>
      <c r="J44" s="407"/>
      <c r="K44" s="194"/>
      <c r="L44" s="194"/>
    </row>
    <row r="45" spans="1:12" ht="20.100000000000001" customHeight="1" x14ac:dyDescent="0.45">
      <c r="A45" s="159" t="s">
        <v>241</v>
      </c>
      <c r="F45" s="408">
        <f>SUM(F42:F43)</f>
        <v>-101841</v>
      </c>
      <c r="G45" s="194"/>
      <c r="H45" s="198">
        <f>SUM(H42:H43)</f>
        <v>-109630</v>
      </c>
      <c r="I45" s="194"/>
      <c r="J45" s="408">
        <f>SUM(J42:J43)</f>
        <v>-3267880</v>
      </c>
      <c r="K45" s="194"/>
      <c r="L45" s="198">
        <f>SUM(L42:L43)</f>
        <v>-3419190</v>
      </c>
    </row>
    <row r="46" spans="1:12" ht="25.5" customHeight="1" x14ac:dyDescent="0.45">
      <c r="F46" s="194"/>
      <c r="G46" s="194"/>
      <c r="H46" s="194"/>
      <c r="I46" s="194"/>
      <c r="J46" s="194"/>
      <c r="K46" s="194"/>
      <c r="L46" s="194"/>
    </row>
    <row r="47" spans="1:12" ht="21.95" customHeight="1" x14ac:dyDescent="0.45">
      <c r="A47" s="569" t="str">
        <f>'T6-8 BS Co'!A134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47" s="569"/>
      <c r="C47" s="569"/>
      <c r="D47" s="569"/>
      <c r="E47" s="569"/>
      <c r="F47" s="569"/>
      <c r="G47" s="569"/>
      <c r="H47" s="569"/>
      <c r="I47" s="569"/>
      <c r="J47" s="569"/>
      <c r="K47" s="569"/>
      <c r="L47" s="569"/>
    </row>
    <row r="48" spans="1:12" ht="18.95" customHeight="1" x14ac:dyDescent="0.45">
      <c r="A48" s="161" t="s">
        <v>68</v>
      </c>
      <c r="B48" s="161"/>
      <c r="C48" s="161"/>
      <c r="G48" s="213"/>
      <c r="I48" s="213"/>
      <c r="K48" s="213"/>
    </row>
    <row r="49" spans="1:12" ht="18.95" customHeight="1" x14ac:dyDescent="0.45">
      <c r="A49" s="161" t="s">
        <v>116</v>
      </c>
      <c r="B49" s="161"/>
      <c r="C49" s="161"/>
      <c r="G49" s="213"/>
      <c r="I49" s="213"/>
      <c r="K49" s="213"/>
    </row>
    <row r="50" spans="1:12" ht="18.95" customHeight="1" x14ac:dyDescent="0.45">
      <c r="A50" s="162" t="str">
        <f>A3</f>
        <v>สำหรับงวดเก้าเดือนสิ้นสุดวันที่ 30 กันยายน พ.ศ. 2563</v>
      </c>
      <c r="B50" s="162"/>
      <c r="C50" s="162"/>
      <c r="D50" s="163"/>
      <c r="E50" s="163"/>
      <c r="F50" s="214"/>
      <c r="G50" s="215"/>
      <c r="H50" s="214"/>
      <c r="I50" s="215"/>
      <c r="J50" s="214"/>
      <c r="K50" s="215"/>
      <c r="L50" s="214"/>
    </row>
    <row r="51" spans="1:12" ht="18.95" customHeight="1" x14ac:dyDescent="0.45">
      <c r="A51" s="164"/>
      <c r="B51" s="164"/>
      <c r="C51" s="164"/>
      <c r="D51" s="165"/>
      <c r="E51" s="165"/>
      <c r="F51" s="216"/>
      <c r="G51" s="217"/>
      <c r="H51" s="216"/>
      <c r="I51" s="217"/>
      <c r="J51" s="216"/>
      <c r="K51" s="217"/>
      <c r="L51" s="216"/>
    </row>
    <row r="52" spans="1:12" ht="18.95" customHeight="1" x14ac:dyDescent="0.4">
      <c r="A52" s="166"/>
      <c r="B52" s="166"/>
      <c r="C52" s="166"/>
      <c r="D52" s="167"/>
      <c r="E52" s="167"/>
      <c r="F52" s="214"/>
      <c r="G52" s="215"/>
      <c r="H52" s="214"/>
      <c r="I52" s="215"/>
      <c r="J52" s="219"/>
      <c r="K52" s="215"/>
      <c r="L52" s="219" t="s">
        <v>193</v>
      </c>
    </row>
    <row r="53" spans="1:12" s="168" customFormat="1" ht="18.95" customHeight="1" x14ac:dyDescent="0.45">
      <c r="A53" s="169"/>
      <c r="B53" s="169"/>
      <c r="C53" s="169"/>
      <c r="D53" s="170"/>
      <c r="E53" s="170"/>
      <c r="F53" s="459"/>
      <c r="G53" s="459"/>
      <c r="H53" s="459" t="s">
        <v>3</v>
      </c>
      <c r="I53" s="223"/>
      <c r="J53" s="459"/>
      <c r="K53" s="224"/>
      <c r="L53" s="459" t="s">
        <v>4</v>
      </c>
    </row>
    <row r="54" spans="1:12" s="171" customFormat="1" ht="18.95" customHeight="1" x14ac:dyDescent="0.45">
      <c r="D54" s="152" t="s">
        <v>8</v>
      </c>
      <c r="F54" s="220" t="s">
        <v>211</v>
      </c>
      <c r="G54" s="221"/>
      <c r="H54" s="220" t="s">
        <v>190</v>
      </c>
      <c r="I54" s="221"/>
      <c r="J54" s="220" t="s">
        <v>211</v>
      </c>
      <c r="K54" s="221"/>
      <c r="L54" s="220" t="s">
        <v>190</v>
      </c>
    </row>
    <row r="55" spans="1:12" s="171" customFormat="1" ht="18.95" customHeight="1" x14ac:dyDescent="0.45">
      <c r="A55" s="159" t="s">
        <v>125</v>
      </c>
      <c r="B55" s="159"/>
      <c r="C55" s="159"/>
      <c r="D55" s="167"/>
      <c r="E55" s="167"/>
      <c r="F55" s="404"/>
      <c r="G55" s="196"/>
      <c r="H55" s="195"/>
      <c r="I55" s="196"/>
      <c r="J55" s="405"/>
      <c r="K55" s="192"/>
      <c r="L55" s="193"/>
    </row>
    <row r="56" spans="1:12" s="171" customFormat="1" ht="18.95" customHeight="1" x14ac:dyDescent="0.45">
      <c r="A56" s="159"/>
      <c r="B56" s="159" t="s">
        <v>280</v>
      </c>
      <c r="C56" s="159"/>
      <c r="D56" s="174"/>
      <c r="E56" s="167"/>
      <c r="F56" s="404">
        <v>77000</v>
      </c>
      <c r="G56" s="196"/>
      <c r="H56" s="195">
        <v>0</v>
      </c>
      <c r="I56" s="196"/>
      <c r="J56" s="405">
        <v>2427040</v>
      </c>
      <c r="K56" s="192"/>
      <c r="L56" s="193">
        <v>0</v>
      </c>
    </row>
    <row r="57" spans="1:12" s="171" customFormat="1" ht="18.95" customHeight="1" x14ac:dyDescent="0.45">
      <c r="A57" s="159"/>
      <c r="B57" s="159" t="s">
        <v>136</v>
      </c>
      <c r="C57" s="159"/>
      <c r="D57" s="174"/>
      <c r="E57" s="167"/>
      <c r="F57" s="404">
        <v>0</v>
      </c>
      <c r="G57" s="196"/>
      <c r="H57" s="195">
        <v>1886</v>
      </c>
      <c r="I57" s="196"/>
      <c r="J57" s="404">
        <v>0</v>
      </c>
      <c r="K57" s="192"/>
      <c r="L57" s="195">
        <v>59044</v>
      </c>
    </row>
    <row r="58" spans="1:12" s="171" customFormat="1" ht="18.95" customHeight="1" x14ac:dyDescent="0.45">
      <c r="A58" s="159"/>
      <c r="B58" s="159" t="s">
        <v>126</v>
      </c>
      <c r="C58" s="159"/>
      <c r="D58" s="174">
        <v>21</v>
      </c>
      <c r="E58" s="167"/>
      <c r="F58" s="404">
        <v>-55000</v>
      </c>
      <c r="G58" s="196"/>
      <c r="H58" s="195">
        <v>-5136</v>
      </c>
      <c r="I58" s="196"/>
      <c r="J58" s="404">
        <v>-1733600</v>
      </c>
      <c r="K58" s="192"/>
      <c r="L58" s="195">
        <v>-160782</v>
      </c>
    </row>
    <row r="59" spans="1:12" s="171" customFormat="1" ht="18.95" customHeight="1" x14ac:dyDescent="0.45">
      <c r="A59" s="159"/>
      <c r="B59" s="153" t="s">
        <v>188</v>
      </c>
      <c r="C59" s="159"/>
      <c r="D59" s="509">
        <v>21</v>
      </c>
      <c r="E59" s="167"/>
      <c r="F59" s="404">
        <v>102491</v>
      </c>
      <c r="G59" s="196"/>
      <c r="H59" s="195">
        <v>153244</v>
      </c>
      <c r="I59" s="196"/>
      <c r="J59" s="404">
        <v>3230528</v>
      </c>
      <c r="K59" s="192"/>
      <c r="L59" s="195">
        <v>4797167</v>
      </c>
    </row>
    <row r="60" spans="1:12" s="159" customFormat="1" ht="18.95" customHeight="1" x14ac:dyDescent="0.45">
      <c r="B60" s="153" t="s">
        <v>127</v>
      </c>
      <c r="D60" s="174">
        <v>21</v>
      </c>
      <c r="E60" s="160"/>
      <c r="F60" s="404">
        <v>-219596</v>
      </c>
      <c r="G60" s="195"/>
      <c r="H60" s="195">
        <v>-38086</v>
      </c>
      <c r="I60" s="195"/>
      <c r="J60" s="404">
        <v>-6921669</v>
      </c>
      <c r="K60" s="195"/>
      <c r="L60" s="195">
        <v>-1192267</v>
      </c>
    </row>
    <row r="61" spans="1:12" s="159" customFormat="1" ht="18.95" customHeight="1" x14ac:dyDescent="0.45">
      <c r="B61" s="153" t="s">
        <v>137</v>
      </c>
      <c r="C61" s="153"/>
      <c r="D61" s="160">
        <v>9.1999999999999993</v>
      </c>
      <c r="E61" s="160"/>
      <c r="F61" s="404">
        <v>-500628</v>
      </c>
      <c r="G61" s="193"/>
      <c r="H61" s="195">
        <v>-178269</v>
      </c>
      <c r="I61" s="193"/>
      <c r="J61" s="404">
        <v>-15779807</v>
      </c>
      <c r="K61" s="193"/>
      <c r="L61" s="195">
        <v>-5580566</v>
      </c>
    </row>
    <row r="62" spans="1:12" s="159" customFormat="1" ht="18.95" customHeight="1" x14ac:dyDescent="0.45">
      <c r="B62" s="153" t="s">
        <v>279</v>
      </c>
      <c r="C62" s="153"/>
      <c r="D62" s="160"/>
      <c r="E62" s="160"/>
      <c r="F62" s="404" t="s">
        <v>337</v>
      </c>
      <c r="G62" s="193"/>
      <c r="H62" s="195">
        <v>3160</v>
      </c>
      <c r="I62" s="193"/>
      <c r="J62" s="404" t="s">
        <v>337</v>
      </c>
      <c r="K62" s="193"/>
      <c r="L62" s="195">
        <v>98933</v>
      </c>
    </row>
    <row r="63" spans="1:12" s="159" customFormat="1" ht="18.95" customHeight="1" x14ac:dyDescent="0.45">
      <c r="B63" s="153" t="s">
        <v>128</v>
      </c>
      <c r="D63" s="160"/>
      <c r="E63" s="160"/>
      <c r="F63" s="350">
        <v>-1313</v>
      </c>
      <c r="G63" s="193"/>
      <c r="H63" s="134">
        <v>-980</v>
      </c>
      <c r="I63" s="193"/>
      <c r="J63" s="404">
        <v>-41395</v>
      </c>
      <c r="K63" s="193"/>
      <c r="L63" s="195">
        <v>-30680</v>
      </c>
    </row>
    <row r="64" spans="1:12" s="159" customFormat="1" ht="18.95" customHeight="1" x14ac:dyDescent="0.45">
      <c r="B64" s="153" t="s">
        <v>129</v>
      </c>
      <c r="D64" s="160"/>
      <c r="E64" s="160"/>
      <c r="F64" s="405">
        <v>256</v>
      </c>
      <c r="G64" s="193"/>
      <c r="H64" s="193">
        <v>2182</v>
      </c>
      <c r="I64" s="193"/>
      <c r="J64" s="405">
        <v>8056</v>
      </c>
      <c r="K64" s="193"/>
      <c r="L64" s="193">
        <v>68303</v>
      </c>
    </row>
    <row r="65" spans="1:12" s="159" customFormat="1" ht="18.95" customHeight="1" x14ac:dyDescent="0.45">
      <c r="B65" s="153" t="s">
        <v>76</v>
      </c>
      <c r="D65" s="160"/>
      <c r="E65" s="160"/>
      <c r="F65" s="405">
        <v>14105</v>
      </c>
      <c r="G65" s="193"/>
      <c r="H65" s="193">
        <v>75281</v>
      </c>
      <c r="I65" s="193"/>
      <c r="J65" s="405">
        <v>444601</v>
      </c>
      <c r="K65" s="193"/>
      <c r="L65" s="193">
        <v>2356614</v>
      </c>
    </row>
    <row r="66" spans="1:12" s="159" customFormat="1" ht="18.95" customHeight="1" x14ac:dyDescent="0.45">
      <c r="B66" s="153" t="s">
        <v>177</v>
      </c>
      <c r="D66" s="160"/>
      <c r="E66" s="160"/>
      <c r="F66" s="405">
        <v>62451</v>
      </c>
      <c r="G66" s="193"/>
      <c r="H66" s="193">
        <v>186579</v>
      </c>
      <c r="I66" s="193"/>
      <c r="J66" s="405">
        <v>1968465</v>
      </c>
      <c r="K66" s="193"/>
      <c r="L66" s="193">
        <v>5840700</v>
      </c>
    </row>
    <row r="67" spans="1:12" s="532" customFormat="1" ht="18.95" customHeight="1" x14ac:dyDescent="0.45">
      <c r="B67" s="532" t="s">
        <v>273</v>
      </c>
      <c r="D67" s="513"/>
      <c r="E67" s="513"/>
      <c r="F67" s="505">
        <v>0</v>
      </c>
      <c r="G67" s="506"/>
      <c r="H67" s="506">
        <v>296</v>
      </c>
      <c r="I67" s="506"/>
      <c r="J67" s="505">
        <v>0</v>
      </c>
      <c r="K67" s="506"/>
      <c r="L67" s="506">
        <v>9346</v>
      </c>
    </row>
    <row r="68" spans="1:12" s="159" customFormat="1" ht="18.95" customHeight="1" x14ac:dyDescent="0.45">
      <c r="B68" s="153" t="s">
        <v>259</v>
      </c>
      <c r="D68" s="160"/>
      <c r="E68" s="160"/>
      <c r="F68" s="406">
        <v>271</v>
      </c>
      <c r="G68" s="194"/>
      <c r="H68" s="212">
        <v>0</v>
      </c>
      <c r="I68" s="194"/>
      <c r="J68" s="406">
        <v>8662</v>
      </c>
      <c r="K68" s="194"/>
      <c r="L68" s="212">
        <v>0</v>
      </c>
    </row>
    <row r="69" spans="1:12" s="159" customFormat="1" ht="5.0999999999999996" customHeight="1" x14ac:dyDescent="0.45">
      <c r="D69" s="160"/>
      <c r="E69" s="160"/>
      <c r="F69" s="407"/>
      <c r="G69" s="194"/>
      <c r="H69" s="194"/>
      <c r="I69" s="194"/>
      <c r="J69" s="407"/>
      <c r="K69" s="194"/>
      <c r="L69" s="194"/>
    </row>
    <row r="70" spans="1:12" s="159" customFormat="1" ht="18.95" customHeight="1" x14ac:dyDescent="0.45">
      <c r="A70" s="159" t="s">
        <v>210</v>
      </c>
      <c r="D70" s="160"/>
      <c r="E70" s="160"/>
      <c r="F70" s="408">
        <f>SUM(F56:F68)</f>
        <v>-519963</v>
      </c>
      <c r="G70" s="194"/>
      <c r="H70" s="198">
        <f>SUM(H57:H68)</f>
        <v>200157</v>
      </c>
      <c r="I70" s="194"/>
      <c r="J70" s="408">
        <f>SUM(J56:J68)</f>
        <v>-16389119</v>
      </c>
      <c r="K70" s="194"/>
      <c r="L70" s="198">
        <f>SUM(L57:L68)</f>
        <v>6265812</v>
      </c>
    </row>
    <row r="71" spans="1:12" s="159" customFormat="1" ht="12" customHeight="1" x14ac:dyDescent="0.45">
      <c r="D71" s="160"/>
      <c r="E71" s="160"/>
      <c r="F71" s="407"/>
      <c r="G71" s="194"/>
      <c r="H71" s="194"/>
      <c r="I71" s="194"/>
      <c r="J71" s="407"/>
      <c r="K71" s="194"/>
      <c r="L71" s="194"/>
    </row>
    <row r="72" spans="1:12" s="159" customFormat="1" ht="18.95" customHeight="1" x14ac:dyDescent="0.45">
      <c r="A72" s="159" t="s">
        <v>131</v>
      </c>
      <c r="D72" s="160"/>
      <c r="E72" s="160"/>
      <c r="F72" s="404"/>
      <c r="G72" s="195"/>
      <c r="H72" s="195"/>
      <c r="I72" s="195"/>
      <c r="J72" s="405"/>
      <c r="K72" s="193"/>
      <c r="L72" s="193"/>
    </row>
    <row r="73" spans="1:12" s="159" customFormat="1" ht="18.95" customHeight="1" x14ac:dyDescent="0.45">
      <c r="B73" s="153" t="s">
        <v>132</v>
      </c>
      <c r="D73" s="154">
        <v>14</v>
      </c>
      <c r="E73" s="160"/>
      <c r="F73" s="404">
        <v>910825</v>
      </c>
      <c r="G73" s="195"/>
      <c r="H73" s="195">
        <v>515031</v>
      </c>
      <c r="I73" s="195"/>
      <c r="J73" s="405">
        <v>28709215</v>
      </c>
      <c r="K73" s="194"/>
      <c r="L73" s="193">
        <v>16122647</v>
      </c>
    </row>
    <row r="74" spans="1:12" s="159" customFormat="1" ht="18.95" customHeight="1" x14ac:dyDescent="0.45">
      <c r="B74" s="153" t="s">
        <v>133</v>
      </c>
      <c r="D74" s="154">
        <v>14</v>
      </c>
      <c r="E74" s="160"/>
      <c r="F74" s="404">
        <v>-458870</v>
      </c>
      <c r="G74" s="195"/>
      <c r="H74" s="195">
        <v>-717151</v>
      </c>
      <c r="I74" s="195"/>
      <c r="J74" s="405">
        <v>-14463585</v>
      </c>
      <c r="K74" s="194"/>
      <c r="L74" s="193">
        <v>-22449827</v>
      </c>
    </row>
    <row r="75" spans="1:12" s="159" customFormat="1" ht="18.95" customHeight="1" x14ac:dyDescent="0.45">
      <c r="B75" s="153" t="s">
        <v>338</v>
      </c>
      <c r="D75" s="154">
        <v>21</v>
      </c>
      <c r="E75" s="160"/>
      <c r="F75" s="404">
        <v>3000</v>
      </c>
      <c r="G75" s="195"/>
      <c r="H75" s="195">
        <v>0</v>
      </c>
      <c r="I75" s="195"/>
      <c r="J75" s="405">
        <v>94560</v>
      </c>
      <c r="K75" s="194"/>
      <c r="L75" s="193">
        <v>0</v>
      </c>
    </row>
    <row r="76" spans="1:12" s="159" customFormat="1" ht="18.95" customHeight="1" x14ac:dyDescent="0.45">
      <c r="B76" s="153" t="s">
        <v>339</v>
      </c>
      <c r="D76" s="154">
        <v>21</v>
      </c>
      <c r="E76" s="160"/>
      <c r="F76" s="404">
        <v>-10684</v>
      </c>
      <c r="G76" s="195"/>
      <c r="H76" s="195">
        <v>0</v>
      </c>
      <c r="I76" s="195"/>
      <c r="J76" s="405">
        <v>-336749</v>
      </c>
      <c r="K76" s="194"/>
      <c r="L76" s="193">
        <v>0</v>
      </c>
    </row>
    <row r="77" spans="1:12" s="159" customFormat="1" ht="18.95" customHeight="1" x14ac:dyDescent="0.45">
      <c r="B77" s="153" t="s">
        <v>172</v>
      </c>
      <c r="D77" s="154">
        <v>15</v>
      </c>
      <c r="E77" s="160"/>
      <c r="F77" s="404">
        <v>683000</v>
      </c>
      <c r="G77" s="195"/>
      <c r="H77" s="195">
        <v>141000</v>
      </c>
      <c r="I77" s="195"/>
      <c r="J77" s="404">
        <v>21528160</v>
      </c>
      <c r="K77" s="194"/>
      <c r="L77" s="195">
        <v>4413886</v>
      </c>
    </row>
    <row r="78" spans="1:12" s="159" customFormat="1" ht="18.95" customHeight="1" x14ac:dyDescent="0.45">
      <c r="B78" s="153" t="s">
        <v>232</v>
      </c>
      <c r="D78" s="154">
        <v>15</v>
      </c>
      <c r="E78" s="160"/>
      <c r="F78" s="404">
        <v>-214000</v>
      </c>
      <c r="G78" s="195"/>
      <c r="H78" s="195">
        <v>-120000</v>
      </c>
      <c r="I78" s="195"/>
      <c r="J78" s="404">
        <v>-6745280</v>
      </c>
      <c r="K78" s="194"/>
      <c r="L78" s="195">
        <v>-3756499</v>
      </c>
    </row>
    <row r="79" spans="1:12" s="532" customFormat="1" ht="18.95" customHeight="1" x14ac:dyDescent="0.45">
      <c r="B79" s="532" t="s">
        <v>261</v>
      </c>
      <c r="D79" s="513"/>
      <c r="E79" s="513"/>
      <c r="F79" s="505">
        <v>-826</v>
      </c>
      <c r="G79" s="506"/>
      <c r="H79" s="506">
        <v>0</v>
      </c>
      <c r="I79" s="506"/>
      <c r="J79" s="505">
        <v>-26037</v>
      </c>
      <c r="K79" s="506"/>
      <c r="L79" s="506">
        <v>0</v>
      </c>
    </row>
    <row r="80" spans="1:12" s="159" customFormat="1" ht="18.95" customHeight="1" x14ac:dyDescent="0.45">
      <c r="B80" s="153" t="s">
        <v>275</v>
      </c>
      <c r="D80" s="154"/>
      <c r="E80" s="160"/>
      <c r="F80" s="404" t="s">
        <v>337</v>
      </c>
      <c r="G80" s="195"/>
      <c r="H80" s="195">
        <v>313983</v>
      </c>
      <c r="I80" s="195"/>
      <c r="J80" s="404" t="s">
        <v>337</v>
      </c>
      <c r="K80" s="194"/>
      <c r="L80" s="195">
        <v>9828974</v>
      </c>
    </row>
    <row r="81" spans="1:12" s="159" customFormat="1" ht="18.95" customHeight="1" x14ac:dyDescent="0.45">
      <c r="B81" s="153" t="s">
        <v>276</v>
      </c>
      <c r="D81" s="154">
        <v>16</v>
      </c>
      <c r="E81" s="160"/>
      <c r="F81" s="404">
        <v>-170076</v>
      </c>
      <c r="G81" s="195"/>
      <c r="H81" s="195">
        <v>-89485</v>
      </c>
      <c r="I81" s="195"/>
      <c r="J81" s="404">
        <v>-5360802</v>
      </c>
      <c r="K81" s="194"/>
      <c r="L81" s="195">
        <v>-2801258</v>
      </c>
    </row>
    <row r="82" spans="1:12" s="159" customFormat="1" ht="18.95" customHeight="1" x14ac:dyDescent="0.45">
      <c r="B82" s="153" t="s">
        <v>330</v>
      </c>
      <c r="D82" s="154"/>
      <c r="E82" s="160"/>
      <c r="F82" s="404" t="s">
        <v>337</v>
      </c>
      <c r="G82" s="195"/>
      <c r="H82" s="195">
        <v>-1066</v>
      </c>
      <c r="I82" s="195"/>
      <c r="J82" s="404" t="s">
        <v>337</v>
      </c>
      <c r="K82" s="194"/>
      <c r="L82" s="195">
        <v>-32520</v>
      </c>
    </row>
    <row r="83" spans="1:12" s="159" customFormat="1" ht="18.95" customHeight="1" x14ac:dyDescent="0.45">
      <c r="B83" s="153" t="s">
        <v>277</v>
      </c>
      <c r="D83" s="160">
        <v>20</v>
      </c>
      <c r="E83" s="160"/>
      <c r="F83" s="409">
        <v>-63758</v>
      </c>
      <c r="G83" s="193"/>
      <c r="H83" s="200">
        <v>-115615</v>
      </c>
      <c r="I83" s="193"/>
      <c r="J83" s="418">
        <v>-2029534</v>
      </c>
      <c r="K83" s="193"/>
      <c r="L83" s="201">
        <v>-3613123</v>
      </c>
    </row>
    <row r="84" spans="1:12" s="159" customFormat="1" ht="5.0999999999999996" customHeight="1" x14ac:dyDescent="0.45">
      <c r="D84" s="160"/>
      <c r="E84" s="160"/>
      <c r="F84" s="407"/>
      <c r="G84" s="194"/>
      <c r="H84" s="194"/>
      <c r="I84" s="194"/>
      <c r="J84" s="407"/>
      <c r="K84" s="194"/>
      <c r="L84" s="194"/>
    </row>
    <row r="85" spans="1:12" s="159" customFormat="1" ht="18.95" customHeight="1" x14ac:dyDescent="0.45">
      <c r="A85" s="159" t="s">
        <v>284</v>
      </c>
      <c r="D85" s="160"/>
      <c r="E85" s="160"/>
      <c r="F85" s="408">
        <f>SUM(F73:F83)</f>
        <v>678611</v>
      </c>
      <c r="G85" s="194"/>
      <c r="H85" s="198">
        <f>SUM(H73:H83)</f>
        <v>-73303</v>
      </c>
      <c r="I85" s="194"/>
      <c r="J85" s="408">
        <f>SUM(J73:J83)</f>
        <v>21369948</v>
      </c>
      <c r="K85" s="194"/>
      <c r="L85" s="198">
        <f>SUM(L73:L83)</f>
        <v>-2287720</v>
      </c>
    </row>
    <row r="86" spans="1:12" s="159" customFormat="1" ht="12" customHeight="1" x14ac:dyDescent="0.45">
      <c r="D86" s="160"/>
      <c r="E86" s="160"/>
      <c r="F86" s="407"/>
      <c r="G86" s="194"/>
      <c r="H86" s="194"/>
      <c r="I86" s="194"/>
      <c r="J86" s="407"/>
      <c r="K86" s="194"/>
      <c r="L86" s="194"/>
    </row>
    <row r="87" spans="1:12" s="159" customFormat="1" ht="18.95" customHeight="1" x14ac:dyDescent="0.45">
      <c r="A87" s="159" t="s">
        <v>198</v>
      </c>
      <c r="D87" s="160"/>
      <c r="E87" s="160"/>
      <c r="F87" s="405">
        <f>F45+F70+F85</f>
        <v>56807</v>
      </c>
      <c r="G87" s="195"/>
      <c r="H87" s="193">
        <f>H45+H70+H85</f>
        <v>17224</v>
      </c>
      <c r="I87" s="195"/>
      <c r="J87" s="405">
        <f>J45+J70+J85</f>
        <v>1712949</v>
      </c>
      <c r="K87" s="195"/>
      <c r="L87" s="193">
        <f>L45+L70+L85</f>
        <v>558902</v>
      </c>
    </row>
    <row r="88" spans="1:12" s="159" customFormat="1" ht="18.95" customHeight="1" x14ac:dyDescent="0.45">
      <c r="A88" s="159" t="s">
        <v>189</v>
      </c>
      <c r="D88" s="160"/>
      <c r="E88" s="160"/>
      <c r="F88" s="410">
        <v>-3271</v>
      </c>
      <c r="G88" s="175"/>
      <c r="H88" s="175">
        <v>2432</v>
      </c>
      <c r="I88" s="175"/>
      <c r="J88" s="419">
        <v>26219</v>
      </c>
      <c r="K88" s="176"/>
      <c r="L88" s="176">
        <v>-10203</v>
      </c>
    </row>
    <row r="89" spans="1:12" s="159" customFormat="1" ht="18.95" customHeight="1" x14ac:dyDescent="0.45">
      <c r="A89" s="159" t="s">
        <v>134</v>
      </c>
      <c r="D89" s="160"/>
      <c r="E89" s="160"/>
      <c r="F89" s="411">
        <f>'T6-8 BS Co'!H15</f>
        <v>29479</v>
      </c>
      <c r="G89" s="202"/>
      <c r="H89" s="177">
        <v>28313</v>
      </c>
      <c r="I89" s="202"/>
      <c r="J89" s="411">
        <f>'T6-8 BS Co'!L15</f>
        <v>888912</v>
      </c>
      <c r="K89" s="202"/>
      <c r="L89" s="177">
        <v>918752</v>
      </c>
    </row>
    <row r="90" spans="1:12" s="159" customFormat="1" ht="5.0999999999999996" customHeight="1" x14ac:dyDescent="0.45">
      <c r="D90" s="160"/>
      <c r="E90" s="160"/>
      <c r="F90" s="412"/>
      <c r="G90" s="199"/>
      <c r="H90" s="197"/>
      <c r="I90" s="197"/>
      <c r="J90" s="412"/>
      <c r="K90" s="197"/>
      <c r="L90" s="197"/>
    </row>
    <row r="91" spans="1:12" s="159" customFormat="1" ht="18.95" customHeight="1" thickBot="1" x14ac:dyDescent="0.5">
      <c r="A91" s="159" t="s">
        <v>135</v>
      </c>
      <c r="D91" s="160"/>
      <c r="E91" s="160"/>
      <c r="F91" s="413">
        <f>SUM(F87:F89)</f>
        <v>83015</v>
      </c>
      <c r="G91" s="195"/>
      <c r="H91" s="203">
        <f>SUM(H87:H89)</f>
        <v>47969</v>
      </c>
      <c r="I91" s="195"/>
      <c r="J91" s="413">
        <f>SUM(J87:J89)</f>
        <v>2628080</v>
      </c>
      <c r="K91" s="195"/>
      <c r="L91" s="203">
        <f>SUM(L87:L89)</f>
        <v>1467451</v>
      </c>
    </row>
    <row r="92" spans="1:12" s="159" customFormat="1" ht="12" customHeight="1" thickTop="1" x14ac:dyDescent="0.45">
      <c r="D92" s="160"/>
      <c r="E92" s="160"/>
      <c r="F92" s="414"/>
      <c r="G92" s="205"/>
      <c r="H92" s="204"/>
      <c r="I92" s="205"/>
      <c r="J92" s="414"/>
      <c r="K92" s="205"/>
      <c r="L92" s="204"/>
    </row>
    <row r="93" spans="1:12" s="159" customFormat="1" ht="18.95" customHeight="1" x14ac:dyDescent="0.45">
      <c r="A93" s="156" t="s">
        <v>262</v>
      </c>
      <c r="B93" s="67"/>
      <c r="C93" s="67"/>
      <c r="D93" s="68"/>
      <c r="E93" s="68"/>
      <c r="F93" s="415"/>
      <c r="G93" s="208"/>
      <c r="H93" s="208"/>
      <c r="I93" s="208"/>
      <c r="J93" s="415"/>
      <c r="K93" s="208"/>
      <c r="L93" s="208"/>
    </row>
    <row r="94" spans="1:12" s="159" customFormat="1" ht="5.0999999999999996" customHeight="1" x14ac:dyDescent="0.45">
      <c r="A94" s="156"/>
      <c r="B94" s="67"/>
      <c r="C94" s="67"/>
      <c r="D94" s="68"/>
      <c r="E94" s="68"/>
      <c r="F94" s="415"/>
      <c r="G94" s="208"/>
      <c r="H94" s="208"/>
      <c r="I94" s="208"/>
      <c r="J94" s="415"/>
      <c r="K94" s="208"/>
      <c r="L94" s="208"/>
    </row>
    <row r="95" spans="1:12" s="159" customFormat="1" ht="18.95" customHeight="1" x14ac:dyDescent="0.45">
      <c r="A95" s="67" t="s">
        <v>322</v>
      </c>
      <c r="B95" s="67"/>
      <c r="C95" s="67"/>
      <c r="D95" s="68"/>
      <c r="E95" s="68"/>
      <c r="F95" s="415"/>
      <c r="G95" s="208"/>
      <c r="H95" s="208"/>
      <c r="I95" s="208"/>
      <c r="J95" s="415"/>
      <c r="K95" s="208"/>
      <c r="L95" s="208"/>
    </row>
    <row r="96" spans="1:12" s="159" customFormat="1" ht="5.0999999999999996" customHeight="1" x14ac:dyDescent="0.45">
      <c r="A96" s="81"/>
      <c r="B96" s="81"/>
      <c r="C96" s="81"/>
      <c r="D96" s="157"/>
      <c r="E96" s="157"/>
      <c r="F96" s="416"/>
      <c r="G96" s="210"/>
      <c r="H96" s="209"/>
      <c r="I96" s="210"/>
      <c r="J96" s="416"/>
      <c r="K96" s="210"/>
      <c r="L96" s="209"/>
    </row>
    <row r="97" spans="1:12" s="159" customFormat="1" ht="18.95" customHeight="1" x14ac:dyDescent="0.45">
      <c r="A97" s="150" t="s">
        <v>144</v>
      </c>
      <c r="B97" s="150"/>
      <c r="C97" s="150"/>
      <c r="D97" s="151"/>
      <c r="E97" s="151"/>
      <c r="F97" s="417">
        <v>180</v>
      </c>
      <c r="G97" s="206"/>
      <c r="H97" s="207">
        <v>321</v>
      </c>
      <c r="I97" s="207"/>
      <c r="J97" s="417">
        <v>5698</v>
      </c>
      <c r="K97" s="207"/>
      <c r="L97" s="207">
        <v>9813</v>
      </c>
    </row>
    <row r="98" spans="1:12" s="159" customFormat="1" ht="17.25" customHeight="1" x14ac:dyDescent="0.45">
      <c r="D98" s="160"/>
      <c r="E98" s="160"/>
      <c r="F98" s="204"/>
      <c r="G98" s="205"/>
      <c r="H98" s="204"/>
      <c r="I98" s="205"/>
      <c r="J98" s="204"/>
      <c r="K98" s="205"/>
      <c r="L98" s="204"/>
    </row>
    <row r="99" spans="1:12" s="159" customFormat="1" ht="21.95" customHeight="1" x14ac:dyDescent="0.45">
      <c r="A99" s="569" t="str">
        <f>A47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99" s="569"/>
      <c r="C99" s="569"/>
      <c r="D99" s="569"/>
      <c r="E99" s="569"/>
      <c r="F99" s="569"/>
      <c r="G99" s="569"/>
      <c r="H99" s="569"/>
      <c r="I99" s="569"/>
      <c r="J99" s="569"/>
      <c r="K99" s="569"/>
      <c r="L99" s="569"/>
    </row>
  </sheetData>
  <mergeCells count="2">
    <mergeCell ref="A47:L47"/>
    <mergeCell ref="A99:L99"/>
  </mergeCells>
  <pageMargins left="0.8" right="0.5" top="0.5" bottom="0.6" header="0.49" footer="0.4"/>
  <pageSetup paperSize="9" scale="90" firstPageNumber="24" orientation="portrait" useFirstPageNumber="1" horizontalDpi="1200" verticalDpi="1200" r:id="rId1"/>
  <headerFooter>
    <oddFooter>&amp;R&amp;"Cordia New,Regular"&amp;13&amp;P</oddFooter>
  </headerFooter>
  <rowBreaks count="1" manualBreakCount="1">
    <brk id="47" max="11" man="1"/>
  </rowBreaks>
  <ignoredErrors>
    <ignoredError sqref="H70:L70" formulaRange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12</vt:i4>
      </vt:variant>
    </vt:vector>
  </HeadingPairs>
  <TitlesOfParts>
    <vt:vector size="12" baseType="lpstr">
      <vt:lpstr>T2-5 BS Conso</vt:lpstr>
      <vt:lpstr>T6-8 BS Co</vt:lpstr>
      <vt:lpstr>T9-10 PL Conso (3m)</vt:lpstr>
      <vt:lpstr>T11-12 PL Conso (9m)</vt:lpstr>
      <vt:lpstr>T13-14PL Co (3m)</vt:lpstr>
      <vt:lpstr>T15-16PL Co (9m)</vt:lpstr>
      <vt:lpstr>T17 Change US Conso</vt:lpstr>
      <vt:lpstr>T18 Change THB Conso</vt:lpstr>
      <vt:lpstr>T19  Change US Co</vt:lpstr>
      <vt:lpstr>T20 Change THB Co</vt:lpstr>
      <vt:lpstr>T21-23 Conso</vt:lpstr>
      <vt:lpstr>T24-25 Co</vt:lpstr>
    </vt:vector>
  </TitlesOfParts>
  <Company>AMC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AMC</dc:creator>
  <cp:lastModifiedBy>Pitchaorn Sopitskulmas</cp:lastModifiedBy>
  <cp:lastPrinted>2020-11-10T10:55:01Z</cp:lastPrinted>
  <dcterms:created xsi:type="dcterms:W3CDTF">1999-02-05T04:35:13Z</dcterms:created>
  <dcterms:modified xsi:type="dcterms:W3CDTF">2020-11-10T10:59:28Z</dcterms:modified>
</cp:coreProperties>
</file>