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Sep2020 Q3 ☻\"/>
    </mc:Choice>
  </mc:AlternateContent>
  <xr:revisionPtr revIDLastSave="0" documentId="13_ncr:1_{B8B968A9-695C-4298-9C89-47D47C98B6D4}" xr6:coauthVersionLast="45" xr6:coauthVersionMax="45" xr10:uidLastSave="{00000000-0000-0000-0000-000000000000}"/>
  <bookViews>
    <workbookView xWindow="-120" yWindow="-120" windowWidth="21840" windowHeight="13140" tabRatio="690" firstSheet="8" activeTab="11" xr2:uid="{00000000-000D-0000-FFFF-FFFF00000000}"/>
  </bookViews>
  <sheets>
    <sheet name="Recovered_Sheet1" sheetId="1" state="veryHidden" r:id="rId1"/>
    <sheet name="E2-4 BS Conso" sheetId="2" r:id="rId2"/>
    <sheet name="E5-7 BS Com" sheetId="3" r:id="rId3"/>
    <sheet name="E8-9 PL Conso (3m)" sheetId="4" r:id="rId4"/>
    <sheet name="E10-11 PL Conso(9m)" sheetId="14" r:id="rId5"/>
    <sheet name="E12 PL Com (3m)" sheetId="5" r:id="rId6"/>
    <sheet name="E13 PL Com (9m)" sheetId="15" r:id="rId7"/>
    <sheet name="E14 Change US Conso" sheetId="6" r:id="rId8"/>
    <sheet name="E15 Change THB Conso" sheetId="7" r:id="rId9"/>
    <sheet name="E16 Change US Com" sheetId="8" r:id="rId10"/>
    <sheet name="E17 Change THB Com " sheetId="13" r:id="rId11"/>
    <sheet name="E18-20 Conso" sheetId="12" r:id="rId12"/>
    <sheet name="E21-22 Com" sheetId="11" r:id="rId13"/>
  </sheets>
  <definedNames>
    <definedName name="_Key1" localSheetId="4" hidden="1">#REF!</definedName>
    <definedName name="_Key1" localSheetId="6" hidden="1">#REF!</definedName>
    <definedName name="_Key1" localSheetId="10" hidden="1">#REF!</definedName>
    <definedName name="_Key1" localSheetId="11" hidden="1">'E18-20 Conso'!#REF!</definedName>
    <definedName name="_Key1" hidden="1">#REF!</definedName>
    <definedName name="_Key2" localSheetId="4" hidden="1">#REF!</definedName>
    <definedName name="_Key2" localSheetId="6" hidden="1">#REF!</definedName>
    <definedName name="_Key2" localSheetId="10" hidden="1">#REF!</definedName>
    <definedName name="_Key2" localSheetId="11" hidden="1">'E18-20 Conso'!#REF!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localSheetId="6" hidden="1">#REF!</definedName>
    <definedName name="_Sort" localSheetId="10" hidden="1">#REF!</definedName>
    <definedName name="_Sort" localSheetId="11" hidden="1">'E18-20 Conso'!#REF!</definedName>
    <definedName name="_Sort" hidden="1">#REF!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1" hidden="1">{#N/A,#N/A,FALSE,"M06";#N/A,#N/A,FALSE,"M07"}</definedName>
    <definedName name="aaaaa" hidden="1">{#N/A,#N/A,FALSE,"M06";#N/A,#N/A,FALSE,"M07"}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1" hidden="1">{#N/A,#N/A,FALSE,"M06";#N/A,#N/A,FALSE,"M07"}</definedName>
    <definedName name="BARU" hidden="1">{#N/A,#N/A,FALSE,"M06";#N/A,#N/A,FALSE,"M07"}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DASJ" localSheetId="11" hidden="1">{#N/A,#N/A,FALSE,"M06";#N/A,#N/A,FALSE,"M07"}</definedName>
    <definedName name="DASJ" hidden="1">{#N/A,#N/A,FALSE,"M06";#N/A,#N/A,FALSE,"M07"}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be" localSheetId="11" hidden="1">{#N/A,#N/A,FALSE,"M06";#N/A,#N/A,FALSE,"M07"}</definedName>
    <definedName name="ebe" hidden="1">{#N/A,#N/A,FALSE,"M06";#N/A,#N/A,FALSE,"M07"}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1" hidden="1">{#N/A,#N/A,FALSE,"M06";#N/A,#N/A,FALSE,"M07"}</definedName>
    <definedName name="f" hidden="1">{#N/A,#N/A,FALSE,"M06";#N/A,#N/A,FALSE,"M07"}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1" hidden="1">{#N/A,#N/A,FALSE,"M06";#N/A,#N/A,FALSE,"M07"}</definedName>
    <definedName name="FIRM" hidden="1">{#N/A,#N/A,FALSE,"M06";#N/A,#N/A,FALSE,"M07"}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Title" hidden="1">""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SDA" localSheetId="11" hidden="1">{#N/A,#N/A,FALSE,"M06";#N/A,#N/A,FALSE,"M07"}</definedName>
    <definedName name="SDA" hidden="1">{#N/A,#N/A,FALSE,"M06";#N/A,#N/A,FALSE,"M07"}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1" hidden="1">{#N/A,#N/A,FALSE,"M06";#N/A,#N/A,FALSE,"M07"}</definedName>
    <definedName name="wrn.Variance." hidden="1">{#N/A,#N/A,FALSE,"M06";#N/A,#N/A,FALSE,"M07"}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3" i="4" l="1"/>
  <c r="A57" i="15" l="1"/>
  <c r="A56" i="5"/>
  <c r="A103" i="14"/>
  <c r="A51" i="3"/>
  <c r="A51" i="14" s="1"/>
  <c r="A54" i="6"/>
  <c r="A55" i="7" s="1"/>
  <c r="A37" i="13" s="1"/>
  <c r="A60" i="12" l="1"/>
  <c r="L94" i="11" l="1"/>
  <c r="H94" i="11"/>
  <c r="N90" i="11"/>
  <c r="L90" i="11"/>
  <c r="J90" i="11"/>
  <c r="H90" i="11"/>
  <c r="N75" i="11"/>
  <c r="L75" i="11"/>
  <c r="J75" i="11"/>
  <c r="H75" i="11"/>
  <c r="A51" i="11"/>
  <c r="A104" i="11" s="1"/>
  <c r="N28" i="11"/>
  <c r="N42" i="11" s="1"/>
  <c r="N45" i="11" s="1"/>
  <c r="J28" i="11"/>
  <c r="J42" i="11" s="1"/>
  <c r="J45" i="11" s="1"/>
  <c r="A177" i="12"/>
  <c r="A122" i="12"/>
  <c r="N120" i="12"/>
  <c r="L120" i="12"/>
  <c r="J120" i="12"/>
  <c r="H120" i="12"/>
  <c r="N105" i="12"/>
  <c r="L105" i="12"/>
  <c r="J105" i="12"/>
  <c r="H105" i="12"/>
  <c r="N34" i="12"/>
  <c r="N53" i="12" s="1"/>
  <c r="N58" i="12" s="1"/>
  <c r="L34" i="12"/>
  <c r="L53" i="12" s="1"/>
  <c r="L58" i="12" s="1"/>
  <c r="J34" i="12"/>
  <c r="J53" i="12" s="1"/>
  <c r="J58" i="12" s="1"/>
  <c r="H34" i="12"/>
  <c r="H53" i="12" s="1"/>
  <c r="H58" i="12" s="1"/>
  <c r="T29" i="13"/>
  <c r="R29" i="13"/>
  <c r="P29" i="13"/>
  <c r="N29" i="13"/>
  <c r="L29" i="13"/>
  <c r="J29" i="13"/>
  <c r="H29" i="13"/>
  <c r="F29" i="13"/>
  <c r="D29" i="13"/>
  <c r="V27" i="13"/>
  <c r="X27" i="13" s="1"/>
  <c r="V25" i="13"/>
  <c r="X25" i="13" s="1"/>
  <c r="V24" i="13"/>
  <c r="X24" i="13" s="1"/>
  <c r="V23" i="13"/>
  <c r="X23" i="13" s="1"/>
  <c r="V22" i="13"/>
  <c r="T19" i="13"/>
  <c r="R19" i="13"/>
  <c r="P19" i="13"/>
  <c r="N19" i="13"/>
  <c r="L19" i="13"/>
  <c r="J19" i="13"/>
  <c r="H19" i="13"/>
  <c r="F19" i="13"/>
  <c r="D19" i="13"/>
  <c r="V17" i="13"/>
  <c r="X17" i="13" s="1"/>
  <c r="X15" i="13"/>
  <c r="X14" i="13"/>
  <c r="V13" i="13"/>
  <c r="X13" i="13" s="1"/>
  <c r="A34" i="8"/>
  <c r="R29" i="8"/>
  <c r="P29" i="8"/>
  <c r="N29" i="8"/>
  <c r="L29" i="8"/>
  <c r="J29" i="8"/>
  <c r="H29" i="8"/>
  <c r="F29" i="8"/>
  <c r="D29" i="8"/>
  <c r="T27" i="8"/>
  <c r="V27" i="8" s="1"/>
  <c r="V25" i="8"/>
  <c r="T24" i="8"/>
  <c r="V24" i="8" s="1"/>
  <c r="T23" i="8"/>
  <c r="V23" i="8" s="1"/>
  <c r="T22" i="8"/>
  <c r="V22" i="8" s="1"/>
  <c r="R19" i="8"/>
  <c r="P19" i="8"/>
  <c r="N19" i="8"/>
  <c r="L19" i="8"/>
  <c r="J19" i="8"/>
  <c r="H19" i="8"/>
  <c r="F19" i="8"/>
  <c r="D19" i="8"/>
  <c r="T17" i="8"/>
  <c r="V17" i="8" s="1"/>
  <c r="V15" i="8"/>
  <c r="V14" i="8"/>
  <c r="T13" i="8"/>
  <c r="V13" i="8" s="1"/>
  <c r="AD51" i="7"/>
  <c r="AH51" i="7" s="1"/>
  <c r="AD49" i="7"/>
  <c r="AH49" i="7" s="1"/>
  <c r="AD48" i="7"/>
  <c r="AH48" i="7" s="1"/>
  <c r="AD47" i="7"/>
  <c r="AH47" i="7" s="1"/>
  <c r="AD46" i="7"/>
  <c r="AH46" i="7" s="1"/>
  <c r="AD45" i="7"/>
  <c r="AH45" i="7" s="1"/>
  <c r="AD44" i="7"/>
  <c r="AH44" i="7" s="1"/>
  <c r="AF43" i="7"/>
  <c r="AF53" i="7" s="1"/>
  <c r="AB43" i="7"/>
  <c r="AB53" i="7" s="1"/>
  <c r="Z43" i="7"/>
  <c r="Z53" i="7" s="1"/>
  <c r="X43" i="7"/>
  <c r="X53" i="7" s="1"/>
  <c r="V43" i="7"/>
  <c r="V53" i="7" s="1"/>
  <c r="T43" i="7"/>
  <c r="T53" i="7" s="1"/>
  <c r="R43" i="7"/>
  <c r="R53" i="7" s="1"/>
  <c r="P43" i="7"/>
  <c r="P53" i="7" s="1"/>
  <c r="N43" i="7"/>
  <c r="N53" i="7" s="1"/>
  <c r="L43" i="7"/>
  <c r="L53" i="7" s="1"/>
  <c r="J43" i="7"/>
  <c r="J53" i="7" s="1"/>
  <c r="H43" i="7"/>
  <c r="H53" i="7" s="1"/>
  <c r="F43" i="7"/>
  <c r="F53" i="7" s="1"/>
  <c r="D43" i="7"/>
  <c r="D53" i="7" s="1"/>
  <c r="AD41" i="7"/>
  <c r="AH41" i="7" s="1"/>
  <c r="AH39" i="7"/>
  <c r="AD34" i="7"/>
  <c r="AH34" i="7" s="1"/>
  <c r="AD32" i="7"/>
  <c r="AH32" i="7" s="1"/>
  <c r="AD28" i="7"/>
  <c r="AH28" i="7" s="1"/>
  <c r="AH26" i="7"/>
  <c r="AH25" i="7"/>
  <c r="AH24" i="7"/>
  <c r="AD23" i="7"/>
  <c r="AH23" i="7" s="1"/>
  <c r="AD22" i="7"/>
  <c r="AH22" i="7" s="1"/>
  <c r="AD21" i="7"/>
  <c r="AH21" i="7" s="1"/>
  <c r="AH20" i="7"/>
  <c r="AF19" i="7"/>
  <c r="AF36" i="7" s="1"/>
  <c r="AB19" i="7"/>
  <c r="AB36" i="7" s="1"/>
  <c r="Z19" i="7"/>
  <c r="Z36" i="7" s="1"/>
  <c r="X19" i="7"/>
  <c r="X36" i="7" s="1"/>
  <c r="V19" i="7"/>
  <c r="V36" i="7" s="1"/>
  <c r="T19" i="7"/>
  <c r="T36" i="7" s="1"/>
  <c r="R19" i="7"/>
  <c r="R36" i="7" s="1"/>
  <c r="P19" i="7"/>
  <c r="P36" i="7" s="1"/>
  <c r="N19" i="7"/>
  <c r="N36" i="7" s="1"/>
  <c r="L19" i="7"/>
  <c r="L36" i="7" s="1"/>
  <c r="J19" i="7"/>
  <c r="J36" i="7" s="1"/>
  <c r="H19" i="7"/>
  <c r="H36" i="7" s="1"/>
  <c r="F19" i="7"/>
  <c r="F36" i="7" s="1"/>
  <c r="D19" i="7"/>
  <c r="D36" i="7" s="1"/>
  <c r="AD17" i="7"/>
  <c r="AH17" i="7" s="1"/>
  <c r="AD15" i="7"/>
  <c r="A3" i="7"/>
  <c r="A3" i="8" s="1"/>
  <c r="A3" i="13" s="1"/>
  <c r="A3" i="12" s="1"/>
  <c r="A3" i="11" s="1"/>
  <c r="A55" i="11" s="1"/>
  <c r="AD50" i="6"/>
  <c r="AH50" i="6" s="1"/>
  <c r="AD48" i="6"/>
  <c r="AH48" i="6" s="1"/>
  <c r="AD47" i="6"/>
  <c r="AH47" i="6" s="1"/>
  <c r="AD46" i="6"/>
  <c r="AH46" i="6" s="1"/>
  <c r="AD45" i="6"/>
  <c r="AH45" i="6" s="1"/>
  <c r="AD44" i="6"/>
  <c r="AH44" i="6" s="1"/>
  <c r="AD43" i="6"/>
  <c r="AH43" i="6" s="1"/>
  <c r="AF42" i="6"/>
  <c r="AF52" i="6" s="1"/>
  <c r="AB42" i="6"/>
  <c r="AB52" i="6" s="1"/>
  <c r="Z42" i="6"/>
  <c r="Z52" i="6" s="1"/>
  <c r="X42" i="6"/>
  <c r="X52" i="6" s="1"/>
  <c r="V42" i="6"/>
  <c r="V52" i="6" s="1"/>
  <c r="T42" i="6"/>
  <c r="T52" i="6" s="1"/>
  <c r="R42" i="6"/>
  <c r="R52" i="6" s="1"/>
  <c r="P42" i="6"/>
  <c r="P52" i="6" s="1"/>
  <c r="N42" i="6"/>
  <c r="N52" i="6" s="1"/>
  <c r="L42" i="6"/>
  <c r="L52" i="6" s="1"/>
  <c r="J42" i="6"/>
  <c r="J52" i="6" s="1"/>
  <c r="H42" i="6"/>
  <c r="H52" i="6" s="1"/>
  <c r="F42" i="6"/>
  <c r="F52" i="6" s="1"/>
  <c r="D42" i="6"/>
  <c r="D52" i="6" s="1"/>
  <c r="AD40" i="6"/>
  <c r="AH40" i="6" s="1"/>
  <c r="AD38" i="6"/>
  <c r="V36" i="6"/>
  <c r="AD34" i="6"/>
  <c r="AH34" i="6" s="1"/>
  <c r="AD32" i="6"/>
  <c r="AH32" i="6" s="1"/>
  <c r="AH28" i="6"/>
  <c r="AH26" i="6"/>
  <c r="AH25" i="6"/>
  <c r="AD24" i="6"/>
  <c r="AH24" i="6" s="1"/>
  <c r="AD23" i="6"/>
  <c r="AH23" i="6" s="1"/>
  <c r="AD22" i="6"/>
  <c r="AH22" i="6" s="1"/>
  <c r="AD21" i="6"/>
  <c r="AH21" i="6" s="1"/>
  <c r="AD20" i="6"/>
  <c r="AH20" i="6" s="1"/>
  <c r="AF19" i="6"/>
  <c r="AF36" i="6" s="1"/>
  <c r="AB19" i="6"/>
  <c r="AB36" i="6" s="1"/>
  <c r="Z19" i="6"/>
  <c r="Z36" i="6" s="1"/>
  <c r="X19" i="6"/>
  <c r="X36" i="6" s="1"/>
  <c r="T19" i="6"/>
  <c r="T36" i="6" s="1"/>
  <c r="R19" i="6"/>
  <c r="R36" i="6" s="1"/>
  <c r="P19" i="6"/>
  <c r="P36" i="6" s="1"/>
  <c r="N19" i="6"/>
  <c r="N36" i="6" s="1"/>
  <c r="L19" i="6"/>
  <c r="L36" i="6" s="1"/>
  <c r="J19" i="6"/>
  <c r="J36" i="6" s="1"/>
  <c r="H19" i="6"/>
  <c r="H36" i="6" s="1"/>
  <c r="F19" i="6"/>
  <c r="F36" i="6" s="1"/>
  <c r="D19" i="6"/>
  <c r="D36" i="6" s="1"/>
  <c r="AD17" i="6"/>
  <c r="AH17" i="6" s="1"/>
  <c r="AD15" i="6"/>
  <c r="M44" i="15"/>
  <c r="K44" i="15"/>
  <c r="I44" i="15"/>
  <c r="G44" i="15"/>
  <c r="M37" i="15"/>
  <c r="K37" i="15"/>
  <c r="I37" i="15"/>
  <c r="G37" i="15"/>
  <c r="M12" i="15"/>
  <c r="M25" i="15" s="1"/>
  <c r="M28" i="15" s="1"/>
  <c r="K12" i="15"/>
  <c r="K25" i="15" s="1"/>
  <c r="I12" i="15"/>
  <c r="I25" i="15" s="1"/>
  <c r="I28" i="15" s="1"/>
  <c r="G12" i="15"/>
  <c r="G25" i="15" s="1"/>
  <c r="G28" i="15" s="1"/>
  <c r="M42" i="5"/>
  <c r="K42" i="5"/>
  <c r="I42" i="5"/>
  <c r="G42" i="5"/>
  <c r="M35" i="5"/>
  <c r="K35" i="5"/>
  <c r="K44" i="5" s="1"/>
  <c r="I35" i="5"/>
  <c r="G35" i="5"/>
  <c r="G23" i="5"/>
  <c r="G26" i="5" s="1"/>
  <c r="M12" i="5"/>
  <c r="M23" i="5" s="1"/>
  <c r="M26" i="5" s="1"/>
  <c r="K12" i="5"/>
  <c r="K23" i="5" s="1"/>
  <c r="K26" i="5" s="1"/>
  <c r="I12" i="5"/>
  <c r="I23" i="5" s="1"/>
  <c r="I26" i="5" s="1"/>
  <c r="A3" i="5"/>
  <c r="K97" i="14"/>
  <c r="G97" i="14"/>
  <c r="M89" i="14"/>
  <c r="K89" i="14"/>
  <c r="I89" i="14"/>
  <c r="G89" i="14"/>
  <c r="M83" i="14"/>
  <c r="K83" i="14"/>
  <c r="I83" i="14"/>
  <c r="G83" i="14"/>
  <c r="M72" i="14"/>
  <c r="K72" i="14"/>
  <c r="I72" i="14"/>
  <c r="G72" i="14"/>
  <c r="A53" i="14"/>
  <c r="M42" i="14"/>
  <c r="K42" i="14"/>
  <c r="I42" i="14"/>
  <c r="G42" i="14"/>
  <c r="M13" i="14"/>
  <c r="M27" i="14" s="1"/>
  <c r="M30" i="14" s="1"/>
  <c r="K13" i="14"/>
  <c r="K27" i="14" s="1"/>
  <c r="K30" i="14" s="1"/>
  <c r="I13" i="14"/>
  <c r="I27" i="14" s="1"/>
  <c r="I30" i="14" s="1"/>
  <c r="G13" i="14"/>
  <c r="G27" i="14" s="1"/>
  <c r="G30" i="14" s="1"/>
  <c r="K97" i="4"/>
  <c r="G97" i="4"/>
  <c r="M89" i="4"/>
  <c r="K89" i="4"/>
  <c r="I89" i="4"/>
  <c r="G89" i="4"/>
  <c r="M83" i="4"/>
  <c r="K83" i="4"/>
  <c r="I83" i="4"/>
  <c r="G83" i="4"/>
  <c r="M72" i="4"/>
  <c r="K72" i="4"/>
  <c r="I72" i="4"/>
  <c r="G72" i="4"/>
  <c r="A53" i="4"/>
  <c r="A51" i="4"/>
  <c r="M41" i="4"/>
  <c r="K41" i="4"/>
  <c r="I41" i="4"/>
  <c r="G41" i="4"/>
  <c r="M13" i="4"/>
  <c r="M26" i="4" s="1"/>
  <c r="M29" i="4" s="1"/>
  <c r="K13" i="4"/>
  <c r="K26" i="4" s="1"/>
  <c r="K29" i="4" s="1"/>
  <c r="I13" i="4"/>
  <c r="I26" i="4" s="1"/>
  <c r="I29" i="4" s="1"/>
  <c r="G13" i="4"/>
  <c r="G26" i="4" s="1"/>
  <c r="G29" i="4" s="1"/>
  <c r="A155" i="3"/>
  <c r="M136" i="3"/>
  <c r="K136" i="3"/>
  <c r="I136" i="3"/>
  <c r="G136" i="3"/>
  <c r="A107" i="3"/>
  <c r="A103" i="3"/>
  <c r="M88" i="3"/>
  <c r="K88" i="3"/>
  <c r="I88" i="3"/>
  <c r="G88" i="3"/>
  <c r="M77" i="3"/>
  <c r="K77" i="3"/>
  <c r="I77" i="3"/>
  <c r="G77" i="3"/>
  <c r="M39" i="3"/>
  <c r="K39" i="3"/>
  <c r="I39" i="3"/>
  <c r="G39" i="3"/>
  <c r="M23" i="3"/>
  <c r="K23" i="3"/>
  <c r="I23" i="3"/>
  <c r="G23" i="3"/>
  <c r="A3" i="3"/>
  <c r="A55" i="3" s="1"/>
  <c r="A162" i="2"/>
  <c r="M145" i="2"/>
  <c r="M148" i="2" s="1"/>
  <c r="K145" i="2"/>
  <c r="K148" i="2" s="1"/>
  <c r="I145" i="2"/>
  <c r="I148" i="2" s="1"/>
  <c r="G145" i="2"/>
  <c r="G148" i="2" s="1"/>
  <c r="A114" i="2"/>
  <c r="M102" i="2"/>
  <c r="K102" i="2"/>
  <c r="I102" i="2"/>
  <c r="G102" i="2"/>
  <c r="M89" i="2"/>
  <c r="K89" i="2"/>
  <c r="I89" i="2"/>
  <c r="G89" i="2"/>
  <c r="A62" i="2"/>
  <c r="M54" i="2"/>
  <c r="K54" i="2"/>
  <c r="I54" i="2"/>
  <c r="G54" i="2"/>
  <c r="M32" i="2"/>
  <c r="K32" i="2"/>
  <c r="I32" i="2"/>
  <c r="G32" i="2"/>
  <c r="J92" i="11" l="1"/>
  <c r="J96" i="11" s="1"/>
  <c r="N92" i="11"/>
  <c r="N96" i="11" s="1"/>
  <c r="AD19" i="6"/>
  <c r="AD36" i="6" s="1"/>
  <c r="AD42" i="6"/>
  <c r="AD52" i="6" s="1"/>
  <c r="AH43" i="7"/>
  <c r="AH53" i="7" s="1"/>
  <c r="AD19" i="7"/>
  <c r="AD36" i="7" s="1"/>
  <c r="AD43" i="7"/>
  <c r="AD53" i="7" s="1"/>
  <c r="AH15" i="7"/>
  <c r="AH19" i="7" s="1"/>
  <c r="AH36" i="7" s="1"/>
  <c r="T29" i="8"/>
  <c r="T19" i="8"/>
  <c r="V29" i="8"/>
  <c r="V19" i="8"/>
  <c r="X19" i="13"/>
  <c r="V29" i="13"/>
  <c r="X22" i="13"/>
  <c r="X29" i="13" s="1"/>
  <c r="V19" i="13"/>
  <c r="AH38" i="6"/>
  <c r="AH42" i="6" s="1"/>
  <c r="AH52" i="6" s="1"/>
  <c r="AH15" i="6"/>
  <c r="AH19" i="6" s="1"/>
  <c r="AH36" i="6" s="1"/>
  <c r="M46" i="15"/>
  <c r="M48" i="15" s="1"/>
  <c r="G46" i="15"/>
  <c r="G48" i="15" s="1"/>
  <c r="I46" i="15"/>
  <c r="I48" i="15" s="1"/>
  <c r="K46" i="15"/>
  <c r="L9" i="11"/>
  <c r="L28" i="11" s="1"/>
  <c r="L42" i="11" s="1"/>
  <c r="L45" i="11" s="1"/>
  <c r="L92" i="11" s="1"/>
  <c r="L96" i="11" s="1"/>
  <c r="K28" i="15"/>
  <c r="H9" i="11"/>
  <c r="H28" i="11" s="1"/>
  <c r="H42" i="11" s="1"/>
  <c r="H45" i="11" s="1"/>
  <c r="H92" i="11" s="1"/>
  <c r="H96" i="11" s="1"/>
  <c r="I44" i="5"/>
  <c r="I46" i="5" s="1"/>
  <c r="M44" i="5"/>
  <c r="M46" i="5" s="1"/>
  <c r="G44" i="5"/>
  <c r="G46" i="5" s="1"/>
  <c r="K46" i="5"/>
  <c r="G56" i="2"/>
  <c r="I56" i="2"/>
  <c r="G104" i="2"/>
  <c r="G150" i="2" s="1"/>
  <c r="K56" i="2"/>
  <c r="I104" i="2"/>
  <c r="I150" i="2" s="1"/>
  <c r="K104" i="2"/>
  <c r="K150" i="2" s="1"/>
  <c r="M56" i="2"/>
  <c r="M104" i="2"/>
  <c r="M150" i="2" s="1"/>
  <c r="M75" i="4"/>
  <c r="M77" i="4" s="1"/>
  <c r="G75" i="4"/>
  <c r="G77" i="4" s="1"/>
  <c r="K75" i="4"/>
  <c r="K77" i="4" s="1"/>
  <c r="I75" i="4"/>
  <c r="I77" i="4" s="1"/>
  <c r="I75" i="14"/>
  <c r="I77" i="14" s="1"/>
  <c r="K75" i="14"/>
  <c r="K77" i="14" s="1"/>
  <c r="M75" i="14"/>
  <c r="M77" i="14" s="1"/>
  <c r="G75" i="14"/>
  <c r="G77" i="14" s="1"/>
  <c r="G41" i="3"/>
  <c r="G90" i="3"/>
  <c r="G138" i="3" s="1"/>
  <c r="K41" i="3"/>
  <c r="K90" i="3"/>
  <c r="K138" i="3" s="1"/>
  <c r="I41" i="3"/>
  <c r="I90" i="3"/>
  <c r="I138" i="3" s="1"/>
  <c r="M41" i="3"/>
  <c r="M90" i="3"/>
  <c r="M138" i="3" s="1"/>
  <c r="L133" i="12"/>
  <c r="L137" i="12" s="1"/>
  <c r="H133" i="12"/>
  <c r="H137" i="12" s="1"/>
  <c r="J133" i="12"/>
  <c r="J137" i="12" s="1"/>
  <c r="N133" i="12"/>
  <c r="N137" i="12" s="1"/>
  <c r="A64" i="12"/>
  <c r="A126" i="12"/>
  <c r="K48" i="15" l="1"/>
</calcChain>
</file>

<file path=xl/sharedStrings.xml><?xml version="1.0" encoding="utf-8"?>
<sst xmlns="http://schemas.openxmlformats.org/spreadsheetml/2006/main" count="1104" uniqueCount="389">
  <si>
    <t>Banpu Public Company Limited</t>
  </si>
  <si>
    <t>Statement of Financial Position</t>
  </si>
  <si>
    <t>US Dollar'000</t>
  </si>
  <si>
    <t>Baht’000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</si>
  <si>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</si>
  <si>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</si>
  <si>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</si>
  <si>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</si>
  <si>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</si>
  <si>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</si>
  <si>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</si>
  <si>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Short-term investments</t>
  </si>
  <si>
    <t>Amounts due from related parties</t>
  </si>
  <si>
    <t>Inventories, net</t>
  </si>
  <si>
    <t xml:space="preserve">Spare parts and machinery supplies, net     </t>
  </si>
  <si>
    <t>Financial derivative assets due in one year</t>
  </si>
  <si>
    <t xml:space="preserve">Deferred exploration and development </t>
  </si>
  <si>
    <t xml:space="preserve">Other current assets            </t>
  </si>
  <si>
    <t>Total current assets</t>
  </si>
  <si>
    <t>Non-current assets</t>
  </si>
  <si>
    <t>Other investments, net</t>
  </si>
  <si>
    <t>Investment property, net</t>
  </si>
  <si>
    <t>Property, plant and equipment, net</t>
  </si>
  <si>
    <t>Deferred income tax assets, net</t>
  </si>
  <si>
    <t>Other non-current assets</t>
  </si>
  <si>
    <t>-</t>
  </si>
  <si>
    <t>Mining property rights, net</t>
  </si>
  <si>
    <t>Goodwill</t>
  </si>
  <si>
    <t>Total non-current assets</t>
  </si>
  <si>
    <t>Total assets</t>
  </si>
  <si>
    <t>Current liabilities</t>
  </si>
  <si>
    <t>Short-term loans from financial institutions</t>
  </si>
  <si>
    <t>Trade accounts payable</t>
  </si>
  <si>
    <t>Financial derivative liabilities due in one year</t>
  </si>
  <si>
    <t>Accrued overburden and coal transportation costs</t>
  </si>
  <si>
    <t>Accrued interest expenses</t>
  </si>
  <si>
    <t>Accrued royalty expenses</t>
  </si>
  <si>
    <t>Accrued income taxes</t>
  </si>
  <si>
    <t>Accrued employee benefits</t>
  </si>
  <si>
    <t>Other current liabilities</t>
  </si>
  <si>
    <t>Total current liabilities</t>
  </si>
  <si>
    <t>Non-current liabilities</t>
  </si>
  <si>
    <t>Debentures, net</t>
  </si>
  <si>
    <t>Deferred income tax liabilities, net</t>
  </si>
  <si>
    <t>Deferred unfavourable contract liabilities, net</t>
  </si>
  <si>
    <t xml:space="preserve">Other liabilities </t>
  </si>
  <si>
    <t xml:space="preserve">Total non-current liabilities   </t>
  </si>
  <si>
    <t>Total liabilities</t>
  </si>
  <si>
    <t>Share capital</t>
  </si>
  <si>
    <t>Registered share capital</t>
  </si>
  <si>
    <t xml:space="preserve"> </t>
  </si>
  <si>
    <t>Issued and paid-up share capital</t>
  </si>
  <si>
    <t xml:space="preserve">Premium on share capital      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</si>
  <si>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</si>
  <si>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</si>
  <si>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</si>
  <si>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</si>
  <si>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</si>
  <si>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Non-controlling interests</t>
  </si>
  <si>
    <t>Advances to related parties</t>
  </si>
  <si>
    <t>Investments in subsidiaries</t>
  </si>
  <si>
    <t xml:space="preserve">Statement of Comprehensive Income </t>
  </si>
  <si>
    <t>Sales</t>
  </si>
  <si>
    <t>Cost of sales</t>
  </si>
  <si>
    <t xml:space="preserve">Gross profit </t>
  </si>
  <si>
    <t>Selling expenses</t>
  </si>
  <si>
    <t>Administrative expenses</t>
  </si>
  <si>
    <t>Royalty fee</t>
  </si>
  <si>
    <t>Interest income</t>
  </si>
  <si>
    <t>Management fee and others</t>
  </si>
  <si>
    <t>Interest expenses</t>
  </si>
  <si>
    <t>Other finance costs</t>
  </si>
  <si>
    <t>Income taxes</t>
  </si>
  <si>
    <t>US Dollar</t>
  </si>
  <si>
    <t>Baht</t>
  </si>
  <si>
    <t>Surplus</t>
  </si>
  <si>
    <t>Fair value</t>
  </si>
  <si>
    <t>Total other</t>
  </si>
  <si>
    <t>Issued and</t>
  </si>
  <si>
    <t>Retained earnings</t>
  </si>
  <si>
    <t>reserve of</t>
  </si>
  <si>
    <t xml:space="preserve">Cash flow </t>
  </si>
  <si>
    <t>components of</t>
  </si>
  <si>
    <t>Non-</t>
  </si>
  <si>
    <t>Total</t>
  </si>
  <si>
    <t>paid-up</t>
  </si>
  <si>
    <t>Premium on</t>
  </si>
  <si>
    <t>Legal</t>
  </si>
  <si>
    <t>Other</t>
  </si>
  <si>
    <t>investments in</t>
  </si>
  <si>
    <t>hedge</t>
  </si>
  <si>
    <t>Translation</t>
  </si>
  <si>
    <t>controlling</t>
  </si>
  <si>
    <t>share capital</t>
  </si>
  <si>
    <t>reserve</t>
  </si>
  <si>
    <t>reserves</t>
  </si>
  <si>
    <t>Unappropriated</t>
  </si>
  <si>
    <t xml:space="preserve"> subsidiaries</t>
  </si>
  <si>
    <t xml:space="preserve"> reserve</t>
  </si>
  <si>
    <t>differences</t>
  </si>
  <si>
    <t>equity</t>
  </si>
  <si>
    <t>interests</t>
  </si>
  <si>
    <t>Other reserves</t>
  </si>
  <si>
    <t>Total comprehensive income</t>
  </si>
  <si>
    <t xml:space="preserve">   (expense) for the period</t>
  </si>
  <si>
    <t>Cash flow</t>
  </si>
  <si>
    <t xml:space="preserve">Statement of Cash Flows </t>
  </si>
  <si>
    <t>Cash flows from operating activities</t>
  </si>
  <si>
    <t xml:space="preserve">Profit before income taxes for the period </t>
  </si>
  <si>
    <t xml:space="preserve">Adjustment to reconcile profit before taxes to </t>
  </si>
  <si>
    <t>Depreciation and amortisation</t>
  </si>
  <si>
    <t>Cash flow before changes in working capital</t>
  </si>
  <si>
    <t>Changes in working capital</t>
  </si>
  <si>
    <t>Inventories</t>
  </si>
  <si>
    <t xml:space="preserve">Spare parts and machinery supplies     </t>
  </si>
  <si>
    <t xml:space="preserve">Other current assets </t>
  </si>
  <si>
    <t>Deferred exploration and development expenditures and</t>
  </si>
  <si>
    <t>deferred overburden expenditures/stripping costs</t>
  </si>
  <si>
    <t xml:space="preserve">Trade accounts payable     </t>
  </si>
  <si>
    <t>Advances from and amounts due to related parties</t>
  </si>
  <si>
    <t xml:space="preserve">Other liabilities   </t>
  </si>
  <si>
    <t>Income tax paid</t>
  </si>
  <si>
    <t>Statement of Cash Flows</t>
  </si>
  <si>
    <t>Cash flows from investing activities</t>
  </si>
  <si>
    <t>Interest received</t>
  </si>
  <si>
    <t>Cash receipts from dividends from joint ventures</t>
  </si>
  <si>
    <t>Cash flows from financing activities</t>
  </si>
  <si>
    <t>Cash receipts from short-term loans from financial institutions</t>
  </si>
  <si>
    <t xml:space="preserve">Net increase in cash and cash equivalents      </t>
  </si>
  <si>
    <t>Cash and cash equivalents at beginning of the period</t>
  </si>
  <si>
    <t>Cash and cash equivalents at end of the period</t>
  </si>
  <si>
    <t>Cash payments for long-term loans to related parties</t>
  </si>
  <si>
    <t>Long-term borrowings, net</t>
  </si>
  <si>
    <t>Employee benefits obligation</t>
  </si>
  <si>
    <t>Dividend paid of a subsidiary</t>
  </si>
  <si>
    <t xml:space="preserve">- Translation differences </t>
  </si>
  <si>
    <t>- Translation differences</t>
  </si>
  <si>
    <t>Cash payments for short-term loan to a related party</t>
  </si>
  <si>
    <t>Cash receipts from long-term loans from financial institutions</t>
  </si>
  <si>
    <t>Current portion of long-term borrowings, net</t>
  </si>
  <si>
    <t>Sales and service income</t>
  </si>
  <si>
    <t>Cost of sales and services</t>
  </si>
  <si>
    <t>Items that will not be reclassified to profit or loss</t>
  </si>
  <si>
    <t>Items that will be reclassified subsequently to profit or loss</t>
  </si>
  <si>
    <t>hedge reserve</t>
  </si>
  <si>
    <t>Trade accounts receivable  and notes receivable</t>
  </si>
  <si>
    <t>profit or loss, net of taxes</t>
  </si>
  <si>
    <t xml:space="preserve">Current portion of deferred exploration and </t>
  </si>
  <si>
    <t xml:space="preserve">development expenditures and deferred </t>
  </si>
  <si>
    <t xml:space="preserve">  </t>
  </si>
  <si>
    <t xml:space="preserve">overburden expenditures/stripping costs, net </t>
  </si>
  <si>
    <t>Cash payments for short-term loans to related parties</t>
  </si>
  <si>
    <t xml:space="preserve">Total items that will be reclassified subsequently to </t>
  </si>
  <si>
    <t xml:space="preserve">Other payables from purchase of property, plant and equipment </t>
  </si>
  <si>
    <t>Cash payments for additional investments in subsidiaries</t>
  </si>
  <si>
    <t>Net cash used in operating activities</t>
  </si>
  <si>
    <t>Short-term loans to other companies</t>
  </si>
  <si>
    <t>Share-based payment</t>
  </si>
  <si>
    <t>Consolidated financial information</t>
  </si>
  <si>
    <t>Separate financial information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</si>
  <si>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</si>
  <si>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</si>
  <si>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</si>
  <si>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</si>
  <si>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</si>
  <si>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Statement of Changes in Equity </t>
  </si>
  <si>
    <t>Other comprehensive income (expense)</t>
  </si>
  <si>
    <t>Other comprehensive income (expense), net of taxes</t>
  </si>
  <si>
    <t>Total comprehensive income (expense) for the period</t>
  </si>
  <si>
    <t>Fair value reserve of</t>
  </si>
  <si>
    <t>cash receipts (payments) from operations</t>
  </si>
  <si>
    <t>Share-based</t>
  </si>
  <si>
    <t>payment</t>
  </si>
  <si>
    <t>of equity</t>
  </si>
  <si>
    <t>components</t>
  </si>
  <si>
    <t>Warrant issuance of a subsidiary</t>
  </si>
  <si>
    <t xml:space="preserve">- Share of other comprehensive income (expense) from </t>
  </si>
  <si>
    <t>Share-based payment expenses</t>
  </si>
  <si>
    <t>Investments in joint ventures and associates</t>
  </si>
  <si>
    <t>Net gains (losses) from financial derivatives</t>
  </si>
  <si>
    <t>Trade accounts receivable</t>
  </si>
  <si>
    <t>Cash receipts from short-term loan to related parties</t>
  </si>
  <si>
    <t>Cash receipts from disposal of property, plant and equipment</t>
  </si>
  <si>
    <t>Cash payments for purchase of property, plant and equipment</t>
  </si>
  <si>
    <t>Long-term loans to related parties</t>
  </si>
  <si>
    <t>Cash receipts from short-term loan to a related party</t>
  </si>
  <si>
    <t>Cash payments for short-term loans from financial institutions</t>
  </si>
  <si>
    <t>on dilution of</t>
  </si>
  <si>
    <t>Trade accounts receivable and notes receivable, net</t>
  </si>
  <si>
    <t>Current portion of debentures, net</t>
  </si>
  <si>
    <t>Equity attributable to owners of the parent</t>
  </si>
  <si>
    <t>Other investments</t>
  </si>
  <si>
    <t>Total items that will not be reclassified to profit or loss, net of taxes</t>
  </si>
  <si>
    <t>Other comprehensive income (expense) for the period, net of taxes</t>
  </si>
  <si>
    <t>Total comprehensive income (expense) attributable to:</t>
  </si>
  <si>
    <t>Owners of the parent</t>
  </si>
  <si>
    <t xml:space="preserve">Trade accounts payable to subsidiaries  </t>
  </si>
  <si>
    <t>Cash payments for long-term loans from financial institutions</t>
  </si>
  <si>
    <t>Financial derivative assets, net</t>
  </si>
  <si>
    <t>Financial derivative liabilities, net</t>
  </si>
  <si>
    <t>Profit before income taxes</t>
  </si>
  <si>
    <t xml:space="preserve">Total items that will not be reclassified </t>
  </si>
  <si>
    <t>to profit or loss, net of taxes</t>
  </si>
  <si>
    <t xml:space="preserve">Total items that will be reclassified subsequently </t>
  </si>
  <si>
    <t xml:space="preserve">Other comprehensive income (expense) for </t>
  </si>
  <si>
    <t>the period, net of taxes</t>
  </si>
  <si>
    <t>- Remeasurements of post-employment benefit obligations</t>
  </si>
  <si>
    <t>Note</t>
  </si>
  <si>
    <t>Write-off of property, plant and equipment</t>
  </si>
  <si>
    <t>Trade accounts payable to subsidiaries</t>
  </si>
  <si>
    <t>Exchange differences on cash and cash equivalents</t>
  </si>
  <si>
    <t>Short-term loans to related parties</t>
  </si>
  <si>
    <t>Share of profit from joint ventures and associates</t>
  </si>
  <si>
    <t xml:space="preserve">  joint ventures and associates for using the equity method</t>
  </si>
  <si>
    <t>2019</t>
  </si>
  <si>
    <t>Opening balance as at 1 January 2019</t>
  </si>
  <si>
    <t>Consolidated financial information (Unaudited)</t>
  </si>
  <si>
    <t>Separate financial information (Unaudited)</t>
  </si>
  <si>
    <t xml:space="preserve">Retrospective adjustments from </t>
  </si>
  <si>
    <t xml:space="preserve">   changes in accounting policy</t>
  </si>
  <si>
    <t xml:space="preserve">Closing balance after adjustment </t>
  </si>
  <si>
    <t>Cash receipts from long-term loans to related parties</t>
  </si>
  <si>
    <t>Reversal of allowance for net realisable value of inventory</t>
  </si>
  <si>
    <t>Cash payments for placement of restricted deposits at banks</t>
  </si>
  <si>
    <t>Dividend receivables from related party</t>
  </si>
  <si>
    <t>Cash receipts from disposal of asset held for sales</t>
  </si>
  <si>
    <t>Interest paid and finance charges paid</t>
  </si>
  <si>
    <t xml:space="preserve">Net cash receipts from (used in) investing activities </t>
  </si>
  <si>
    <t>2020</t>
  </si>
  <si>
    <t>Current portion of deferred unfavourable</t>
  </si>
  <si>
    <t>contract liabilities, net</t>
  </si>
  <si>
    <t>Short-term loan from a related party</t>
  </si>
  <si>
    <t>Treasury</t>
  </si>
  <si>
    <t xml:space="preserve">   for the period</t>
  </si>
  <si>
    <t>Total comprehensive income (expense)</t>
  </si>
  <si>
    <t>Opening balance as at 1 January 2020</t>
  </si>
  <si>
    <t>Financial assets measured at fair value through profit or loss</t>
  </si>
  <si>
    <t>Financial assets measured at amortised cost</t>
  </si>
  <si>
    <t>Right-of-use assets</t>
  </si>
  <si>
    <t>Restated</t>
  </si>
  <si>
    <t xml:space="preserve">Cash payments for deferred exploration </t>
  </si>
  <si>
    <t>and development expenditures</t>
  </si>
  <si>
    <t xml:space="preserve">Changes in working capital </t>
  </si>
  <si>
    <t xml:space="preserve">   (net effects from business combination)</t>
  </si>
  <si>
    <t>Legal reserves</t>
  </si>
  <si>
    <t>Net gains (losses) on exchange rate</t>
  </si>
  <si>
    <t>Profit for the period</t>
  </si>
  <si>
    <t>Earnings per share</t>
  </si>
  <si>
    <t>Short-term loan to related parties</t>
  </si>
  <si>
    <t>Effect from group restructuring</t>
  </si>
  <si>
    <t>- Losses on cash flow hedge reserve</t>
  </si>
  <si>
    <t>Basic earnings per share</t>
  </si>
  <si>
    <t>Cash generated from operating activities</t>
  </si>
  <si>
    <t>Net cash receipts from operating activities</t>
  </si>
  <si>
    <t>Gains from disposal of property, plant and equipment</t>
  </si>
  <si>
    <t xml:space="preserve">Change in shareholding </t>
  </si>
  <si>
    <t xml:space="preserve">   interests of subsidiaries </t>
  </si>
  <si>
    <t xml:space="preserve">Financial assets measured at fair value through other </t>
  </si>
  <si>
    <t>comprehensive income</t>
  </si>
  <si>
    <t>Dividend income from investments in equity instruments</t>
  </si>
  <si>
    <t>4.1, 4.2</t>
  </si>
  <si>
    <t>Supplementary information</t>
  </si>
  <si>
    <t>Current portion of lease liabilities</t>
  </si>
  <si>
    <t>Lease liabilities</t>
  </si>
  <si>
    <t>Cash payments for lease liabilities</t>
  </si>
  <si>
    <t>Cash payments for treasury shares of a subsidiary</t>
  </si>
  <si>
    <t>Cash payments for short-term investments</t>
  </si>
  <si>
    <t>Cash receipts from financial assets measured at amortised cost</t>
  </si>
  <si>
    <t>Cash receipts from financial assets measured at fair value</t>
  </si>
  <si>
    <t>through profit or loss</t>
  </si>
  <si>
    <t>Cash payments for financial assets measured at fair value</t>
  </si>
  <si>
    <t>Impairment losses</t>
  </si>
  <si>
    <t xml:space="preserve">Financial assets measured at fair value through </t>
  </si>
  <si>
    <t>other comprehensive income</t>
  </si>
  <si>
    <t>Dividend income from investment in equity instruments</t>
  </si>
  <si>
    <t xml:space="preserve">   changes in accounting policies</t>
  </si>
  <si>
    <t>Dividend income from subsidiaries</t>
  </si>
  <si>
    <t>Dividend paid</t>
  </si>
  <si>
    <t>Income tax refund</t>
  </si>
  <si>
    <t>Cash receipts from long-term loan to related parties</t>
  </si>
  <si>
    <t>Cash payments for short-term loan to other companies</t>
  </si>
  <si>
    <t>Cash payments for finance lease</t>
  </si>
  <si>
    <t>Cash receipts from debentures</t>
  </si>
  <si>
    <t>Dividend paid to shareholders</t>
  </si>
  <si>
    <t>Dividend paid to non-controlling interests of subsidiaries</t>
  </si>
  <si>
    <t>Cash receipts from disposal of short-term investment</t>
  </si>
  <si>
    <t>Cash payments for debentures</t>
  </si>
  <si>
    <t>Net</t>
  </si>
  <si>
    <t>investment</t>
  </si>
  <si>
    <t>Cash receipts from advance to related party</t>
  </si>
  <si>
    <t>- Losses on remeasuring on available-for-sale investments</t>
  </si>
  <si>
    <t>Cash used in operating activities</t>
  </si>
  <si>
    <t>Net cash receipts from (used in) financing activities</t>
  </si>
  <si>
    <t>The condensed notes to the interim financial information are an integral part of this interim financial information.</t>
  </si>
  <si>
    <t>Dividend paid of subsidiaries</t>
  </si>
  <si>
    <t>equity instruments</t>
  </si>
  <si>
    <t>instruments</t>
  </si>
  <si>
    <r>
      <t xml:space="preserve">Liabilities and equity </t>
    </r>
    <r>
      <rPr>
        <sz val="13"/>
        <color rgb="FF000000"/>
        <rFont val="Cordia New"/>
        <family val="2"/>
      </rPr>
      <t>(continued)</t>
    </r>
  </si>
  <si>
    <t xml:space="preserve">- Share of other comprehensive income (expense) </t>
  </si>
  <si>
    <t xml:space="preserve">  from a joint venture for using the equity method</t>
  </si>
  <si>
    <t>- Losses on net investment hedge</t>
  </si>
  <si>
    <t>Net gains from financial derivatives</t>
  </si>
  <si>
    <t>Profit (loss) for the period</t>
  </si>
  <si>
    <t>Basic earnings (losses) per share</t>
  </si>
  <si>
    <t>Earnings (losses) per share</t>
  </si>
  <si>
    <t>Investment restructuring expense</t>
  </si>
  <si>
    <t>Dividend income from equity instruments</t>
  </si>
  <si>
    <t>Cash receipts from dividends from equity instruments</t>
  </si>
  <si>
    <t>Net gains from disposal of property, plant and equipment</t>
  </si>
  <si>
    <r>
      <t>Other comprehensive income (expense), net of taxes</t>
    </r>
    <r>
      <rPr>
        <sz val="13"/>
        <color rgb="FF000000"/>
        <rFont val="Cordia New"/>
        <family val="2"/>
      </rPr>
      <t xml:space="preserve"> (continued)</t>
    </r>
  </si>
  <si>
    <r>
      <t xml:space="preserve">Other comprehensive income (expense), net of taxes </t>
    </r>
    <r>
      <rPr>
        <sz val="13"/>
        <color rgb="FF000000"/>
        <rFont val="Cordia New"/>
        <family val="2"/>
      </rPr>
      <t>(continued)</t>
    </r>
  </si>
  <si>
    <t xml:space="preserve">  a joint venture for using the equity method</t>
  </si>
  <si>
    <t>Cash payments for deposit for investment</t>
  </si>
  <si>
    <t>Cash payments for right-of-use assets</t>
  </si>
  <si>
    <t>Cash payments for purchase of other investments</t>
  </si>
  <si>
    <t>through other comprehensive income</t>
  </si>
  <si>
    <t>Cash payments for investment restructuring</t>
  </si>
  <si>
    <t xml:space="preserve">Change in shareholding interests of </t>
  </si>
  <si>
    <t xml:space="preserve">   non-controlling interests from </t>
  </si>
  <si>
    <t xml:space="preserve">   corporatisation</t>
  </si>
  <si>
    <t>Options over non-controlling interests from restructuring activities</t>
  </si>
  <si>
    <t xml:space="preserve">expenditures and deferred overburden </t>
  </si>
  <si>
    <t>expenditures/stripping costs, net</t>
  </si>
  <si>
    <t>Other payables from purchase of property, plant and equipment</t>
  </si>
  <si>
    <t>Current portion of dividend receivables from related parties</t>
  </si>
  <si>
    <t>9.2 c)</t>
  </si>
  <si>
    <t>9.2 b)</t>
  </si>
  <si>
    <t xml:space="preserve">Cash payments for additional of investments in joint ventures </t>
  </si>
  <si>
    <t>and an associate</t>
  </si>
  <si>
    <t xml:space="preserve">   a subsidiary and put options over </t>
  </si>
  <si>
    <t>As at 30 September 2020</t>
  </si>
  <si>
    <t>30 September</t>
  </si>
  <si>
    <t>For the three-month period ended 30 September 2020</t>
  </si>
  <si>
    <t>Closing balance as at 30 September 2020</t>
  </si>
  <si>
    <t>Closing balance as at 30 September 2019</t>
  </si>
  <si>
    <t>Significant non-cash transactions as at 30 September are as follow:</t>
  </si>
  <si>
    <t>For the nine-month period ended 30 September 2020</t>
  </si>
  <si>
    <t>Treasury shares</t>
  </si>
  <si>
    <t>Treasury shares reserve</t>
  </si>
  <si>
    <t>Dividend income from other companies</t>
  </si>
  <si>
    <t>Cash receipts from short-term investments</t>
  </si>
  <si>
    <t>Purchase consideration for business acquisition</t>
  </si>
  <si>
    <t>Other payables from business acquisition</t>
  </si>
  <si>
    <t>Cash payments for treasury shares</t>
  </si>
  <si>
    <t>Write-off property, plant and equipment</t>
  </si>
  <si>
    <t xml:space="preserve"> - </t>
  </si>
  <si>
    <t>Cash receipts from short-term loan from a related party</t>
  </si>
  <si>
    <t>Cash payments for short-term loan from a related party</t>
  </si>
  <si>
    <t>Decrease of share capital</t>
  </si>
  <si>
    <t>- Gains (Losses) on cash flow hedge reserve</t>
  </si>
  <si>
    <t>Adjustment to reconcile profit before income taxes to</t>
  </si>
  <si>
    <t>Decrease in share capital</t>
  </si>
  <si>
    <t>5,074,581,515 ordinary shares at par of Baht 1 each</t>
  </si>
  <si>
    <t>5,074,581,515  ordinary shares at paid-up of Baht 1 each</t>
  </si>
  <si>
    <t>Cash receipts from other investments</t>
  </si>
  <si>
    <t>- Gains on net investment hedge</t>
  </si>
  <si>
    <t>Losses per share</t>
  </si>
  <si>
    <t>Basic losses per share</t>
  </si>
  <si>
    <t>- Gains (losses) on remeasuring on available-for-sale investments</t>
  </si>
  <si>
    <t xml:space="preserve">(31 December 2019: 5,161,925,515 ordinary shares </t>
  </si>
  <si>
    <t>at par of Baht 1 each)</t>
  </si>
  <si>
    <t xml:space="preserve">(31 December 2019: 5,161,925,515  ordinary shares </t>
  </si>
  <si>
    <t>at paid-up of Baht 1 each)</t>
  </si>
  <si>
    <t>Gains on investment sold under common control</t>
  </si>
  <si>
    <t>Loss from liquidation of a joint venture</t>
  </si>
  <si>
    <t>Cash receipts from dividends from other investments</t>
  </si>
  <si>
    <t>Write-off of right-of-use assets</t>
  </si>
  <si>
    <t>shares</t>
  </si>
  <si>
    <r>
      <rPr>
        <u/>
        <sz val="13"/>
        <color rgb="FF000000"/>
        <rFont val="Cordia New"/>
        <family val="2"/>
      </rPr>
      <t>Less</t>
    </r>
    <r>
      <rPr>
        <sz val="13"/>
        <color rgb="FF000000"/>
        <rFont val="Cordia New"/>
        <family val="2"/>
      </rPr>
      <t xml:space="preserve"> Treasury shares</t>
    </r>
  </si>
  <si>
    <t>Treasury shares of a subsidiary</t>
  </si>
  <si>
    <t xml:space="preserve">Net cash payments used in investing activities </t>
  </si>
  <si>
    <t>Other receivables from disposal of asset held for sales</t>
  </si>
  <si>
    <t>- Losses on fair value of equity instruments</t>
  </si>
  <si>
    <t xml:space="preserve">   through other comprehensive income</t>
  </si>
  <si>
    <t>9.2 d)</t>
  </si>
  <si>
    <t>and machinery supplies</t>
  </si>
  <si>
    <t>Allowance (Reversal) for slow-moving of spare parts</t>
  </si>
  <si>
    <t xml:space="preserve">Net increase (decrease) in cash and cash equivalents      </t>
  </si>
  <si>
    <t>Net gains from disposal of asset held for sales</t>
  </si>
  <si>
    <t>Net (gains) losses on exchange rate</t>
  </si>
  <si>
    <t>Cash payments for long-term loan to related parties</t>
  </si>
  <si>
    <t>Cash payments of short-term loans from financial institutions</t>
  </si>
  <si>
    <t>Cash payments of long-term loans from financial institutions</t>
  </si>
  <si>
    <t>Cash payments of debentures</t>
  </si>
  <si>
    <t>Significant non-cash transaction as at 30 September are as follow:</t>
  </si>
  <si>
    <t>Profir (loss) attributable to:</t>
  </si>
  <si>
    <t>- Gains on fair value of equity instruments</t>
  </si>
  <si>
    <t>Cash receipts from dividend from a subsidiary</t>
  </si>
  <si>
    <t>Cash receipts from dividends from other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</si>
</sst>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</numFmts>
  <fonts count="42"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EucrosiaUPC"/>
      <family val="1"/>
    </font>
    <font>
      <sz val="10"/>
      <color rgb="FF000000"/>
      <name val="Tahoma"/>
      <family val="2"/>
    </font>
    <font>
      <u/>
      <sz val="13"/>
      <color rgb="FF000000"/>
      <name val="Cordia New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Leelawadee U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1F497D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8"/>
      <color rgb="FF1F497D"/>
      <name val="Cambria"/>
      <family val="2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</borders>
  <cellStyleXfs count="141">
    <xf numFmtId="0" fontId="0" fillId="0" borderId="0"/>
    <xf numFmtId="0" fontId="12" fillId="2" borderId="0"/>
    <xf numFmtId="0" fontId="12" fillId="3" borderId="0"/>
    <xf numFmtId="0" fontId="12" fillId="4" borderId="0"/>
    <xf numFmtId="0" fontId="12" fillId="5" borderId="0"/>
    <xf numFmtId="0" fontId="12" fillId="6" borderId="0"/>
    <xf numFmtId="0" fontId="12" fillId="7" borderId="0"/>
    <xf numFmtId="0" fontId="12" fillId="8" borderId="0"/>
    <xf numFmtId="0" fontId="12" fillId="9" borderId="0"/>
    <xf numFmtId="0" fontId="12" fillId="10" borderId="0"/>
    <xf numFmtId="0" fontId="12" fillId="11" borderId="0"/>
    <xf numFmtId="0" fontId="12" fillId="12" borderId="0"/>
    <xf numFmtId="0" fontId="12" fillId="13" borderId="0"/>
    <xf numFmtId="0" fontId="13" fillId="14" borderId="0"/>
    <xf numFmtId="0" fontId="13" fillId="15" borderId="0"/>
    <xf numFmtId="0" fontId="13" fillId="16" borderId="0"/>
    <xf numFmtId="0" fontId="13" fillId="17" borderId="0"/>
    <xf numFmtId="0" fontId="13" fillId="18" borderId="0"/>
    <xf numFmtId="0" fontId="13" fillId="19" borderId="0"/>
    <xf numFmtId="0" fontId="13" fillId="20" borderId="0"/>
    <xf numFmtId="0" fontId="13" fillId="21" borderId="0"/>
    <xf numFmtId="0" fontId="13" fillId="22" borderId="0"/>
    <xf numFmtId="0" fontId="13" fillId="23" borderId="0"/>
    <xf numFmtId="0" fontId="13" fillId="24" borderId="0"/>
    <xf numFmtId="0" fontId="13" fillId="25" borderId="0"/>
    <xf numFmtId="0" fontId="14" fillId="26" borderId="0"/>
    <xf numFmtId="0" fontId="15" fillId="27" borderId="9"/>
    <xf numFmtId="0" fontId="16" fillId="28" borderId="10"/>
    <xf numFmtId="166" fontId="2" fillId="0" borderId="0"/>
    <xf numFmtId="166" fontId="2" fillId="0" borderId="0"/>
    <xf numFmtId="173" fontId="10" fillId="0" borderId="0"/>
    <xf numFmtId="166" fontId="2" fillId="0" borderId="0"/>
    <xf numFmtId="166" fontId="2" fillId="0" borderId="0"/>
    <xf numFmtId="43" fontId="17" fillId="0" borderId="0"/>
    <xf numFmtId="43" fontId="18" fillId="0" borderId="0"/>
    <xf numFmtId="166" fontId="2" fillId="0" borderId="0"/>
    <xf numFmtId="171" fontId="4" fillId="0" borderId="0"/>
    <xf numFmtId="42" fontId="4" fillId="0" borderId="0"/>
    <xf numFmtId="43" fontId="19" fillId="0" borderId="0"/>
    <xf numFmtId="43" fontId="19" fillId="0" borderId="0"/>
    <xf numFmtId="43" fontId="7" fillId="0" borderId="0"/>
    <xf numFmtId="43" fontId="4" fillId="0" borderId="0"/>
    <xf numFmtId="43" fontId="20" fillId="0" borderId="0"/>
    <xf numFmtId="43" fontId="20" fillId="0" borderId="0"/>
    <xf numFmtId="43" fontId="8" fillId="0" borderId="0"/>
    <xf numFmtId="173" fontId="10" fillId="0" borderId="0"/>
    <xf numFmtId="43" fontId="12" fillId="0" borderId="0"/>
    <xf numFmtId="43" fontId="12" fillId="0" borderId="0"/>
    <xf numFmtId="43" fontId="12" fillId="0" borderId="0"/>
    <xf numFmtId="43" fontId="21" fillId="0" borderId="0"/>
    <xf numFmtId="43" fontId="21" fillId="0" borderId="0"/>
    <xf numFmtId="43" fontId="20" fillId="0" borderId="0"/>
    <xf numFmtId="40" fontId="9" fillId="0" borderId="0"/>
    <xf numFmtId="43" fontId="12" fillId="0" borderId="0"/>
    <xf numFmtId="43" fontId="12" fillId="0" borderId="0"/>
    <xf numFmtId="172" fontId="4" fillId="0" borderId="0"/>
    <xf numFmtId="165" fontId="12" fillId="0" borderId="0"/>
    <xf numFmtId="0" fontId="22" fillId="0" borderId="0"/>
    <xf numFmtId="0" fontId="23" fillId="0" borderId="0">
      <alignment wrapText="1"/>
    </xf>
    <xf numFmtId="0" fontId="24" fillId="29" borderId="0"/>
    <xf numFmtId="0" fontId="25" fillId="0" borderId="11"/>
    <xf numFmtId="0" fontId="26" fillId="0" borderId="12"/>
    <xf numFmtId="0" fontId="27" fillId="0" borderId="13"/>
    <xf numFmtId="0" fontId="27" fillId="0" borderId="0"/>
    <xf numFmtId="0" fontId="28" fillId="0" borderId="0">
      <alignment vertical="top"/>
      <protection locked="0"/>
    </xf>
    <xf numFmtId="0" fontId="29" fillId="0" borderId="0"/>
    <xf numFmtId="0" fontId="30" fillId="0" borderId="0"/>
    <xf numFmtId="0" fontId="31" fillId="0" borderId="0">
      <alignment vertical="top"/>
      <protection locked="0"/>
    </xf>
    <xf numFmtId="0" fontId="23" fillId="0" borderId="1">
      <alignment wrapText="1"/>
      <protection locked="0"/>
    </xf>
    <xf numFmtId="0" fontId="32" fillId="30" borderId="9"/>
    <xf numFmtId="0" fontId="33" fillId="0" borderId="14"/>
    <xf numFmtId="0" fontId="34" fillId="31" borderId="0"/>
    <xf numFmtId="0" fontId="35" fillId="31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0" fillId="0" borderId="0"/>
    <xf numFmtId="0" fontId="3" fillId="0" borderId="0"/>
    <xf numFmtId="0" fontId="4" fillId="0" borderId="0"/>
    <xf numFmtId="0" fontId="18" fillId="0" borderId="0"/>
    <xf numFmtId="0" fontId="8" fillId="0" borderId="0"/>
    <xf numFmtId="0" fontId="20" fillId="0" borderId="0"/>
    <xf numFmtId="0" fontId="4" fillId="0" borderId="0"/>
    <xf numFmtId="0" fontId="3" fillId="0" borderId="0"/>
    <xf numFmtId="0" fontId="21" fillId="0" borderId="0"/>
    <xf numFmtId="0" fontId="3" fillId="0" borderId="0"/>
    <xf numFmtId="0" fontId="20" fillId="0" borderId="0"/>
    <xf numFmtId="0" fontId="9" fillId="0" borderId="0"/>
    <xf numFmtId="0" fontId="12" fillId="0" borderId="0"/>
    <xf numFmtId="0" fontId="12" fillId="0" borderId="0"/>
    <xf numFmtId="0" fontId="4" fillId="0" borderId="0">
      <protection locked="0"/>
    </xf>
    <xf numFmtId="0" fontId="21" fillId="0" borderId="0"/>
    <xf numFmtId="0" fontId="12" fillId="0" borderId="0"/>
    <xf numFmtId="0" fontId="17" fillId="0" borderId="0"/>
    <xf numFmtId="0" fontId="12" fillId="0" borderId="0"/>
    <xf numFmtId="0" fontId="12" fillId="32" borderId="15"/>
    <xf numFmtId="0" fontId="36" fillId="27" borderId="16"/>
    <xf numFmtId="9" fontId="19" fillId="0" borderId="0"/>
    <xf numFmtId="9" fontId="4" fillId="0" borderId="0"/>
    <xf numFmtId="9" fontId="20" fillId="0" borderId="0"/>
    <xf numFmtId="9" fontId="21" fillId="0" borderId="0"/>
    <xf numFmtId="9" fontId="12" fillId="0" borderId="0"/>
    <xf numFmtId="0" fontId="37" fillId="0" borderId="0"/>
    <xf numFmtId="0" fontId="38" fillId="0" borderId="17"/>
    <xf numFmtId="0" fontId="39" fillId="0" borderId="0"/>
    <xf numFmtId="9" fontId="2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4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5"/>
    <xf numFmtId="0" fontId="41" fillId="0" borderId="0"/>
  </cellStyleXfs>
  <cellXfs count="290">
    <xf numFmtId="0" fontId="0" fillId="0" borderId="0" xfId="0"/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Continuous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7" fontId="5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5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5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169" fontId="6" fillId="0" borderId="0" xfId="0" applyNumberFormat="1" applyFont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7" fontId="6" fillId="0" borderId="5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7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7" fontId="5" fillId="0" borderId="4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15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164" fontId="6" fillId="33" borderId="0" xfId="0" applyNumberFormat="1" applyFont="1" applyFill="1" applyAlignment="1">
      <alignment vertical="center"/>
    </xf>
    <xf numFmtId="164" fontId="6" fillId="33" borderId="2" xfId="0" applyNumberFormat="1" applyFont="1" applyFill="1" applyBorder="1" applyAlignment="1">
      <alignment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2" xfId="0" applyNumberFormat="1" applyFont="1" applyFill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2" xfId="0" applyNumberFormat="1" applyFont="1" applyFill="1" applyBorder="1" applyAlignment="1">
      <alignment vertical="center"/>
    </xf>
    <xf numFmtId="164" fontId="6" fillId="33" borderId="5" xfId="0" applyNumberFormat="1" applyFont="1" applyFill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2" xfId="0" applyNumberFormat="1" applyFont="1" applyFill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0" xfId="0" applyNumberFormat="1" applyFont="1" applyFill="1" applyAlignment="1">
      <alignment vertical="center"/>
    </xf>
    <xf numFmtId="164" fontId="6" fillId="33" borderId="0" xfId="0" applyNumberFormat="1" applyFont="1" applyFill="1" applyAlignment="1">
      <alignment vertical="center"/>
    </xf>
    <xf numFmtId="164" fontId="6" fillId="33" borderId="2" xfId="0" applyNumberFormat="1" applyFont="1" applyFill="1" applyBorder="1" applyAlignment="1">
      <alignment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2" xfId="0" applyNumberFormat="1" applyFont="1" applyFill="1" applyBorder="1" applyAlignment="1">
      <alignment horizontal="right" vertical="center"/>
    </xf>
    <xf numFmtId="164" fontId="6" fillId="33" borderId="0" xfId="0" applyNumberFormat="1" applyFont="1" applyFill="1" applyAlignment="1">
      <alignment horizontal="center" vertical="center"/>
    </xf>
    <xf numFmtId="164" fontId="6" fillId="33" borderId="0" xfId="0" applyNumberFormat="1" applyFont="1" applyFill="1" applyAlignment="1">
      <alignment vertical="center"/>
    </xf>
    <xf numFmtId="164" fontId="6" fillId="33" borderId="5" xfId="0" applyNumberFormat="1" applyFont="1" applyFill="1" applyBorder="1" applyAlignment="1">
      <alignment vertical="center"/>
    </xf>
    <xf numFmtId="167" fontId="6" fillId="33" borderId="5" xfId="0" applyNumberFormat="1" applyFont="1" applyFill="1" applyBorder="1" applyAlignment="1">
      <alignment horizontal="right" vertical="center"/>
    </xf>
    <xf numFmtId="167" fontId="6" fillId="33" borderId="0" xfId="0" applyNumberFormat="1" applyFont="1" applyFill="1" applyAlignment="1">
      <alignment horizontal="right" vertical="center"/>
    </xf>
    <xf numFmtId="0" fontId="6" fillId="33" borderId="0" xfId="0" applyFont="1" applyFill="1" applyAlignment="1">
      <alignment vertical="center"/>
    </xf>
    <xf numFmtId="164" fontId="6" fillId="33" borderId="2" xfId="0" applyNumberFormat="1" applyFont="1" applyFill="1" applyBorder="1" applyAlignment="1">
      <alignment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2" xfId="0" applyNumberFormat="1" applyFont="1" applyFill="1" applyBorder="1" applyAlignment="1">
      <alignment horizontal="right" vertical="center"/>
    </xf>
    <xf numFmtId="164" fontId="6" fillId="33" borderId="5" xfId="0" applyNumberFormat="1" applyFont="1" applyFill="1" applyBorder="1" applyAlignment="1">
      <alignment vertical="center"/>
    </xf>
    <xf numFmtId="169" fontId="6" fillId="33" borderId="0" xfId="0" applyNumberFormat="1" applyFont="1" applyFill="1" applyAlignment="1">
      <alignment vertical="center"/>
    </xf>
    <xf numFmtId="164" fontId="6" fillId="33" borderId="3" xfId="0" applyNumberFormat="1" applyFont="1" applyFill="1" applyBorder="1" applyAlignment="1">
      <alignment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2" xfId="0" applyNumberFormat="1" applyFont="1" applyFill="1" applyBorder="1" applyAlignment="1">
      <alignment horizontal="right" vertical="center"/>
    </xf>
    <xf numFmtId="164" fontId="6" fillId="33" borderId="3" xfId="0" applyNumberFormat="1" applyFont="1" applyFill="1" applyBorder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69" fontId="6" fillId="33" borderId="0" xfId="0" applyNumberFormat="1" applyFont="1" applyFill="1" applyAlignment="1">
      <alignment vertical="center"/>
    </xf>
    <xf numFmtId="167" fontId="6" fillId="33" borderId="0" xfId="0" applyNumberFormat="1" applyFont="1" applyFill="1" applyAlignment="1">
      <alignment vertical="center"/>
    </xf>
    <xf numFmtId="164" fontId="6" fillId="33" borderId="3" xfId="0" applyNumberFormat="1" applyFont="1" applyFill="1" applyBorder="1" applyAlignment="1">
      <alignment horizontal="right" vertical="center"/>
    </xf>
    <xf numFmtId="164" fontId="6" fillId="33" borderId="0" xfId="0" applyNumberFormat="1" applyFont="1" applyFill="1" applyAlignment="1">
      <alignment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3" xfId="0" applyNumberFormat="1" applyFont="1" applyFill="1" applyBorder="1" applyAlignment="1">
      <alignment horizontal="right" vertical="center"/>
    </xf>
    <xf numFmtId="164" fontId="6" fillId="33" borderId="2" xfId="0" applyNumberFormat="1" applyFont="1" applyFill="1" applyBorder="1" applyAlignment="1">
      <alignment horizontal="right" vertical="center"/>
    </xf>
    <xf numFmtId="164" fontId="6" fillId="33" borderId="3" xfId="0" applyNumberFormat="1" applyFont="1" applyFill="1" applyBorder="1" applyAlignment="1">
      <alignment horizontal="right" vertical="center"/>
    </xf>
    <xf numFmtId="164" fontId="6" fillId="33" borderId="2" xfId="0" applyNumberFormat="1" applyFont="1" applyFill="1" applyBorder="1" applyAlignment="1">
      <alignment horizontal="right" vertical="center"/>
    </xf>
    <xf numFmtId="164" fontId="6" fillId="33" borderId="0" xfId="0" applyNumberFormat="1" applyFont="1" applyFill="1" applyAlignment="1">
      <alignment vertical="center"/>
    </xf>
    <xf numFmtId="164" fontId="6" fillId="33" borderId="5" xfId="0" applyNumberFormat="1" applyFont="1" applyFill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0" xfId="0" applyNumberFormat="1" applyFont="1" applyFill="1" applyAlignment="1">
      <alignment vertical="center"/>
    </xf>
    <xf numFmtId="164" fontId="6" fillId="33" borderId="5" xfId="0" applyNumberFormat="1" applyFont="1" applyFill="1" applyBorder="1" applyAlignment="1">
      <alignment horizontal="right" vertical="center"/>
    </xf>
    <xf numFmtId="168" fontId="6" fillId="33" borderId="0" xfId="0" applyNumberFormat="1" applyFont="1" applyFill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6" fillId="33" borderId="18" xfId="0" applyNumberFormat="1" applyFont="1" applyFill="1" applyBorder="1" applyAlignment="1">
      <alignment vertical="center"/>
    </xf>
    <xf numFmtId="164" fontId="6" fillId="33" borderId="18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68" fontId="5" fillId="0" borderId="3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center" vertical="center"/>
    </xf>
    <xf numFmtId="167" fontId="6" fillId="33" borderId="0" xfId="0" applyNumberFormat="1" applyFont="1" applyFill="1" applyAlignment="1">
      <alignment vertical="center"/>
    </xf>
    <xf numFmtId="164" fontId="6" fillId="33" borderId="0" xfId="0" applyNumberFormat="1" applyFont="1" applyFill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6" fillId="0" borderId="2" xfId="0" applyNumberFormat="1" applyFont="1" applyBorder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horizontal="justify"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horizontal="right" vertical="center"/>
    </xf>
    <xf numFmtId="167" fontId="5" fillId="0" borderId="6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8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</cellXfs>
  <cellStyles count="141">
    <cellStyle name="20% - Accent1" xfId="1" builtinId="30" customBuiltin="1"/>
    <cellStyle name="20% - Accent1 2" xfId="111" xr:uid="{00000000-0005-0000-0000-000001000000}"/>
    <cellStyle name="20% - Accent2" xfId="2" builtinId="34" customBuiltin="1"/>
    <cellStyle name="20% - Accent2 2" xfId="112" xr:uid="{00000000-0005-0000-0000-000003000000}"/>
    <cellStyle name="20% - Accent3" xfId="3" builtinId="38" customBuiltin="1"/>
    <cellStyle name="20% - Accent3 2" xfId="113" xr:uid="{00000000-0005-0000-0000-000005000000}"/>
    <cellStyle name="20% - Accent4" xfId="4" builtinId="42" customBuiltin="1"/>
    <cellStyle name="20% - Accent4 2" xfId="114" xr:uid="{00000000-0005-0000-0000-000007000000}"/>
    <cellStyle name="20% - Accent5" xfId="5" builtinId="46" customBuiltin="1"/>
    <cellStyle name="20% - Accent5 2" xfId="115" xr:uid="{00000000-0005-0000-0000-000009000000}"/>
    <cellStyle name="20% - Accent6" xfId="6" builtinId="50" customBuiltin="1"/>
    <cellStyle name="20% - Accent6 2" xfId="116" xr:uid="{00000000-0005-0000-0000-00000B000000}"/>
    <cellStyle name="40% - Accent1" xfId="7" builtinId="31" customBuiltin="1"/>
    <cellStyle name="40% - Accent1 2" xfId="117" xr:uid="{00000000-0005-0000-0000-00000D000000}"/>
    <cellStyle name="40% - Accent2" xfId="8" builtinId="35" customBuiltin="1"/>
    <cellStyle name="40% - Accent2 2" xfId="118" xr:uid="{00000000-0005-0000-0000-00000F000000}"/>
    <cellStyle name="40% - Accent3" xfId="9" builtinId="39" customBuiltin="1"/>
    <cellStyle name="40% - Accent3 2" xfId="119" xr:uid="{00000000-0005-0000-0000-000011000000}"/>
    <cellStyle name="40% - Accent4" xfId="10" builtinId="43" customBuiltin="1"/>
    <cellStyle name="40% - Accent4 2" xfId="120" xr:uid="{00000000-0005-0000-0000-000013000000}"/>
    <cellStyle name="40% - Accent5" xfId="11" builtinId="47" customBuiltin="1"/>
    <cellStyle name="40% - Accent5 2" xfId="121" xr:uid="{00000000-0005-0000-0000-000015000000}"/>
    <cellStyle name="40% - Accent6" xfId="12" builtinId="51" customBuiltin="1"/>
    <cellStyle name="40% - Accent6 2" xfId="122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3" xr:uid="{00000000-0005-0000-0000-000028000000}"/>
    <cellStyle name="Comma 10 14" xfId="29" xr:uid="{00000000-0005-0000-0000-000029000000}"/>
    <cellStyle name="Comma 11" xfId="30" xr:uid="{00000000-0005-0000-0000-00002A000000}"/>
    <cellStyle name="Comma 11 10" xfId="31" xr:uid="{00000000-0005-0000-0000-00002B000000}"/>
    <cellStyle name="Comma 11 10 2" xfId="124" xr:uid="{00000000-0005-0000-0000-00002C000000}"/>
    <cellStyle name="Comma 11 10 4" xfId="125" xr:uid="{00000000-0005-0000-0000-00002D000000}"/>
    <cellStyle name="Comma 13" xfId="126" xr:uid="{00000000-0005-0000-0000-00002E000000}"/>
    <cellStyle name="Comma 2" xfId="32" xr:uid="{00000000-0005-0000-0000-00002F000000}"/>
    <cellStyle name="Comma 2 18" xfId="33" xr:uid="{00000000-0005-0000-0000-000030000000}"/>
    <cellStyle name="Comma 2 2" xfId="34" xr:uid="{00000000-0005-0000-0000-000031000000}"/>
    <cellStyle name="Comma 2 3" xfId="35" xr:uid="{00000000-0005-0000-0000-000032000000}"/>
    <cellStyle name="Comma 2 3 11" xfId="129" xr:uid="{00000000-0005-0000-0000-000033000000}"/>
    <cellStyle name="Comma 2 3 2" xfId="128" xr:uid="{00000000-0005-0000-0000-000034000000}"/>
    <cellStyle name="Comma 2 4" xfId="36" xr:uid="{00000000-0005-0000-0000-000035000000}"/>
    <cellStyle name="Comma 2 5" xfId="130" xr:uid="{00000000-0005-0000-0000-000036000000}"/>
    <cellStyle name="Comma 2 6" xfId="127" xr:uid="{00000000-0005-0000-0000-000037000000}"/>
    <cellStyle name="Comma 2 6 13" xfId="37" xr:uid="{00000000-0005-0000-0000-000038000000}"/>
    <cellStyle name="Comma 213" xfId="38" xr:uid="{00000000-0005-0000-0000-000039000000}"/>
    <cellStyle name="Comma 214" xfId="39" xr:uid="{00000000-0005-0000-0000-00003A000000}"/>
    <cellStyle name="Comma 247" xfId="40" xr:uid="{00000000-0005-0000-0000-00003B000000}"/>
    <cellStyle name="Comma 247 2" xfId="131" xr:uid="{00000000-0005-0000-0000-00003C000000}"/>
    <cellStyle name="Comma 3" xfId="41" xr:uid="{00000000-0005-0000-0000-00003D000000}"/>
    <cellStyle name="Comma 3 2" xfId="42" xr:uid="{00000000-0005-0000-0000-00003E000000}"/>
    <cellStyle name="Comma 3 3" xfId="132" xr:uid="{00000000-0005-0000-0000-00003F000000}"/>
    <cellStyle name="Comma 4" xfId="43" xr:uid="{00000000-0005-0000-0000-000040000000}"/>
    <cellStyle name="Comma 4 16" xfId="44" xr:uid="{00000000-0005-0000-0000-000041000000}"/>
    <cellStyle name="Comma 4 2" xfId="45" xr:uid="{00000000-0005-0000-0000-000042000000}"/>
    <cellStyle name="Comma 4 2 2 3" xfId="46" xr:uid="{00000000-0005-0000-0000-000043000000}"/>
    <cellStyle name="Comma 4 2 2 3 2" xfId="47" xr:uid="{00000000-0005-0000-0000-000044000000}"/>
    <cellStyle name="Comma 5" xfId="48" xr:uid="{00000000-0005-0000-0000-000045000000}"/>
    <cellStyle name="Comma 5 2" xfId="49" xr:uid="{00000000-0005-0000-0000-000046000000}"/>
    <cellStyle name="Comma 5 3" xfId="50" xr:uid="{00000000-0005-0000-0000-000047000000}"/>
    <cellStyle name="Comma 6" xfId="51" xr:uid="{00000000-0005-0000-0000-000048000000}"/>
    <cellStyle name="Comma 7" xfId="52" xr:uid="{00000000-0005-0000-0000-000049000000}"/>
    <cellStyle name="Comma 8" xfId="53" xr:uid="{00000000-0005-0000-0000-00004A000000}"/>
    <cellStyle name="Comma 9" xfId="54" xr:uid="{00000000-0005-0000-0000-00004B000000}"/>
    <cellStyle name="Currency 2" xfId="55" xr:uid="{00000000-0005-0000-0000-00004C000000}"/>
    <cellStyle name="Currency 3" xfId="56" xr:uid="{00000000-0005-0000-0000-00004D000000}"/>
    <cellStyle name="Explanatory Text" xfId="57" builtinId="53" customBuiltin="1"/>
    <cellStyle name="Followed Hyperlink 2" xfId="58" xr:uid="{00000000-0005-0000-0000-00004F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55000000}"/>
    <cellStyle name="Hyperlink 3" xfId="65" xr:uid="{00000000-0005-0000-0000-000056000000}"/>
    <cellStyle name="Hyperlink 3 2" xfId="66" xr:uid="{00000000-0005-0000-0000-000057000000}"/>
    <cellStyle name="Hyperlink 4" xfId="67" xr:uid="{00000000-0005-0000-0000-000058000000}"/>
    <cellStyle name="Hyperlink 5" xfId="68" xr:uid="{00000000-0005-0000-0000-000059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5D000000}"/>
    <cellStyle name="Normal" xfId="0" builtinId="0" customBuiltin="1"/>
    <cellStyle name="Normal 10 2" xfId="73" xr:uid="{00000000-0005-0000-0000-00005F000000}"/>
    <cellStyle name="Normal 10 3" xfId="74" xr:uid="{00000000-0005-0000-0000-000060000000}"/>
    <cellStyle name="Normal 10 3 2" xfId="133" xr:uid="{00000000-0005-0000-0000-000061000000}"/>
    <cellStyle name="Normal 111" xfId="75" xr:uid="{00000000-0005-0000-0000-000062000000}"/>
    <cellStyle name="Normal 113" xfId="76" xr:uid="{00000000-0005-0000-0000-000063000000}"/>
    <cellStyle name="Normal 115" xfId="77" xr:uid="{00000000-0005-0000-0000-000064000000}"/>
    <cellStyle name="Normal 117" xfId="78" xr:uid="{00000000-0005-0000-0000-000065000000}"/>
    <cellStyle name="Normal 12" xfId="79" xr:uid="{00000000-0005-0000-0000-000066000000}"/>
    <cellStyle name="Normal 12 2" xfId="134" xr:uid="{00000000-0005-0000-0000-000067000000}"/>
    <cellStyle name="Normal 149" xfId="80" xr:uid="{00000000-0005-0000-0000-000068000000}"/>
    <cellStyle name="Normal 16" xfId="81" xr:uid="{00000000-0005-0000-0000-000069000000}"/>
    <cellStyle name="Normal 2" xfId="82" xr:uid="{00000000-0005-0000-0000-00006A000000}"/>
    <cellStyle name="Normal 2 2" xfId="83" xr:uid="{00000000-0005-0000-0000-00006B000000}"/>
    <cellStyle name="Normal 2 3" xfId="84" xr:uid="{00000000-0005-0000-0000-00006C000000}"/>
    <cellStyle name="Normal 2 3 2" xfId="85" xr:uid="{00000000-0005-0000-0000-00006D000000}"/>
    <cellStyle name="Normal 2 4" xfId="86" xr:uid="{00000000-0005-0000-0000-00006E000000}"/>
    <cellStyle name="Normal 2 5" xfId="87" xr:uid="{00000000-0005-0000-0000-00006F000000}"/>
    <cellStyle name="Normal 2 6" xfId="135" xr:uid="{00000000-0005-0000-0000-000070000000}"/>
    <cellStyle name="Normal 3" xfId="88" xr:uid="{00000000-0005-0000-0000-000071000000}"/>
    <cellStyle name="Normal 3 2" xfId="89" xr:uid="{00000000-0005-0000-0000-000072000000}"/>
    <cellStyle name="Normal 3 3" xfId="90" xr:uid="{00000000-0005-0000-0000-000073000000}"/>
    <cellStyle name="Normal 3 3 2" xfId="136" xr:uid="{00000000-0005-0000-0000-000074000000}"/>
    <cellStyle name="Normal 3 4" xfId="91" xr:uid="{00000000-0005-0000-0000-000075000000}"/>
    <cellStyle name="Normal 3 5" xfId="137" xr:uid="{00000000-0005-0000-0000-000076000000}"/>
    <cellStyle name="Normal 4" xfId="92" xr:uid="{00000000-0005-0000-0000-000077000000}"/>
    <cellStyle name="Normal 4 2 4" xfId="93" xr:uid="{00000000-0005-0000-0000-000078000000}"/>
    <cellStyle name="Normal 4 4 4" xfId="94" xr:uid="{00000000-0005-0000-0000-000079000000}"/>
    <cellStyle name="Normal 5" xfId="95" xr:uid="{00000000-0005-0000-0000-00007A000000}"/>
    <cellStyle name="Normal 5 2" xfId="96" xr:uid="{00000000-0005-0000-0000-00007B000000}"/>
    <cellStyle name="Normal 6" xfId="97" xr:uid="{00000000-0005-0000-0000-00007C000000}"/>
    <cellStyle name="Normal 6 2" xfId="98" xr:uid="{00000000-0005-0000-0000-00007D000000}"/>
    <cellStyle name="Normal 7" xfId="99" xr:uid="{00000000-0005-0000-0000-00007E000000}"/>
    <cellStyle name="Normal 7 2" xfId="138" xr:uid="{00000000-0005-0000-0000-00007F000000}"/>
    <cellStyle name="Note" xfId="100" builtinId="10" customBuiltin="1"/>
    <cellStyle name="Note 2" xfId="139" xr:uid="{00000000-0005-0000-0000-000082000000}"/>
    <cellStyle name="Output" xfId="101" builtinId="21" customBuiltin="1"/>
    <cellStyle name="Percent" xfId="110" builtinId="5" customBuiltin="1"/>
    <cellStyle name="Percent 138" xfId="102" xr:uid="{00000000-0005-0000-0000-000085000000}"/>
    <cellStyle name="Percent 2" xfId="103" xr:uid="{00000000-0005-0000-0000-000086000000}"/>
    <cellStyle name="Percent 3" xfId="104" xr:uid="{00000000-0005-0000-0000-000087000000}"/>
    <cellStyle name="Percent 4" xfId="105" xr:uid="{00000000-0005-0000-0000-000088000000}"/>
    <cellStyle name="Percent 5" xfId="106" xr:uid="{00000000-0005-0000-0000-000089000000}"/>
    <cellStyle name="Title" xfId="107" builtinId="15" customBuiltin="1"/>
    <cellStyle name="Title 2" xfId="140" xr:uid="{00000000-0005-0000-0000-00008B000000}"/>
    <cellStyle name="Total" xfId="108" builtinId="25" customBuiltin="1"/>
    <cellStyle name="Warning Text" xfId="109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3"/>
  <sheetViews>
    <sheetView zoomScale="110" zoomScaleNormal="110" zoomScaleSheetLayoutView="100" workbookViewId="0">
      <selection activeCell="G8" sqref="G8"/>
    </sheetView>
  </sheetViews>
  <sheetFormatPr defaultColWidth="9.33203125" defaultRowHeight="19.5"/>
  <cols>
    <col min="1" max="3" width="1.83203125" style="1" customWidth="1"/>
    <col min="4" max="4" width="49" style="1" customWidth="1"/>
    <col min="5" max="5" width="5.5" style="15" customWidth="1"/>
    <col min="6" max="6" width="0.6640625" style="1" customWidth="1"/>
    <col min="7" max="7" width="12.83203125" style="2" customWidth="1"/>
    <col min="8" max="8" width="0.6640625" style="1" customWidth="1"/>
    <col min="9" max="9" width="12.83203125" style="2" customWidth="1"/>
    <col min="10" max="10" width="0.6640625" style="1" customWidth="1"/>
    <col min="11" max="11" width="12.83203125" style="2" customWidth="1"/>
    <col min="12" max="12" width="0.6640625" style="1" customWidth="1"/>
    <col min="13" max="13" width="12.83203125" style="2" customWidth="1"/>
    <col min="14" max="16384" width="9.33203125" style="1"/>
  </cols>
  <sheetData>
    <row r="1" spans="1:13" ht="16.5" customHeight="1">
      <c r="A1" s="3" t="s">
        <v>0</v>
      </c>
      <c r="B1" s="3"/>
      <c r="C1" s="4"/>
      <c r="D1" s="4"/>
      <c r="E1" s="5"/>
      <c r="F1" s="4"/>
      <c r="G1" s="6"/>
      <c r="H1" s="4"/>
      <c r="I1" s="6"/>
      <c r="J1" s="4"/>
      <c r="K1" s="6"/>
      <c r="L1" s="4"/>
      <c r="M1" s="6"/>
    </row>
    <row r="2" spans="1:13" ht="16.5" customHeight="1">
      <c r="A2" s="3" t="s">
        <v>1</v>
      </c>
      <c r="B2" s="3"/>
      <c r="C2" s="4"/>
      <c r="D2" s="4"/>
      <c r="E2" s="5"/>
      <c r="F2" s="4"/>
      <c r="G2" s="6"/>
      <c r="H2" s="4"/>
      <c r="I2" s="6"/>
      <c r="J2" s="4"/>
      <c r="K2" s="6"/>
      <c r="L2" s="4"/>
      <c r="M2" s="6"/>
    </row>
    <row r="3" spans="1:13" ht="16.5" customHeight="1">
      <c r="A3" s="7" t="s">
        <v>330</v>
      </c>
      <c r="B3" s="7"/>
      <c r="C3" s="8"/>
      <c r="D3" s="8"/>
      <c r="E3" s="9"/>
      <c r="F3" s="8"/>
      <c r="G3" s="10"/>
      <c r="H3" s="8"/>
      <c r="I3" s="10"/>
      <c r="J3" s="8"/>
      <c r="K3" s="10"/>
      <c r="L3" s="8"/>
      <c r="M3" s="10"/>
    </row>
    <row r="4" spans="1:13" ht="16.5" customHeight="1">
      <c r="A4" s="94"/>
      <c r="B4" s="94"/>
      <c r="C4" s="95"/>
      <c r="D4" s="95"/>
      <c r="E4" s="96"/>
      <c r="F4" s="95"/>
      <c r="G4" s="97"/>
      <c r="H4" s="95"/>
      <c r="I4" s="97"/>
      <c r="J4" s="95"/>
      <c r="K4" s="97"/>
      <c r="L4" s="95"/>
      <c r="M4" s="97"/>
    </row>
    <row r="5" spans="1:13" ht="15" customHeight="1">
      <c r="A5" s="94"/>
      <c r="B5" s="94"/>
      <c r="C5" s="95"/>
      <c r="D5" s="95"/>
      <c r="E5" s="96"/>
      <c r="F5" s="190"/>
      <c r="G5" s="283" t="s">
        <v>158</v>
      </c>
      <c r="H5" s="283"/>
      <c r="I5" s="283"/>
      <c r="J5" s="283"/>
      <c r="K5" s="283"/>
      <c r="L5" s="283"/>
      <c r="M5" s="283"/>
    </row>
    <row r="6" spans="1:13" ht="15" customHeight="1">
      <c r="A6" s="94"/>
      <c r="B6" s="94"/>
      <c r="C6" s="95"/>
      <c r="D6" s="95"/>
      <c r="E6" s="96"/>
      <c r="F6" s="190"/>
      <c r="G6" s="93"/>
      <c r="H6" s="93"/>
      <c r="I6" s="93" t="s">
        <v>2</v>
      </c>
      <c r="J6" s="35"/>
      <c r="K6" s="93"/>
      <c r="L6" s="93"/>
      <c r="M6" s="98" t="s">
        <v>3</v>
      </c>
    </row>
    <row r="7" spans="1:13" ht="15" customHeight="1">
      <c r="A7" s="94"/>
      <c r="B7" s="94"/>
      <c r="C7" s="95"/>
      <c r="D7" s="95"/>
      <c r="E7" s="96"/>
      <c r="F7" s="190"/>
      <c r="G7" s="51" t="s">
        <v>4</v>
      </c>
      <c r="H7" s="99"/>
      <c r="I7" s="51" t="s">
        <v>5</v>
      </c>
      <c r="J7" s="99"/>
      <c r="K7" s="51" t="s">
        <v>4</v>
      </c>
      <c r="L7" s="99"/>
      <c r="M7" s="51" t="s">
        <v>5</v>
      </c>
    </row>
    <row r="8" spans="1:13" ht="15" customHeight="1">
      <c r="A8" s="94"/>
      <c r="B8" s="94"/>
      <c r="C8" s="95"/>
      <c r="D8" s="95"/>
      <c r="E8" s="96"/>
      <c r="F8" s="190"/>
      <c r="G8" s="100" t="s">
        <v>331</v>
      </c>
      <c r="H8" s="99"/>
      <c r="I8" s="100" t="s">
        <v>6</v>
      </c>
      <c r="J8" s="99"/>
      <c r="K8" s="100" t="s">
        <v>331</v>
      </c>
      <c r="L8" s="99"/>
      <c r="M8" s="100" t="s">
        <v>6</v>
      </c>
    </row>
    <row r="9" spans="1:13" ht="15" customHeight="1">
      <c r="A9" s="11"/>
      <c r="B9" s="11"/>
      <c r="C9" s="11"/>
      <c r="D9" s="11"/>
      <c r="E9" s="96"/>
      <c r="F9" s="21"/>
      <c r="G9" s="100" t="s">
        <v>228</v>
      </c>
      <c r="H9" s="101"/>
      <c r="I9" s="100" t="s">
        <v>214</v>
      </c>
      <c r="J9" s="101"/>
      <c r="K9" s="100" t="s">
        <v>228</v>
      </c>
      <c r="L9" s="101"/>
      <c r="M9" s="100" t="s">
        <v>214</v>
      </c>
    </row>
    <row r="10" spans="1:13" ht="15" customHeight="1">
      <c r="A10" s="11"/>
      <c r="B10" s="11"/>
      <c r="C10" s="11"/>
      <c r="D10" s="11"/>
      <c r="E10" s="250" t="s">
        <v>7</v>
      </c>
      <c r="F10" s="21"/>
      <c r="G10" s="131"/>
      <c r="H10" s="101"/>
      <c r="I10" s="131" t="s">
        <v>239</v>
      </c>
      <c r="J10" s="101"/>
      <c r="K10" s="131"/>
      <c r="L10" s="101"/>
      <c r="M10" s="131" t="s">
        <v>239</v>
      </c>
    </row>
    <row r="11" spans="1:13" ht="15" customHeight="1">
      <c r="A11" s="14" t="s">
        <v>8</v>
      </c>
      <c r="B11" s="14"/>
      <c r="G11" s="194"/>
      <c r="K11" s="194"/>
    </row>
    <row r="12" spans="1:13" ht="9.9499999999999993" customHeight="1">
      <c r="A12" s="14"/>
      <c r="B12" s="14"/>
      <c r="G12" s="194"/>
      <c r="K12" s="194"/>
    </row>
    <row r="13" spans="1:13" ht="15" customHeight="1">
      <c r="A13" s="14" t="s">
        <v>9</v>
      </c>
      <c r="B13" s="14"/>
      <c r="G13" s="194"/>
      <c r="K13" s="194"/>
    </row>
    <row r="14" spans="1:13" ht="9.9499999999999993" customHeight="1">
      <c r="A14" s="14"/>
      <c r="B14" s="14"/>
      <c r="G14" s="194"/>
      <c r="K14" s="194"/>
    </row>
    <row r="15" spans="1:13" ht="15" customHeight="1">
      <c r="A15" s="1" t="s">
        <v>10</v>
      </c>
      <c r="F15" s="15"/>
      <c r="G15" s="194">
        <v>1015987</v>
      </c>
      <c r="H15" s="2"/>
      <c r="I15" s="135">
        <v>433183</v>
      </c>
      <c r="J15" s="135"/>
      <c r="K15" s="201">
        <v>32164030</v>
      </c>
      <c r="L15" s="135"/>
      <c r="M15" s="136">
        <v>13062193</v>
      </c>
    </row>
    <row r="16" spans="1:13" ht="15" customHeight="1">
      <c r="A16" s="1" t="s">
        <v>236</v>
      </c>
      <c r="F16" s="15"/>
      <c r="G16" s="194">
        <v>10125</v>
      </c>
      <c r="H16" s="2"/>
      <c r="I16" s="135">
        <v>0</v>
      </c>
      <c r="J16" s="135"/>
      <c r="K16" s="201">
        <v>320537</v>
      </c>
      <c r="L16" s="135"/>
      <c r="M16" s="136">
        <v>0</v>
      </c>
    </row>
    <row r="17" spans="1:13" ht="15" customHeight="1">
      <c r="A17" s="1" t="s">
        <v>237</v>
      </c>
      <c r="F17" s="15"/>
      <c r="G17" s="194">
        <v>156</v>
      </c>
      <c r="H17" s="2"/>
      <c r="I17" s="135">
        <v>0</v>
      </c>
      <c r="J17" s="135"/>
      <c r="K17" s="194">
        <v>4940</v>
      </c>
      <c r="L17" s="135"/>
      <c r="M17" s="136">
        <v>0</v>
      </c>
    </row>
    <row r="18" spans="1:13" ht="15" customHeight="1">
      <c r="A18" s="1" t="s">
        <v>11</v>
      </c>
      <c r="F18" s="15"/>
      <c r="G18" s="194">
        <v>0</v>
      </c>
      <c r="H18" s="2"/>
      <c r="I18" s="135">
        <v>110302</v>
      </c>
      <c r="J18" s="135"/>
      <c r="K18" s="194">
        <v>0</v>
      </c>
      <c r="L18" s="135"/>
      <c r="M18" s="136">
        <v>3326047</v>
      </c>
    </row>
    <row r="19" spans="1:13" ht="15" customHeight="1">
      <c r="A19" s="1" t="s">
        <v>188</v>
      </c>
      <c r="E19" s="15">
        <v>8</v>
      </c>
      <c r="F19" s="15"/>
      <c r="G19" s="194">
        <v>174334</v>
      </c>
      <c r="H19" s="2"/>
      <c r="I19" s="135">
        <v>245899</v>
      </c>
      <c r="J19" s="135"/>
      <c r="K19" s="201">
        <v>5519033</v>
      </c>
      <c r="L19" s="135"/>
      <c r="M19" s="136">
        <v>7414844</v>
      </c>
    </row>
    <row r="20" spans="1:13" ht="15" customHeight="1">
      <c r="A20" s="1" t="s">
        <v>12</v>
      </c>
      <c r="E20" s="15">
        <v>21</v>
      </c>
      <c r="F20" s="15"/>
      <c r="G20" s="194">
        <v>1043</v>
      </c>
      <c r="H20" s="2"/>
      <c r="I20" s="135">
        <v>168</v>
      </c>
      <c r="J20" s="135"/>
      <c r="K20" s="201">
        <v>33029</v>
      </c>
      <c r="L20" s="135"/>
      <c r="M20" s="136">
        <v>5061</v>
      </c>
    </row>
    <row r="21" spans="1:13" ht="15" customHeight="1">
      <c r="A21" s="1" t="s">
        <v>324</v>
      </c>
      <c r="E21" s="15">
        <v>21</v>
      </c>
      <c r="F21" s="15"/>
      <c r="G21" s="194">
        <v>48208</v>
      </c>
      <c r="H21" s="2"/>
      <c r="I21" s="135">
        <v>0</v>
      </c>
      <c r="J21" s="137"/>
      <c r="K21" s="201">
        <v>1526156</v>
      </c>
      <c r="L21" s="137"/>
      <c r="M21" s="136">
        <v>0</v>
      </c>
    </row>
    <row r="22" spans="1:13" ht="15" customHeight="1">
      <c r="A22" s="1" t="s">
        <v>13</v>
      </c>
      <c r="F22" s="15"/>
      <c r="G22" s="194">
        <v>116747</v>
      </c>
      <c r="H22" s="2"/>
      <c r="I22" s="135">
        <v>124645</v>
      </c>
      <c r="J22" s="135"/>
      <c r="K22" s="201">
        <v>3695960</v>
      </c>
      <c r="L22" s="135"/>
      <c r="M22" s="136">
        <v>3758557</v>
      </c>
    </row>
    <row r="23" spans="1:13" ht="15" customHeight="1">
      <c r="A23" s="1" t="s">
        <v>14</v>
      </c>
      <c r="F23" s="15"/>
      <c r="G23" s="194">
        <v>29098</v>
      </c>
      <c r="H23" s="2"/>
      <c r="I23" s="135">
        <v>33925</v>
      </c>
      <c r="J23" s="135"/>
      <c r="K23" s="201">
        <v>921184</v>
      </c>
      <c r="L23" s="135"/>
      <c r="M23" s="136">
        <v>1022989</v>
      </c>
    </row>
    <row r="24" spans="1:13" ht="15" customHeight="1">
      <c r="A24" s="1" t="s">
        <v>15</v>
      </c>
      <c r="F24" s="15"/>
      <c r="G24" s="194">
        <v>8108</v>
      </c>
      <c r="H24" s="2"/>
      <c r="I24" s="135">
        <v>17886</v>
      </c>
      <c r="J24" s="135"/>
      <c r="K24" s="201">
        <v>256692</v>
      </c>
      <c r="L24" s="135"/>
      <c r="M24" s="136">
        <v>539330</v>
      </c>
    </row>
    <row r="25" spans="1:13" ht="15" customHeight="1">
      <c r="A25" s="1" t="s">
        <v>211</v>
      </c>
      <c r="E25" s="15">
        <v>21</v>
      </c>
      <c r="F25" s="15"/>
      <c r="G25" s="194">
        <v>49718</v>
      </c>
      <c r="H25" s="2"/>
      <c r="I25" s="135">
        <v>16287</v>
      </c>
      <c r="J25" s="135"/>
      <c r="K25" s="201">
        <v>1573967</v>
      </c>
      <c r="L25" s="135"/>
      <c r="M25" s="136">
        <v>491106</v>
      </c>
    </row>
    <row r="26" spans="1:13" ht="15" customHeight="1">
      <c r="A26" s="1" t="s">
        <v>156</v>
      </c>
      <c r="F26" s="15"/>
      <c r="G26" s="194">
        <v>558</v>
      </c>
      <c r="H26" s="2"/>
      <c r="I26" s="135">
        <v>2908</v>
      </c>
      <c r="J26" s="135"/>
      <c r="K26" s="201">
        <v>17652</v>
      </c>
      <c r="L26" s="135"/>
      <c r="M26" s="136">
        <v>87675</v>
      </c>
    </row>
    <row r="27" spans="1:13" ht="15" customHeight="1">
      <c r="A27" s="1" t="s">
        <v>147</v>
      </c>
      <c r="F27" s="15"/>
      <c r="G27" s="194"/>
      <c r="H27" s="2"/>
      <c r="I27" s="135"/>
      <c r="J27" s="138"/>
      <c r="K27" s="201"/>
      <c r="L27" s="138"/>
      <c r="M27" s="138"/>
    </row>
    <row r="28" spans="1:13" ht="15" customHeight="1">
      <c r="A28" s="1" t="s">
        <v>50</v>
      </c>
      <c r="B28" s="1" t="s">
        <v>148</v>
      </c>
      <c r="F28" s="15"/>
      <c r="G28" s="194"/>
      <c r="H28" s="2"/>
      <c r="I28" s="135"/>
      <c r="J28" s="138"/>
      <c r="K28" s="201"/>
      <c r="L28" s="138"/>
      <c r="M28" s="138"/>
    </row>
    <row r="29" spans="1:13" ht="15" customHeight="1">
      <c r="A29" s="1" t="s">
        <v>149</v>
      </c>
      <c r="B29" s="1" t="s">
        <v>150</v>
      </c>
      <c r="E29" s="15">
        <v>11</v>
      </c>
      <c r="F29" s="15"/>
      <c r="G29" s="194">
        <v>83818</v>
      </c>
      <c r="H29" s="2"/>
      <c r="I29" s="135">
        <v>97168</v>
      </c>
      <c r="J29" s="135"/>
      <c r="K29" s="201">
        <v>2653514</v>
      </c>
      <c r="L29" s="135"/>
      <c r="M29" s="136">
        <v>2929991</v>
      </c>
    </row>
    <row r="30" spans="1:13" ht="15" customHeight="1">
      <c r="A30" s="1" t="s">
        <v>17</v>
      </c>
      <c r="F30" s="15"/>
      <c r="G30" s="195">
        <v>175790</v>
      </c>
      <c r="H30" s="2"/>
      <c r="I30" s="139">
        <v>280469</v>
      </c>
      <c r="J30" s="140"/>
      <c r="K30" s="202">
        <v>5565127</v>
      </c>
      <c r="L30" s="140"/>
      <c r="M30" s="247">
        <v>8457253</v>
      </c>
    </row>
    <row r="31" spans="1:13" ht="9.9499999999999993" customHeight="1">
      <c r="F31" s="15"/>
      <c r="G31" s="196"/>
      <c r="H31" s="103"/>
      <c r="I31" s="45"/>
      <c r="J31" s="103"/>
      <c r="K31" s="196"/>
      <c r="L31" s="104"/>
      <c r="M31" s="45"/>
    </row>
    <row r="32" spans="1:13" ht="15" customHeight="1">
      <c r="A32" s="14" t="s">
        <v>18</v>
      </c>
      <c r="F32" s="15"/>
      <c r="G32" s="197">
        <f>SUM(G15:G30)</f>
        <v>1713690</v>
      </c>
      <c r="H32" s="105"/>
      <c r="I32" s="47">
        <f>SUM(I15:I30)</f>
        <v>1362840</v>
      </c>
      <c r="J32" s="105"/>
      <c r="K32" s="197">
        <f>SUM(K15:K30)</f>
        <v>54251821</v>
      </c>
      <c r="L32" s="105"/>
      <c r="M32" s="47">
        <f>SUM(M15:M30)</f>
        <v>41095046</v>
      </c>
    </row>
    <row r="33" spans="1:13" ht="9.9499999999999993" customHeight="1">
      <c r="F33" s="15"/>
      <c r="G33" s="196"/>
      <c r="H33" s="105"/>
      <c r="I33" s="45"/>
      <c r="J33" s="105"/>
      <c r="K33" s="196"/>
      <c r="L33" s="105"/>
      <c r="M33" s="45"/>
    </row>
    <row r="34" spans="1:13" ht="15" customHeight="1">
      <c r="A34" s="14" t="s">
        <v>19</v>
      </c>
      <c r="F34" s="15"/>
      <c r="G34" s="198"/>
      <c r="H34" s="24"/>
      <c r="I34" s="24"/>
      <c r="J34" s="24"/>
      <c r="K34" s="198"/>
      <c r="L34" s="24"/>
      <c r="M34" s="24"/>
    </row>
    <row r="35" spans="1:13" ht="9.9499999999999993" customHeight="1">
      <c r="A35" s="14"/>
      <c r="F35" s="15"/>
      <c r="G35" s="198"/>
      <c r="H35" s="105"/>
      <c r="I35" s="24"/>
      <c r="J35" s="105"/>
      <c r="K35" s="203"/>
      <c r="L35" s="105"/>
      <c r="M35" s="106"/>
    </row>
    <row r="36" spans="1:13" ht="15" customHeight="1">
      <c r="A36" s="91" t="s">
        <v>224</v>
      </c>
      <c r="E36" s="15">
        <v>21</v>
      </c>
      <c r="F36" s="15"/>
      <c r="G36" s="198">
        <v>9124</v>
      </c>
      <c r="H36" s="113"/>
      <c r="I36" s="135">
        <v>21186</v>
      </c>
      <c r="J36" s="135"/>
      <c r="K36" s="201">
        <v>288831</v>
      </c>
      <c r="L36" s="135"/>
      <c r="M36" s="136">
        <v>638831</v>
      </c>
    </row>
    <row r="37" spans="1:13" ht="15" customHeight="1">
      <c r="A37" s="1" t="s">
        <v>198</v>
      </c>
      <c r="F37" s="15"/>
      <c r="G37" s="198">
        <v>1075</v>
      </c>
      <c r="H37" s="113"/>
      <c r="I37" s="135">
        <v>11269</v>
      </c>
      <c r="J37" s="135"/>
      <c r="K37" s="201">
        <v>34043</v>
      </c>
      <c r="L37" s="135"/>
      <c r="M37" s="135">
        <v>339818</v>
      </c>
    </row>
    <row r="38" spans="1:13" ht="15" customHeight="1">
      <c r="A38" s="1" t="s">
        <v>184</v>
      </c>
      <c r="E38" s="15">
        <v>21</v>
      </c>
      <c r="F38" s="15"/>
      <c r="G38" s="198">
        <v>20021</v>
      </c>
      <c r="H38" s="113"/>
      <c r="I38" s="135">
        <v>20132</v>
      </c>
      <c r="J38" s="135"/>
      <c r="K38" s="201">
        <v>633828</v>
      </c>
      <c r="L38" s="135"/>
      <c r="M38" s="136">
        <v>607048</v>
      </c>
    </row>
    <row r="39" spans="1:13" ht="15" customHeight="1">
      <c r="A39" s="1" t="s">
        <v>178</v>
      </c>
      <c r="E39" s="15">
        <v>9</v>
      </c>
      <c r="F39" s="15"/>
      <c r="G39" s="198">
        <v>1581196</v>
      </c>
      <c r="H39" s="105"/>
      <c r="I39" s="135">
        <v>1484759</v>
      </c>
      <c r="J39" s="135"/>
      <c r="K39" s="201">
        <v>50057356</v>
      </c>
      <c r="L39" s="135"/>
      <c r="M39" s="135">
        <v>44771432</v>
      </c>
    </row>
    <row r="40" spans="1:13" ht="15" customHeight="1">
      <c r="A40" s="1" t="s">
        <v>20</v>
      </c>
      <c r="F40" s="15"/>
      <c r="G40" s="198">
        <v>0</v>
      </c>
      <c r="H40" s="105"/>
      <c r="I40" s="135">
        <v>143674</v>
      </c>
      <c r="J40" s="135"/>
      <c r="K40" s="201">
        <v>0</v>
      </c>
      <c r="L40" s="135"/>
      <c r="M40" s="135">
        <v>4332359</v>
      </c>
    </row>
    <row r="41" spans="1:13" ht="15" customHeight="1">
      <c r="A41" s="1" t="s">
        <v>257</v>
      </c>
      <c r="F41" s="15"/>
      <c r="G41" s="198"/>
      <c r="H41" s="105"/>
      <c r="I41" s="135"/>
      <c r="J41" s="135"/>
      <c r="K41" s="201"/>
      <c r="L41" s="135"/>
      <c r="M41" s="135"/>
    </row>
    <row r="42" spans="1:13" ht="15" customHeight="1">
      <c r="B42" s="1" t="s">
        <v>258</v>
      </c>
      <c r="F42" s="15"/>
      <c r="G42" s="194">
        <v>162175</v>
      </c>
      <c r="H42" s="2"/>
      <c r="I42" s="135">
        <v>0</v>
      </c>
      <c r="J42" s="135"/>
      <c r="K42" s="194">
        <v>5134135</v>
      </c>
      <c r="L42" s="135"/>
      <c r="M42" s="136">
        <v>0</v>
      </c>
    </row>
    <row r="43" spans="1:13" ht="15" customHeight="1">
      <c r="A43" s="1" t="s">
        <v>21</v>
      </c>
      <c r="F43" s="15"/>
      <c r="G43" s="198">
        <v>1549</v>
      </c>
      <c r="H43" s="105"/>
      <c r="I43" s="135">
        <v>1573</v>
      </c>
      <c r="J43" s="135"/>
      <c r="K43" s="198">
        <v>49034</v>
      </c>
      <c r="L43" s="135"/>
      <c r="M43" s="135">
        <v>47442</v>
      </c>
    </row>
    <row r="44" spans="1:13" ht="15" customHeight="1">
      <c r="A44" s="1" t="s">
        <v>22</v>
      </c>
      <c r="E44" s="15">
        <v>10</v>
      </c>
      <c r="F44" s="15"/>
      <c r="G44" s="198">
        <v>1888391</v>
      </c>
      <c r="H44" s="24"/>
      <c r="I44" s="135">
        <v>1949862</v>
      </c>
      <c r="J44" s="135"/>
      <c r="K44" s="198">
        <v>59782503</v>
      </c>
      <c r="L44" s="135"/>
      <c r="M44" s="135">
        <v>58796141</v>
      </c>
    </row>
    <row r="45" spans="1:13" ht="15" customHeight="1">
      <c r="A45" s="1" t="s">
        <v>16</v>
      </c>
      <c r="E45" s="1"/>
      <c r="G45" s="194"/>
      <c r="H45" s="113"/>
      <c r="I45" s="135"/>
      <c r="J45" s="135"/>
      <c r="K45" s="194"/>
      <c r="L45" s="135"/>
      <c r="M45" s="135"/>
    </row>
    <row r="46" spans="1:13" ht="15" customHeight="1">
      <c r="B46" s="1" t="s">
        <v>321</v>
      </c>
      <c r="F46" s="15"/>
      <c r="G46" s="198"/>
      <c r="H46" s="105"/>
      <c r="I46" s="135"/>
      <c r="J46" s="138"/>
      <c r="K46" s="198"/>
      <c r="L46" s="138"/>
      <c r="M46" s="135"/>
    </row>
    <row r="47" spans="1:13" ht="15" customHeight="1">
      <c r="B47" s="1" t="s">
        <v>322</v>
      </c>
      <c r="E47" s="15">
        <v>11</v>
      </c>
      <c r="F47" s="15"/>
      <c r="G47" s="198">
        <v>964363</v>
      </c>
      <c r="H47" s="105"/>
      <c r="I47" s="135">
        <v>920063</v>
      </c>
      <c r="J47" s="135"/>
      <c r="K47" s="198">
        <v>30529705</v>
      </c>
      <c r="L47" s="135"/>
      <c r="M47" s="135">
        <v>27743585</v>
      </c>
    </row>
    <row r="48" spans="1:13" ht="15" customHeight="1">
      <c r="A48" s="1" t="s">
        <v>26</v>
      </c>
      <c r="E48" s="15">
        <v>12</v>
      </c>
      <c r="F48" s="15"/>
      <c r="G48" s="198">
        <v>1305472</v>
      </c>
      <c r="H48" s="105"/>
      <c r="I48" s="135">
        <v>1317836</v>
      </c>
      <c r="J48" s="135"/>
      <c r="K48" s="198">
        <v>41328497</v>
      </c>
      <c r="L48" s="141"/>
      <c r="M48" s="135">
        <v>39738016</v>
      </c>
    </row>
    <row r="49" spans="1:13" ht="15" customHeight="1">
      <c r="A49" s="1" t="s">
        <v>238</v>
      </c>
      <c r="F49" s="15"/>
      <c r="G49" s="198">
        <v>74689</v>
      </c>
      <c r="H49" s="105"/>
      <c r="I49" s="135">
        <v>0</v>
      </c>
      <c r="J49" s="135"/>
      <c r="K49" s="198">
        <v>2364484</v>
      </c>
      <c r="L49" s="141"/>
      <c r="M49" s="135">
        <v>0</v>
      </c>
    </row>
    <row r="50" spans="1:13" ht="15" customHeight="1">
      <c r="A50" s="1" t="s">
        <v>27</v>
      </c>
      <c r="F50" s="15"/>
      <c r="G50" s="198">
        <v>421616</v>
      </c>
      <c r="H50" s="105"/>
      <c r="I50" s="135">
        <v>397593</v>
      </c>
      <c r="J50" s="135"/>
      <c r="K50" s="198">
        <v>13347468</v>
      </c>
      <c r="L50" s="135"/>
      <c r="M50" s="135">
        <v>11989012</v>
      </c>
    </row>
    <row r="51" spans="1:13" ht="15" customHeight="1">
      <c r="A51" s="1" t="s">
        <v>23</v>
      </c>
      <c r="F51" s="15"/>
      <c r="G51" s="198">
        <v>132951</v>
      </c>
      <c r="H51" s="105"/>
      <c r="I51" s="135">
        <v>158084</v>
      </c>
      <c r="J51" s="135"/>
      <c r="K51" s="198">
        <v>4208949</v>
      </c>
      <c r="L51" s="135"/>
      <c r="M51" s="135">
        <v>4766872</v>
      </c>
    </row>
    <row r="52" spans="1:13" ht="15" customHeight="1">
      <c r="A52" s="1" t="s">
        <v>24</v>
      </c>
      <c r="E52" s="15">
        <v>13</v>
      </c>
      <c r="F52" s="15"/>
      <c r="G52" s="199">
        <v>470226</v>
      </c>
      <c r="H52" s="103"/>
      <c r="I52" s="139">
        <v>280112</v>
      </c>
      <c r="J52" s="140"/>
      <c r="K52" s="199">
        <v>14886362</v>
      </c>
      <c r="L52" s="140"/>
      <c r="M52" s="139">
        <v>8446499</v>
      </c>
    </row>
    <row r="53" spans="1:13" ht="9.9499999999999993" customHeight="1">
      <c r="F53" s="15"/>
      <c r="G53" s="196"/>
      <c r="H53" s="103"/>
      <c r="K53" s="194"/>
    </row>
    <row r="54" spans="1:13" ht="15" customHeight="1">
      <c r="A54" s="14" t="s">
        <v>28</v>
      </c>
      <c r="F54" s="15"/>
      <c r="G54" s="197">
        <f>SUM(G36:G52)</f>
        <v>7032848</v>
      </c>
      <c r="H54" s="105"/>
      <c r="I54" s="47">
        <f>SUM(I36:I52)</f>
        <v>6706143</v>
      </c>
      <c r="J54" s="103"/>
      <c r="K54" s="197">
        <f>SUM(K36:K52)</f>
        <v>222645195</v>
      </c>
      <c r="L54" s="104"/>
      <c r="M54" s="47">
        <f>SUM(M36:M52)</f>
        <v>202217055</v>
      </c>
    </row>
    <row r="55" spans="1:13" ht="9.9499999999999993" customHeight="1">
      <c r="F55" s="15"/>
      <c r="G55" s="196"/>
      <c r="H55" s="105"/>
      <c r="I55" s="45"/>
      <c r="J55" s="105"/>
      <c r="K55" s="196"/>
      <c r="L55" s="103"/>
      <c r="M55" s="45"/>
    </row>
    <row r="56" spans="1:13" ht="15" customHeight="1" thickBot="1">
      <c r="A56" s="14" t="s">
        <v>29</v>
      </c>
      <c r="F56" s="15"/>
      <c r="G56" s="200">
        <f>SUM(G32+G54)</f>
        <v>8746538</v>
      </c>
      <c r="H56" s="105"/>
      <c r="I56" s="107">
        <f>SUM(I32+I54)</f>
        <v>8068983</v>
      </c>
      <c r="J56" s="104"/>
      <c r="K56" s="200">
        <f>SUM(K32+K54)</f>
        <v>276897016</v>
      </c>
      <c r="L56" s="104"/>
      <c r="M56" s="107">
        <f>SUM(M32+M54)</f>
        <v>243312101</v>
      </c>
    </row>
    <row r="57" spans="1:13" ht="16.5" customHeight="1" thickTop="1">
      <c r="A57" s="14"/>
      <c r="F57" s="15"/>
      <c r="G57" s="80"/>
      <c r="H57" s="105"/>
      <c r="I57" s="80"/>
      <c r="J57" s="104"/>
      <c r="K57" s="80"/>
      <c r="L57" s="104"/>
      <c r="M57" s="80"/>
    </row>
    <row r="58" spans="1:13" ht="21.95" customHeight="1">
      <c r="A58" s="282" t="s">
        <v>293</v>
      </c>
      <c r="B58" s="282"/>
      <c r="C58" s="282"/>
      <c r="D58" s="282"/>
      <c r="E58" s="282"/>
      <c r="F58" s="282"/>
      <c r="G58" s="282"/>
      <c r="H58" s="282"/>
      <c r="I58" s="282"/>
      <c r="J58" s="282"/>
      <c r="K58" s="282"/>
      <c r="L58" s="282"/>
      <c r="M58" s="282"/>
    </row>
    <row r="59" spans="1:13" ht="16.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89">
        <v>2</v>
      </c>
    </row>
    <row r="60" spans="1:13" ht="16.5" customHeight="1">
      <c r="A60" s="14" t="s">
        <v>0</v>
      </c>
      <c r="B60" s="14"/>
    </row>
    <row r="61" spans="1:13" ht="16.5" customHeight="1">
      <c r="A61" s="14" t="s">
        <v>1</v>
      </c>
      <c r="B61" s="14"/>
    </row>
    <row r="62" spans="1:13" ht="16.5" customHeight="1">
      <c r="A62" s="16" t="str">
        <f>A3</f>
        <v>As at 30 September 2020</v>
      </c>
      <c r="B62" s="16"/>
      <c r="C62" s="17"/>
      <c r="D62" s="17"/>
      <c r="E62" s="18"/>
      <c r="F62" s="17"/>
      <c r="G62" s="19"/>
      <c r="H62" s="17"/>
      <c r="I62" s="19"/>
      <c r="J62" s="17"/>
      <c r="K62" s="19"/>
      <c r="L62" s="17"/>
      <c r="M62" s="19"/>
    </row>
    <row r="63" spans="1:13" ht="16.5" customHeight="1">
      <c r="A63" s="20"/>
      <c r="B63" s="20"/>
      <c r="C63" s="11"/>
      <c r="D63" s="11"/>
      <c r="E63" s="21"/>
      <c r="F63" s="11"/>
      <c r="G63" s="22"/>
      <c r="H63" s="11"/>
      <c r="I63" s="22"/>
      <c r="J63" s="11"/>
      <c r="K63" s="22"/>
      <c r="L63" s="11"/>
      <c r="M63" s="22"/>
    </row>
    <row r="64" spans="1:13" ht="16.5" customHeight="1">
      <c r="A64" s="94"/>
      <c r="B64" s="94"/>
      <c r="C64" s="95"/>
      <c r="D64" s="95"/>
      <c r="E64" s="96"/>
      <c r="F64" s="95"/>
      <c r="G64" s="283" t="s">
        <v>158</v>
      </c>
      <c r="H64" s="283"/>
      <c r="I64" s="283"/>
      <c r="J64" s="283"/>
      <c r="K64" s="283"/>
      <c r="L64" s="283"/>
      <c r="M64" s="283"/>
    </row>
    <row r="65" spans="1:13" ht="16.5" customHeight="1">
      <c r="A65" s="94"/>
      <c r="B65" s="94"/>
      <c r="C65" s="95"/>
      <c r="D65" s="95"/>
      <c r="E65" s="96"/>
      <c r="F65" s="95"/>
      <c r="G65" s="93"/>
      <c r="H65" s="93"/>
      <c r="I65" s="93" t="s">
        <v>2</v>
      </c>
      <c r="J65" s="35"/>
      <c r="K65" s="93"/>
      <c r="L65" s="93"/>
      <c r="M65" s="98" t="s">
        <v>3</v>
      </c>
    </row>
    <row r="66" spans="1:13" ht="16.5" customHeight="1">
      <c r="A66" s="94"/>
      <c r="B66" s="94"/>
      <c r="C66" s="95"/>
      <c r="D66" s="95"/>
      <c r="E66" s="96"/>
      <c r="F66" s="95"/>
      <c r="G66" s="51" t="s">
        <v>4</v>
      </c>
      <c r="H66" s="99"/>
      <c r="I66" s="51" t="s">
        <v>5</v>
      </c>
      <c r="J66" s="99"/>
      <c r="K66" s="51" t="s">
        <v>4</v>
      </c>
      <c r="L66" s="99"/>
      <c r="M66" s="51" t="s">
        <v>5</v>
      </c>
    </row>
    <row r="67" spans="1:13" ht="16.5" customHeight="1">
      <c r="A67" s="94"/>
      <c r="B67" s="94"/>
      <c r="C67" s="95"/>
      <c r="D67" s="95"/>
      <c r="E67" s="96"/>
      <c r="F67" s="95"/>
      <c r="G67" s="100" t="s">
        <v>331</v>
      </c>
      <c r="H67" s="99"/>
      <c r="I67" s="100" t="s">
        <v>6</v>
      </c>
      <c r="J67" s="99"/>
      <c r="K67" s="100" t="s">
        <v>331</v>
      </c>
      <c r="L67" s="99"/>
      <c r="M67" s="100" t="s">
        <v>6</v>
      </c>
    </row>
    <row r="68" spans="1:13" ht="16.5" customHeight="1">
      <c r="A68" s="11"/>
      <c r="B68" s="11"/>
      <c r="C68" s="11"/>
      <c r="D68" s="11"/>
      <c r="E68" s="96"/>
      <c r="F68" s="96"/>
      <c r="G68" s="100" t="s">
        <v>228</v>
      </c>
      <c r="H68" s="101"/>
      <c r="I68" s="100" t="s">
        <v>214</v>
      </c>
      <c r="J68" s="101"/>
      <c r="K68" s="100" t="s">
        <v>228</v>
      </c>
      <c r="L68" s="101"/>
      <c r="M68" s="100" t="s">
        <v>214</v>
      </c>
    </row>
    <row r="69" spans="1:13" ht="16.5" customHeight="1">
      <c r="A69" s="11"/>
      <c r="B69" s="11"/>
      <c r="C69" s="11"/>
      <c r="D69" s="11"/>
      <c r="E69" s="250" t="s">
        <v>7</v>
      </c>
      <c r="F69" s="96"/>
      <c r="G69" s="131"/>
      <c r="H69" s="101"/>
      <c r="I69" s="131" t="s">
        <v>239</v>
      </c>
      <c r="J69" s="101"/>
      <c r="K69" s="131"/>
      <c r="L69" s="101"/>
      <c r="M69" s="131" t="s">
        <v>239</v>
      </c>
    </row>
    <row r="70" spans="1:13" ht="16.5" customHeight="1">
      <c r="A70" s="14" t="s">
        <v>160</v>
      </c>
      <c r="B70" s="14"/>
      <c r="G70" s="194"/>
      <c r="H70" s="111"/>
      <c r="J70" s="111"/>
      <c r="K70" s="194"/>
      <c r="L70" s="111"/>
    </row>
    <row r="71" spans="1:13" ht="16.5" customHeight="1">
      <c r="A71" s="14"/>
      <c r="B71" s="14"/>
      <c r="G71" s="194"/>
      <c r="H71" s="111"/>
      <c r="J71" s="111"/>
      <c r="K71" s="194"/>
      <c r="L71" s="111"/>
    </row>
    <row r="72" spans="1:13" ht="16.5" customHeight="1">
      <c r="A72" s="14" t="s">
        <v>30</v>
      </c>
      <c r="B72" s="14"/>
      <c r="G72" s="194"/>
      <c r="H72" s="111"/>
      <c r="J72" s="111"/>
      <c r="K72" s="194"/>
      <c r="L72" s="111"/>
    </row>
    <row r="73" spans="1:13" ht="16.5" customHeight="1">
      <c r="A73" s="14"/>
      <c r="B73" s="14"/>
      <c r="G73" s="194"/>
      <c r="H73" s="111"/>
      <c r="J73" s="111"/>
      <c r="K73" s="194"/>
      <c r="L73" s="111"/>
    </row>
    <row r="74" spans="1:13" ht="16.5" customHeight="1">
      <c r="A74" s="1" t="s">
        <v>31</v>
      </c>
      <c r="E74" s="15">
        <v>14</v>
      </c>
      <c r="G74" s="204">
        <v>1003476</v>
      </c>
      <c r="H74" s="113"/>
      <c r="I74" s="135">
        <v>454861</v>
      </c>
      <c r="J74" s="142"/>
      <c r="K74" s="201">
        <v>31767930</v>
      </c>
      <c r="L74" s="138"/>
      <c r="M74" s="136">
        <v>13715865</v>
      </c>
    </row>
    <row r="75" spans="1:13" ht="16.5" customHeight="1">
      <c r="A75" s="1" t="s">
        <v>32</v>
      </c>
      <c r="E75" s="15" t="s">
        <v>50</v>
      </c>
      <c r="G75" s="204">
        <v>61544</v>
      </c>
      <c r="H75" s="113"/>
      <c r="I75" s="135">
        <v>59632</v>
      </c>
      <c r="J75" s="142"/>
      <c r="K75" s="201">
        <v>1948348</v>
      </c>
      <c r="L75" s="138"/>
      <c r="M75" s="136">
        <v>1798142</v>
      </c>
    </row>
    <row r="76" spans="1:13" ht="16.5" customHeight="1">
      <c r="A76" s="1" t="s">
        <v>35</v>
      </c>
      <c r="G76" s="204">
        <v>38071</v>
      </c>
      <c r="H76" s="113"/>
      <c r="I76" s="135">
        <v>27632</v>
      </c>
      <c r="J76" s="142"/>
      <c r="K76" s="201">
        <v>1205234</v>
      </c>
      <c r="L76" s="138"/>
      <c r="M76" s="136">
        <v>833225</v>
      </c>
    </row>
    <row r="77" spans="1:13" ht="16.5" customHeight="1">
      <c r="A77" s="1" t="s">
        <v>36</v>
      </c>
      <c r="G77" s="204">
        <v>23015</v>
      </c>
      <c r="H77" s="113"/>
      <c r="I77" s="135">
        <v>9828</v>
      </c>
      <c r="J77" s="142"/>
      <c r="K77" s="201">
        <v>728600</v>
      </c>
      <c r="L77" s="138"/>
      <c r="M77" s="136">
        <v>296354</v>
      </c>
    </row>
    <row r="78" spans="1:13" ht="16.5" customHeight="1">
      <c r="A78" s="1" t="s">
        <v>34</v>
      </c>
      <c r="G78" s="204">
        <v>71774</v>
      </c>
      <c r="H78" s="113"/>
      <c r="I78" s="135">
        <v>74178</v>
      </c>
      <c r="J78" s="142"/>
      <c r="K78" s="201">
        <v>2272217</v>
      </c>
      <c r="L78" s="138"/>
      <c r="M78" s="136">
        <v>2236756</v>
      </c>
    </row>
    <row r="79" spans="1:13" ht="16.5" customHeight="1">
      <c r="A79" s="1" t="s">
        <v>37</v>
      </c>
      <c r="G79" s="204">
        <v>2716</v>
      </c>
      <c r="H79" s="113"/>
      <c r="I79" s="135">
        <v>13187</v>
      </c>
      <c r="J79" s="142"/>
      <c r="K79" s="201">
        <v>85997</v>
      </c>
      <c r="L79" s="138"/>
      <c r="M79" s="136">
        <v>397645</v>
      </c>
    </row>
    <row r="80" spans="1:13" ht="16.5" customHeight="1">
      <c r="A80" s="1" t="s">
        <v>38</v>
      </c>
      <c r="G80" s="205">
        <v>89098</v>
      </c>
      <c r="H80" s="113"/>
      <c r="I80" s="135">
        <v>87581</v>
      </c>
      <c r="J80" s="142"/>
      <c r="K80" s="201">
        <v>2820657</v>
      </c>
      <c r="L80" s="135"/>
      <c r="M80" s="136">
        <v>2640925</v>
      </c>
    </row>
    <row r="81" spans="1:13" ht="16.5" customHeight="1">
      <c r="A81" s="1" t="s">
        <v>33</v>
      </c>
      <c r="G81" s="203">
        <v>20031</v>
      </c>
      <c r="H81" s="113"/>
      <c r="I81" s="135">
        <v>2237</v>
      </c>
      <c r="J81" s="142"/>
      <c r="K81" s="201">
        <v>634141</v>
      </c>
      <c r="L81" s="138"/>
      <c r="M81" s="136">
        <v>67462</v>
      </c>
    </row>
    <row r="82" spans="1:13" ht="16.5" customHeight="1">
      <c r="A82" s="1" t="s">
        <v>139</v>
      </c>
      <c r="E82" s="15">
        <v>15</v>
      </c>
      <c r="G82" s="204">
        <v>261005</v>
      </c>
      <c r="H82" s="113"/>
      <c r="I82" s="135">
        <v>363115</v>
      </c>
      <c r="J82" s="142"/>
      <c r="K82" s="201">
        <v>8262876</v>
      </c>
      <c r="L82" s="138"/>
      <c r="M82" s="136">
        <v>10949368</v>
      </c>
    </row>
    <row r="83" spans="1:13" ht="16.5" customHeight="1">
      <c r="A83" s="91" t="s">
        <v>189</v>
      </c>
      <c r="E83" s="15">
        <v>16</v>
      </c>
      <c r="G83" s="204">
        <v>126335</v>
      </c>
      <c r="H83" s="113"/>
      <c r="I83" s="135">
        <v>175725</v>
      </c>
      <c r="J83" s="142"/>
      <c r="K83" s="201">
        <v>3999493</v>
      </c>
      <c r="L83" s="138"/>
      <c r="M83" s="136">
        <v>5298803</v>
      </c>
    </row>
    <row r="84" spans="1:13" ht="16.5" customHeight="1">
      <c r="A84" s="91" t="s">
        <v>229</v>
      </c>
      <c r="G84" s="204"/>
      <c r="H84" s="113"/>
      <c r="I84" s="135"/>
      <c r="J84" s="142"/>
      <c r="K84" s="201"/>
      <c r="L84" s="138"/>
      <c r="M84" s="136"/>
    </row>
    <row r="85" spans="1:13" ht="16.5" customHeight="1">
      <c r="A85" s="91"/>
      <c r="B85" s="1" t="s">
        <v>230</v>
      </c>
      <c r="G85" s="204">
        <v>7348</v>
      </c>
      <c r="H85" s="113"/>
      <c r="I85" s="135">
        <v>5603</v>
      </c>
      <c r="J85" s="142"/>
      <c r="K85" s="201">
        <v>232627</v>
      </c>
      <c r="L85" s="138"/>
      <c r="M85" s="136">
        <v>168931</v>
      </c>
    </row>
    <row r="86" spans="1:13" ht="16.5" customHeight="1">
      <c r="A86" s="91" t="s">
        <v>262</v>
      </c>
      <c r="G86" s="204">
        <v>34313</v>
      </c>
      <c r="H86" s="113"/>
      <c r="I86" s="135">
        <v>0</v>
      </c>
      <c r="J86" s="142"/>
      <c r="K86" s="201">
        <v>1086267</v>
      </c>
      <c r="L86" s="138"/>
      <c r="M86" s="136">
        <v>0</v>
      </c>
    </row>
    <row r="87" spans="1:13" ht="16.5" customHeight="1">
      <c r="A87" s="1" t="s">
        <v>39</v>
      </c>
      <c r="G87" s="206">
        <v>199585</v>
      </c>
      <c r="H87" s="115"/>
      <c r="I87" s="245">
        <v>285951</v>
      </c>
      <c r="J87" s="138"/>
      <c r="K87" s="202">
        <v>6318430</v>
      </c>
      <c r="L87" s="138"/>
      <c r="M87" s="246">
        <v>8622581</v>
      </c>
    </row>
    <row r="88" spans="1:13" ht="16.5" customHeight="1">
      <c r="G88" s="194"/>
      <c r="H88" s="115"/>
      <c r="J88" s="115"/>
      <c r="K88" s="196"/>
      <c r="L88" s="115"/>
      <c r="M88" s="45"/>
    </row>
    <row r="89" spans="1:13" ht="16.5" customHeight="1">
      <c r="A89" s="14" t="s">
        <v>40</v>
      </c>
      <c r="G89" s="195">
        <f>SUM(G74:G87)</f>
        <v>1938311</v>
      </c>
      <c r="H89" s="113"/>
      <c r="I89" s="19">
        <f>SUM(I74:I87)</f>
        <v>1559530</v>
      </c>
      <c r="J89" s="22"/>
      <c r="K89" s="195">
        <f>SUM(K74:K87)</f>
        <v>61362817</v>
      </c>
      <c r="L89" s="115"/>
      <c r="M89" s="19">
        <f>SUM(M74:M87)</f>
        <v>47026057</v>
      </c>
    </row>
    <row r="90" spans="1:13" ht="16.5" customHeight="1">
      <c r="A90" s="14"/>
      <c r="B90" s="14"/>
      <c r="G90" s="194"/>
      <c r="H90" s="113"/>
      <c r="J90" s="113"/>
      <c r="K90" s="194"/>
      <c r="L90" s="113"/>
    </row>
    <row r="91" spans="1:13" ht="16.5" customHeight="1">
      <c r="A91" s="14" t="s">
        <v>41</v>
      </c>
      <c r="B91" s="14"/>
      <c r="F91" s="15"/>
      <c r="G91" s="205"/>
      <c r="H91" s="113"/>
      <c r="I91" s="92"/>
      <c r="J91" s="113"/>
      <c r="K91" s="210"/>
      <c r="L91" s="113"/>
      <c r="M91" s="22"/>
    </row>
    <row r="92" spans="1:13" ht="16.5" customHeight="1">
      <c r="A92" s="14"/>
      <c r="B92" s="14"/>
      <c r="F92" s="15"/>
      <c r="G92" s="205"/>
      <c r="H92" s="113"/>
      <c r="I92" s="92"/>
      <c r="J92" s="113"/>
      <c r="K92" s="210"/>
      <c r="L92" s="113"/>
      <c r="M92" s="22"/>
    </row>
    <row r="93" spans="1:13" ht="16.5" customHeight="1">
      <c r="A93" s="1" t="s">
        <v>132</v>
      </c>
      <c r="B93" s="14"/>
      <c r="E93" s="15">
        <v>15</v>
      </c>
      <c r="F93" s="15"/>
      <c r="G93" s="204">
        <v>2358828</v>
      </c>
      <c r="H93" s="113"/>
      <c r="I93" s="135">
        <v>1796453</v>
      </c>
      <c r="J93" s="142"/>
      <c r="K93" s="201">
        <v>74675533</v>
      </c>
      <c r="L93" s="138"/>
      <c r="M93" s="135">
        <v>54170244</v>
      </c>
    </row>
    <row r="94" spans="1:13" ht="16.5" customHeight="1">
      <c r="A94" s="1" t="s">
        <v>42</v>
      </c>
      <c r="E94" s="15">
        <v>16</v>
      </c>
      <c r="G94" s="194">
        <v>1449384</v>
      </c>
      <c r="H94" s="113"/>
      <c r="I94" s="135">
        <v>1644182</v>
      </c>
      <c r="J94" s="142"/>
      <c r="K94" s="201">
        <v>45884464</v>
      </c>
      <c r="L94" s="138"/>
      <c r="M94" s="135">
        <v>49578675</v>
      </c>
    </row>
    <row r="95" spans="1:13" ht="16.5" customHeight="1">
      <c r="A95" s="1" t="s">
        <v>43</v>
      </c>
      <c r="G95" s="194">
        <v>138043</v>
      </c>
      <c r="H95" s="80"/>
      <c r="I95" s="135">
        <v>178735</v>
      </c>
      <c r="J95" s="142"/>
      <c r="K95" s="201">
        <v>4370164</v>
      </c>
      <c r="L95" s="138"/>
      <c r="M95" s="135">
        <v>5389572</v>
      </c>
    </row>
    <row r="96" spans="1:13" ht="16.5" customHeight="1">
      <c r="A96" s="1" t="s">
        <v>133</v>
      </c>
      <c r="G96" s="210">
        <v>60244</v>
      </c>
      <c r="H96" s="113"/>
      <c r="I96" s="135">
        <v>57692</v>
      </c>
      <c r="J96" s="142"/>
      <c r="K96" s="201">
        <v>1907202</v>
      </c>
      <c r="L96" s="138"/>
      <c r="M96" s="135">
        <v>1739637</v>
      </c>
    </row>
    <row r="97" spans="1:13" ht="16.5" customHeight="1">
      <c r="A97" s="1" t="s">
        <v>44</v>
      </c>
      <c r="G97" s="204">
        <v>4531</v>
      </c>
      <c r="H97" s="113"/>
      <c r="I97" s="135">
        <v>12803</v>
      </c>
      <c r="J97" s="142"/>
      <c r="K97" s="201">
        <v>143441</v>
      </c>
      <c r="L97" s="138"/>
      <c r="M97" s="135">
        <v>386050</v>
      </c>
    </row>
    <row r="98" spans="1:13" ht="16.5" customHeight="1">
      <c r="A98" s="1" t="s">
        <v>199</v>
      </c>
      <c r="G98" s="204">
        <v>47767</v>
      </c>
      <c r="H98" s="113"/>
      <c r="I98" s="135">
        <v>20827</v>
      </c>
      <c r="J98" s="142"/>
      <c r="K98" s="201">
        <v>1512217</v>
      </c>
      <c r="L98" s="138"/>
      <c r="M98" s="135">
        <v>628008</v>
      </c>
    </row>
    <row r="99" spans="1:13" ht="16.5" customHeight="1">
      <c r="A99" s="1" t="s">
        <v>263</v>
      </c>
      <c r="G99" s="204">
        <v>22839</v>
      </c>
      <c r="H99" s="113"/>
      <c r="I99" s="135">
        <v>0</v>
      </c>
      <c r="J99" s="142"/>
      <c r="K99" s="201">
        <v>723030</v>
      </c>
      <c r="L99" s="138"/>
      <c r="M99" s="135">
        <v>0</v>
      </c>
    </row>
    <row r="100" spans="1:13" ht="16.5" customHeight="1">
      <c r="A100" s="1" t="s">
        <v>45</v>
      </c>
      <c r="E100" s="15" t="s">
        <v>50</v>
      </c>
      <c r="G100" s="248">
        <v>211586</v>
      </c>
      <c r="H100" s="115"/>
      <c r="I100" s="245">
        <v>163846</v>
      </c>
      <c r="J100" s="138"/>
      <c r="K100" s="202">
        <v>6698368</v>
      </c>
      <c r="L100" s="138"/>
      <c r="M100" s="245">
        <v>4940600</v>
      </c>
    </row>
    <row r="101" spans="1:13" ht="16.5" customHeight="1">
      <c r="G101" s="205"/>
      <c r="H101" s="115"/>
      <c r="I101" s="92"/>
      <c r="J101" s="115"/>
      <c r="K101" s="210"/>
      <c r="L101" s="115"/>
      <c r="M101" s="22"/>
    </row>
    <row r="102" spans="1:13" ht="16.5" customHeight="1">
      <c r="A102" s="14" t="s">
        <v>46</v>
      </c>
      <c r="G102" s="195">
        <f>SUM(G93:G101)</f>
        <v>4293222</v>
      </c>
      <c r="H102" s="113"/>
      <c r="I102" s="19">
        <f>SUM(I93:I101)</f>
        <v>3874538</v>
      </c>
      <c r="J102" s="22"/>
      <c r="K102" s="195">
        <f>SUM(K93:K101)</f>
        <v>135914419</v>
      </c>
      <c r="L102" s="22"/>
      <c r="M102" s="19">
        <f>SUM(M93:M101)</f>
        <v>116832786</v>
      </c>
    </row>
    <row r="103" spans="1:13" ht="16.5" customHeight="1">
      <c r="A103" s="14"/>
      <c r="B103" s="14"/>
      <c r="G103" s="205"/>
      <c r="H103" s="113"/>
      <c r="I103" s="92"/>
      <c r="J103" s="113"/>
      <c r="K103" s="205"/>
      <c r="L103" s="115"/>
      <c r="M103" s="92"/>
    </row>
    <row r="104" spans="1:13" ht="16.5" customHeight="1">
      <c r="A104" s="14" t="s">
        <v>47</v>
      </c>
      <c r="G104" s="195">
        <f>G89+G102</f>
        <v>6231533</v>
      </c>
      <c r="H104" s="113"/>
      <c r="I104" s="19">
        <f>I89+I102</f>
        <v>5434068</v>
      </c>
      <c r="J104" s="22"/>
      <c r="K104" s="195">
        <f>K89+K102</f>
        <v>197277236</v>
      </c>
      <c r="L104" s="22"/>
      <c r="M104" s="19">
        <f>M89+M102</f>
        <v>163858843</v>
      </c>
    </row>
    <row r="105" spans="1:13" ht="16.5" customHeight="1">
      <c r="H105" s="113"/>
      <c r="J105" s="113"/>
      <c r="L105" s="115"/>
    </row>
    <row r="106" spans="1:13" ht="16.5" customHeight="1">
      <c r="H106" s="113"/>
      <c r="J106" s="113"/>
      <c r="L106" s="115"/>
    </row>
    <row r="107" spans="1:13" ht="16.5" customHeight="1">
      <c r="H107" s="113"/>
      <c r="J107" s="113"/>
      <c r="L107" s="115"/>
    </row>
    <row r="108" spans="1:13" ht="16.5" customHeight="1">
      <c r="H108" s="113"/>
      <c r="J108" s="113"/>
      <c r="L108" s="115"/>
    </row>
    <row r="109" spans="1:13" ht="16.5" customHeight="1">
      <c r="H109" s="113"/>
      <c r="J109" s="113"/>
      <c r="L109" s="115"/>
    </row>
    <row r="110" spans="1:13" ht="21.95" customHeight="1">
      <c r="A110" s="282" t="s">
        <v>293</v>
      </c>
      <c r="B110" s="282"/>
      <c r="C110" s="282"/>
      <c r="D110" s="282"/>
      <c r="E110" s="282"/>
      <c r="F110" s="282"/>
      <c r="G110" s="282"/>
      <c r="H110" s="282"/>
      <c r="I110" s="282"/>
      <c r="J110" s="282"/>
      <c r="K110" s="282"/>
      <c r="L110" s="282"/>
      <c r="M110" s="282"/>
    </row>
    <row r="111" spans="1:13" ht="16.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89">
        <v>3</v>
      </c>
    </row>
    <row r="112" spans="1:13" ht="16.5" customHeight="1">
      <c r="A112" s="14" t="s">
        <v>0</v>
      </c>
      <c r="B112" s="14"/>
    </row>
    <row r="113" spans="1:13" ht="16.5" customHeight="1">
      <c r="A113" s="14" t="s">
        <v>1</v>
      </c>
      <c r="B113" s="14"/>
    </row>
    <row r="114" spans="1:13" ht="16.5" customHeight="1">
      <c r="A114" s="16" t="str">
        <f>A3</f>
        <v>As at 30 September 2020</v>
      </c>
      <c r="B114" s="16"/>
      <c r="C114" s="17"/>
      <c r="D114" s="17"/>
      <c r="E114" s="18"/>
      <c r="F114" s="17"/>
      <c r="G114" s="19"/>
      <c r="H114" s="17"/>
      <c r="I114" s="19"/>
      <c r="J114" s="17"/>
      <c r="K114" s="19"/>
      <c r="L114" s="17"/>
      <c r="M114" s="19"/>
    </row>
    <row r="115" spans="1:13" ht="16.5" customHeight="1">
      <c r="A115" s="20"/>
      <c r="B115" s="20"/>
      <c r="C115" s="11"/>
      <c r="D115" s="11"/>
      <c r="E115" s="21"/>
      <c r="F115" s="11"/>
      <c r="G115" s="22"/>
      <c r="H115" s="11"/>
      <c r="I115" s="22"/>
      <c r="J115" s="11"/>
      <c r="K115" s="22"/>
      <c r="L115" s="11"/>
      <c r="M115" s="22"/>
    </row>
    <row r="116" spans="1:13" ht="16.5" customHeight="1">
      <c r="A116" s="94"/>
      <c r="B116" s="94"/>
      <c r="C116" s="95"/>
      <c r="D116" s="95"/>
      <c r="E116" s="96"/>
      <c r="F116" s="95"/>
      <c r="G116" s="283" t="s">
        <v>158</v>
      </c>
      <c r="H116" s="283"/>
      <c r="I116" s="283"/>
      <c r="J116" s="283"/>
      <c r="K116" s="283"/>
      <c r="L116" s="283"/>
      <c r="M116" s="283"/>
    </row>
    <row r="117" spans="1:13" ht="16.5" customHeight="1">
      <c r="A117" s="94"/>
      <c r="B117" s="94"/>
      <c r="C117" s="95"/>
      <c r="D117" s="95"/>
      <c r="E117" s="96"/>
      <c r="F117" s="95"/>
      <c r="G117" s="261"/>
      <c r="H117" s="261"/>
      <c r="I117" s="261" t="s">
        <v>2</v>
      </c>
      <c r="J117" s="260"/>
      <c r="K117" s="261"/>
      <c r="L117" s="261"/>
      <c r="M117" s="98" t="s">
        <v>3</v>
      </c>
    </row>
    <row r="118" spans="1:13" ht="16.5" customHeight="1">
      <c r="A118" s="94"/>
      <c r="B118" s="94"/>
      <c r="C118" s="95"/>
      <c r="D118" s="95"/>
      <c r="E118" s="96"/>
      <c r="F118" s="95"/>
      <c r="G118" s="51" t="s">
        <v>4</v>
      </c>
      <c r="H118" s="99"/>
      <c r="I118" s="51" t="s">
        <v>5</v>
      </c>
      <c r="J118" s="99"/>
      <c r="K118" s="51" t="s">
        <v>4</v>
      </c>
      <c r="L118" s="99"/>
      <c r="M118" s="51" t="s">
        <v>5</v>
      </c>
    </row>
    <row r="119" spans="1:13" ht="16.5" customHeight="1">
      <c r="A119" s="94"/>
      <c r="B119" s="94"/>
      <c r="C119" s="95"/>
      <c r="D119" s="95"/>
      <c r="E119" s="96"/>
      <c r="F119" s="95"/>
      <c r="G119" s="100" t="s">
        <v>331</v>
      </c>
      <c r="H119" s="99"/>
      <c r="I119" s="100" t="s">
        <v>6</v>
      </c>
      <c r="J119" s="99"/>
      <c r="K119" s="100" t="s">
        <v>331</v>
      </c>
      <c r="L119" s="99"/>
      <c r="M119" s="100" t="s">
        <v>6</v>
      </c>
    </row>
    <row r="120" spans="1:13" ht="16.5" customHeight="1">
      <c r="A120" s="11"/>
      <c r="B120" s="11"/>
      <c r="C120" s="11"/>
      <c r="D120" s="11"/>
      <c r="E120" s="96"/>
      <c r="F120" s="96"/>
      <c r="G120" s="100" t="s">
        <v>228</v>
      </c>
      <c r="H120" s="101"/>
      <c r="I120" s="100" t="s">
        <v>214</v>
      </c>
      <c r="J120" s="101"/>
      <c r="K120" s="100" t="s">
        <v>228</v>
      </c>
      <c r="L120" s="101"/>
      <c r="M120" s="100" t="s">
        <v>214</v>
      </c>
    </row>
    <row r="121" spans="1:13" ht="16.5" customHeight="1">
      <c r="A121" s="11"/>
      <c r="B121" s="11"/>
      <c r="C121" s="11"/>
      <c r="D121" s="11"/>
      <c r="E121" s="250" t="s">
        <v>207</v>
      </c>
      <c r="F121" s="96"/>
      <c r="G121" s="131"/>
      <c r="H121" s="101"/>
      <c r="I121" s="131" t="s">
        <v>239</v>
      </c>
      <c r="J121" s="101"/>
      <c r="K121" s="131"/>
      <c r="L121" s="101"/>
      <c r="M121" s="131" t="s">
        <v>239</v>
      </c>
    </row>
    <row r="122" spans="1:13" ht="16.5" customHeight="1">
      <c r="A122" s="14" t="s">
        <v>297</v>
      </c>
      <c r="B122" s="14"/>
      <c r="E122" s="96"/>
      <c r="G122" s="194"/>
      <c r="H122" s="111"/>
      <c r="J122" s="111"/>
      <c r="K122" s="194"/>
      <c r="L122" s="111"/>
    </row>
    <row r="123" spans="1:13" ht="16.5" customHeight="1">
      <c r="A123" s="14"/>
      <c r="B123" s="14"/>
      <c r="G123" s="194"/>
      <c r="H123" s="111"/>
      <c r="J123" s="111"/>
      <c r="K123" s="194"/>
      <c r="L123" s="111"/>
    </row>
    <row r="124" spans="1:13" ht="16.5" customHeight="1">
      <c r="A124" s="14" t="s">
        <v>161</v>
      </c>
      <c r="B124" s="14"/>
      <c r="F124" s="15"/>
      <c r="G124" s="194"/>
      <c r="H124" s="2"/>
      <c r="J124" s="2"/>
      <c r="K124" s="194"/>
      <c r="L124" s="2"/>
    </row>
    <row r="125" spans="1:13" ht="16.5" customHeight="1">
      <c r="A125" s="14"/>
      <c r="B125" s="14"/>
      <c r="F125" s="15"/>
      <c r="G125" s="194"/>
      <c r="H125" s="2"/>
      <c r="J125" s="2"/>
      <c r="K125" s="194"/>
      <c r="L125" s="2"/>
    </row>
    <row r="126" spans="1:13" ht="16.5" customHeight="1">
      <c r="A126" s="1" t="s">
        <v>48</v>
      </c>
      <c r="E126" s="15">
        <v>17</v>
      </c>
      <c r="G126" s="194"/>
      <c r="H126" s="113"/>
      <c r="J126" s="113"/>
      <c r="K126" s="194"/>
      <c r="L126" s="113"/>
    </row>
    <row r="127" spans="1:13" s="15" customFormat="1" ht="16.5" customHeight="1">
      <c r="B127" s="1" t="s">
        <v>49</v>
      </c>
      <c r="C127" s="1"/>
      <c r="D127" s="1"/>
      <c r="F127" s="1"/>
      <c r="G127" s="194"/>
      <c r="H127" s="113"/>
      <c r="I127" s="2"/>
      <c r="J127" s="113"/>
      <c r="K127" s="194"/>
      <c r="L127" s="113"/>
      <c r="M127" s="2"/>
    </row>
    <row r="128" spans="1:13" s="15" customFormat="1" ht="16.5" customHeight="1">
      <c r="B128" s="1"/>
      <c r="C128" s="116" t="s">
        <v>352</v>
      </c>
      <c r="D128" s="1"/>
      <c r="F128" s="1"/>
      <c r="G128" s="194"/>
      <c r="H128" s="113"/>
      <c r="I128" s="2"/>
      <c r="J128" s="113"/>
      <c r="K128" s="194"/>
      <c r="L128" s="113"/>
      <c r="M128" s="2"/>
    </row>
    <row r="129" spans="1:13" s="15" customFormat="1" ht="16.5" customHeight="1">
      <c r="B129" s="1"/>
      <c r="D129" s="1" t="s">
        <v>359</v>
      </c>
      <c r="F129" s="1"/>
      <c r="G129" s="194"/>
      <c r="H129" s="113"/>
      <c r="I129" s="2"/>
      <c r="J129" s="113"/>
      <c r="K129" s="194"/>
      <c r="L129" s="113"/>
      <c r="M129" s="2"/>
    </row>
    <row r="130" spans="1:13" ht="16.5" customHeight="1" thickBot="1">
      <c r="D130" s="1" t="s">
        <v>360</v>
      </c>
      <c r="G130" s="209"/>
      <c r="H130" s="117"/>
      <c r="I130" s="117"/>
      <c r="J130" s="144"/>
      <c r="K130" s="212">
        <v>5074581</v>
      </c>
      <c r="L130" s="144"/>
      <c r="M130" s="143">
        <v>5161925</v>
      </c>
    </row>
    <row r="131" spans="1:13" s="15" customFormat="1" ht="16.5" customHeight="1" thickTop="1">
      <c r="B131" s="1" t="s">
        <v>51</v>
      </c>
      <c r="C131" s="1"/>
      <c r="D131" s="1"/>
      <c r="G131" s="209"/>
      <c r="H131" s="117"/>
      <c r="I131" s="117"/>
      <c r="J131" s="144"/>
      <c r="K131" s="213"/>
      <c r="L131" s="144"/>
      <c r="M131" s="145"/>
    </row>
    <row r="132" spans="1:13" s="15" customFormat="1" ht="16.5" customHeight="1">
      <c r="B132" s="1"/>
      <c r="C132" s="1" t="s">
        <v>353</v>
      </c>
      <c r="D132" s="1"/>
      <c r="G132" s="209"/>
      <c r="H132" s="117"/>
      <c r="I132" s="117"/>
      <c r="J132" s="144"/>
      <c r="K132" s="213"/>
      <c r="L132" s="144"/>
      <c r="M132" s="145"/>
    </row>
    <row r="133" spans="1:13" s="15" customFormat="1" ht="16.5" customHeight="1">
      <c r="B133" s="1"/>
      <c r="C133" s="1"/>
      <c r="D133" s="273" t="s">
        <v>361</v>
      </c>
      <c r="G133" s="209"/>
      <c r="H133" s="117"/>
      <c r="I133" s="117"/>
      <c r="J133" s="144"/>
      <c r="K133" s="213"/>
      <c r="L133" s="144"/>
      <c r="M133" s="145"/>
    </row>
    <row r="134" spans="1:13" s="15" customFormat="1" ht="16.5" customHeight="1">
      <c r="B134" s="1"/>
      <c r="D134" s="273" t="s">
        <v>362</v>
      </c>
      <c r="G134" s="194">
        <v>147424</v>
      </c>
      <c r="I134" s="135">
        <v>149961</v>
      </c>
      <c r="J134" s="142"/>
      <c r="K134" s="201">
        <v>5074581</v>
      </c>
      <c r="L134" s="142"/>
      <c r="M134" s="136">
        <v>5161925</v>
      </c>
    </row>
    <row r="135" spans="1:13" s="15" customFormat="1" ht="16.5" customHeight="1">
      <c r="A135" s="1" t="s">
        <v>52</v>
      </c>
      <c r="B135" s="1"/>
      <c r="C135" s="1"/>
      <c r="D135" s="1"/>
      <c r="F135" s="1"/>
      <c r="G135" s="204">
        <v>443624</v>
      </c>
      <c r="I135" s="135">
        <v>443624</v>
      </c>
      <c r="J135" s="146"/>
      <c r="K135" s="201">
        <v>15372438</v>
      </c>
      <c r="L135" s="146"/>
      <c r="M135" s="136">
        <v>15372438</v>
      </c>
    </row>
    <row r="136" spans="1:13" s="15" customFormat="1" ht="16.5" customHeight="1">
      <c r="A136" s="1" t="s">
        <v>157</v>
      </c>
      <c r="B136" s="1"/>
      <c r="C136" s="1"/>
      <c r="D136" s="1"/>
      <c r="F136" s="1"/>
      <c r="G136" s="204">
        <v>1651</v>
      </c>
      <c r="I136" s="137">
        <v>1562</v>
      </c>
      <c r="J136" s="146"/>
      <c r="K136" s="201">
        <v>55037</v>
      </c>
      <c r="L136" s="146"/>
      <c r="M136" s="135">
        <v>52248</v>
      </c>
    </row>
    <row r="137" spans="1:13" s="15" customFormat="1" ht="16.5" customHeight="1">
      <c r="A137" s="1" t="s">
        <v>53</v>
      </c>
      <c r="B137" s="1"/>
      <c r="C137" s="1"/>
      <c r="D137" s="1"/>
      <c r="F137" s="1"/>
      <c r="G137" s="194"/>
      <c r="H137" s="113"/>
      <c r="I137" s="135"/>
      <c r="J137" s="142"/>
      <c r="K137" s="201"/>
      <c r="L137" s="142"/>
      <c r="M137" s="142"/>
    </row>
    <row r="138" spans="1:13" s="15" customFormat="1" ht="16.5" customHeight="1">
      <c r="B138" s="1" t="s">
        <v>54</v>
      </c>
      <c r="C138" s="1"/>
      <c r="D138" s="1"/>
      <c r="F138" s="1"/>
      <c r="G138" s="204"/>
      <c r="H138" s="113"/>
      <c r="I138" s="135"/>
      <c r="J138" s="142"/>
      <c r="K138" s="201"/>
      <c r="L138" s="142"/>
      <c r="M138" s="142"/>
    </row>
    <row r="139" spans="1:13" s="15" customFormat="1" ht="16.5" customHeight="1">
      <c r="C139" s="118" t="s">
        <v>55</v>
      </c>
      <c r="D139" s="1"/>
      <c r="F139" s="1"/>
      <c r="G139" s="198">
        <v>95543</v>
      </c>
      <c r="H139" s="113"/>
      <c r="I139" s="135">
        <v>95976</v>
      </c>
      <c r="J139" s="146"/>
      <c r="K139" s="201">
        <v>3157984</v>
      </c>
      <c r="L139" s="146"/>
      <c r="M139" s="136">
        <v>3171520</v>
      </c>
    </row>
    <row r="140" spans="1:13" s="15" customFormat="1" ht="16.5" customHeight="1">
      <c r="C140" s="118" t="s">
        <v>56</v>
      </c>
      <c r="D140" s="1"/>
      <c r="F140" s="1"/>
      <c r="G140" s="205">
        <v>117363</v>
      </c>
      <c r="H140" s="113"/>
      <c r="I140" s="135">
        <v>149089</v>
      </c>
      <c r="J140" s="146"/>
      <c r="K140" s="201">
        <v>3766308</v>
      </c>
      <c r="L140" s="146"/>
      <c r="M140" s="136">
        <v>4725119</v>
      </c>
    </row>
    <row r="141" spans="1:13" ht="16.5" customHeight="1">
      <c r="B141" s="1" t="s">
        <v>57</v>
      </c>
      <c r="G141" s="205">
        <v>1636900</v>
      </c>
      <c r="H141" s="2"/>
      <c r="I141" s="135">
        <v>1749684</v>
      </c>
      <c r="J141" s="138"/>
      <c r="K141" s="201">
        <v>54798665</v>
      </c>
      <c r="L141" s="138"/>
      <c r="M141" s="136">
        <v>58411211</v>
      </c>
    </row>
    <row r="142" spans="1:13" ht="16.5" customHeight="1">
      <c r="A142" s="1" t="s">
        <v>368</v>
      </c>
      <c r="E142" s="15">
        <v>17</v>
      </c>
      <c r="G142" s="205">
        <v>0</v>
      </c>
      <c r="H142" s="2"/>
      <c r="I142" s="135">
        <v>-38138</v>
      </c>
      <c r="J142" s="138"/>
      <c r="K142" s="201">
        <v>0</v>
      </c>
      <c r="L142" s="138"/>
      <c r="M142" s="136">
        <v>-1157140</v>
      </c>
    </row>
    <row r="143" spans="1:13" ht="16.5" customHeight="1">
      <c r="A143" s="1" t="s">
        <v>162</v>
      </c>
      <c r="G143" s="248">
        <v>-546622</v>
      </c>
      <c r="H143" s="115"/>
      <c r="I143" s="245">
        <v>-523272</v>
      </c>
      <c r="J143" s="138"/>
      <c r="K143" s="202">
        <v>-22205342</v>
      </c>
      <c r="L143" s="138"/>
      <c r="M143" s="246">
        <v>-24570329</v>
      </c>
    </row>
    <row r="144" spans="1:13" ht="16.5" customHeight="1">
      <c r="G144" s="205"/>
      <c r="H144" s="113"/>
      <c r="I144" s="1"/>
      <c r="K144" s="194"/>
      <c r="M144" s="1"/>
    </row>
    <row r="145" spans="1:13" ht="16.5" customHeight="1">
      <c r="A145" s="1" t="s">
        <v>190</v>
      </c>
      <c r="G145" s="194">
        <f>SUM(G134:G143)</f>
        <v>1895883</v>
      </c>
      <c r="H145" s="2"/>
      <c r="I145" s="2">
        <f>SUM(I134:I143)</f>
        <v>2028486</v>
      </c>
      <c r="K145" s="194">
        <f>SUM(K134:K143)</f>
        <v>60019671</v>
      </c>
      <c r="M145" s="2">
        <f>SUM(M134:M143)</f>
        <v>61166992</v>
      </c>
    </row>
    <row r="146" spans="1:13" ht="16.5" customHeight="1">
      <c r="A146" s="1" t="s">
        <v>58</v>
      </c>
      <c r="G146" s="249">
        <v>619122</v>
      </c>
      <c r="H146" s="115"/>
      <c r="I146" s="147">
        <v>606429</v>
      </c>
      <c r="J146" s="138"/>
      <c r="K146" s="215">
        <v>19600109</v>
      </c>
      <c r="L146" s="138"/>
      <c r="M146" s="247">
        <v>18286266</v>
      </c>
    </row>
    <row r="147" spans="1:13" ht="16.5" customHeight="1">
      <c r="G147" s="210"/>
      <c r="H147" s="115"/>
      <c r="I147" s="22"/>
      <c r="J147" s="115"/>
      <c r="K147" s="198"/>
      <c r="L147" s="115"/>
      <c r="M147" s="24"/>
    </row>
    <row r="148" spans="1:13" ht="16.5" customHeight="1">
      <c r="A148" s="14" t="s">
        <v>163</v>
      </c>
      <c r="G148" s="206">
        <f>SUM(G145:G146)</f>
        <v>2515005</v>
      </c>
      <c r="H148" s="92"/>
      <c r="I148" s="114">
        <f>SUM(I145:I146)</f>
        <v>2634915</v>
      </c>
      <c r="J148" s="92"/>
      <c r="K148" s="206">
        <f>SUM(K145:K146)</f>
        <v>79619780</v>
      </c>
      <c r="L148" s="92"/>
      <c r="M148" s="114">
        <f>SUM(M145:M146)</f>
        <v>79453258</v>
      </c>
    </row>
    <row r="149" spans="1:13" ht="16.5" customHeight="1">
      <c r="A149" s="14"/>
      <c r="G149" s="205"/>
      <c r="H149" s="115"/>
      <c r="I149" s="92"/>
      <c r="J149" s="115"/>
      <c r="K149" s="198"/>
      <c r="L149" s="115"/>
      <c r="M149" s="24"/>
    </row>
    <row r="150" spans="1:13" ht="16.5" customHeight="1" thickBot="1">
      <c r="A150" s="14" t="s">
        <v>164</v>
      </c>
      <c r="G150" s="211">
        <f>SUM(G104+G148)</f>
        <v>8746538</v>
      </c>
      <c r="H150" s="92"/>
      <c r="I150" s="119">
        <f>SUM(I104+I148)</f>
        <v>8068983</v>
      </c>
      <c r="J150" s="92"/>
      <c r="K150" s="211">
        <f>SUM(K104+K148)</f>
        <v>276897016</v>
      </c>
      <c r="L150" s="92"/>
      <c r="M150" s="119">
        <f>SUM(M104+M148)</f>
        <v>243312101</v>
      </c>
    </row>
    <row r="151" spans="1:13" ht="16.5" customHeight="1" thickTop="1">
      <c r="A151" s="14"/>
      <c r="G151" s="92"/>
      <c r="H151" s="92"/>
      <c r="I151" s="92"/>
      <c r="J151" s="92"/>
      <c r="K151" s="92"/>
      <c r="L151" s="92"/>
      <c r="M151" s="92"/>
    </row>
    <row r="152" spans="1:13" ht="16.5" customHeight="1">
      <c r="A152" s="14"/>
      <c r="G152" s="92"/>
      <c r="H152" s="92"/>
      <c r="I152" s="92"/>
      <c r="J152" s="92"/>
      <c r="K152" s="92"/>
      <c r="L152" s="92"/>
      <c r="M152" s="92"/>
    </row>
    <row r="153" spans="1:13" ht="16.5" customHeight="1">
      <c r="A153" s="14"/>
      <c r="G153" s="92"/>
      <c r="H153" s="92"/>
      <c r="I153" s="92"/>
      <c r="J153" s="92"/>
      <c r="K153" s="92"/>
      <c r="L153" s="92"/>
      <c r="M153" s="92"/>
    </row>
    <row r="154" spans="1:13" ht="16.5" customHeight="1">
      <c r="A154" s="14"/>
      <c r="G154" s="92"/>
      <c r="H154" s="92"/>
      <c r="I154" s="92"/>
      <c r="J154" s="92"/>
      <c r="K154" s="92"/>
      <c r="L154" s="92"/>
      <c r="M154" s="92"/>
    </row>
    <row r="155" spans="1:13" ht="16.5" customHeight="1">
      <c r="A155" s="14"/>
      <c r="G155" s="92"/>
      <c r="H155" s="92"/>
      <c r="I155" s="92"/>
      <c r="J155" s="92"/>
      <c r="K155" s="92"/>
      <c r="L155" s="92"/>
      <c r="M155" s="92"/>
    </row>
    <row r="156" spans="1:13" ht="16.5" customHeight="1">
      <c r="A156" s="14"/>
      <c r="G156" s="92"/>
      <c r="H156" s="92"/>
      <c r="I156" s="92"/>
      <c r="J156" s="92"/>
      <c r="K156" s="92"/>
      <c r="L156" s="92"/>
      <c r="M156" s="92"/>
    </row>
    <row r="157" spans="1:13" ht="16.5" customHeight="1">
      <c r="A157" s="14"/>
      <c r="G157" s="92"/>
      <c r="H157" s="92"/>
      <c r="I157" s="92"/>
      <c r="J157" s="92"/>
      <c r="K157" s="92"/>
      <c r="L157" s="92"/>
      <c r="M157" s="92"/>
    </row>
    <row r="158" spans="1:13" ht="16.5" customHeight="1">
      <c r="A158" s="14"/>
      <c r="G158" s="92"/>
      <c r="H158" s="92"/>
      <c r="I158" s="92"/>
      <c r="J158" s="92"/>
      <c r="K158" s="92"/>
      <c r="L158" s="92"/>
      <c r="M158" s="92"/>
    </row>
    <row r="159" spans="1:13" ht="16.5" customHeight="1">
      <c r="A159" s="14"/>
      <c r="G159" s="92"/>
      <c r="H159" s="92"/>
      <c r="I159" s="92"/>
      <c r="J159" s="92"/>
      <c r="K159" s="92"/>
      <c r="L159" s="92"/>
      <c r="M159" s="92"/>
    </row>
    <row r="160" spans="1:13" s="150" customFormat="1" ht="16.5" customHeight="1">
      <c r="A160" s="74"/>
      <c r="E160" s="191"/>
      <c r="G160" s="177"/>
      <c r="H160" s="177"/>
      <c r="I160" s="177"/>
      <c r="J160" s="177"/>
      <c r="K160" s="177"/>
      <c r="L160" s="177"/>
      <c r="M160" s="177"/>
    </row>
    <row r="161" spans="1:13" ht="15.75" customHeight="1">
      <c r="A161" s="14"/>
      <c r="G161" s="92"/>
      <c r="H161" s="92"/>
      <c r="I161" s="92"/>
      <c r="J161" s="92"/>
      <c r="K161" s="92"/>
      <c r="L161" s="92"/>
      <c r="M161" s="92"/>
    </row>
    <row r="162" spans="1:13" ht="21.95" customHeight="1">
      <c r="A162" s="282" t="str">
        <f>A58</f>
        <v>The condensed notes to the interim financial information are an integral part of this interim financial information.</v>
      </c>
      <c r="B162" s="282"/>
      <c r="C162" s="282"/>
      <c r="D162" s="282"/>
      <c r="E162" s="282"/>
      <c r="F162" s="282"/>
      <c r="G162" s="282"/>
      <c r="H162" s="282"/>
      <c r="I162" s="282"/>
      <c r="J162" s="282"/>
      <c r="K162" s="282"/>
      <c r="L162" s="282"/>
      <c r="M162" s="282"/>
    </row>
    <row r="163" spans="1:13" ht="16.5" customHeight="1">
      <c r="M163" s="13">
        <v>4</v>
      </c>
    </row>
  </sheetData>
  <mergeCells count="6">
    <mergeCell ref="A162:M162"/>
    <mergeCell ref="A58:M58"/>
    <mergeCell ref="G5:M5"/>
    <mergeCell ref="G64:M64"/>
    <mergeCell ref="A110:M110"/>
    <mergeCell ref="G116:M116"/>
  </mergeCells>
  <pageMargins left="0.8" right="0.5" top="0.5" bottom="0.4" header="0.49" footer="0.4"/>
  <pageSetup paperSize="9" scale="95" orientation="portrait" horizontalDpi="1200" verticalDpi="1200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M156"/>
  <sheetViews>
    <sheetView topLeftCell="A7" zoomScaleNormal="100" zoomScaleSheetLayoutView="100" workbookViewId="0">
      <selection activeCell="E25" sqref="E25"/>
    </sheetView>
  </sheetViews>
  <sheetFormatPr defaultColWidth="9.33203125" defaultRowHeight="19.5"/>
  <cols>
    <col min="1" max="3" width="1.83203125" style="1" customWidth="1"/>
    <col min="4" max="4" width="45.33203125" style="1" customWidth="1"/>
    <col min="5" max="5" width="6" style="15" customWidth="1"/>
    <col min="6" max="6" width="1" style="1" customWidth="1"/>
    <col min="7" max="7" width="12.83203125" style="2" customWidth="1"/>
    <col min="8" max="8" width="1" style="1" customWidth="1"/>
    <col min="9" max="9" width="12.83203125" style="2" customWidth="1"/>
    <col min="10" max="10" width="1" style="1" customWidth="1"/>
    <col min="11" max="11" width="12.83203125" style="2" customWidth="1"/>
    <col min="12" max="12" width="1" style="1" customWidth="1"/>
    <col min="13" max="13" width="12.83203125" style="2" customWidth="1"/>
    <col min="14" max="16384" width="9.33203125" style="1"/>
  </cols>
  <sheetData>
    <row r="1" spans="1:13" ht="16.5" customHeight="1">
      <c r="A1" s="3" t="s">
        <v>0</v>
      </c>
      <c r="B1" s="3"/>
      <c r="C1" s="4"/>
      <c r="D1" s="4"/>
      <c r="E1" s="5"/>
      <c r="F1" s="4"/>
      <c r="G1" s="6"/>
      <c r="H1" s="4"/>
      <c r="I1" s="6"/>
      <c r="J1" s="4"/>
      <c r="K1" s="6"/>
      <c r="L1" s="4"/>
      <c r="M1" s="6"/>
    </row>
    <row r="2" spans="1:13" ht="16.5" customHeight="1">
      <c r="A2" s="3" t="s">
        <v>1</v>
      </c>
      <c r="B2" s="3"/>
      <c r="C2" s="4"/>
      <c r="D2" s="4"/>
      <c r="E2" s="5"/>
      <c r="F2" s="4"/>
      <c r="G2" s="6"/>
      <c r="H2" s="4"/>
      <c r="I2" s="6"/>
      <c r="J2" s="4"/>
      <c r="K2" s="6"/>
      <c r="L2" s="4"/>
      <c r="M2" s="6"/>
    </row>
    <row r="3" spans="1:13" ht="16.5" customHeight="1">
      <c r="A3" s="7" t="str">
        <f>'E2-4 BS Conso'!A3</f>
        <v>As at 30 September 2020</v>
      </c>
      <c r="B3" s="7"/>
      <c r="C3" s="8"/>
      <c r="D3" s="8"/>
      <c r="E3" s="9"/>
      <c r="F3" s="8"/>
      <c r="G3" s="10"/>
      <c r="H3" s="8"/>
      <c r="I3" s="10"/>
      <c r="J3" s="8"/>
      <c r="K3" s="10"/>
      <c r="L3" s="8"/>
      <c r="M3" s="10"/>
    </row>
    <row r="4" spans="1:13" ht="16.5" customHeight="1">
      <c r="A4" s="94"/>
      <c r="B4" s="94"/>
      <c r="C4" s="95"/>
      <c r="D4" s="95"/>
      <c r="E4" s="96"/>
      <c r="F4" s="95"/>
      <c r="G4" s="97"/>
      <c r="H4" s="95"/>
      <c r="I4" s="97"/>
      <c r="J4" s="95"/>
      <c r="K4" s="97"/>
      <c r="L4" s="95"/>
      <c r="M4" s="97"/>
    </row>
    <row r="5" spans="1:13" ht="16.5" customHeight="1">
      <c r="A5" s="94"/>
      <c r="B5" s="94"/>
      <c r="C5" s="95"/>
      <c r="D5" s="95"/>
      <c r="E5" s="96"/>
      <c r="F5" s="95"/>
      <c r="G5" s="283" t="s">
        <v>159</v>
      </c>
      <c r="H5" s="283"/>
      <c r="I5" s="283"/>
      <c r="J5" s="283"/>
      <c r="K5" s="283"/>
      <c r="L5" s="283"/>
      <c r="M5" s="283"/>
    </row>
    <row r="6" spans="1:13" ht="16.5" customHeight="1">
      <c r="A6" s="94"/>
      <c r="B6" s="94"/>
      <c r="C6" s="95"/>
      <c r="D6" s="95"/>
      <c r="E6" s="96"/>
      <c r="F6" s="95"/>
      <c r="G6" s="93"/>
      <c r="H6" s="93"/>
      <c r="I6" s="93" t="s">
        <v>2</v>
      </c>
      <c r="J6" s="35"/>
      <c r="K6" s="93"/>
      <c r="L6" s="93"/>
      <c r="M6" s="98" t="s">
        <v>3</v>
      </c>
    </row>
    <row r="7" spans="1:13" ht="16.5" customHeight="1">
      <c r="A7" s="94"/>
      <c r="B7" s="94"/>
      <c r="C7" s="95"/>
      <c r="D7" s="95"/>
      <c r="E7" s="96"/>
      <c r="F7" s="95"/>
      <c r="G7" s="51" t="s">
        <v>4</v>
      </c>
      <c r="H7" s="99"/>
      <c r="I7" s="51" t="s">
        <v>5</v>
      </c>
      <c r="J7" s="99"/>
      <c r="K7" s="51" t="s">
        <v>4</v>
      </c>
      <c r="L7" s="99"/>
      <c r="M7" s="51" t="s">
        <v>5</v>
      </c>
    </row>
    <row r="8" spans="1:13" ht="16.5" customHeight="1">
      <c r="A8" s="94"/>
      <c r="B8" s="94"/>
      <c r="C8" s="95"/>
      <c r="D8" s="95"/>
      <c r="E8" s="96"/>
      <c r="F8" s="95"/>
      <c r="G8" s="100" t="s">
        <v>331</v>
      </c>
      <c r="H8" s="99"/>
      <c r="I8" s="100" t="s">
        <v>6</v>
      </c>
      <c r="J8" s="99"/>
      <c r="K8" s="100" t="s">
        <v>331</v>
      </c>
      <c r="L8" s="99"/>
      <c r="M8" s="100" t="s">
        <v>6</v>
      </c>
    </row>
    <row r="9" spans="1:13" ht="16.5" customHeight="1">
      <c r="A9" s="11"/>
      <c r="B9" s="11"/>
      <c r="C9" s="11"/>
      <c r="D9" s="11"/>
      <c r="E9" s="250" t="s">
        <v>7</v>
      </c>
      <c r="F9" s="96"/>
      <c r="G9" s="131" t="s">
        <v>228</v>
      </c>
      <c r="H9" s="101"/>
      <c r="I9" s="131" t="s">
        <v>214</v>
      </c>
      <c r="J9" s="101"/>
      <c r="K9" s="131" t="s">
        <v>228</v>
      </c>
      <c r="L9" s="101"/>
      <c r="M9" s="131" t="s">
        <v>214</v>
      </c>
    </row>
    <row r="10" spans="1:13" ht="16.5" customHeight="1">
      <c r="A10" s="14" t="s">
        <v>8</v>
      </c>
      <c r="B10" s="14"/>
      <c r="G10" s="194"/>
      <c r="K10" s="194"/>
    </row>
    <row r="11" spans="1:13" ht="16.5" customHeight="1">
      <c r="A11" s="14"/>
      <c r="B11" s="14"/>
      <c r="G11" s="194"/>
      <c r="K11" s="194"/>
    </row>
    <row r="12" spans="1:13" ht="16.5" customHeight="1">
      <c r="A12" s="14" t="s">
        <v>9</v>
      </c>
      <c r="B12" s="14"/>
      <c r="G12" s="194"/>
      <c r="K12" s="194"/>
    </row>
    <row r="13" spans="1:13" ht="16.5" customHeight="1">
      <c r="A13" s="14"/>
      <c r="B13" s="14"/>
      <c r="G13" s="194"/>
      <c r="K13" s="194"/>
    </row>
    <row r="14" spans="1:13" ht="16.5" customHeight="1">
      <c r="A14" s="1" t="s">
        <v>10</v>
      </c>
      <c r="F14" s="15"/>
      <c r="G14" s="194">
        <v>83015</v>
      </c>
      <c r="H14" s="2"/>
      <c r="I14" s="135">
        <v>29479</v>
      </c>
      <c r="J14" s="135"/>
      <c r="K14" s="201">
        <v>2628080</v>
      </c>
      <c r="L14" s="135"/>
      <c r="M14" s="135">
        <v>888912</v>
      </c>
    </row>
    <row r="15" spans="1:13" ht="16.5" customHeight="1">
      <c r="A15" s="1" t="s">
        <v>180</v>
      </c>
      <c r="E15" s="15">
        <v>8</v>
      </c>
      <c r="F15" s="15"/>
      <c r="G15" s="194">
        <v>9893</v>
      </c>
      <c r="H15" s="2"/>
      <c r="I15" s="135">
        <v>12778</v>
      </c>
      <c r="J15" s="135"/>
      <c r="K15" s="201">
        <v>313198</v>
      </c>
      <c r="L15" s="135"/>
      <c r="M15" s="135">
        <v>385301</v>
      </c>
    </row>
    <row r="16" spans="1:13" ht="16.5" customHeight="1">
      <c r="A16" s="1" t="s">
        <v>12</v>
      </c>
      <c r="E16" s="15">
        <v>21</v>
      </c>
      <c r="F16" s="15"/>
      <c r="G16" s="194">
        <v>433544</v>
      </c>
      <c r="H16" s="2"/>
      <c r="I16" s="135">
        <v>380547</v>
      </c>
      <c r="J16" s="135"/>
      <c r="K16" s="201">
        <v>13725104</v>
      </c>
      <c r="L16" s="135"/>
      <c r="M16" s="135">
        <v>11475008</v>
      </c>
    </row>
    <row r="17" spans="1:13" ht="16.5" customHeight="1">
      <c r="A17" s="1" t="s">
        <v>59</v>
      </c>
      <c r="E17" s="15">
        <v>21</v>
      </c>
      <c r="F17" s="15"/>
      <c r="G17" s="194">
        <v>169.95564999999999</v>
      </c>
      <c r="H17" s="2"/>
      <c r="I17" s="135">
        <v>272</v>
      </c>
      <c r="J17" s="135"/>
      <c r="K17" s="201">
        <v>5380</v>
      </c>
      <c r="L17" s="135"/>
      <c r="M17" s="135">
        <v>8208</v>
      </c>
    </row>
    <row r="18" spans="1:13" ht="16.5" customHeight="1">
      <c r="A18" s="1" t="s">
        <v>13</v>
      </c>
      <c r="F18" s="15"/>
      <c r="G18" s="194">
        <v>6427</v>
      </c>
      <c r="H18" s="2"/>
      <c r="I18" s="135">
        <v>3804</v>
      </c>
      <c r="J18" s="135"/>
      <c r="K18" s="201">
        <v>203458</v>
      </c>
      <c r="L18" s="135"/>
      <c r="M18" s="135">
        <v>114697</v>
      </c>
    </row>
    <row r="19" spans="1:13" ht="16.5" customHeight="1">
      <c r="A19" s="91" t="s">
        <v>15</v>
      </c>
      <c r="F19" s="15"/>
      <c r="G19" s="194">
        <v>144</v>
      </c>
      <c r="H19" s="2"/>
      <c r="I19" s="135">
        <v>12095</v>
      </c>
      <c r="J19" s="135"/>
      <c r="K19" s="201">
        <v>4568</v>
      </c>
      <c r="L19" s="135"/>
      <c r="M19" s="135">
        <v>364709</v>
      </c>
    </row>
    <row r="20" spans="1:13" ht="16.5" customHeight="1">
      <c r="A20" s="1" t="s">
        <v>248</v>
      </c>
      <c r="E20" s="15">
        <v>21</v>
      </c>
      <c r="F20" s="15"/>
      <c r="G20" s="194">
        <v>55000</v>
      </c>
      <c r="H20" s="2"/>
      <c r="I20" s="135">
        <v>0</v>
      </c>
      <c r="J20" s="135"/>
      <c r="K20" s="201">
        <v>1741185</v>
      </c>
      <c r="L20" s="135"/>
      <c r="M20" s="135">
        <v>0</v>
      </c>
    </row>
    <row r="21" spans="1:13" ht="16.5" customHeight="1">
      <c r="A21" s="1" t="s">
        <v>17</v>
      </c>
      <c r="F21" s="15"/>
      <c r="G21" s="195">
        <v>6640</v>
      </c>
      <c r="H21" s="2"/>
      <c r="I21" s="139">
        <v>5614</v>
      </c>
      <c r="J21" s="135"/>
      <c r="K21" s="202">
        <v>210220</v>
      </c>
      <c r="L21" s="140"/>
      <c r="M21" s="139">
        <v>169326</v>
      </c>
    </row>
    <row r="22" spans="1:13" ht="16.5" customHeight="1">
      <c r="F22" s="15"/>
      <c r="G22" s="196"/>
      <c r="H22" s="103"/>
      <c r="I22" s="45"/>
      <c r="J22" s="103"/>
      <c r="K22" s="196"/>
      <c r="L22" s="104"/>
      <c r="M22" s="45"/>
    </row>
    <row r="23" spans="1:13" ht="16.5" customHeight="1">
      <c r="A23" s="14" t="s">
        <v>18</v>
      </c>
      <c r="F23" s="15"/>
      <c r="G23" s="197">
        <f>SUM(G14:G21)</f>
        <v>594832.95565000002</v>
      </c>
      <c r="H23" s="105"/>
      <c r="I23" s="47">
        <f>SUM(I14:I21)</f>
        <v>444589</v>
      </c>
      <c r="J23" s="105"/>
      <c r="K23" s="197">
        <f>SUM(K14:K21)</f>
        <v>18831193</v>
      </c>
      <c r="L23" s="105"/>
      <c r="M23" s="47">
        <f>SUM(M14:M21)</f>
        <v>13406161</v>
      </c>
    </row>
    <row r="24" spans="1:13" ht="16.5" customHeight="1">
      <c r="F24" s="15"/>
      <c r="G24" s="196"/>
      <c r="H24" s="105"/>
      <c r="I24" s="45"/>
      <c r="J24" s="105"/>
      <c r="K24" s="196"/>
      <c r="L24" s="105"/>
      <c r="M24" s="45"/>
    </row>
    <row r="25" spans="1:13" ht="16.5" customHeight="1">
      <c r="A25" s="14" t="s">
        <v>19</v>
      </c>
      <c r="F25" s="15"/>
      <c r="G25" s="198"/>
      <c r="H25" s="24"/>
      <c r="I25" s="24"/>
      <c r="J25" s="24"/>
      <c r="K25" s="198"/>
      <c r="L25" s="24"/>
      <c r="M25" s="24"/>
    </row>
    <row r="26" spans="1:13" ht="16.5" customHeight="1">
      <c r="A26" s="14"/>
      <c r="F26" s="15"/>
      <c r="G26" s="198"/>
      <c r="H26" s="105"/>
      <c r="I26" s="24"/>
      <c r="J26" s="105"/>
      <c r="K26" s="203"/>
      <c r="L26" s="105"/>
      <c r="M26" s="106"/>
    </row>
    <row r="27" spans="1:13" ht="16.5" customHeight="1">
      <c r="A27" s="1" t="s">
        <v>198</v>
      </c>
      <c r="F27" s="15"/>
      <c r="G27" s="198">
        <v>601.87730999999997</v>
      </c>
      <c r="H27" s="105"/>
      <c r="I27" s="135">
        <v>11269</v>
      </c>
      <c r="J27" s="138"/>
      <c r="K27" s="201">
        <v>19054</v>
      </c>
      <c r="L27" s="135"/>
      <c r="M27" s="135">
        <v>339818</v>
      </c>
    </row>
    <row r="28" spans="1:13" ht="16.5" customHeight="1">
      <c r="A28" s="1" t="s">
        <v>184</v>
      </c>
      <c r="E28" s="15">
        <v>21</v>
      </c>
      <c r="F28" s="15"/>
      <c r="G28" s="198">
        <v>2212941</v>
      </c>
      <c r="H28" s="105"/>
      <c r="I28" s="135">
        <v>2129886</v>
      </c>
      <c r="J28" s="142"/>
      <c r="K28" s="201">
        <v>70057068</v>
      </c>
      <c r="L28" s="135"/>
      <c r="M28" s="135">
        <v>64224592</v>
      </c>
    </row>
    <row r="29" spans="1:13" ht="16.5" customHeight="1">
      <c r="A29" s="1" t="s">
        <v>60</v>
      </c>
      <c r="E29" s="15">
        <v>9</v>
      </c>
      <c r="F29" s="15"/>
      <c r="G29" s="198">
        <v>2489588</v>
      </c>
      <c r="H29" s="105"/>
      <c r="I29" s="135">
        <v>1954274</v>
      </c>
      <c r="J29" s="138"/>
      <c r="K29" s="201">
        <v>78815136</v>
      </c>
      <c r="L29" s="135"/>
      <c r="M29" s="135">
        <v>58929179</v>
      </c>
    </row>
    <row r="30" spans="1:13" ht="16.5" customHeight="1">
      <c r="A30" s="1" t="s">
        <v>191</v>
      </c>
      <c r="F30" s="15"/>
      <c r="G30" s="198">
        <v>0</v>
      </c>
      <c r="H30" s="105"/>
      <c r="I30" s="135">
        <v>8840</v>
      </c>
      <c r="J30" s="142"/>
      <c r="K30" s="201">
        <v>0</v>
      </c>
      <c r="L30" s="135"/>
      <c r="M30" s="135">
        <v>266555</v>
      </c>
    </row>
    <row r="31" spans="1:13" ht="16.5" customHeight="1">
      <c r="A31" s="1" t="s">
        <v>272</v>
      </c>
      <c r="F31" s="15"/>
      <c r="G31" s="214"/>
      <c r="I31" s="1"/>
      <c r="K31" s="214"/>
      <c r="M31" s="1"/>
    </row>
    <row r="32" spans="1:13" ht="16.5" customHeight="1">
      <c r="B32" s="1" t="s">
        <v>273</v>
      </c>
      <c r="F32" s="15"/>
      <c r="G32" s="198">
        <v>5864</v>
      </c>
      <c r="H32" s="105"/>
      <c r="I32" s="135">
        <v>0</v>
      </c>
      <c r="J32" s="142"/>
      <c r="K32" s="201">
        <v>185631</v>
      </c>
      <c r="L32" s="135"/>
      <c r="M32" s="135">
        <v>0</v>
      </c>
    </row>
    <row r="33" spans="1:13" ht="16.5" customHeight="1">
      <c r="A33" s="1" t="s">
        <v>21</v>
      </c>
      <c r="F33" s="15"/>
      <c r="G33" s="198">
        <v>1020</v>
      </c>
      <c r="H33" s="105"/>
      <c r="I33" s="135">
        <v>1020</v>
      </c>
      <c r="J33" s="138"/>
      <c r="K33" s="201">
        <v>32304</v>
      </c>
      <c r="L33" s="135"/>
      <c r="M33" s="135">
        <v>30769</v>
      </c>
    </row>
    <row r="34" spans="1:13" ht="16.5" customHeight="1">
      <c r="A34" s="1" t="s">
        <v>22</v>
      </c>
      <c r="E34" s="15">
        <v>10</v>
      </c>
      <c r="F34" s="15"/>
      <c r="G34" s="198">
        <v>6114</v>
      </c>
      <c r="H34" s="105"/>
      <c r="I34" s="135">
        <v>5706</v>
      </c>
      <c r="J34" s="138"/>
      <c r="K34" s="201">
        <v>193552</v>
      </c>
      <c r="L34" s="135"/>
      <c r="M34" s="135">
        <v>172058</v>
      </c>
    </row>
    <row r="35" spans="1:13" ht="16.5" customHeight="1">
      <c r="A35" s="1" t="s">
        <v>238</v>
      </c>
      <c r="F35" s="15"/>
      <c r="G35" s="198">
        <v>3712</v>
      </c>
      <c r="H35" s="105"/>
      <c r="I35" s="135">
        <v>0</v>
      </c>
      <c r="J35" s="138"/>
      <c r="K35" s="201">
        <v>117527</v>
      </c>
      <c r="L35" s="135"/>
      <c r="M35" s="135">
        <v>0</v>
      </c>
    </row>
    <row r="36" spans="1:13" ht="16.5" customHeight="1">
      <c r="A36" s="1" t="s">
        <v>23</v>
      </c>
      <c r="F36" s="15"/>
      <c r="G36" s="198">
        <v>35312</v>
      </c>
      <c r="H36" s="105"/>
      <c r="I36" s="135">
        <v>48150</v>
      </c>
      <c r="J36" s="138"/>
      <c r="K36" s="201">
        <v>1117907</v>
      </c>
      <c r="L36" s="135"/>
      <c r="M36" s="135">
        <v>1451912</v>
      </c>
    </row>
    <row r="37" spans="1:13" ht="16.5" customHeight="1">
      <c r="A37" s="1" t="s">
        <v>24</v>
      </c>
      <c r="E37" s="15">
        <v>13</v>
      </c>
      <c r="F37" s="15"/>
      <c r="G37" s="197">
        <v>5824</v>
      </c>
      <c r="H37" s="103"/>
      <c r="I37" s="139">
        <v>82851</v>
      </c>
      <c r="J37" s="138"/>
      <c r="K37" s="202">
        <v>184385</v>
      </c>
      <c r="L37" s="140"/>
      <c r="M37" s="139">
        <v>2498288</v>
      </c>
    </row>
    <row r="38" spans="1:13" ht="16.5" customHeight="1">
      <c r="F38" s="15"/>
      <c r="G38" s="196"/>
      <c r="H38" s="103"/>
      <c r="I38" s="45"/>
      <c r="J38" s="103"/>
      <c r="K38" s="196"/>
      <c r="L38" s="104"/>
      <c r="M38" s="45"/>
    </row>
    <row r="39" spans="1:13" ht="16.5" customHeight="1">
      <c r="A39" s="14" t="s">
        <v>28</v>
      </c>
      <c r="F39" s="15"/>
      <c r="G39" s="197">
        <f>SUM(G27:G37)</f>
        <v>4760976.8773100004</v>
      </c>
      <c r="H39" s="105"/>
      <c r="I39" s="47">
        <f>SUM(I27:I37)</f>
        <v>4241996</v>
      </c>
      <c r="J39" s="103"/>
      <c r="K39" s="197">
        <f>SUM(K27:K37)</f>
        <v>150722564</v>
      </c>
      <c r="L39" s="104"/>
      <c r="M39" s="47">
        <f>SUM(M27:M37)</f>
        <v>127913171</v>
      </c>
    </row>
    <row r="40" spans="1:13" ht="16.5" customHeight="1">
      <c r="F40" s="15"/>
      <c r="G40" s="196"/>
      <c r="H40" s="105"/>
      <c r="I40" s="45"/>
      <c r="J40" s="105"/>
      <c r="K40" s="196"/>
      <c r="L40" s="103"/>
      <c r="M40" s="45"/>
    </row>
    <row r="41" spans="1:13" ht="16.5" customHeight="1" thickBot="1">
      <c r="A41" s="14" t="s">
        <v>29</v>
      </c>
      <c r="F41" s="15"/>
      <c r="G41" s="200">
        <f>SUM(G23+G39)</f>
        <v>5355809.8329600003</v>
      </c>
      <c r="H41" s="105"/>
      <c r="I41" s="107">
        <f>SUM(I23+I39)</f>
        <v>4686585</v>
      </c>
      <c r="J41" s="104"/>
      <c r="K41" s="200">
        <f>SUM(K23+K39)</f>
        <v>169553757</v>
      </c>
      <c r="L41" s="104"/>
      <c r="M41" s="107">
        <f>SUM(M23+M39)</f>
        <v>141319332</v>
      </c>
    </row>
    <row r="42" spans="1:13" ht="16.5" customHeight="1" thickTop="1">
      <c r="H42" s="108"/>
      <c r="J42" s="108"/>
      <c r="L42" s="109"/>
    </row>
    <row r="43" spans="1:13" ht="16.5" customHeight="1">
      <c r="H43" s="108"/>
      <c r="J43" s="108"/>
      <c r="L43" s="109"/>
    </row>
    <row r="44" spans="1:13" ht="16.5" customHeight="1">
      <c r="H44" s="108"/>
      <c r="J44" s="108"/>
      <c r="L44" s="109"/>
    </row>
    <row r="45" spans="1:13" ht="16.5" customHeight="1">
      <c r="H45" s="108"/>
      <c r="J45" s="108"/>
      <c r="L45" s="109"/>
    </row>
    <row r="46" spans="1:13" ht="16.5" customHeight="1">
      <c r="H46" s="108"/>
      <c r="J46" s="108"/>
      <c r="L46" s="109"/>
    </row>
    <row r="47" spans="1:13" ht="16.5" customHeight="1">
      <c r="H47" s="108"/>
      <c r="J47" s="108"/>
      <c r="L47" s="109"/>
    </row>
    <row r="48" spans="1:13" ht="16.5" customHeight="1">
      <c r="H48" s="108"/>
      <c r="J48" s="108"/>
      <c r="L48" s="109"/>
    </row>
    <row r="49" spans="1:13" ht="16.5" customHeight="1">
      <c r="H49" s="108"/>
      <c r="J49" s="108"/>
      <c r="L49" s="109"/>
    </row>
    <row r="50" spans="1:13" ht="15" customHeight="1">
      <c r="H50" s="108"/>
      <c r="J50" s="108"/>
      <c r="L50" s="109"/>
    </row>
    <row r="51" spans="1:13" ht="21.95" customHeight="1">
      <c r="A51" s="282" t="str">
        <f>'E2-4 BS Conso'!A58:M58</f>
        <v>The condensed notes to the interim financial information are an integral part of this interim financial information.</v>
      </c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282"/>
    </row>
    <row r="52" spans="1:13" ht="16.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10">
        <v>5</v>
      </c>
    </row>
    <row r="53" spans="1:13" ht="16.5" customHeight="1">
      <c r="A53" s="14" t="s">
        <v>0</v>
      </c>
      <c r="B53" s="14"/>
    </row>
    <row r="54" spans="1:13" ht="16.5" customHeight="1">
      <c r="A54" s="14" t="s">
        <v>1</v>
      </c>
      <c r="B54" s="14"/>
    </row>
    <row r="55" spans="1:13" ht="16.5" customHeight="1">
      <c r="A55" s="7" t="str">
        <f>A3</f>
        <v>As at 30 September 2020</v>
      </c>
      <c r="B55" s="16"/>
      <c r="C55" s="17"/>
      <c r="D55" s="17"/>
      <c r="E55" s="18"/>
      <c r="F55" s="17"/>
      <c r="G55" s="19"/>
      <c r="H55" s="17"/>
      <c r="I55" s="19"/>
      <c r="J55" s="17"/>
      <c r="K55" s="19"/>
      <c r="L55" s="17"/>
      <c r="M55" s="19"/>
    </row>
    <row r="56" spans="1:13" ht="16.5" customHeight="1">
      <c r="A56" s="20"/>
      <c r="B56" s="20"/>
      <c r="C56" s="11"/>
      <c r="D56" s="11"/>
      <c r="E56" s="21"/>
      <c r="F56" s="11"/>
      <c r="G56" s="22"/>
      <c r="H56" s="11"/>
      <c r="I56" s="22"/>
      <c r="J56" s="11"/>
      <c r="K56" s="22"/>
      <c r="L56" s="11"/>
      <c r="M56" s="22"/>
    </row>
    <row r="57" spans="1:13" ht="16.5" customHeight="1">
      <c r="A57" s="94"/>
      <c r="B57" s="94"/>
      <c r="C57" s="95"/>
      <c r="D57" s="95"/>
      <c r="E57" s="96"/>
      <c r="F57" s="95"/>
      <c r="G57" s="283" t="s">
        <v>159</v>
      </c>
      <c r="H57" s="283"/>
      <c r="I57" s="283"/>
      <c r="J57" s="283"/>
      <c r="K57" s="283"/>
      <c r="L57" s="283"/>
      <c r="M57" s="283"/>
    </row>
    <row r="58" spans="1:13" ht="16.5" customHeight="1">
      <c r="A58" s="94"/>
      <c r="B58" s="94"/>
      <c r="C58" s="95"/>
      <c r="D58" s="95"/>
      <c r="E58" s="96"/>
      <c r="F58" s="95"/>
      <c r="G58" s="93"/>
      <c r="H58" s="93"/>
      <c r="I58" s="93" t="s">
        <v>2</v>
      </c>
      <c r="J58" s="35"/>
      <c r="K58" s="93"/>
      <c r="L58" s="93"/>
      <c r="M58" s="98" t="s">
        <v>3</v>
      </c>
    </row>
    <row r="59" spans="1:13" ht="16.5" customHeight="1">
      <c r="A59" s="94"/>
      <c r="B59" s="94"/>
      <c r="C59" s="95"/>
      <c r="D59" s="95"/>
      <c r="E59" s="96"/>
      <c r="F59" s="95"/>
      <c r="G59" s="51" t="s">
        <v>4</v>
      </c>
      <c r="H59" s="99"/>
      <c r="I59" s="51" t="s">
        <v>5</v>
      </c>
      <c r="J59" s="99"/>
      <c r="K59" s="51" t="s">
        <v>4</v>
      </c>
      <c r="L59" s="99"/>
      <c r="M59" s="51" t="s">
        <v>5</v>
      </c>
    </row>
    <row r="60" spans="1:13" ht="16.5" customHeight="1">
      <c r="A60" s="94"/>
      <c r="B60" s="94"/>
      <c r="C60" s="95"/>
      <c r="D60" s="95"/>
      <c r="E60" s="96"/>
      <c r="F60" s="95"/>
      <c r="G60" s="100" t="s">
        <v>331</v>
      </c>
      <c r="H60" s="99"/>
      <c r="I60" s="100" t="s">
        <v>6</v>
      </c>
      <c r="J60" s="99"/>
      <c r="K60" s="100" t="s">
        <v>331</v>
      </c>
      <c r="L60" s="99"/>
      <c r="M60" s="100" t="s">
        <v>6</v>
      </c>
    </row>
    <row r="61" spans="1:13" ht="16.5" customHeight="1">
      <c r="A61" s="11"/>
      <c r="B61" s="11"/>
      <c r="C61" s="11"/>
      <c r="D61" s="11"/>
      <c r="E61" s="9" t="s">
        <v>7</v>
      </c>
      <c r="F61" s="96"/>
      <c r="G61" s="131" t="s">
        <v>228</v>
      </c>
      <c r="H61" s="101"/>
      <c r="I61" s="131" t="s">
        <v>214</v>
      </c>
      <c r="J61" s="101"/>
      <c r="K61" s="131" t="s">
        <v>228</v>
      </c>
      <c r="L61" s="101"/>
      <c r="M61" s="131" t="s">
        <v>214</v>
      </c>
    </row>
    <row r="62" spans="1:13" ht="16.5" customHeight="1">
      <c r="A62" s="14" t="s">
        <v>160</v>
      </c>
      <c r="B62" s="14"/>
      <c r="G62" s="194"/>
      <c r="H62" s="111"/>
      <c r="J62" s="111"/>
      <c r="K62" s="194"/>
      <c r="L62" s="111"/>
    </row>
    <row r="63" spans="1:13" ht="16.5" customHeight="1">
      <c r="A63" s="14"/>
      <c r="B63" s="14"/>
      <c r="G63" s="194"/>
      <c r="H63" s="111"/>
      <c r="J63" s="111"/>
      <c r="K63" s="194"/>
      <c r="L63" s="111"/>
    </row>
    <row r="64" spans="1:13" ht="16.5" customHeight="1">
      <c r="A64" s="14" t="s">
        <v>30</v>
      </c>
      <c r="B64" s="14"/>
      <c r="G64" s="194"/>
      <c r="H64" s="111"/>
      <c r="J64" s="111"/>
      <c r="K64" s="194"/>
      <c r="L64" s="111"/>
    </row>
    <row r="65" spans="1:13" ht="16.5" customHeight="1">
      <c r="A65" s="14"/>
      <c r="B65" s="14"/>
      <c r="G65" s="194"/>
      <c r="H65" s="111"/>
      <c r="J65" s="111"/>
      <c r="K65" s="194"/>
      <c r="L65" s="111"/>
    </row>
    <row r="66" spans="1:13" ht="16.5" customHeight="1">
      <c r="A66" s="1" t="s">
        <v>31</v>
      </c>
      <c r="B66" s="14"/>
      <c r="E66" s="15">
        <v>14</v>
      </c>
      <c r="G66" s="194">
        <v>845680</v>
      </c>
      <c r="H66" s="111"/>
      <c r="I66" s="135">
        <v>409305</v>
      </c>
      <c r="J66" s="135"/>
      <c r="K66" s="201">
        <v>26772449</v>
      </c>
      <c r="L66" s="135"/>
      <c r="M66" s="142">
        <v>12342176</v>
      </c>
    </row>
    <row r="67" spans="1:13" ht="16.5" customHeight="1">
      <c r="A67" s="1" t="s">
        <v>209</v>
      </c>
      <c r="E67" s="15">
        <v>21</v>
      </c>
      <c r="G67" s="204">
        <v>4229</v>
      </c>
      <c r="H67" s="113"/>
      <c r="I67" s="135">
        <v>2803</v>
      </c>
      <c r="J67" s="135"/>
      <c r="K67" s="201">
        <v>133870</v>
      </c>
      <c r="L67" s="135"/>
      <c r="M67" s="142">
        <v>84529</v>
      </c>
    </row>
    <row r="68" spans="1:13" ht="16.5" customHeight="1">
      <c r="A68" s="1" t="s">
        <v>119</v>
      </c>
      <c r="E68" s="15">
        <v>21</v>
      </c>
      <c r="G68" s="204">
        <v>868</v>
      </c>
      <c r="H68" s="113"/>
      <c r="I68" s="135">
        <v>1201</v>
      </c>
      <c r="J68" s="135"/>
      <c r="K68" s="201">
        <v>27486</v>
      </c>
      <c r="L68" s="135"/>
      <c r="M68" s="146">
        <v>36205</v>
      </c>
    </row>
    <row r="69" spans="1:13" ht="16.5" customHeight="1">
      <c r="A69" s="1" t="s">
        <v>231</v>
      </c>
      <c r="E69" s="15">
        <v>21</v>
      </c>
      <c r="G69" s="204">
        <v>0</v>
      </c>
      <c r="H69" s="113"/>
      <c r="I69" s="135">
        <v>16000</v>
      </c>
      <c r="J69" s="135"/>
      <c r="K69" s="201">
        <v>0</v>
      </c>
      <c r="L69" s="135"/>
      <c r="M69" s="146">
        <v>482464</v>
      </c>
    </row>
    <row r="70" spans="1:13" ht="16.5" customHeight="1">
      <c r="A70" s="1" t="s">
        <v>35</v>
      </c>
      <c r="G70" s="204">
        <v>34988</v>
      </c>
      <c r="H70" s="113"/>
      <c r="I70" s="135">
        <v>26037</v>
      </c>
      <c r="J70" s="135"/>
      <c r="K70" s="201">
        <v>1107648</v>
      </c>
      <c r="L70" s="135"/>
      <c r="M70" s="137">
        <v>785122</v>
      </c>
    </row>
    <row r="71" spans="1:13" ht="16.5" customHeight="1">
      <c r="A71" s="1" t="s">
        <v>33</v>
      </c>
      <c r="G71" s="203">
        <v>3626</v>
      </c>
      <c r="H71" s="113"/>
      <c r="I71" s="135">
        <v>417</v>
      </c>
      <c r="J71" s="135"/>
      <c r="K71" s="201">
        <v>114778</v>
      </c>
      <c r="L71" s="135"/>
      <c r="M71" s="137">
        <v>12564</v>
      </c>
    </row>
    <row r="72" spans="1:13" ht="16.5" customHeight="1">
      <c r="A72" s="1" t="s">
        <v>139</v>
      </c>
      <c r="E72" s="15">
        <v>15</v>
      </c>
      <c r="G72" s="204">
        <v>135863</v>
      </c>
      <c r="H72" s="113"/>
      <c r="I72" s="135">
        <v>223282</v>
      </c>
      <c r="J72" s="135"/>
      <c r="K72" s="201">
        <v>4301140</v>
      </c>
      <c r="L72" s="135"/>
      <c r="M72" s="146">
        <v>6732855</v>
      </c>
    </row>
    <row r="73" spans="1:13" ht="16.5" customHeight="1">
      <c r="A73" s="91" t="s">
        <v>189</v>
      </c>
      <c r="E73" s="15">
        <v>16</v>
      </c>
      <c r="G73" s="204">
        <v>126335</v>
      </c>
      <c r="H73" s="113"/>
      <c r="I73" s="135">
        <v>175725</v>
      </c>
      <c r="J73" s="135"/>
      <c r="K73" s="201">
        <v>3999493</v>
      </c>
      <c r="L73" s="135"/>
      <c r="M73" s="137">
        <v>5298803</v>
      </c>
    </row>
    <row r="74" spans="1:13" ht="16.5" customHeight="1">
      <c r="A74" s="91" t="s">
        <v>262</v>
      </c>
      <c r="G74" s="204">
        <v>954</v>
      </c>
      <c r="H74" s="113"/>
      <c r="I74" s="135">
        <v>0</v>
      </c>
      <c r="J74" s="135"/>
      <c r="K74" s="201">
        <v>30204</v>
      </c>
      <c r="L74" s="135"/>
      <c r="M74" s="137">
        <v>0</v>
      </c>
    </row>
    <row r="75" spans="1:13" ht="16.5" customHeight="1">
      <c r="A75" s="1" t="s">
        <v>39</v>
      </c>
      <c r="G75" s="206">
        <v>5483</v>
      </c>
      <c r="H75" s="113"/>
      <c r="I75" s="139">
        <v>5746</v>
      </c>
      <c r="J75" s="135"/>
      <c r="K75" s="202">
        <v>173586</v>
      </c>
      <c r="L75" s="140"/>
      <c r="M75" s="139">
        <v>173278</v>
      </c>
    </row>
    <row r="76" spans="1:13" ht="16.5" customHeight="1">
      <c r="A76" s="14"/>
      <c r="G76" s="205"/>
      <c r="H76" s="115"/>
      <c r="I76" s="92"/>
      <c r="J76" s="115"/>
      <c r="K76" s="198"/>
      <c r="L76" s="115"/>
      <c r="M76" s="24"/>
    </row>
    <row r="77" spans="1:13" ht="16.5" customHeight="1">
      <c r="A77" s="14" t="s">
        <v>40</v>
      </c>
      <c r="G77" s="195">
        <f>SUM(G66:G75)</f>
        <v>1158026</v>
      </c>
      <c r="H77" s="113"/>
      <c r="I77" s="19">
        <f>SUM(I66:I75)</f>
        <v>860516</v>
      </c>
      <c r="J77" s="22"/>
      <c r="K77" s="195">
        <f>SUM(K66:K75)</f>
        <v>36660654</v>
      </c>
      <c r="L77" s="102"/>
      <c r="M77" s="19">
        <f>SUM(M66:M75)</f>
        <v>25947996</v>
      </c>
    </row>
    <row r="78" spans="1:13" ht="16.5" customHeight="1">
      <c r="A78" s="14"/>
      <c r="G78" s="205"/>
      <c r="H78" s="115"/>
      <c r="I78" s="92"/>
      <c r="J78" s="115"/>
      <c r="K78" s="198"/>
      <c r="L78" s="115"/>
      <c r="M78" s="24"/>
    </row>
    <row r="79" spans="1:13" ht="16.5" customHeight="1">
      <c r="A79" s="14" t="s">
        <v>41</v>
      </c>
      <c r="B79" s="14"/>
      <c r="F79" s="15"/>
      <c r="G79" s="205"/>
      <c r="H79" s="113"/>
      <c r="I79" s="92"/>
      <c r="J79" s="113"/>
      <c r="K79" s="210"/>
      <c r="L79" s="113"/>
      <c r="M79" s="22"/>
    </row>
    <row r="80" spans="1:13" ht="16.5" customHeight="1">
      <c r="A80" s="14"/>
      <c r="B80" s="14"/>
      <c r="F80" s="15"/>
      <c r="G80" s="205"/>
      <c r="H80" s="113"/>
      <c r="I80" s="92"/>
      <c r="J80" s="113"/>
      <c r="K80" s="210"/>
      <c r="L80" s="113"/>
      <c r="M80" s="22"/>
    </row>
    <row r="81" spans="1:13" ht="16.5" customHeight="1">
      <c r="A81" s="1" t="s">
        <v>132</v>
      </c>
      <c r="E81" s="15">
        <v>15</v>
      </c>
      <c r="G81" s="205">
        <v>1590634</v>
      </c>
      <c r="H81" s="113"/>
      <c r="I81" s="135">
        <v>1037750</v>
      </c>
      <c r="J81" s="138"/>
      <c r="K81" s="201">
        <v>50356145</v>
      </c>
      <c r="L81" s="135"/>
      <c r="M81" s="135">
        <v>31292325</v>
      </c>
    </row>
    <row r="82" spans="1:13" ht="16.5" customHeight="1">
      <c r="A82" s="1" t="s">
        <v>42</v>
      </c>
      <c r="E82" s="15">
        <v>16</v>
      </c>
      <c r="G82" s="205">
        <v>1449384</v>
      </c>
      <c r="H82" s="113"/>
      <c r="I82" s="135">
        <v>1644182</v>
      </c>
      <c r="J82" s="138"/>
      <c r="K82" s="201">
        <v>45884464</v>
      </c>
      <c r="L82" s="135"/>
      <c r="M82" s="135">
        <v>49578675</v>
      </c>
    </row>
    <row r="83" spans="1:13" ht="16.5" customHeight="1">
      <c r="A83" s="1" t="s">
        <v>133</v>
      </c>
      <c r="G83" s="205">
        <v>11902</v>
      </c>
      <c r="H83" s="113"/>
      <c r="I83" s="135">
        <v>12659</v>
      </c>
      <c r="J83" s="138"/>
      <c r="K83" s="201">
        <v>376786</v>
      </c>
      <c r="L83" s="135"/>
      <c r="M83" s="135">
        <v>381717</v>
      </c>
    </row>
    <row r="84" spans="1:13" ht="16.5" customHeight="1">
      <c r="A84" s="1" t="s">
        <v>199</v>
      </c>
      <c r="G84" s="205">
        <v>42770</v>
      </c>
      <c r="H84" s="113"/>
      <c r="I84" s="135">
        <v>19371</v>
      </c>
      <c r="J84" s="138"/>
      <c r="K84" s="201">
        <v>1353994</v>
      </c>
      <c r="L84" s="135"/>
      <c r="M84" s="135">
        <v>584112</v>
      </c>
    </row>
    <row r="85" spans="1:13" ht="16.5" customHeight="1">
      <c r="A85" s="1" t="s">
        <v>263</v>
      </c>
      <c r="G85" s="205">
        <v>2480</v>
      </c>
      <c r="H85" s="113"/>
      <c r="I85" s="135">
        <v>0</v>
      </c>
      <c r="J85" s="138"/>
      <c r="K85" s="201">
        <v>78513</v>
      </c>
      <c r="L85" s="135"/>
      <c r="M85" s="135">
        <v>0</v>
      </c>
    </row>
    <row r="86" spans="1:13" ht="16.5" customHeight="1">
      <c r="A86" s="1" t="s">
        <v>45</v>
      </c>
      <c r="G86" s="206">
        <v>421</v>
      </c>
      <c r="H86" s="115"/>
      <c r="I86" s="139">
        <v>93</v>
      </c>
      <c r="J86" s="138"/>
      <c r="K86" s="202">
        <v>13392</v>
      </c>
      <c r="L86" s="140"/>
      <c r="M86" s="139">
        <v>2792</v>
      </c>
    </row>
    <row r="87" spans="1:13" ht="16.5" customHeight="1">
      <c r="A87" s="14"/>
      <c r="G87" s="205"/>
      <c r="H87" s="115"/>
      <c r="I87" s="92"/>
      <c r="J87" s="115"/>
      <c r="K87" s="198"/>
      <c r="L87" s="115"/>
      <c r="M87" s="24"/>
    </row>
    <row r="88" spans="1:13" ht="16.5" customHeight="1">
      <c r="A88" s="14" t="s">
        <v>46</v>
      </c>
      <c r="G88" s="195">
        <f>SUM(G81:G87)</f>
        <v>3097591</v>
      </c>
      <c r="H88" s="113"/>
      <c r="I88" s="19">
        <f>SUM(I81:I87)</f>
        <v>2714055</v>
      </c>
      <c r="J88" s="22"/>
      <c r="K88" s="195">
        <f>SUM(K81:K87)</f>
        <v>98063294</v>
      </c>
      <c r="L88" s="22"/>
      <c r="M88" s="19">
        <f>SUM(M81:M87)</f>
        <v>81839621</v>
      </c>
    </row>
    <row r="89" spans="1:13" ht="16.5" customHeight="1">
      <c r="A89" s="14"/>
      <c r="G89" s="205"/>
      <c r="H89" s="115"/>
      <c r="I89" s="92"/>
      <c r="J89" s="115"/>
      <c r="K89" s="198"/>
      <c r="L89" s="115"/>
      <c r="M89" s="24"/>
    </row>
    <row r="90" spans="1:13" ht="16.5" customHeight="1">
      <c r="A90" s="14" t="s">
        <v>47</v>
      </c>
      <c r="E90" s="15" t="s">
        <v>50</v>
      </c>
      <c r="G90" s="195">
        <f>SUM(G77+G88)</f>
        <v>4255617</v>
      </c>
      <c r="H90" s="113"/>
      <c r="I90" s="19">
        <f>SUM(I77+I88)</f>
        <v>3574571</v>
      </c>
      <c r="J90" s="22"/>
      <c r="K90" s="195">
        <f>SUM(K77+K88)</f>
        <v>134723948</v>
      </c>
      <c r="L90" s="22"/>
      <c r="M90" s="19">
        <f>SUM(M77+M88)</f>
        <v>107787617</v>
      </c>
    </row>
    <row r="91" spans="1:13" ht="16.5" customHeight="1">
      <c r="H91" s="113"/>
      <c r="J91" s="113"/>
      <c r="L91" s="115"/>
    </row>
    <row r="92" spans="1:13" ht="16.5" customHeight="1">
      <c r="H92" s="113"/>
      <c r="J92" s="113"/>
      <c r="L92" s="115"/>
    </row>
    <row r="93" spans="1:13" ht="16.5" customHeight="1">
      <c r="H93" s="113"/>
      <c r="J93" s="113"/>
      <c r="L93" s="115"/>
    </row>
    <row r="94" spans="1:13" ht="16.5" customHeight="1">
      <c r="H94" s="113"/>
      <c r="J94" s="113"/>
      <c r="L94" s="115"/>
    </row>
    <row r="95" spans="1:13" ht="16.5" customHeight="1">
      <c r="H95" s="113"/>
      <c r="J95" s="113"/>
      <c r="L95" s="115"/>
    </row>
    <row r="96" spans="1:13" ht="16.5" customHeight="1">
      <c r="H96" s="113"/>
      <c r="J96" s="113"/>
      <c r="L96" s="115"/>
    </row>
    <row r="97" spans="1:13" ht="16.5" customHeight="1">
      <c r="H97" s="113"/>
      <c r="J97" s="113"/>
      <c r="L97" s="115"/>
    </row>
    <row r="98" spans="1:13" ht="16.5" customHeight="1">
      <c r="H98" s="113"/>
      <c r="J98" s="113"/>
      <c r="L98" s="115"/>
    </row>
    <row r="99" spans="1:13" ht="16.5" customHeight="1">
      <c r="H99" s="113"/>
      <c r="J99" s="113"/>
      <c r="L99" s="115"/>
    </row>
    <row r="100" spans="1:13" s="150" customFormat="1" ht="16.5" customHeight="1">
      <c r="E100" s="191"/>
      <c r="G100" s="177"/>
      <c r="H100" s="144"/>
      <c r="I100" s="177"/>
      <c r="J100" s="144"/>
      <c r="K100" s="177"/>
      <c r="L100" s="144"/>
      <c r="M100" s="177"/>
    </row>
    <row r="101" spans="1:13" ht="16.5" customHeight="1">
      <c r="H101" s="113"/>
      <c r="J101" s="113"/>
      <c r="L101" s="115"/>
    </row>
    <row r="102" spans="1:13" ht="16.5" customHeight="1">
      <c r="H102" s="113"/>
      <c r="J102" s="113"/>
      <c r="L102" s="115"/>
    </row>
    <row r="103" spans="1:13" ht="21.95" customHeight="1">
      <c r="A103" s="282" t="str">
        <f>+A51</f>
        <v>The condensed notes to the interim financial information are an integral part of this interim financial information.</v>
      </c>
      <c r="B103" s="282"/>
      <c r="C103" s="282"/>
      <c r="D103" s="282"/>
      <c r="E103" s="282"/>
      <c r="F103" s="282"/>
      <c r="G103" s="282"/>
      <c r="H103" s="282"/>
      <c r="I103" s="282"/>
      <c r="J103" s="282"/>
      <c r="K103" s="282"/>
      <c r="L103" s="282"/>
      <c r="M103" s="282"/>
    </row>
    <row r="104" spans="1:13" ht="16.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10">
        <v>6</v>
      </c>
    </row>
    <row r="105" spans="1:13" ht="16.5" customHeight="1">
      <c r="A105" s="14" t="s">
        <v>0</v>
      </c>
      <c r="B105" s="14"/>
    </row>
    <row r="106" spans="1:13" ht="16.5" customHeight="1">
      <c r="A106" s="14" t="s">
        <v>1</v>
      </c>
      <c r="B106" s="14"/>
    </row>
    <row r="107" spans="1:13" ht="16.5" customHeight="1">
      <c r="A107" s="7" t="str">
        <f>'E2-4 BS Conso'!A3</f>
        <v>As at 30 September 2020</v>
      </c>
      <c r="B107" s="16"/>
      <c r="C107" s="17"/>
      <c r="D107" s="17"/>
      <c r="E107" s="18"/>
      <c r="F107" s="17"/>
      <c r="G107" s="19"/>
      <c r="H107" s="17"/>
      <c r="I107" s="19"/>
      <c r="J107" s="17"/>
      <c r="K107" s="19"/>
      <c r="L107" s="17"/>
      <c r="M107" s="19"/>
    </row>
    <row r="108" spans="1:13" ht="16.5" customHeight="1">
      <c r="A108" s="20"/>
      <c r="B108" s="20"/>
      <c r="C108" s="11"/>
      <c r="D108" s="11"/>
      <c r="E108" s="21"/>
      <c r="F108" s="11"/>
      <c r="G108" s="22"/>
      <c r="H108" s="11"/>
      <c r="I108" s="22"/>
      <c r="J108" s="11"/>
      <c r="K108" s="22"/>
      <c r="L108" s="11"/>
      <c r="M108" s="22"/>
    </row>
    <row r="109" spans="1:13" ht="16.5" customHeight="1">
      <c r="A109" s="94"/>
      <c r="B109" s="94"/>
      <c r="C109" s="95"/>
      <c r="D109" s="95"/>
      <c r="E109" s="96"/>
      <c r="F109" s="95"/>
      <c r="G109" s="283" t="s">
        <v>159</v>
      </c>
      <c r="H109" s="283"/>
      <c r="I109" s="283"/>
      <c r="J109" s="283"/>
      <c r="K109" s="283"/>
      <c r="L109" s="283"/>
      <c r="M109" s="283"/>
    </row>
    <row r="110" spans="1:13" ht="16.5" customHeight="1">
      <c r="A110" s="94"/>
      <c r="B110" s="94"/>
      <c r="C110" s="95"/>
      <c r="D110" s="95"/>
      <c r="E110" s="96"/>
      <c r="F110" s="95"/>
      <c r="G110" s="261"/>
      <c r="H110" s="261"/>
      <c r="I110" s="261" t="s">
        <v>2</v>
      </c>
      <c r="J110" s="260"/>
      <c r="K110" s="261"/>
      <c r="L110" s="261"/>
      <c r="M110" s="98" t="s">
        <v>3</v>
      </c>
    </row>
    <row r="111" spans="1:13" ht="16.5" customHeight="1">
      <c r="A111" s="94"/>
      <c r="B111" s="94"/>
      <c r="C111" s="95"/>
      <c r="D111" s="95"/>
      <c r="E111" s="96"/>
      <c r="F111" s="95"/>
      <c r="G111" s="51" t="s">
        <v>4</v>
      </c>
      <c r="H111" s="99"/>
      <c r="I111" s="51" t="s">
        <v>5</v>
      </c>
      <c r="J111" s="99"/>
      <c r="K111" s="51" t="s">
        <v>4</v>
      </c>
      <c r="L111" s="99"/>
      <c r="M111" s="51" t="s">
        <v>5</v>
      </c>
    </row>
    <row r="112" spans="1:13" ht="16.5" customHeight="1">
      <c r="A112" s="94"/>
      <c r="B112" s="94"/>
      <c r="C112" s="95"/>
      <c r="D112" s="95"/>
      <c r="E112" s="96"/>
      <c r="F112" s="95"/>
      <c r="G112" s="100" t="s">
        <v>331</v>
      </c>
      <c r="H112" s="99"/>
      <c r="I112" s="100" t="s">
        <v>6</v>
      </c>
      <c r="J112" s="99"/>
      <c r="K112" s="100" t="s">
        <v>331</v>
      </c>
      <c r="L112" s="99"/>
      <c r="M112" s="100" t="s">
        <v>6</v>
      </c>
    </row>
    <row r="113" spans="1:13" ht="16.5" customHeight="1">
      <c r="A113" s="11"/>
      <c r="B113" s="11"/>
      <c r="C113" s="11"/>
      <c r="D113" s="11"/>
      <c r="E113" s="250" t="s">
        <v>207</v>
      </c>
      <c r="F113" s="96"/>
      <c r="G113" s="131" t="s">
        <v>228</v>
      </c>
      <c r="H113" s="101"/>
      <c r="I113" s="131" t="s">
        <v>214</v>
      </c>
      <c r="J113" s="101"/>
      <c r="K113" s="131" t="s">
        <v>228</v>
      </c>
      <c r="L113" s="101"/>
      <c r="M113" s="131" t="s">
        <v>214</v>
      </c>
    </row>
    <row r="114" spans="1:13" ht="16.5" customHeight="1">
      <c r="A114" s="14" t="s">
        <v>297</v>
      </c>
      <c r="B114" s="14"/>
      <c r="G114" s="194"/>
      <c r="H114" s="111"/>
      <c r="J114" s="111"/>
      <c r="K114" s="194"/>
      <c r="L114" s="111"/>
    </row>
    <row r="115" spans="1:13" ht="16.5" customHeight="1">
      <c r="G115" s="194"/>
      <c r="H115" s="113"/>
      <c r="J115" s="113"/>
      <c r="K115" s="194"/>
      <c r="L115" s="115"/>
    </row>
    <row r="116" spans="1:13" ht="16.5" customHeight="1">
      <c r="A116" s="14" t="s">
        <v>161</v>
      </c>
      <c r="B116" s="14"/>
      <c r="F116" s="15"/>
      <c r="G116" s="194"/>
      <c r="H116" s="113"/>
      <c r="J116" s="113"/>
      <c r="K116" s="194"/>
      <c r="L116" s="113"/>
    </row>
    <row r="117" spans="1:13" ht="16.5" customHeight="1">
      <c r="A117" s="14"/>
      <c r="B117" s="14"/>
      <c r="F117" s="15"/>
      <c r="G117" s="194"/>
      <c r="H117" s="113"/>
      <c r="J117" s="113"/>
      <c r="K117" s="194"/>
      <c r="L117" s="113"/>
    </row>
    <row r="118" spans="1:13" ht="16.5" customHeight="1">
      <c r="A118" s="1" t="s">
        <v>48</v>
      </c>
      <c r="E118" s="15">
        <v>17</v>
      </c>
      <c r="G118" s="194"/>
      <c r="H118" s="113"/>
      <c r="J118" s="113"/>
      <c r="K118" s="194"/>
      <c r="L118" s="113"/>
    </row>
    <row r="119" spans="1:13" s="15" customFormat="1" ht="16.5" customHeight="1">
      <c r="B119" s="1" t="s">
        <v>49</v>
      </c>
      <c r="C119" s="1"/>
      <c r="D119" s="1"/>
      <c r="E119" s="15" t="s">
        <v>50</v>
      </c>
      <c r="F119" s="1"/>
      <c r="G119" s="194"/>
      <c r="H119" s="113"/>
      <c r="I119" s="2"/>
      <c r="J119" s="113"/>
      <c r="K119" s="194"/>
      <c r="L119" s="113"/>
      <c r="M119" s="2"/>
    </row>
    <row r="120" spans="1:13" s="15" customFormat="1" ht="16.5" customHeight="1">
      <c r="B120" s="1"/>
      <c r="C120" s="116" t="s">
        <v>352</v>
      </c>
      <c r="D120" s="1"/>
      <c r="F120" s="1"/>
      <c r="G120" s="194"/>
      <c r="H120" s="113"/>
      <c r="I120" s="2"/>
      <c r="J120" s="113"/>
      <c r="K120" s="194"/>
      <c r="L120" s="113"/>
      <c r="M120" s="2"/>
    </row>
    <row r="121" spans="1:13" s="15" customFormat="1" ht="16.5" customHeight="1">
      <c r="B121" s="1"/>
      <c r="C121" s="1"/>
      <c r="D121" s="1" t="s">
        <v>359</v>
      </c>
      <c r="F121" s="1"/>
      <c r="G121" s="194"/>
      <c r="H121" s="113"/>
      <c r="I121" s="2"/>
      <c r="J121" s="113"/>
      <c r="K121" s="194"/>
      <c r="L121" s="113"/>
      <c r="M121" s="2"/>
    </row>
    <row r="122" spans="1:13" ht="16.5" customHeight="1" thickBot="1">
      <c r="D122" s="1" t="s">
        <v>360</v>
      </c>
      <c r="G122" s="209"/>
      <c r="H122" s="117"/>
      <c r="I122" s="117"/>
      <c r="J122" s="144"/>
      <c r="K122" s="212">
        <v>5074581</v>
      </c>
      <c r="L122" s="145"/>
      <c r="M122" s="143">
        <v>5161925</v>
      </c>
    </row>
    <row r="123" spans="1:13" s="15" customFormat="1" ht="16.5" customHeight="1" thickTop="1">
      <c r="B123" s="1" t="s">
        <v>51</v>
      </c>
      <c r="C123" s="1"/>
      <c r="D123" s="1"/>
      <c r="G123" s="209"/>
      <c r="H123" s="117"/>
      <c r="I123" s="117"/>
      <c r="K123" s="209"/>
      <c r="M123" s="117"/>
    </row>
    <row r="124" spans="1:13" s="15" customFormat="1" ht="16.5" customHeight="1">
      <c r="B124" s="1"/>
      <c r="C124" s="1" t="s">
        <v>353</v>
      </c>
      <c r="D124" s="1"/>
      <c r="G124" s="209"/>
      <c r="H124" s="117"/>
      <c r="I124" s="117"/>
      <c r="K124" s="209"/>
      <c r="M124" s="117"/>
    </row>
    <row r="125" spans="1:13" s="15" customFormat="1" ht="16.5" customHeight="1">
      <c r="B125" s="1"/>
      <c r="C125" s="1"/>
      <c r="D125" s="273" t="s">
        <v>361</v>
      </c>
      <c r="G125" s="209"/>
      <c r="H125" s="117"/>
      <c r="I125" s="117"/>
      <c r="K125" s="209"/>
      <c r="M125" s="117"/>
    </row>
    <row r="126" spans="1:13" s="15" customFormat="1" ht="16.5" customHeight="1">
      <c r="B126" s="1"/>
      <c r="D126" s="273" t="s">
        <v>362</v>
      </c>
      <c r="F126" s="1"/>
      <c r="G126" s="194">
        <v>147424</v>
      </c>
      <c r="H126" s="113"/>
      <c r="I126" s="135">
        <v>149961</v>
      </c>
      <c r="J126" s="142"/>
      <c r="K126" s="201">
        <v>5074581</v>
      </c>
      <c r="L126" s="135"/>
      <c r="M126" s="142">
        <v>5161925</v>
      </c>
    </row>
    <row r="127" spans="1:13" s="15" customFormat="1" ht="16.5" customHeight="1">
      <c r="A127" s="1" t="s">
        <v>52</v>
      </c>
      <c r="B127" s="1"/>
      <c r="C127" s="1"/>
      <c r="D127" s="1"/>
      <c r="F127" s="1"/>
      <c r="G127" s="194">
        <v>443624</v>
      </c>
      <c r="H127" s="113"/>
      <c r="I127" s="135">
        <v>443624</v>
      </c>
      <c r="J127" s="142"/>
      <c r="K127" s="201">
        <v>15372438</v>
      </c>
      <c r="L127" s="135"/>
      <c r="M127" s="142">
        <v>15372438</v>
      </c>
    </row>
    <row r="128" spans="1:13" s="15" customFormat="1" ht="16.5" customHeight="1">
      <c r="A128" s="1" t="s">
        <v>53</v>
      </c>
      <c r="B128" s="1"/>
      <c r="C128" s="1"/>
      <c r="D128" s="1"/>
      <c r="F128" s="1"/>
      <c r="G128" s="194"/>
      <c r="H128" s="113"/>
      <c r="I128" s="135"/>
      <c r="J128" s="142"/>
      <c r="K128" s="201"/>
      <c r="L128" s="135"/>
      <c r="M128" s="148"/>
    </row>
    <row r="129" spans="1:13" s="15" customFormat="1" ht="16.5" customHeight="1">
      <c r="B129" s="1" t="s">
        <v>54</v>
      </c>
      <c r="C129" s="1"/>
      <c r="D129" s="1"/>
      <c r="F129" s="1"/>
      <c r="G129" s="194"/>
      <c r="H129" s="113"/>
      <c r="I129" s="135"/>
      <c r="J129" s="142"/>
      <c r="K129" s="201"/>
      <c r="L129" s="135"/>
      <c r="M129" s="148"/>
    </row>
    <row r="130" spans="1:13" s="15" customFormat="1" ht="16.5" customHeight="1">
      <c r="C130" s="118" t="s">
        <v>55</v>
      </c>
      <c r="D130" s="1"/>
      <c r="F130" s="1"/>
      <c r="G130" s="194">
        <v>14996</v>
      </c>
      <c r="H130" s="113"/>
      <c r="I130" s="135">
        <v>14996</v>
      </c>
      <c r="J130" s="142"/>
      <c r="K130" s="242">
        <v>516193</v>
      </c>
      <c r="L130" s="135"/>
      <c r="M130" s="142">
        <v>516193</v>
      </c>
    </row>
    <row r="131" spans="1:13" s="15" customFormat="1" ht="16.5" customHeight="1">
      <c r="C131" s="118" t="s">
        <v>56</v>
      </c>
      <c r="D131" s="1"/>
      <c r="F131" s="1"/>
      <c r="G131" s="194">
        <v>0</v>
      </c>
      <c r="H131" s="113"/>
      <c r="I131" s="135">
        <v>38138</v>
      </c>
      <c r="J131" s="142"/>
      <c r="K131" s="242">
        <v>0</v>
      </c>
      <c r="L131" s="135"/>
      <c r="M131" s="142">
        <v>1157140</v>
      </c>
    </row>
    <row r="132" spans="1:13" ht="16.5" customHeight="1">
      <c r="B132" s="1" t="s">
        <v>57</v>
      </c>
      <c r="G132" s="194">
        <v>509414</v>
      </c>
      <c r="H132" s="115"/>
      <c r="I132" s="135">
        <v>503016</v>
      </c>
      <c r="J132" s="142"/>
      <c r="K132" s="201">
        <v>16105732</v>
      </c>
      <c r="L132" s="135"/>
      <c r="M132" s="146">
        <v>15927341</v>
      </c>
    </row>
    <row r="133" spans="1:13" ht="16.5" customHeight="1">
      <c r="A133" s="1" t="s">
        <v>368</v>
      </c>
      <c r="E133" s="15">
        <v>17</v>
      </c>
      <c r="G133" s="194">
        <v>0</v>
      </c>
      <c r="H133" s="115"/>
      <c r="I133" s="135">
        <v>-38138</v>
      </c>
      <c r="J133" s="142"/>
      <c r="K133" s="201">
        <v>0</v>
      </c>
      <c r="L133" s="135"/>
      <c r="M133" s="146">
        <v>-1157140</v>
      </c>
    </row>
    <row r="134" spans="1:13" ht="16.5" customHeight="1">
      <c r="A134" s="1" t="s">
        <v>162</v>
      </c>
      <c r="G134" s="195">
        <v>-15265</v>
      </c>
      <c r="H134" s="115"/>
      <c r="I134" s="139">
        <v>417</v>
      </c>
      <c r="J134" s="142"/>
      <c r="K134" s="202">
        <v>-2239135</v>
      </c>
      <c r="L134" s="140"/>
      <c r="M134" s="147">
        <v>-3446182</v>
      </c>
    </row>
    <row r="135" spans="1:13" ht="16.5" customHeight="1">
      <c r="A135" s="14"/>
      <c r="G135" s="205"/>
      <c r="H135" s="115"/>
      <c r="I135" s="92"/>
      <c r="J135" s="115"/>
      <c r="K135" s="198"/>
      <c r="L135" s="115"/>
      <c r="M135" s="24"/>
    </row>
    <row r="136" spans="1:13" ht="16.5" customHeight="1">
      <c r="A136" s="14" t="s">
        <v>163</v>
      </c>
      <c r="G136" s="195">
        <f>SUM(G126:G134)</f>
        <v>1100193</v>
      </c>
      <c r="H136" s="115"/>
      <c r="I136" s="19">
        <f>SUM(I126:I134)</f>
        <v>1112014</v>
      </c>
      <c r="J136" s="115"/>
      <c r="K136" s="195">
        <f>SUM(K126:K134)</f>
        <v>34829809</v>
      </c>
      <c r="L136" s="115"/>
      <c r="M136" s="19">
        <f>SUM(M126:M134)</f>
        <v>33531715</v>
      </c>
    </row>
    <row r="137" spans="1:13" ht="16.5" customHeight="1">
      <c r="A137" s="14"/>
      <c r="G137" s="205"/>
      <c r="H137" s="115"/>
      <c r="I137" s="92"/>
      <c r="J137" s="115"/>
      <c r="K137" s="198"/>
      <c r="L137" s="115"/>
      <c r="M137" s="24"/>
    </row>
    <row r="138" spans="1:13" ht="16.5" customHeight="1" thickBot="1">
      <c r="A138" s="14" t="s">
        <v>164</v>
      </c>
      <c r="G138" s="211">
        <f>SUM(G90+G136)</f>
        <v>5355810</v>
      </c>
      <c r="H138" s="92"/>
      <c r="I138" s="119">
        <f>SUM(I90+I136)</f>
        <v>4686585</v>
      </c>
      <c r="J138" s="92"/>
      <c r="K138" s="211">
        <f>SUM(K90+K136)</f>
        <v>169553757</v>
      </c>
      <c r="L138" s="92"/>
      <c r="M138" s="119">
        <f>SUM(M90+M136)</f>
        <v>141319332</v>
      </c>
    </row>
    <row r="139" spans="1:13" ht="16.5" customHeight="1" thickTop="1">
      <c r="A139" s="14"/>
      <c r="G139" s="92"/>
      <c r="H139" s="92"/>
      <c r="I139" s="92"/>
      <c r="J139" s="92"/>
      <c r="K139" s="92"/>
      <c r="L139" s="92"/>
      <c r="M139" s="92"/>
    </row>
    <row r="140" spans="1:13" ht="16.5" customHeight="1">
      <c r="A140" s="14"/>
      <c r="G140" s="92"/>
      <c r="H140" s="92"/>
      <c r="I140" s="92"/>
      <c r="J140" s="92"/>
      <c r="K140" s="92"/>
      <c r="L140" s="92"/>
      <c r="M140" s="92"/>
    </row>
    <row r="141" spans="1:13" ht="16.5" customHeight="1">
      <c r="A141" s="14"/>
      <c r="G141" s="92"/>
      <c r="H141" s="92"/>
      <c r="I141" s="92"/>
      <c r="J141" s="92"/>
      <c r="K141" s="92"/>
      <c r="L141" s="92"/>
      <c r="M141" s="92"/>
    </row>
    <row r="142" spans="1:13" ht="16.5" customHeight="1">
      <c r="A142" s="14"/>
      <c r="G142" s="92"/>
      <c r="H142" s="92"/>
      <c r="I142" s="92"/>
      <c r="J142" s="92"/>
      <c r="K142" s="92"/>
      <c r="L142" s="92"/>
      <c r="M142" s="92"/>
    </row>
    <row r="143" spans="1:13" ht="16.5" customHeight="1">
      <c r="A143" s="14"/>
      <c r="G143" s="92"/>
      <c r="H143" s="92"/>
      <c r="I143" s="92"/>
      <c r="J143" s="92"/>
      <c r="K143" s="92"/>
      <c r="L143" s="92"/>
      <c r="M143" s="92"/>
    </row>
    <row r="144" spans="1:13" ht="16.5" customHeight="1">
      <c r="A144" s="14"/>
      <c r="G144" s="92"/>
      <c r="H144" s="92"/>
      <c r="I144" s="92"/>
      <c r="J144" s="92"/>
      <c r="K144" s="92"/>
      <c r="L144" s="92"/>
      <c r="M144" s="92"/>
    </row>
    <row r="145" spans="1:13" ht="16.5" customHeight="1">
      <c r="A145" s="14"/>
      <c r="G145" s="92"/>
      <c r="H145" s="92"/>
      <c r="I145" s="92"/>
      <c r="J145" s="92"/>
      <c r="K145" s="92"/>
      <c r="L145" s="92"/>
      <c r="M145" s="92"/>
    </row>
    <row r="146" spans="1:13" ht="16.5" customHeight="1">
      <c r="A146" s="14"/>
      <c r="G146" s="92"/>
      <c r="H146" s="92"/>
      <c r="I146" s="92"/>
      <c r="J146" s="92"/>
      <c r="K146" s="92"/>
      <c r="L146" s="92"/>
      <c r="M146" s="92"/>
    </row>
    <row r="147" spans="1:13" ht="16.5" customHeight="1">
      <c r="A147" s="14"/>
      <c r="G147" s="92"/>
      <c r="H147" s="92"/>
      <c r="I147" s="92"/>
      <c r="J147" s="92"/>
      <c r="K147" s="92"/>
      <c r="L147" s="92"/>
      <c r="M147" s="92"/>
    </row>
    <row r="148" spans="1:13" ht="16.5" customHeight="1">
      <c r="A148" s="14"/>
      <c r="G148" s="92"/>
      <c r="H148" s="92"/>
      <c r="I148" s="92"/>
      <c r="J148" s="92"/>
      <c r="K148" s="92"/>
      <c r="L148" s="92"/>
      <c r="M148" s="92"/>
    </row>
    <row r="149" spans="1:13" ht="16.5" customHeight="1">
      <c r="A149" s="14"/>
      <c r="G149" s="92"/>
      <c r="H149" s="92"/>
      <c r="I149" s="92"/>
      <c r="J149" s="92"/>
      <c r="K149" s="92"/>
      <c r="L149" s="92"/>
      <c r="M149" s="92"/>
    </row>
    <row r="150" spans="1:13" ht="16.5" customHeight="1">
      <c r="A150" s="14"/>
      <c r="G150" s="92"/>
      <c r="H150" s="92"/>
      <c r="I150" s="92"/>
      <c r="J150" s="92"/>
      <c r="K150" s="92"/>
      <c r="L150" s="92"/>
      <c r="M150" s="92"/>
    </row>
    <row r="151" spans="1:13" ht="16.5" customHeight="1">
      <c r="A151" s="14"/>
      <c r="G151" s="92"/>
      <c r="H151" s="92"/>
      <c r="I151" s="92"/>
      <c r="J151" s="92"/>
      <c r="K151" s="92"/>
      <c r="L151" s="92"/>
      <c r="M151" s="92"/>
    </row>
    <row r="152" spans="1:13" ht="16.5" customHeight="1">
      <c r="A152" s="14"/>
      <c r="G152" s="92"/>
      <c r="H152" s="92"/>
      <c r="I152" s="92"/>
      <c r="J152" s="92"/>
      <c r="K152" s="92"/>
      <c r="L152" s="92"/>
      <c r="M152" s="92"/>
    </row>
    <row r="153" spans="1:13" ht="16.5" customHeight="1">
      <c r="A153" s="14"/>
      <c r="G153" s="92"/>
      <c r="H153" s="92"/>
      <c r="I153" s="92"/>
      <c r="J153" s="92"/>
      <c r="K153" s="92"/>
      <c r="L153" s="92"/>
      <c r="M153" s="92"/>
    </row>
    <row r="154" spans="1:13" ht="15" customHeight="1">
      <c r="A154" s="14"/>
      <c r="G154" s="92"/>
      <c r="H154" s="92"/>
      <c r="I154" s="92"/>
      <c r="J154" s="92"/>
      <c r="K154" s="92"/>
      <c r="L154" s="92"/>
      <c r="M154" s="92"/>
    </row>
    <row r="155" spans="1:13" ht="21.95" customHeight="1">
      <c r="A155" s="282" t="str">
        <f>A51</f>
        <v>The condensed notes to the interim financial information are an integral part of this interim financial information.</v>
      </c>
      <c r="B155" s="282"/>
      <c r="C155" s="282"/>
      <c r="D155" s="282"/>
      <c r="E155" s="282"/>
      <c r="F155" s="282"/>
      <c r="G155" s="282"/>
      <c r="H155" s="282"/>
      <c r="I155" s="282"/>
      <c r="J155" s="282"/>
      <c r="K155" s="282"/>
      <c r="L155" s="282"/>
      <c r="M155" s="282"/>
    </row>
    <row r="156" spans="1:13" ht="16.5" customHeight="1">
      <c r="M156" s="13">
        <v>7</v>
      </c>
    </row>
  </sheetData>
  <mergeCells count="6">
    <mergeCell ref="A155:M155"/>
    <mergeCell ref="A51:M51"/>
    <mergeCell ref="G5:M5"/>
    <mergeCell ref="G57:M57"/>
    <mergeCell ref="A103:M103"/>
    <mergeCell ref="G109:M109"/>
  </mergeCells>
  <pageMargins left="0.9" right="0.5" top="0.5" bottom="0.4" header="0.49" footer="0.4"/>
  <pageSetup paperSize="9" scale="95" orientation="portrait" horizontalDpi="1200" verticalDpi="1200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4"/>
  <sheetViews>
    <sheetView topLeftCell="A13" zoomScaleNormal="100" zoomScaleSheetLayoutView="90" workbookViewId="0">
      <selection activeCell="D23" sqref="D23"/>
    </sheetView>
  </sheetViews>
  <sheetFormatPr defaultColWidth="9.33203125" defaultRowHeight="19.5"/>
  <cols>
    <col min="1" max="3" width="1.83203125" style="1" customWidth="1"/>
    <col min="4" max="4" width="47.1640625" style="1" customWidth="1"/>
    <col min="5" max="5" width="6" style="15" customWidth="1"/>
    <col min="6" max="6" width="1" style="1" customWidth="1"/>
    <col min="7" max="7" width="12.83203125" style="2" customWidth="1"/>
    <col min="8" max="8" width="1" style="1" customWidth="1"/>
    <col min="9" max="9" width="12.83203125" style="2" customWidth="1"/>
    <col min="10" max="10" width="1" style="1" customWidth="1"/>
    <col min="11" max="11" width="12.83203125" style="2" customWidth="1"/>
    <col min="12" max="12" width="1" style="1" customWidth="1"/>
    <col min="13" max="13" width="12.83203125" style="2" customWidth="1"/>
    <col min="14" max="16384" width="9.33203125" style="1"/>
  </cols>
  <sheetData>
    <row r="1" spans="1:13" ht="16.5" customHeight="1">
      <c r="A1" s="14" t="s">
        <v>0</v>
      </c>
      <c r="B1" s="14"/>
    </row>
    <row r="2" spans="1:13" ht="16.5" customHeight="1">
      <c r="A2" s="14" t="s">
        <v>61</v>
      </c>
      <c r="B2" s="14"/>
    </row>
    <row r="3" spans="1:13" ht="16.5" customHeight="1">
      <c r="A3" s="16" t="s">
        <v>332</v>
      </c>
      <c r="B3" s="16"/>
      <c r="C3" s="17"/>
      <c r="D3" s="17"/>
      <c r="E3" s="18"/>
      <c r="F3" s="17"/>
      <c r="G3" s="19"/>
      <c r="H3" s="17"/>
      <c r="I3" s="19"/>
      <c r="J3" s="17"/>
      <c r="K3" s="19"/>
      <c r="L3" s="17"/>
      <c r="M3" s="19"/>
    </row>
    <row r="4" spans="1:13" ht="16.5" customHeight="1">
      <c r="A4" s="20"/>
      <c r="B4" s="20"/>
      <c r="C4" s="11"/>
      <c r="D4" s="11"/>
      <c r="E4" s="21"/>
      <c r="F4" s="11"/>
      <c r="G4" s="22"/>
      <c r="H4" s="11"/>
      <c r="I4" s="22"/>
      <c r="J4" s="11"/>
      <c r="K4" s="22"/>
      <c r="L4" s="11"/>
      <c r="M4" s="22"/>
    </row>
    <row r="5" spans="1:13" ht="16.5" customHeight="1">
      <c r="A5" s="14"/>
      <c r="B5" s="14"/>
      <c r="E5" s="96"/>
      <c r="F5" s="95"/>
      <c r="G5" s="283" t="s">
        <v>216</v>
      </c>
      <c r="H5" s="283"/>
      <c r="I5" s="283"/>
      <c r="J5" s="283"/>
      <c r="K5" s="283"/>
      <c r="L5" s="283"/>
      <c r="M5" s="283"/>
    </row>
    <row r="6" spans="1:13" ht="16.5" customHeight="1">
      <c r="A6" s="14"/>
      <c r="B6" s="14"/>
      <c r="E6" s="96"/>
      <c r="F6" s="95"/>
      <c r="G6" s="261"/>
      <c r="H6" s="261"/>
      <c r="I6" s="261" t="s">
        <v>2</v>
      </c>
      <c r="J6" s="260"/>
      <c r="K6" s="261"/>
      <c r="L6" s="261"/>
      <c r="M6" s="98" t="s">
        <v>3</v>
      </c>
    </row>
    <row r="7" spans="1:13" ht="16.5" customHeight="1">
      <c r="A7" s="11"/>
      <c r="B7" s="11"/>
      <c r="C7" s="11"/>
      <c r="D7" s="11"/>
      <c r="E7" s="96"/>
      <c r="F7" s="96"/>
      <c r="G7" s="251" t="s">
        <v>228</v>
      </c>
      <c r="H7" s="101"/>
      <c r="I7" s="251" t="s">
        <v>214</v>
      </c>
      <c r="J7" s="101"/>
      <c r="K7" s="251" t="s">
        <v>228</v>
      </c>
      <c r="L7" s="101"/>
      <c r="M7" s="251" t="s">
        <v>214</v>
      </c>
    </row>
    <row r="8" spans="1:13" ht="16.5" customHeight="1">
      <c r="E8" s="250" t="s">
        <v>207</v>
      </c>
      <c r="F8" s="96"/>
      <c r="G8" s="131"/>
      <c r="H8" s="101"/>
      <c r="I8" s="131" t="s">
        <v>239</v>
      </c>
      <c r="J8" s="101"/>
      <c r="K8" s="131"/>
      <c r="L8" s="101"/>
      <c r="M8" s="131" t="s">
        <v>239</v>
      </c>
    </row>
    <row r="9" spans="1:13" ht="16.5" customHeight="1">
      <c r="E9" s="96"/>
      <c r="F9" s="96"/>
      <c r="G9" s="224"/>
      <c r="H9" s="101"/>
      <c r="I9" s="100"/>
      <c r="J9" s="101"/>
      <c r="K9" s="224"/>
      <c r="L9" s="101"/>
      <c r="M9" s="100"/>
    </row>
    <row r="10" spans="1:13" ht="16.5" customHeight="1">
      <c r="A10" s="1" t="s">
        <v>140</v>
      </c>
      <c r="G10" s="198">
        <v>470501</v>
      </c>
      <c r="H10" s="24"/>
      <c r="I10" s="24">
        <v>653937</v>
      </c>
      <c r="J10" s="24"/>
      <c r="K10" s="198">
        <v>14739295</v>
      </c>
      <c r="L10" s="78"/>
      <c r="M10" s="24">
        <v>20083913</v>
      </c>
    </row>
    <row r="11" spans="1:13" ht="16.5" customHeight="1">
      <c r="A11" s="1" t="s">
        <v>141</v>
      </c>
      <c r="G11" s="208">
        <v>-373255</v>
      </c>
      <c r="H11" s="24"/>
      <c r="I11" s="121">
        <v>-483130</v>
      </c>
      <c r="J11" s="24"/>
      <c r="K11" s="208">
        <v>-11692891</v>
      </c>
      <c r="L11" s="78"/>
      <c r="M11" s="121">
        <v>-14838058</v>
      </c>
    </row>
    <row r="12" spans="1:13" ht="16.5" customHeight="1">
      <c r="G12" s="194"/>
      <c r="H12" s="112"/>
      <c r="J12" s="112"/>
      <c r="K12" s="194"/>
      <c r="L12" s="106"/>
    </row>
    <row r="13" spans="1:13" ht="16.5" customHeight="1">
      <c r="A13" s="14" t="s">
        <v>64</v>
      </c>
      <c r="G13" s="196">
        <f>SUM(G10:G12)</f>
        <v>97246</v>
      </c>
      <c r="H13" s="24"/>
      <c r="I13" s="45">
        <f>SUM(I10:I12)</f>
        <v>170807</v>
      </c>
      <c r="J13" s="24"/>
      <c r="K13" s="196">
        <f>SUM(K10:K12)</f>
        <v>3046404</v>
      </c>
      <c r="L13" s="78"/>
      <c r="M13" s="45">
        <f>SUM(M10:M12)</f>
        <v>5245855</v>
      </c>
    </row>
    <row r="14" spans="1:13" ht="16.5" customHeight="1">
      <c r="A14" s="1" t="s">
        <v>274</v>
      </c>
      <c r="G14" s="205">
        <v>76</v>
      </c>
      <c r="H14" s="24"/>
      <c r="I14" s="92">
        <v>0</v>
      </c>
      <c r="J14" s="24"/>
      <c r="K14" s="205">
        <v>2375</v>
      </c>
      <c r="L14" s="78"/>
      <c r="M14" s="112">
        <v>0</v>
      </c>
    </row>
    <row r="15" spans="1:13" s="11" customFormat="1" ht="16.5" customHeight="1">
      <c r="A15" s="11" t="s">
        <v>69</v>
      </c>
      <c r="E15" s="21"/>
      <c r="G15" s="207">
        <v>11007</v>
      </c>
      <c r="H15" s="92"/>
      <c r="I15" s="80">
        <v>3024</v>
      </c>
      <c r="J15" s="92"/>
      <c r="K15" s="207">
        <v>344820</v>
      </c>
      <c r="L15" s="92"/>
      <c r="M15" s="92">
        <v>92875</v>
      </c>
    </row>
    <row r="16" spans="1:13" ht="16.5" customHeight="1">
      <c r="A16" s="1" t="s">
        <v>68</v>
      </c>
      <c r="G16" s="205">
        <v>1819</v>
      </c>
      <c r="H16" s="24"/>
      <c r="I16" s="92">
        <v>2424</v>
      </c>
      <c r="J16" s="24"/>
      <c r="K16" s="205">
        <v>56970</v>
      </c>
      <c r="L16" s="78"/>
      <c r="M16" s="92">
        <v>74449</v>
      </c>
    </row>
    <row r="17" spans="1:13" ht="16.5" customHeight="1">
      <c r="A17" s="1" t="s">
        <v>65</v>
      </c>
      <c r="G17" s="196">
        <v>-38450</v>
      </c>
      <c r="H17" s="80"/>
      <c r="I17" s="45">
        <v>-50122</v>
      </c>
      <c r="J17" s="80"/>
      <c r="K17" s="196">
        <v>-1204517</v>
      </c>
      <c r="L17" s="80"/>
      <c r="M17" s="45">
        <v>-1539361</v>
      </c>
    </row>
    <row r="18" spans="1:13" ht="16.5" customHeight="1">
      <c r="A18" s="1" t="s">
        <v>66</v>
      </c>
      <c r="B18" s="14"/>
      <c r="F18" s="15"/>
      <c r="G18" s="196">
        <v>-32123</v>
      </c>
      <c r="H18" s="22"/>
      <c r="I18" s="45">
        <v>-52855</v>
      </c>
      <c r="J18" s="80"/>
      <c r="K18" s="196">
        <v>-1006311</v>
      </c>
      <c r="L18" s="80"/>
      <c r="M18" s="22">
        <v>-1623222</v>
      </c>
    </row>
    <row r="19" spans="1:13" ht="16.5" customHeight="1">
      <c r="A19" s="1" t="s">
        <v>67</v>
      </c>
      <c r="G19" s="196">
        <v>-37470</v>
      </c>
      <c r="H19" s="45"/>
      <c r="I19" s="45">
        <v>-56856</v>
      </c>
      <c r="J19" s="45"/>
      <c r="K19" s="196">
        <v>-1173812</v>
      </c>
      <c r="L19" s="51"/>
      <c r="M19" s="45">
        <v>-1746178</v>
      </c>
    </row>
    <row r="20" spans="1:13" ht="16.5" customHeight="1">
      <c r="A20" s="1" t="s">
        <v>179</v>
      </c>
      <c r="G20" s="196">
        <v>-6764</v>
      </c>
      <c r="H20" s="2"/>
      <c r="I20" s="45">
        <v>12557</v>
      </c>
      <c r="J20" s="2"/>
      <c r="K20" s="196">
        <v>-211881</v>
      </c>
      <c r="L20" s="2"/>
      <c r="M20" s="92">
        <v>385665</v>
      </c>
    </row>
    <row r="21" spans="1:13" ht="16.5" customHeight="1">
      <c r="A21" s="1" t="s">
        <v>245</v>
      </c>
      <c r="G21" s="196">
        <v>19814</v>
      </c>
      <c r="H21" s="24"/>
      <c r="I21" s="45">
        <v>-18003</v>
      </c>
      <c r="J21" s="24"/>
      <c r="K21" s="196">
        <v>620734</v>
      </c>
      <c r="L21" s="78"/>
      <c r="M21" s="92">
        <v>-552921</v>
      </c>
    </row>
    <row r="22" spans="1:13" s="11" customFormat="1" ht="16.5" customHeight="1">
      <c r="A22" s="11" t="s">
        <v>70</v>
      </c>
      <c r="D22" s="15"/>
      <c r="E22" s="15"/>
      <c r="G22" s="207">
        <v>-41594</v>
      </c>
      <c r="H22" s="92"/>
      <c r="I22" s="80">
        <v>-45082</v>
      </c>
      <c r="J22" s="92"/>
      <c r="K22" s="207">
        <v>-1303015</v>
      </c>
      <c r="L22" s="92"/>
      <c r="M22" s="92">
        <v>-1384569</v>
      </c>
    </row>
    <row r="23" spans="1:13" s="11" customFormat="1" ht="16.5" customHeight="1">
      <c r="A23" s="11" t="s">
        <v>71</v>
      </c>
      <c r="D23" s="15"/>
      <c r="E23" s="15"/>
      <c r="G23" s="207">
        <v>-1340</v>
      </c>
      <c r="H23" s="92"/>
      <c r="I23" s="80">
        <v>-1474</v>
      </c>
      <c r="J23" s="92"/>
      <c r="K23" s="207">
        <v>-42008</v>
      </c>
      <c r="L23" s="92"/>
      <c r="M23" s="92">
        <v>-45269</v>
      </c>
    </row>
    <row r="24" spans="1:13" ht="16.5" customHeight="1">
      <c r="A24" s="1" t="s">
        <v>212</v>
      </c>
      <c r="D24" s="15"/>
      <c r="G24" s="195">
        <v>31843</v>
      </c>
      <c r="H24" s="112"/>
      <c r="I24" s="19">
        <v>62557</v>
      </c>
      <c r="J24" s="112"/>
      <c r="K24" s="195">
        <v>997540</v>
      </c>
      <c r="L24" s="106"/>
      <c r="M24" s="19">
        <v>1921252</v>
      </c>
    </row>
    <row r="25" spans="1:13" ht="16.5" customHeight="1">
      <c r="D25" s="15"/>
      <c r="G25" s="194"/>
      <c r="H25" s="112"/>
      <c r="J25" s="112"/>
      <c r="K25" s="194"/>
      <c r="L25" s="106"/>
    </row>
    <row r="26" spans="1:13" ht="17.100000000000001" customHeight="1">
      <c r="A26" s="14" t="s">
        <v>200</v>
      </c>
      <c r="C26" s="14"/>
      <c r="D26" s="15"/>
      <c r="F26" s="21"/>
      <c r="G26" s="196">
        <f>SUM(G13:G24)</f>
        <v>4064</v>
      </c>
      <c r="H26" s="80"/>
      <c r="I26" s="45">
        <f>SUM(I13:I24)</f>
        <v>26977</v>
      </c>
      <c r="J26" s="80"/>
      <c r="K26" s="196">
        <f>SUM(K13:K24)</f>
        <v>127299</v>
      </c>
      <c r="L26" s="80"/>
      <c r="M26" s="45">
        <f>SUM(M13:M24)</f>
        <v>828576</v>
      </c>
    </row>
    <row r="27" spans="1:13" ht="16.5" customHeight="1">
      <c r="A27" s="1" t="s">
        <v>72</v>
      </c>
      <c r="D27" s="15"/>
      <c r="E27" s="15">
        <v>18</v>
      </c>
      <c r="F27" s="21"/>
      <c r="G27" s="195">
        <v>-11276</v>
      </c>
      <c r="H27" s="112"/>
      <c r="I27" s="19">
        <v>-12453</v>
      </c>
      <c r="J27" s="112"/>
      <c r="K27" s="195">
        <v>-353237</v>
      </c>
      <c r="L27" s="106"/>
      <c r="M27" s="19">
        <v>-382497</v>
      </c>
    </row>
    <row r="28" spans="1:13" ht="16.5" customHeight="1">
      <c r="D28" s="15"/>
      <c r="G28" s="194"/>
      <c r="H28" s="112"/>
      <c r="J28" s="112"/>
      <c r="K28" s="194"/>
      <c r="L28" s="106"/>
    </row>
    <row r="29" spans="1:13" ht="16.5" customHeight="1">
      <c r="A29" s="14" t="s">
        <v>302</v>
      </c>
      <c r="G29" s="208">
        <f>SUM(G26:G27)</f>
        <v>-7212</v>
      </c>
      <c r="H29" s="112"/>
      <c r="I29" s="121">
        <f>SUM(I26:I27)</f>
        <v>14524</v>
      </c>
      <c r="J29" s="112"/>
      <c r="K29" s="208">
        <f>SUM(K26:K27)</f>
        <v>-225938</v>
      </c>
      <c r="L29" s="112"/>
      <c r="M29" s="121">
        <f>SUM(M26:M27)</f>
        <v>446079</v>
      </c>
    </row>
    <row r="30" spans="1:13" ht="16.5" customHeight="1">
      <c r="G30" s="194"/>
      <c r="H30" s="112"/>
      <c r="J30" s="112"/>
      <c r="K30" s="194"/>
      <c r="L30" s="106"/>
    </row>
    <row r="31" spans="1:13" ht="16.5" customHeight="1">
      <c r="A31" s="14" t="s">
        <v>167</v>
      </c>
      <c r="G31" s="194"/>
      <c r="H31" s="112"/>
      <c r="J31" s="112"/>
      <c r="K31" s="194"/>
      <c r="L31" s="106"/>
    </row>
    <row r="32" spans="1:13" ht="16.5" customHeight="1">
      <c r="A32" s="1" t="s">
        <v>142</v>
      </c>
      <c r="G32" s="194"/>
      <c r="H32" s="112"/>
      <c r="J32" s="112"/>
      <c r="K32" s="194"/>
      <c r="L32" s="106"/>
    </row>
    <row r="33" spans="1:13" ht="16.5" customHeight="1">
      <c r="A33" s="116" t="s">
        <v>206</v>
      </c>
      <c r="G33" s="210">
        <v>-747</v>
      </c>
      <c r="H33" s="92"/>
      <c r="I33" s="22">
        <v>-198</v>
      </c>
      <c r="J33" s="92"/>
      <c r="K33" s="196">
        <v>-33361</v>
      </c>
      <c r="L33" s="80"/>
      <c r="M33" s="45">
        <v>-4311</v>
      </c>
    </row>
    <row r="34" spans="1:13" ht="16.5" customHeight="1">
      <c r="A34" s="278" t="s">
        <v>386</v>
      </c>
      <c r="G34" s="210"/>
      <c r="H34" s="92"/>
      <c r="I34" s="22"/>
      <c r="J34" s="92"/>
      <c r="K34" s="196"/>
      <c r="L34" s="80"/>
      <c r="M34" s="45"/>
    </row>
    <row r="35" spans="1:13" ht="16.5" customHeight="1">
      <c r="B35" s="149" t="s">
        <v>373</v>
      </c>
      <c r="G35" s="270">
        <v>8049</v>
      </c>
      <c r="H35" s="92"/>
      <c r="I35" s="22">
        <v>0</v>
      </c>
      <c r="J35" s="92"/>
      <c r="K35" s="196">
        <v>271184</v>
      </c>
      <c r="L35" s="80"/>
      <c r="M35" s="45">
        <v>0</v>
      </c>
    </row>
    <row r="36" spans="1:13" ht="16.5" customHeight="1">
      <c r="A36" s="150" t="s">
        <v>298</v>
      </c>
      <c r="B36" s="149"/>
      <c r="E36" s="1"/>
      <c r="G36" s="194"/>
      <c r="H36" s="2"/>
      <c r="J36" s="2"/>
      <c r="K36" s="194"/>
      <c r="L36" s="2"/>
    </row>
    <row r="37" spans="1:13" ht="16.5" customHeight="1">
      <c r="A37" s="150"/>
      <c r="B37" s="149" t="s">
        <v>299</v>
      </c>
      <c r="G37" s="210">
        <v>2522</v>
      </c>
      <c r="H37" s="92"/>
      <c r="I37" s="22">
        <v>-4</v>
      </c>
      <c r="J37" s="92"/>
      <c r="K37" s="196">
        <v>90846</v>
      </c>
      <c r="L37" s="80"/>
      <c r="M37" s="45">
        <v>0</v>
      </c>
    </row>
    <row r="38" spans="1:13" ht="16.5" customHeight="1">
      <c r="A38" s="118" t="s">
        <v>135</v>
      </c>
      <c r="G38" s="220">
        <v>0</v>
      </c>
      <c r="H38" s="112"/>
      <c r="I38" s="128">
        <v>0</v>
      </c>
      <c r="J38" s="112"/>
      <c r="K38" s="223">
        <v>862944</v>
      </c>
      <c r="L38" s="80"/>
      <c r="M38" s="87">
        <v>-172565</v>
      </c>
    </row>
    <row r="39" spans="1:13" ht="16.5" customHeight="1">
      <c r="A39" s="14"/>
      <c r="G39" s="194"/>
      <c r="H39" s="112"/>
      <c r="J39" s="112"/>
      <c r="K39" s="198"/>
      <c r="L39" s="106"/>
      <c r="M39" s="24"/>
    </row>
    <row r="40" spans="1:13" ht="16.5" customHeight="1">
      <c r="A40" s="116" t="s">
        <v>201</v>
      </c>
      <c r="G40" s="214"/>
      <c r="I40" s="1"/>
      <c r="K40" s="214"/>
      <c r="M40" s="1"/>
    </row>
    <row r="41" spans="1:13" ht="16.5" customHeight="1">
      <c r="A41" s="116"/>
      <c r="B41" s="1" t="s">
        <v>202</v>
      </c>
      <c r="G41" s="220">
        <f>SUM(G33:G38)</f>
        <v>9824</v>
      </c>
      <c r="H41" s="112"/>
      <c r="I41" s="128">
        <f>SUM(I33:I38)</f>
        <v>-202</v>
      </c>
      <c r="J41" s="112"/>
      <c r="K41" s="220">
        <f>SUM(K33:K38)</f>
        <v>1191613</v>
      </c>
      <c r="L41" s="106"/>
      <c r="M41" s="128">
        <f>SUM(M33:M38)</f>
        <v>-176876</v>
      </c>
    </row>
    <row r="42" spans="1:13" ht="16.5" customHeight="1">
      <c r="A42" s="14"/>
      <c r="F42" s="15"/>
      <c r="G42" s="15"/>
      <c r="H42" s="15"/>
      <c r="I42" s="15"/>
      <c r="J42" s="15"/>
      <c r="K42" s="15"/>
      <c r="L42" s="106"/>
    </row>
    <row r="43" spans="1:13" ht="16.5" customHeight="1">
      <c r="A43" s="14"/>
      <c r="B43" s="14"/>
      <c r="G43" s="22"/>
      <c r="H43" s="112"/>
      <c r="I43" s="22"/>
      <c r="J43" s="112"/>
      <c r="K43" s="22"/>
      <c r="L43" s="106"/>
      <c r="M43" s="22"/>
    </row>
    <row r="44" spans="1:13" ht="16.5" customHeight="1">
      <c r="A44" s="14"/>
      <c r="B44" s="14"/>
      <c r="G44" s="22"/>
      <c r="H44" s="112"/>
      <c r="I44" s="22"/>
      <c r="J44" s="112"/>
      <c r="K44" s="22"/>
      <c r="L44" s="106"/>
      <c r="M44" s="22"/>
    </row>
    <row r="45" spans="1:13" ht="16.5" customHeight="1">
      <c r="A45" s="14"/>
      <c r="B45" s="14"/>
      <c r="G45" s="22"/>
      <c r="H45" s="112"/>
      <c r="I45" s="22"/>
      <c r="J45" s="112"/>
      <c r="K45" s="22"/>
      <c r="L45" s="106"/>
      <c r="M45" s="22"/>
    </row>
    <row r="46" spans="1:13" ht="16.5" customHeight="1">
      <c r="A46" s="14"/>
      <c r="B46" s="14"/>
      <c r="G46" s="22"/>
      <c r="H46" s="112"/>
      <c r="I46" s="22"/>
      <c r="J46" s="112"/>
      <c r="K46" s="22"/>
      <c r="L46" s="106"/>
      <c r="M46" s="22"/>
    </row>
    <row r="47" spans="1:13" ht="16.5" customHeight="1">
      <c r="A47" s="14"/>
      <c r="B47" s="14"/>
      <c r="G47" s="22"/>
      <c r="H47" s="112"/>
      <c r="I47" s="22"/>
      <c r="J47" s="112"/>
      <c r="K47" s="22"/>
      <c r="L47" s="106"/>
      <c r="M47" s="22"/>
    </row>
    <row r="48" spans="1:13" ht="16.5" customHeight="1">
      <c r="A48" s="14"/>
      <c r="B48" s="14"/>
      <c r="G48" s="22"/>
      <c r="H48" s="112"/>
      <c r="I48" s="22"/>
      <c r="J48" s="112"/>
      <c r="K48" s="22"/>
      <c r="L48" s="106"/>
      <c r="M48" s="22"/>
    </row>
    <row r="49" spans="1:13" ht="16.5" customHeight="1">
      <c r="A49" s="14"/>
      <c r="B49" s="14"/>
      <c r="G49" s="22"/>
      <c r="H49" s="112"/>
      <c r="I49" s="22"/>
      <c r="J49" s="112"/>
      <c r="K49" s="22"/>
      <c r="L49" s="106"/>
      <c r="M49" s="22"/>
    </row>
    <row r="50" spans="1:13" ht="16.5" customHeight="1">
      <c r="A50" s="14"/>
      <c r="B50" s="14"/>
      <c r="G50" s="22"/>
      <c r="H50" s="112"/>
      <c r="I50" s="22"/>
      <c r="J50" s="112"/>
      <c r="K50" s="22"/>
      <c r="L50" s="106"/>
      <c r="M50" s="22"/>
    </row>
    <row r="51" spans="1:13" ht="21.95" customHeight="1">
      <c r="A51" s="181" t="str">
        <f>'E5-7 BS Com'!A51:M51</f>
        <v>The condensed notes to the interim financial information are an integral part of this interim financial information.</v>
      </c>
      <c r="B51" s="181"/>
      <c r="C51" s="181"/>
      <c r="D51" s="181"/>
      <c r="E51" s="182"/>
      <c r="F51" s="181"/>
      <c r="G51" s="128"/>
      <c r="H51" s="183"/>
      <c r="I51" s="128"/>
      <c r="J51" s="183"/>
      <c r="K51" s="128"/>
      <c r="L51" s="179"/>
      <c r="M51" s="128"/>
    </row>
    <row r="52" spans="1:13" ht="16.5" customHeight="1">
      <c r="A52" s="11"/>
      <c r="B52" s="11"/>
      <c r="C52" s="11"/>
      <c r="D52" s="11"/>
      <c r="E52" s="21"/>
      <c r="F52" s="11"/>
      <c r="G52" s="22"/>
      <c r="H52" s="92"/>
      <c r="I52" s="22"/>
      <c r="J52" s="92"/>
      <c r="K52" s="22"/>
      <c r="L52" s="80"/>
      <c r="M52" s="13">
        <v>8</v>
      </c>
    </row>
    <row r="53" spans="1:13" s="14" customFormat="1" ht="16.5" customHeight="1">
      <c r="A53" s="14" t="str">
        <f>A1</f>
        <v>Banpu Public Company Limited</v>
      </c>
      <c r="E53" s="5"/>
      <c r="G53" s="184"/>
      <c r="H53" s="185"/>
      <c r="I53" s="184"/>
      <c r="J53" s="185"/>
      <c r="K53" s="184"/>
      <c r="L53" s="186"/>
      <c r="M53" s="184"/>
    </row>
    <row r="54" spans="1:13" ht="16.5" customHeight="1">
      <c r="A54" s="14" t="s">
        <v>61</v>
      </c>
      <c r="B54" s="14"/>
    </row>
    <row r="55" spans="1:13" ht="16.5" customHeight="1">
      <c r="A55" s="16" t="s">
        <v>332</v>
      </c>
      <c r="B55" s="16"/>
      <c r="C55" s="17"/>
      <c r="D55" s="17"/>
      <c r="E55" s="18"/>
      <c r="F55" s="17"/>
      <c r="G55" s="19"/>
      <c r="H55" s="17"/>
      <c r="I55" s="19"/>
      <c r="J55" s="17"/>
      <c r="K55" s="19"/>
      <c r="L55" s="17"/>
      <c r="M55" s="19"/>
    </row>
    <row r="56" spans="1:13" ht="16.5" customHeight="1">
      <c r="A56" s="14"/>
      <c r="B56" s="14"/>
      <c r="G56" s="22"/>
      <c r="H56" s="112"/>
      <c r="I56" s="22"/>
      <c r="J56" s="112"/>
      <c r="K56" s="22"/>
      <c r="L56" s="106"/>
      <c r="M56" s="22"/>
    </row>
    <row r="57" spans="1:13" ht="16.5" customHeight="1">
      <c r="A57" s="14"/>
      <c r="B57" s="14"/>
      <c r="E57" s="96"/>
      <c r="F57" s="95"/>
      <c r="G57" s="283" t="s">
        <v>216</v>
      </c>
      <c r="H57" s="283"/>
      <c r="I57" s="283"/>
      <c r="J57" s="283"/>
      <c r="K57" s="283"/>
      <c r="L57" s="283"/>
      <c r="M57" s="283"/>
    </row>
    <row r="58" spans="1:13" ht="16.5" customHeight="1">
      <c r="A58" s="14"/>
      <c r="B58" s="14"/>
      <c r="E58" s="96"/>
      <c r="F58" s="95"/>
      <c r="G58" s="264"/>
      <c r="H58" s="264"/>
      <c r="I58" s="264" t="s">
        <v>2</v>
      </c>
      <c r="J58" s="260"/>
      <c r="K58" s="264"/>
      <c r="L58" s="264"/>
      <c r="M58" s="265" t="s">
        <v>3</v>
      </c>
    </row>
    <row r="59" spans="1:13" ht="16.5" customHeight="1">
      <c r="A59" s="11"/>
      <c r="B59" s="11"/>
      <c r="C59" s="11"/>
      <c r="D59" s="11"/>
      <c r="E59" s="96"/>
      <c r="F59" s="96"/>
      <c r="G59" s="100" t="s">
        <v>228</v>
      </c>
      <c r="H59" s="101"/>
      <c r="I59" s="100" t="s">
        <v>214</v>
      </c>
      <c r="J59" s="101"/>
      <c r="K59" s="100" t="s">
        <v>228</v>
      </c>
      <c r="L59" s="101"/>
      <c r="M59" s="100" t="s">
        <v>214</v>
      </c>
    </row>
    <row r="60" spans="1:13" ht="16.5" customHeight="1">
      <c r="A60" s="14"/>
      <c r="B60" s="14"/>
      <c r="E60" s="250" t="s">
        <v>207</v>
      </c>
      <c r="F60" s="96"/>
      <c r="G60" s="131"/>
      <c r="H60" s="101"/>
      <c r="I60" s="131" t="s">
        <v>239</v>
      </c>
      <c r="J60" s="101"/>
      <c r="K60" s="131"/>
      <c r="L60" s="101"/>
      <c r="M60" s="131" t="s">
        <v>239</v>
      </c>
    </row>
    <row r="61" spans="1:13" ht="16.5" customHeight="1">
      <c r="A61" s="14"/>
      <c r="B61" s="14"/>
      <c r="E61" s="96"/>
      <c r="F61" s="96"/>
      <c r="G61" s="194"/>
      <c r="H61" s="101"/>
      <c r="I61" s="100"/>
      <c r="J61" s="101"/>
      <c r="K61" s="194"/>
      <c r="L61" s="101"/>
      <c r="M61" s="100"/>
    </row>
    <row r="62" spans="1:13" ht="16.5" customHeight="1">
      <c r="A62" s="14" t="s">
        <v>309</v>
      </c>
      <c r="G62" s="194"/>
      <c r="H62" s="112"/>
      <c r="J62" s="112"/>
      <c r="K62" s="194"/>
      <c r="L62" s="106"/>
    </row>
    <row r="63" spans="1:13" ht="16.5" customHeight="1">
      <c r="A63" s="1" t="s">
        <v>143</v>
      </c>
      <c r="G63" s="194"/>
      <c r="H63" s="112"/>
      <c r="J63" s="112"/>
      <c r="K63" s="194"/>
      <c r="L63" s="106"/>
    </row>
    <row r="64" spans="1:13" ht="16.5" customHeight="1">
      <c r="A64" s="118" t="s">
        <v>290</v>
      </c>
      <c r="G64" s="221">
        <v>0</v>
      </c>
      <c r="H64" s="90"/>
      <c r="I64" s="90">
        <v>-543</v>
      </c>
      <c r="J64" s="90"/>
      <c r="K64" s="221">
        <v>0</v>
      </c>
      <c r="L64" s="90"/>
      <c r="M64" s="90">
        <v>-16010</v>
      </c>
    </row>
    <row r="65" spans="1:13" ht="16.5" customHeight="1">
      <c r="A65" s="118" t="s">
        <v>250</v>
      </c>
      <c r="G65" s="221">
        <v>-6435</v>
      </c>
      <c r="H65" s="90"/>
      <c r="I65" s="90">
        <v>-12124</v>
      </c>
      <c r="J65" s="90"/>
      <c r="K65" s="221">
        <v>-237357</v>
      </c>
      <c r="L65" s="90"/>
      <c r="M65" s="90">
        <v>-365038</v>
      </c>
    </row>
    <row r="66" spans="1:13" ht="16.5" customHeight="1">
      <c r="A66" s="118" t="s">
        <v>355</v>
      </c>
      <c r="E66" s="15">
        <v>5</v>
      </c>
      <c r="G66" s="221">
        <v>18617</v>
      </c>
      <c r="H66" s="90"/>
      <c r="I66" s="90">
        <v>0</v>
      </c>
      <c r="J66" s="90"/>
      <c r="K66" s="221">
        <v>549933</v>
      </c>
      <c r="L66" s="90"/>
      <c r="M66" s="90">
        <v>0</v>
      </c>
    </row>
    <row r="67" spans="1:13" ht="16.5" customHeight="1">
      <c r="A67" s="150" t="s">
        <v>176</v>
      </c>
      <c r="B67" s="149"/>
      <c r="G67" s="221"/>
      <c r="H67" s="90"/>
      <c r="I67" s="90"/>
      <c r="J67" s="90"/>
      <c r="K67" s="221"/>
      <c r="L67" s="90"/>
      <c r="M67" s="90"/>
    </row>
    <row r="68" spans="1:13" ht="16.5" customHeight="1">
      <c r="A68" s="150"/>
      <c r="B68" s="149" t="s">
        <v>213</v>
      </c>
      <c r="G68" s="221">
        <v>842</v>
      </c>
      <c r="H68" s="90"/>
      <c r="I68" s="90">
        <v>-11575</v>
      </c>
      <c r="J68" s="90"/>
      <c r="K68" s="221">
        <v>1254715</v>
      </c>
      <c r="L68" s="90"/>
      <c r="M68" s="90">
        <v>-613222</v>
      </c>
    </row>
    <row r="69" spans="1:13" ht="16.5" customHeight="1">
      <c r="A69" s="118" t="s">
        <v>135</v>
      </c>
      <c r="G69" s="222">
        <v>86780</v>
      </c>
      <c r="H69" s="90"/>
      <c r="I69" s="132">
        <v>-82402</v>
      </c>
      <c r="J69" s="90"/>
      <c r="K69" s="222">
        <v>2576847</v>
      </c>
      <c r="L69" s="23"/>
      <c r="M69" s="132">
        <v>-2511085</v>
      </c>
    </row>
    <row r="70" spans="1:13" ht="16.5" customHeight="1">
      <c r="A70" s="14"/>
      <c r="G70" s="194"/>
      <c r="H70" s="112"/>
      <c r="J70" s="112"/>
      <c r="K70" s="194"/>
      <c r="L70" s="106"/>
    </row>
    <row r="71" spans="1:13" ht="16.5" customHeight="1">
      <c r="A71" s="118" t="s">
        <v>203</v>
      </c>
      <c r="G71" s="214"/>
      <c r="I71" s="1"/>
      <c r="K71" s="214"/>
      <c r="M71" s="1"/>
    </row>
    <row r="72" spans="1:13" ht="16.5" customHeight="1">
      <c r="A72" s="118"/>
      <c r="B72" s="1" t="s">
        <v>202</v>
      </c>
      <c r="G72" s="220">
        <f>SUM(G64:G69)</f>
        <v>99804</v>
      </c>
      <c r="H72" s="112"/>
      <c r="I72" s="128">
        <f>SUM(I64:I69)</f>
        <v>-106644</v>
      </c>
      <c r="J72" s="112"/>
      <c r="K72" s="220">
        <f>SUM(K64:K69)</f>
        <v>4144138</v>
      </c>
      <c r="L72" s="106"/>
      <c r="M72" s="128">
        <f>SUM(M64:M69)</f>
        <v>-3505355</v>
      </c>
    </row>
    <row r="73" spans="1:13" ht="16.5" customHeight="1">
      <c r="A73" s="14"/>
      <c r="G73" s="194"/>
      <c r="H73" s="112"/>
      <c r="J73" s="112"/>
      <c r="K73" s="194"/>
      <c r="L73" s="106"/>
    </row>
    <row r="74" spans="1:13" ht="16.5" customHeight="1">
      <c r="A74" s="14" t="s">
        <v>204</v>
      </c>
      <c r="B74" s="14"/>
      <c r="G74" s="214"/>
      <c r="I74" s="1"/>
      <c r="K74" s="214"/>
      <c r="M74" s="1"/>
    </row>
    <row r="75" spans="1:13" ht="16.5" customHeight="1">
      <c r="A75" s="14"/>
      <c r="B75" s="14" t="s">
        <v>205</v>
      </c>
      <c r="G75" s="195">
        <f>G41+G72</f>
        <v>109628</v>
      </c>
      <c r="H75" s="112"/>
      <c r="I75" s="19">
        <f>I41+I72</f>
        <v>-106846</v>
      </c>
      <c r="J75" s="112"/>
      <c r="K75" s="195">
        <f>SUM(K41,K72)</f>
        <v>5335751</v>
      </c>
      <c r="L75" s="106"/>
      <c r="M75" s="19">
        <f>SUM(M41,M72)</f>
        <v>-3682231</v>
      </c>
    </row>
    <row r="76" spans="1:13" ht="16.5" customHeight="1">
      <c r="G76" s="194"/>
      <c r="H76" s="2"/>
      <c r="J76" s="2"/>
      <c r="K76" s="194"/>
      <c r="L76" s="2"/>
    </row>
    <row r="77" spans="1:13" ht="16.5" customHeight="1" thickBot="1">
      <c r="A77" s="14" t="s">
        <v>168</v>
      </c>
      <c r="B77" s="14"/>
      <c r="G77" s="218">
        <f>SUM(G29+G75)</f>
        <v>102416</v>
      </c>
      <c r="H77" s="112"/>
      <c r="I77" s="129">
        <f>SUM(I29+I75)</f>
        <v>-92322</v>
      </c>
      <c r="J77" s="112"/>
      <c r="K77" s="218">
        <f>SUM(K29+K75)</f>
        <v>5109813</v>
      </c>
      <c r="L77" s="106"/>
      <c r="M77" s="129">
        <f>SUM(M29+M75)</f>
        <v>-3236152</v>
      </c>
    </row>
    <row r="78" spans="1:13" ht="16.5" customHeight="1" thickTop="1">
      <c r="A78" s="14"/>
      <c r="B78" s="14"/>
      <c r="G78" s="210"/>
      <c r="H78" s="112"/>
      <c r="I78" s="22"/>
      <c r="J78" s="112"/>
      <c r="K78" s="210"/>
      <c r="L78" s="106"/>
      <c r="M78" s="22"/>
    </row>
    <row r="79" spans="1:13" ht="16.5" customHeight="1">
      <c r="A79" s="14" t="s">
        <v>385</v>
      </c>
      <c r="E79" s="96"/>
      <c r="G79" s="194"/>
      <c r="H79" s="112"/>
      <c r="J79" s="112"/>
      <c r="K79" s="194"/>
      <c r="L79" s="106"/>
    </row>
    <row r="80" spans="1:13" ht="16.5" customHeight="1">
      <c r="A80" s="1" t="s">
        <v>195</v>
      </c>
      <c r="G80" s="216">
        <v>-16487</v>
      </c>
      <c r="H80" s="133"/>
      <c r="I80" s="133">
        <v>-1328</v>
      </c>
      <c r="J80" s="133"/>
      <c r="K80" s="194">
        <v>-516487</v>
      </c>
      <c r="L80" s="133"/>
      <c r="M80" s="133">
        <v>-40737</v>
      </c>
    </row>
    <row r="81" spans="1:13" ht="16.5" customHeight="1">
      <c r="A81" s="1" t="s">
        <v>58</v>
      </c>
      <c r="F81" s="15"/>
      <c r="G81" s="217">
        <v>9275</v>
      </c>
      <c r="H81" s="23"/>
      <c r="I81" s="134">
        <v>15852</v>
      </c>
      <c r="J81" s="23"/>
      <c r="K81" s="217">
        <v>290549</v>
      </c>
      <c r="L81" s="23"/>
      <c r="M81" s="134">
        <v>486816</v>
      </c>
    </row>
    <row r="82" spans="1:13" ht="16.5" customHeight="1">
      <c r="G82" s="194"/>
      <c r="H82" s="112"/>
      <c r="J82" s="112"/>
      <c r="K82" s="194"/>
      <c r="L82" s="106"/>
    </row>
    <row r="83" spans="1:13" ht="16.5" customHeight="1" thickBot="1">
      <c r="A83" s="14"/>
      <c r="G83" s="218">
        <f>SUM(G80:G81)</f>
        <v>-7212</v>
      </c>
      <c r="H83" s="112"/>
      <c r="I83" s="129">
        <f>SUM(I80:I81)</f>
        <v>14524</v>
      </c>
      <c r="J83" s="112"/>
      <c r="K83" s="218">
        <f>SUM(K80:K81)</f>
        <v>-225938</v>
      </c>
      <c r="L83" s="106"/>
      <c r="M83" s="129">
        <f>SUM(M80:M81)</f>
        <v>446079</v>
      </c>
    </row>
    <row r="84" spans="1:13" ht="16.5" customHeight="1" thickTop="1">
      <c r="A84" s="14"/>
      <c r="G84" s="194"/>
      <c r="H84" s="112"/>
      <c r="J84" s="112"/>
      <c r="K84" s="194"/>
      <c r="L84" s="106"/>
    </row>
    <row r="85" spans="1:13" ht="16.5" customHeight="1">
      <c r="A85" s="14" t="s">
        <v>194</v>
      </c>
      <c r="G85" s="194"/>
      <c r="H85" s="112"/>
      <c r="J85" s="112"/>
      <c r="K85" s="194"/>
      <c r="L85" s="112"/>
    </row>
    <row r="86" spans="1:13" ht="16.5" customHeight="1">
      <c r="A86" s="1" t="s">
        <v>195</v>
      </c>
      <c r="G86" s="216">
        <v>95543</v>
      </c>
      <c r="H86" s="133"/>
      <c r="I86" s="133">
        <v>-103806</v>
      </c>
      <c r="J86" s="133"/>
      <c r="K86" s="216">
        <v>4418908</v>
      </c>
      <c r="L86" s="133"/>
      <c r="M86" s="133">
        <v>-3495782</v>
      </c>
    </row>
    <row r="87" spans="1:13" ht="16.5" customHeight="1">
      <c r="A87" s="1" t="s">
        <v>58</v>
      </c>
      <c r="G87" s="217">
        <v>6873</v>
      </c>
      <c r="H87" s="23"/>
      <c r="I87" s="134">
        <v>11484</v>
      </c>
      <c r="J87" s="23"/>
      <c r="K87" s="217">
        <v>690905</v>
      </c>
      <c r="L87" s="23"/>
      <c r="M87" s="134">
        <v>259630</v>
      </c>
    </row>
    <row r="88" spans="1:13" ht="16.5" customHeight="1">
      <c r="G88" s="194"/>
      <c r="H88" s="112"/>
      <c r="J88" s="112"/>
      <c r="K88" s="194"/>
      <c r="L88" s="106"/>
    </row>
    <row r="89" spans="1:13" ht="16.5" customHeight="1" thickBot="1">
      <c r="A89" s="14"/>
      <c r="G89" s="218">
        <f>SUM(G86:G88)</f>
        <v>102416</v>
      </c>
      <c r="H89" s="112"/>
      <c r="I89" s="129">
        <f>SUM(I86:I88)</f>
        <v>-92322</v>
      </c>
      <c r="J89" s="112"/>
      <c r="K89" s="218">
        <f>SUM(K86:K88)</f>
        <v>5109813</v>
      </c>
      <c r="L89" s="106"/>
      <c r="M89" s="129">
        <f>SUM(M86:M88)</f>
        <v>-3236152</v>
      </c>
    </row>
    <row r="90" spans="1:13" ht="16.5" customHeight="1" thickTop="1">
      <c r="A90" s="14"/>
      <c r="G90" s="22"/>
      <c r="H90" s="123"/>
      <c r="I90" s="22"/>
      <c r="J90" s="123"/>
      <c r="K90" s="22"/>
      <c r="L90" s="123"/>
      <c r="M90" s="22"/>
    </row>
    <row r="91" spans="1:13" ht="16.5" customHeight="1">
      <c r="B91" s="14"/>
      <c r="F91" s="15"/>
      <c r="G91" s="262"/>
      <c r="H91" s="262"/>
      <c r="I91" s="262" t="s">
        <v>73</v>
      </c>
      <c r="J91" s="260"/>
      <c r="K91" s="262"/>
      <c r="L91" s="262"/>
      <c r="M91" s="50" t="s">
        <v>74</v>
      </c>
    </row>
    <row r="92" spans="1:13" ht="16.5" customHeight="1">
      <c r="B92" s="14"/>
      <c r="E92" s="1"/>
      <c r="F92" s="15"/>
      <c r="G92" s="251" t="s">
        <v>228</v>
      </c>
      <c r="H92" s="101"/>
      <c r="I92" s="251" t="s">
        <v>214</v>
      </c>
      <c r="J92" s="101"/>
      <c r="K92" s="251" t="s">
        <v>228</v>
      </c>
      <c r="L92" s="101"/>
      <c r="M92" s="251" t="s">
        <v>214</v>
      </c>
    </row>
    <row r="93" spans="1:13" ht="16.5" customHeight="1">
      <c r="A93" s="14"/>
      <c r="B93" s="14"/>
      <c r="E93" s="250" t="s">
        <v>207</v>
      </c>
      <c r="F93" s="96"/>
      <c r="G93" s="131"/>
      <c r="H93" s="101"/>
      <c r="I93" s="131" t="s">
        <v>239</v>
      </c>
      <c r="J93" s="101"/>
      <c r="K93" s="131"/>
      <c r="L93" s="101"/>
      <c r="M93" s="131" t="s">
        <v>239</v>
      </c>
    </row>
    <row r="94" spans="1:13" ht="16.5" customHeight="1">
      <c r="B94" s="14"/>
      <c r="E94" s="96"/>
      <c r="F94" s="15"/>
      <c r="G94" s="214"/>
      <c r="H94" s="101"/>
      <c r="I94" s="100"/>
      <c r="J94" s="101"/>
      <c r="K94" s="214"/>
      <c r="L94" s="101"/>
      <c r="M94" s="100"/>
    </row>
    <row r="95" spans="1:13" ht="16.5" customHeight="1">
      <c r="A95" s="14" t="s">
        <v>356</v>
      </c>
      <c r="F95" s="15"/>
      <c r="G95" s="214"/>
      <c r="H95" s="11"/>
      <c r="I95" s="1"/>
      <c r="K95" s="214"/>
      <c r="L95" s="11"/>
      <c r="M95" s="1"/>
    </row>
    <row r="96" spans="1:13" ht="16.5" customHeight="1">
      <c r="E96" s="1"/>
      <c r="G96" s="214"/>
      <c r="H96" s="11"/>
      <c r="I96" s="1"/>
      <c r="K96" s="214"/>
      <c r="L96" s="11"/>
      <c r="M96" s="1"/>
    </row>
    <row r="97" spans="1:13" ht="16.5" customHeight="1">
      <c r="A97" s="1" t="s">
        <v>357</v>
      </c>
      <c r="B97" s="14"/>
      <c r="E97" s="15">
        <v>19</v>
      </c>
      <c r="F97" s="15"/>
      <c r="G97" s="219">
        <f>ROUND(G80/5074581.515,3)</f>
        <v>-3.0000000000000001E-3</v>
      </c>
      <c r="H97" s="125"/>
      <c r="I97" s="124">
        <v>-2.9999999999999997E-4</v>
      </c>
      <c r="J97" s="126"/>
      <c r="K97" s="219">
        <f>ROUND(K80/5074581.515,3)</f>
        <v>-0.10199999999999999</v>
      </c>
      <c r="L97" s="125"/>
      <c r="M97" s="124">
        <v>-8.0000000000000002E-3</v>
      </c>
    </row>
    <row r="98" spans="1:13" ht="16.5" customHeight="1">
      <c r="A98" s="91"/>
      <c r="B98" s="14"/>
      <c r="F98" s="15"/>
      <c r="G98" s="124"/>
      <c r="H98" s="125"/>
      <c r="I98" s="124"/>
      <c r="J98" s="126"/>
      <c r="K98" s="124"/>
      <c r="L98" s="125"/>
      <c r="M98" s="124"/>
    </row>
    <row r="99" spans="1:13" ht="16.5" customHeight="1">
      <c r="A99" s="91"/>
      <c r="B99" s="14"/>
      <c r="F99" s="15"/>
      <c r="G99" s="124"/>
      <c r="H99" s="125"/>
      <c r="I99" s="124"/>
      <c r="J99" s="126"/>
      <c r="K99" s="124"/>
      <c r="L99" s="125"/>
      <c r="M99" s="124"/>
    </row>
    <row r="100" spans="1:13" ht="16.5" customHeight="1">
      <c r="A100" s="91"/>
      <c r="B100" s="14"/>
      <c r="F100" s="15"/>
      <c r="G100" s="124"/>
      <c r="H100" s="125"/>
      <c r="I100" s="124"/>
      <c r="J100" s="126"/>
      <c r="K100" s="124"/>
      <c r="L100" s="125"/>
      <c r="M100" s="124"/>
    </row>
    <row r="101" spans="1:13" ht="16.5" customHeight="1">
      <c r="A101" s="91"/>
      <c r="B101" s="14"/>
      <c r="F101" s="15"/>
      <c r="G101" s="124"/>
      <c r="H101" s="125"/>
      <c r="I101" s="124"/>
      <c r="J101" s="126"/>
      <c r="K101" s="124"/>
      <c r="L101" s="125"/>
      <c r="M101" s="124"/>
    </row>
    <row r="102" spans="1:13" ht="16.5" customHeight="1">
      <c r="A102" s="91"/>
      <c r="B102" s="14"/>
      <c r="F102" s="15"/>
      <c r="G102" s="124"/>
      <c r="H102" s="125"/>
      <c r="I102" s="124"/>
      <c r="J102" s="126"/>
      <c r="K102" s="124"/>
      <c r="L102" s="125"/>
      <c r="M102" s="124"/>
    </row>
    <row r="103" spans="1:13" ht="21.95" customHeight="1">
      <c r="A103" s="181" t="str">
        <f>'E2-4 BS Conso'!A58:M58</f>
        <v>The condensed notes to the interim financial information are an integral part of this interim financial information.</v>
      </c>
      <c r="B103" s="181"/>
      <c r="C103" s="181"/>
      <c r="D103" s="181"/>
      <c r="E103" s="182"/>
      <c r="F103" s="181"/>
      <c r="G103" s="128"/>
      <c r="H103" s="183"/>
      <c r="I103" s="128"/>
      <c r="J103" s="183"/>
      <c r="K103" s="128"/>
      <c r="L103" s="179"/>
      <c r="M103" s="128"/>
    </row>
    <row r="104" spans="1:13" ht="16.5" customHeight="1">
      <c r="M104" s="13">
        <v>9</v>
      </c>
    </row>
  </sheetData>
  <mergeCells count="2">
    <mergeCell ref="G5:M5"/>
    <mergeCell ref="G57:M57"/>
  </mergeCells>
  <pageMargins left="0.8" right="0.5" top="0.5" bottom="0.4" header="0.49" footer="0.4"/>
  <pageSetup paperSize="9" scale="95" orientation="portrait" horizontalDpi="1200" verticalDpi="1200" r:id="rId1"/>
  <headerFooter>
    <oddFooter xml:space="preserve">&amp;R&amp;"Times New Roman,Regular"&amp;8
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4"/>
  <sheetViews>
    <sheetView topLeftCell="A16" zoomScale="110" zoomScaleNormal="110" zoomScaleSheetLayoutView="90" workbookViewId="0">
      <selection activeCell="I28" sqref="I28"/>
    </sheetView>
  </sheetViews>
  <sheetFormatPr defaultColWidth="9.33203125" defaultRowHeight="19.5"/>
  <cols>
    <col min="1" max="3" width="1.83203125" style="1" customWidth="1"/>
    <col min="4" max="4" width="49.1640625" style="1" customWidth="1"/>
    <col min="5" max="5" width="6" style="15" customWidth="1"/>
    <col min="6" max="6" width="1" style="1" customWidth="1"/>
    <col min="7" max="7" width="12.33203125" style="2" customWidth="1"/>
    <col min="8" max="8" width="1" style="1" customWidth="1"/>
    <col min="9" max="9" width="12.33203125" style="2" customWidth="1"/>
    <col min="10" max="10" width="1" style="1" customWidth="1"/>
    <col min="11" max="11" width="12.33203125" style="2" customWidth="1"/>
    <col min="12" max="12" width="1" style="1" customWidth="1"/>
    <col min="13" max="13" width="12.33203125" style="2" customWidth="1"/>
    <col min="14" max="16384" width="9.33203125" style="1"/>
  </cols>
  <sheetData>
    <row r="1" spans="1:13" ht="16.5" customHeight="1">
      <c r="A1" s="14" t="s">
        <v>0</v>
      </c>
      <c r="B1" s="14"/>
    </row>
    <row r="2" spans="1:13" ht="16.5" customHeight="1">
      <c r="A2" s="14" t="s">
        <v>61</v>
      </c>
      <c r="B2" s="14"/>
    </row>
    <row r="3" spans="1:13" ht="16.5" customHeight="1">
      <c r="A3" s="16" t="s">
        <v>336</v>
      </c>
      <c r="B3" s="16"/>
      <c r="C3" s="17"/>
      <c r="D3" s="17"/>
      <c r="E3" s="18"/>
      <c r="F3" s="17"/>
      <c r="G3" s="19"/>
      <c r="H3" s="17"/>
      <c r="I3" s="19"/>
      <c r="J3" s="17"/>
      <c r="K3" s="19"/>
      <c r="L3" s="17"/>
      <c r="M3" s="19"/>
    </row>
    <row r="4" spans="1:13" ht="16.5" customHeight="1">
      <c r="A4" s="20"/>
      <c r="B4" s="20"/>
      <c r="C4" s="11"/>
      <c r="D4" s="11"/>
      <c r="E4" s="21"/>
      <c r="F4" s="11"/>
      <c r="G4" s="22"/>
      <c r="H4" s="11"/>
      <c r="I4" s="22"/>
      <c r="J4" s="11"/>
      <c r="K4" s="22"/>
      <c r="L4" s="11"/>
      <c r="M4" s="22"/>
    </row>
    <row r="5" spans="1:13" ht="16.5" customHeight="1">
      <c r="A5" s="14"/>
      <c r="B5" s="14"/>
      <c r="E5" s="96"/>
      <c r="F5" s="95"/>
      <c r="G5" s="283" t="s">
        <v>216</v>
      </c>
      <c r="H5" s="283"/>
      <c r="I5" s="283"/>
      <c r="J5" s="283"/>
      <c r="K5" s="283"/>
      <c r="L5" s="283"/>
      <c r="M5" s="283"/>
    </row>
    <row r="6" spans="1:13" ht="16.5" customHeight="1">
      <c r="A6" s="14"/>
      <c r="B6" s="14"/>
      <c r="E6" s="96"/>
      <c r="F6" s="95"/>
      <c r="G6" s="93"/>
      <c r="H6" s="93"/>
      <c r="I6" s="93" t="s">
        <v>2</v>
      </c>
      <c r="J6" s="35"/>
      <c r="K6" s="93"/>
      <c r="L6" s="93"/>
      <c r="M6" s="98" t="s">
        <v>3</v>
      </c>
    </row>
    <row r="7" spans="1:13" ht="16.5" customHeight="1">
      <c r="A7" s="11"/>
      <c r="B7" s="11"/>
      <c r="C7" s="11"/>
      <c r="D7" s="11"/>
      <c r="E7" s="96"/>
      <c r="F7" s="96"/>
      <c r="G7" s="251" t="s">
        <v>228</v>
      </c>
      <c r="H7" s="101"/>
      <c r="I7" s="251" t="s">
        <v>214</v>
      </c>
      <c r="J7" s="101"/>
      <c r="K7" s="251" t="s">
        <v>228</v>
      </c>
      <c r="L7" s="101"/>
      <c r="M7" s="251" t="s">
        <v>214</v>
      </c>
    </row>
    <row r="8" spans="1:13" ht="16.5" customHeight="1">
      <c r="E8" s="250" t="s">
        <v>7</v>
      </c>
      <c r="F8" s="96"/>
      <c r="G8" s="131"/>
      <c r="H8" s="101"/>
      <c r="I8" s="131" t="s">
        <v>239</v>
      </c>
      <c r="J8" s="101"/>
      <c r="K8" s="131"/>
      <c r="L8" s="101"/>
      <c r="M8" s="131" t="s">
        <v>239</v>
      </c>
    </row>
    <row r="9" spans="1:13" ht="16.5" customHeight="1">
      <c r="E9" s="96"/>
      <c r="F9" s="96"/>
      <c r="G9" s="224"/>
      <c r="H9" s="101"/>
      <c r="I9" s="100"/>
      <c r="J9" s="101"/>
      <c r="K9" s="224"/>
      <c r="L9" s="101"/>
      <c r="M9" s="100"/>
    </row>
    <row r="10" spans="1:13" ht="16.5" customHeight="1">
      <c r="A10" s="1" t="s">
        <v>140</v>
      </c>
      <c r="G10" s="198">
        <v>1620915</v>
      </c>
      <c r="H10" s="24"/>
      <c r="I10" s="24">
        <v>2083944</v>
      </c>
      <c r="J10" s="24"/>
      <c r="K10" s="198">
        <v>51073403</v>
      </c>
      <c r="L10" s="78"/>
      <c r="M10" s="24">
        <v>65271922</v>
      </c>
    </row>
    <row r="11" spans="1:13" ht="16.5" customHeight="1">
      <c r="A11" s="1" t="s">
        <v>141</v>
      </c>
      <c r="G11" s="208">
        <v>-1319501</v>
      </c>
      <c r="H11" s="24"/>
      <c r="I11" s="121">
        <v>-1558426</v>
      </c>
      <c r="J11" s="24"/>
      <c r="K11" s="208">
        <v>-41598458</v>
      </c>
      <c r="L11" s="78"/>
      <c r="M11" s="121">
        <v>-48816808</v>
      </c>
    </row>
    <row r="12" spans="1:13" ht="16.5" customHeight="1">
      <c r="G12" s="194"/>
      <c r="H12" s="112"/>
      <c r="J12" s="112"/>
      <c r="K12" s="194"/>
      <c r="L12" s="106"/>
    </row>
    <row r="13" spans="1:13" ht="16.5" customHeight="1">
      <c r="A13" s="14" t="s">
        <v>64</v>
      </c>
      <c r="G13" s="196">
        <f>SUM(G10:G12)</f>
        <v>301414</v>
      </c>
      <c r="H13" s="24"/>
      <c r="I13" s="45">
        <f>SUM(I10:I12)</f>
        <v>525518</v>
      </c>
      <c r="J13" s="45"/>
      <c r="K13" s="196">
        <f>SUM(K10:K12)</f>
        <v>9474945</v>
      </c>
      <c r="L13" s="78"/>
      <c r="M13" s="45">
        <f>SUM(M10:M12)</f>
        <v>16455114</v>
      </c>
    </row>
    <row r="14" spans="1:13" ht="16.5" customHeight="1">
      <c r="A14" s="1" t="s">
        <v>274</v>
      </c>
      <c r="G14" s="205">
        <v>671</v>
      </c>
      <c r="H14" s="24"/>
      <c r="I14" s="92">
        <v>445</v>
      </c>
      <c r="J14" s="24"/>
      <c r="K14" s="205">
        <v>21331</v>
      </c>
      <c r="L14" s="78"/>
      <c r="M14" s="112">
        <v>14074</v>
      </c>
    </row>
    <row r="15" spans="1:13" s="11" customFormat="1" ht="16.5" customHeight="1">
      <c r="A15" s="11" t="s">
        <v>69</v>
      </c>
      <c r="E15" s="21"/>
      <c r="G15" s="207">
        <v>43839</v>
      </c>
      <c r="H15" s="92"/>
      <c r="I15" s="80">
        <v>62191</v>
      </c>
      <c r="J15" s="92"/>
      <c r="K15" s="207">
        <v>1375044</v>
      </c>
      <c r="L15" s="92"/>
      <c r="M15" s="92">
        <v>1962983</v>
      </c>
    </row>
    <row r="16" spans="1:13" ht="16.5" customHeight="1">
      <c r="A16" s="1" t="s">
        <v>68</v>
      </c>
      <c r="G16" s="205">
        <v>6881</v>
      </c>
      <c r="H16" s="24"/>
      <c r="I16" s="92">
        <v>8723</v>
      </c>
      <c r="J16" s="24"/>
      <c r="K16" s="205">
        <v>217235</v>
      </c>
      <c r="L16" s="78"/>
      <c r="M16" s="92">
        <v>273490</v>
      </c>
    </row>
    <row r="17" spans="1:13" ht="16.5" customHeight="1">
      <c r="A17" s="1" t="s">
        <v>65</v>
      </c>
      <c r="G17" s="196">
        <v>-117760</v>
      </c>
      <c r="H17" s="80"/>
      <c r="I17" s="45">
        <v>-135825</v>
      </c>
      <c r="J17" s="80"/>
      <c r="K17" s="196">
        <v>-3711344</v>
      </c>
      <c r="L17" s="80"/>
      <c r="M17" s="45">
        <v>-4247632</v>
      </c>
    </row>
    <row r="18" spans="1:13" ht="16.5" customHeight="1">
      <c r="A18" s="1" t="s">
        <v>66</v>
      </c>
      <c r="B18" s="14"/>
      <c r="F18" s="15"/>
      <c r="G18" s="196">
        <v>-137570</v>
      </c>
      <c r="H18" s="22"/>
      <c r="I18" s="45">
        <v>-149421</v>
      </c>
      <c r="J18" s="80"/>
      <c r="K18" s="196">
        <v>-4335656</v>
      </c>
      <c r="L18" s="80"/>
      <c r="M18" s="22">
        <v>-4675043</v>
      </c>
    </row>
    <row r="19" spans="1:13" ht="16.5" customHeight="1">
      <c r="A19" s="1" t="s">
        <v>305</v>
      </c>
      <c r="B19" s="14"/>
      <c r="E19" s="15" t="s">
        <v>325</v>
      </c>
      <c r="F19" s="15"/>
      <c r="G19" s="196">
        <v>-30842</v>
      </c>
      <c r="H19" s="22"/>
      <c r="I19" s="45">
        <v>0</v>
      </c>
      <c r="J19" s="80"/>
      <c r="K19" s="196">
        <v>-985304</v>
      </c>
      <c r="L19" s="80"/>
      <c r="M19" s="22">
        <v>0</v>
      </c>
    </row>
    <row r="20" spans="1:13" ht="16.5" customHeight="1">
      <c r="A20" s="1" t="s">
        <v>67</v>
      </c>
      <c r="G20" s="196">
        <v>-132922</v>
      </c>
      <c r="H20" s="45"/>
      <c r="I20" s="45">
        <v>-180874</v>
      </c>
      <c r="J20" s="45"/>
      <c r="K20" s="196">
        <v>-4188972</v>
      </c>
      <c r="L20" s="51"/>
      <c r="M20" s="45">
        <v>-5665149</v>
      </c>
    </row>
    <row r="21" spans="1:13" ht="16.5" customHeight="1">
      <c r="A21" s="1" t="s">
        <v>301</v>
      </c>
      <c r="G21" s="196">
        <v>6078</v>
      </c>
      <c r="H21" s="2"/>
      <c r="I21" s="45">
        <v>28677</v>
      </c>
      <c r="J21" s="2"/>
      <c r="K21" s="196">
        <v>202574</v>
      </c>
      <c r="L21" s="2"/>
      <c r="M21" s="92">
        <v>894899</v>
      </c>
    </row>
    <row r="22" spans="1:13" ht="16.5" customHeight="1">
      <c r="A22" s="1" t="s">
        <v>245</v>
      </c>
      <c r="G22" s="196">
        <v>110681</v>
      </c>
      <c r="H22" s="24"/>
      <c r="I22" s="45">
        <v>-75957</v>
      </c>
      <c r="J22" s="24"/>
      <c r="K22" s="196">
        <v>3449661</v>
      </c>
      <c r="L22" s="78"/>
      <c r="M22" s="92">
        <v>-2384011</v>
      </c>
    </row>
    <row r="23" spans="1:13" s="11" customFormat="1" ht="16.5" customHeight="1">
      <c r="A23" s="11" t="s">
        <v>70</v>
      </c>
      <c r="D23" s="15"/>
      <c r="E23" s="15"/>
      <c r="G23" s="207">
        <v>-130831</v>
      </c>
      <c r="H23" s="92"/>
      <c r="I23" s="80">
        <v>-136459</v>
      </c>
      <c r="J23" s="92"/>
      <c r="K23" s="207">
        <v>-4124099</v>
      </c>
      <c r="L23" s="92"/>
      <c r="M23" s="92">
        <v>-4272081</v>
      </c>
    </row>
    <row r="24" spans="1:13" s="11" customFormat="1" ht="16.5" customHeight="1">
      <c r="A24" s="11" t="s">
        <v>71</v>
      </c>
      <c r="D24" s="15"/>
      <c r="E24" s="15"/>
      <c r="G24" s="207">
        <v>-4716</v>
      </c>
      <c r="H24" s="92"/>
      <c r="I24" s="80">
        <v>-4069</v>
      </c>
      <c r="J24" s="92"/>
      <c r="K24" s="207">
        <v>-148666</v>
      </c>
      <c r="L24" s="92"/>
      <c r="M24" s="92">
        <v>-127278</v>
      </c>
    </row>
    <row r="25" spans="1:13" ht="16.5" customHeight="1">
      <c r="A25" s="1" t="s">
        <v>212</v>
      </c>
      <c r="D25" s="15"/>
      <c r="E25" s="15">
        <v>9</v>
      </c>
      <c r="G25" s="195">
        <v>110046</v>
      </c>
      <c r="H25" s="112"/>
      <c r="I25" s="19">
        <v>202036</v>
      </c>
      <c r="J25" s="112"/>
      <c r="K25" s="195">
        <v>3464427</v>
      </c>
      <c r="L25" s="106"/>
      <c r="M25" s="19">
        <v>6328649</v>
      </c>
    </row>
    <row r="26" spans="1:13" ht="16.5" customHeight="1">
      <c r="D26" s="15"/>
      <c r="G26" s="194"/>
      <c r="H26" s="112"/>
      <c r="J26" s="112"/>
      <c r="K26" s="194"/>
      <c r="L26" s="106"/>
    </row>
    <row r="27" spans="1:13" ht="16.5" customHeight="1">
      <c r="A27" s="14" t="s">
        <v>200</v>
      </c>
      <c r="C27" s="14"/>
      <c r="D27" s="15"/>
      <c r="F27" s="21"/>
      <c r="G27" s="196">
        <f>SUM(G13:G25)</f>
        <v>24969</v>
      </c>
      <c r="H27" s="80"/>
      <c r="I27" s="45">
        <f>SUM(I13:I25)</f>
        <v>144985</v>
      </c>
      <c r="J27" s="80"/>
      <c r="K27" s="196">
        <f>SUM(K13:K25)</f>
        <v>711176</v>
      </c>
      <c r="L27" s="80"/>
      <c r="M27" s="45">
        <f>SUM(M13:M25)</f>
        <v>4558015</v>
      </c>
    </row>
    <row r="28" spans="1:13" ht="16.5" customHeight="1">
      <c r="A28" s="1" t="s">
        <v>72</v>
      </c>
      <c r="D28" s="15"/>
      <c r="E28" s="15">
        <v>18</v>
      </c>
      <c r="F28" s="21"/>
      <c r="G28" s="195">
        <v>-38058</v>
      </c>
      <c r="H28" s="112"/>
      <c r="I28" s="19">
        <v>-59159</v>
      </c>
      <c r="J28" s="112"/>
      <c r="K28" s="195">
        <v>-1168895</v>
      </c>
      <c r="L28" s="106"/>
      <c r="M28" s="19">
        <v>-1858779</v>
      </c>
    </row>
    <row r="29" spans="1:13" ht="16.5" customHeight="1">
      <c r="D29" s="15"/>
      <c r="G29" s="194"/>
      <c r="H29" s="112"/>
      <c r="J29" s="112"/>
      <c r="K29" s="194"/>
      <c r="L29" s="106"/>
    </row>
    <row r="30" spans="1:13" ht="16.5" customHeight="1">
      <c r="A30" s="14" t="s">
        <v>302</v>
      </c>
      <c r="G30" s="208">
        <f>SUM(G27:G28)</f>
        <v>-13089</v>
      </c>
      <c r="H30" s="112"/>
      <c r="I30" s="121">
        <f>SUM(I27:I28)</f>
        <v>85826</v>
      </c>
      <c r="J30" s="112"/>
      <c r="K30" s="208">
        <f>SUM(K27:K28)</f>
        <v>-457719</v>
      </c>
      <c r="L30" s="112"/>
      <c r="M30" s="121">
        <f>SUM(M27:M28)</f>
        <v>2699236</v>
      </c>
    </row>
    <row r="31" spans="1:13" ht="16.5" customHeight="1">
      <c r="G31" s="194"/>
      <c r="H31" s="112"/>
      <c r="J31" s="112"/>
      <c r="K31" s="194"/>
      <c r="L31" s="106"/>
    </row>
    <row r="32" spans="1:13" ht="16.5" customHeight="1">
      <c r="A32" s="14" t="s">
        <v>167</v>
      </c>
      <c r="G32" s="194"/>
      <c r="H32" s="112"/>
      <c r="J32" s="112"/>
      <c r="K32" s="194"/>
      <c r="L32" s="106"/>
    </row>
    <row r="33" spans="1:13" ht="16.5" customHeight="1">
      <c r="A33" s="1" t="s">
        <v>142</v>
      </c>
      <c r="G33" s="194"/>
      <c r="H33" s="112"/>
      <c r="J33" s="112"/>
      <c r="K33" s="194"/>
      <c r="L33" s="106"/>
    </row>
    <row r="34" spans="1:13" ht="16.5" customHeight="1">
      <c r="A34" s="116" t="s">
        <v>206</v>
      </c>
      <c r="G34" s="210">
        <v>-1002</v>
      </c>
      <c r="H34" s="92"/>
      <c r="I34" s="22">
        <v>-1678</v>
      </c>
      <c r="J34" s="92"/>
      <c r="K34" s="196">
        <v>-50406</v>
      </c>
      <c r="L34" s="80"/>
      <c r="M34" s="45">
        <v>-33063</v>
      </c>
    </row>
    <row r="35" spans="1:13" ht="16.5" customHeight="1">
      <c r="A35" s="278" t="s">
        <v>372</v>
      </c>
      <c r="G35" s="210"/>
      <c r="H35" s="92"/>
      <c r="I35" s="22"/>
      <c r="J35" s="92"/>
      <c r="K35" s="196"/>
      <c r="L35" s="80"/>
      <c r="M35" s="45"/>
    </row>
    <row r="36" spans="1:13" ht="16.5" customHeight="1">
      <c r="B36" s="149" t="s">
        <v>373</v>
      </c>
      <c r="G36" s="210">
        <v>-8759</v>
      </c>
      <c r="H36" s="92"/>
      <c r="I36" s="22">
        <v>0</v>
      </c>
      <c r="J36" s="92"/>
      <c r="K36" s="196">
        <v>-224010</v>
      </c>
      <c r="L36" s="80"/>
      <c r="M36" s="45">
        <v>0</v>
      </c>
    </row>
    <row r="37" spans="1:13" ht="16.5" customHeight="1">
      <c r="A37" s="150" t="s">
        <v>176</v>
      </c>
      <c r="B37" s="149"/>
      <c r="E37" s="1"/>
      <c r="G37" s="214"/>
      <c r="I37" s="1"/>
      <c r="K37" s="214"/>
      <c r="M37" s="1"/>
    </row>
    <row r="38" spans="1:13" ht="16.5" customHeight="1">
      <c r="A38" s="150"/>
      <c r="B38" s="149" t="s">
        <v>311</v>
      </c>
      <c r="G38" s="210">
        <v>7283</v>
      </c>
      <c r="H38" s="92"/>
      <c r="I38" s="22">
        <v>-424</v>
      </c>
      <c r="J38" s="92"/>
      <c r="K38" s="196">
        <v>244984</v>
      </c>
      <c r="L38" s="80"/>
      <c r="M38" s="45">
        <v>-12439</v>
      </c>
    </row>
    <row r="39" spans="1:13" ht="16.5" customHeight="1">
      <c r="A39" s="118" t="s">
        <v>135</v>
      </c>
      <c r="G39" s="220">
        <v>0</v>
      </c>
      <c r="H39" s="112"/>
      <c r="I39" s="128">
        <v>0</v>
      </c>
      <c r="J39" s="112"/>
      <c r="K39" s="223">
        <v>1702893</v>
      </c>
      <c r="L39" s="80"/>
      <c r="M39" s="87">
        <v>-2203421</v>
      </c>
    </row>
    <row r="40" spans="1:13" ht="16.5" customHeight="1">
      <c r="A40" s="14"/>
      <c r="G40" s="194"/>
      <c r="H40" s="112"/>
      <c r="J40" s="112"/>
      <c r="K40" s="198"/>
      <c r="L40" s="106"/>
      <c r="M40" s="24"/>
    </row>
    <row r="41" spans="1:13" ht="16.5" customHeight="1">
      <c r="A41" s="116" t="s">
        <v>201</v>
      </c>
      <c r="G41" s="214"/>
      <c r="I41" s="1"/>
      <c r="K41" s="214"/>
      <c r="M41" s="1"/>
    </row>
    <row r="42" spans="1:13" ht="16.5" customHeight="1">
      <c r="A42" s="116"/>
      <c r="B42" s="1" t="s">
        <v>202</v>
      </c>
      <c r="G42" s="220">
        <f>SUM(G34:G39)</f>
        <v>-2478</v>
      </c>
      <c r="H42" s="112"/>
      <c r="I42" s="128">
        <f>SUM(I34:I39)</f>
        <v>-2102</v>
      </c>
      <c r="J42" s="112"/>
      <c r="K42" s="220">
        <f>SUM(K34:K39)</f>
        <v>1673461</v>
      </c>
      <c r="L42" s="106"/>
      <c r="M42" s="128">
        <f>SUM(M34:M39)</f>
        <v>-2248923</v>
      </c>
    </row>
    <row r="43" spans="1:13" ht="16.5" customHeight="1">
      <c r="A43" s="14"/>
      <c r="H43" s="112"/>
      <c r="J43" s="112"/>
      <c r="L43" s="106"/>
    </row>
    <row r="44" spans="1:13" ht="16.5" customHeight="1">
      <c r="A44" s="14"/>
      <c r="H44" s="112"/>
      <c r="J44" s="112"/>
      <c r="L44" s="106"/>
    </row>
    <row r="45" spans="1:13" ht="16.5" customHeight="1">
      <c r="A45" s="14"/>
      <c r="H45" s="112"/>
      <c r="J45" s="112"/>
      <c r="L45" s="106"/>
    </row>
    <row r="46" spans="1:13" ht="16.5" customHeight="1">
      <c r="A46" s="14"/>
      <c r="H46" s="112"/>
      <c r="J46" s="112"/>
      <c r="L46" s="106"/>
    </row>
    <row r="47" spans="1:13" ht="16.5" customHeight="1">
      <c r="A47" s="14"/>
      <c r="H47" s="112"/>
      <c r="J47" s="112"/>
      <c r="L47" s="106"/>
    </row>
    <row r="48" spans="1:13" ht="16.5" customHeight="1">
      <c r="A48" s="14"/>
      <c r="H48" s="112"/>
      <c r="J48" s="112"/>
      <c r="L48" s="106"/>
    </row>
    <row r="49" spans="1:13" ht="16.5" customHeight="1">
      <c r="A49" s="14"/>
      <c r="H49" s="112"/>
      <c r="J49" s="112"/>
      <c r="L49" s="106"/>
    </row>
    <row r="50" spans="1:13" ht="16.5" customHeight="1">
      <c r="A50" s="14"/>
      <c r="H50" s="112"/>
      <c r="J50" s="112"/>
      <c r="L50" s="106"/>
    </row>
    <row r="51" spans="1:13" ht="21.95" customHeight="1">
      <c r="A51" s="181" t="str">
        <f>'E5-7 BS Com'!A51:M51</f>
        <v>The condensed notes to the interim financial information are an integral part of this interim financial information.</v>
      </c>
      <c r="B51" s="181"/>
      <c r="C51" s="181"/>
      <c r="D51" s="181"/>
      <c r="E51" s="182"/>
      <c r="F51" s="181"/>
      <c r="G51" s="128"/>
      <c r="H51" s="183"/>
      <c r="I51" s="128"/>
      <c r="J51" s="183"/>
      <c r="K51" s="128"/>
      <c r="L51" s="179"/>
      <c r="M51" s="128"/>
    </row>
    <row r="52" spans="1:13" ht="16.5" customHeight="1">
      <c r="A52" s="11"/>
      <c r="B52" s="11"/>
      <c r="C52" s="11"/>
      <c r="D52" s="11"/>
      <c r="E52" s="21"/>
      <c r="F52" s="11"/>
      <c r="G52" s="22"/>
      <c r="H52" s="92"/>
      <c r="I52" s="22"/>
      <c r="J52" s="92"/>
      <c r="K52" s="22"/>
      <c r="L52" s="80"/>
      <c r="M52" s="13">
        <v>10</v>
      </c>
    </row>
    <row r="53" spans="1:13" s="14" customFormat="1" ht="16.5" customHeight="1">
      <c r="A53" s="14" t="str">
        <f>A1</f>
        <v>Banpu Public Company Limited</v>
      </c>
      <c r="E53" s="5"/>
      <c r="G53" s="184"/>
      <c r="H53" s="185"/>
      <c r="I53" s="184"/>
      <c r="J53" s="185"/>
      <c r="K53" s="184"/>
      <c r="L53" s="186"/>
      <c r="M53" s="184"/>
    </row>
    <row r="54" spans="1:13" ht="16.5" customHeight="1">
      <c r="A54" s="14" t="s">
        <v>61</v>
      </c>
      <c r="B54" s="14"/>
    </row>
    <row r="55" spans="1:13" ht="16.5" customHeight="1">
      <c r="A55" s="16" t="s">
        <v>336</v>
      </c>
      <c r="B55" s="16"/>
      <c r="C55" s="17"/>
      <c r="D55" s="17"/>
      <c r="E55" s="18"/>
      <c r="F55" s="17"/>
      <c r="G55" s="19"/>
      <c r="H55" s="17"/>
      <c r="I55" s="19"/>
      <c r="J55" s="17"/>
      <c r="K55" s="19"/>
      <c r="L55" s="17"/>
      <c r="M55" s="19"/>
    </row>
    <row r="56" spans="1:13" ht="16.5" customHeight="1">
      <c r="A56" s="14"/>
      <c r="B56" s="14"/>
      <c r="G56" s="22"/>
      <c r="H56" s="112"/>
      <c r="I56" s="22"/>
      <c r="J56" s="112"/>
      <c r="K56" s="22"/>
      <c r="L56" s="106"/>
      <c r="M56" s="22"/>
    </row>
    <row r="57" spans="1:13" ht="16.5" customHeight="1">
      <c r="A57" s="14"/>
      <c r="B57" s="14"/>
      <c r="E57" s="96"/>
      <c r="F57" s="95"/>
      <c r="G57" s="283" t="s">
        <v>216</v>
      </c>
      <c r="H57" s="283"/>
      <c r="I57" s="283"/>
      <c r="J57" s="283"/>
      <c r="K57" s="283"/>
      <c r="L57" s="283"/>
      <c r="M57" s="283"/>
    </row>
    <row r="58" spans="1:13" ht="16.5" customHeight="1">
      <c r="A58" s="14"/>
      <c r="B58" s="14"/>
      <c r="E58" s="96"/>
      <c r="F58" s="95"/>
      <c r="G58" s="264"/>
      <c r="H58" s="264"/>
      <c r="I58" s="264" t="s">
        <v>2</v>
      </c>
      <c r="J58" s="35"/>
      <c r="K58" s="264"/>
      <c r="L58" s="264"/>
      <c r="M58" s="265" t="s">
        <v>3</v>
      </c>
    </row>
    <row r="59" spans="1:13" ht="16.5" customHeight="1">
      <c r="A59" s="11"/>
      <c r="B59" s="11"/>
      <c r="C59" s="11"/>
      <c r="D59" s="11"/>
      <c r="E59" s="96"/>
      <c r="F59" s="96"/>
      <c r="G59" s="100" t="s">
        <v>228</v>
      </c>
      <c r="H59" s="101"/>
      <c r="I59" s="100" t="s">
        <v>214</v>
      </c>
      <c r="J59" s="101"/>
      <c r="K59" s="100" t="s">
        <v>228</v>
      </c>
      <c r="L59" s="101"/>
      <c r="M59" s="100" t="s">
        <v>214</v>
      </c>
    </row>
    <row r="60" spans="1:13" ht="16.5" customHeight="1">
      <c r="A60" s="14"/>
      <c r="B60" s="14"/>
      <c r="E60" s="250" t="s">
        <v>207</v>
      </c>
      <c r="F60" s="96"/>
      <c r="G60" s="131"/>
      <c r="H60" s="101"/>
      <c r="I60" s="131" t="s">
        <v>239</v>
      </c>
      <c r="J60" s="101"/>
      <c r="K60" s="131"/>
      <c r="L60" s="101"/>
      <c r="M60" s="131" t="s">
        <v>239</v>
      </c>
    </row>
    <row r="61" spans="1:13" ht="16.5" customHeight="1">
      <c r="A61" s="14"/>
      <c r="G61" s="194"/>
      <c r="H61" s="112"/>
      <c r="J61" s="112"/>
      <c r="K61" s="194"/>
      <c r="L61" s="106"/>
    </row>
    <row r="62" spans="1:13" ht="16.5" customHeight="1">
      <c r="A62" s="14" t="s">
        <v>310</v>
      </c>
      <c r="G62" s="194"/>
      <c r="H62" s="112"/>
      <c r="J62" s="112"/>
      <c r="K62" s="194"/>
      <c r="L62" s="106"/>
    </row>
    <row r="63" spans="1:13" ht="16.5" customHeight="1">
      <c r="A63" s="1" t="s">
        <v>143</v>
      </c>
      <c r="G63" s="194"/>
      <c r="H63" s="112"/>
      <c r="J63" s="112"/>
      <c r="K63" s="194"/>
      <c r="L63" s="106"/>
    </row>
    <row r="64" spans="1:13" ht="16.5" customHeight="1">
      <c r="A64" s="118" t="s">
        <v>358</v>
      </c>
      <c r="G64" s="221">
        <v>0</v>
      </c>
      <c r="H64" s="90"/>
      <c r="I64" s="90">
        <v>-225</v>
      </c>
      <c r="J64" s="90"/>
      <c r="K64" s="221">
        <v>0</v>
      </c>
      <c r="L64" s="90"/>
      <c r="M64" s="90">
        <v>1047</v>
      </c>
    </row>
    <row r="65" spans="1:13" ht="16.5" customHeight="1">
      <c r="A65" s="118" t="s">
        <v>250</v>
      </c>
      <c r="G65" s="221">
        <v>-18569</v>
      </c>
      <c r="H65" s="90"/>
      <c r="I65" s="90">
        <v>-30066</v>
      </c>
      <c r="J65" s="90"/>
      <c r="K65" s="221">
        <v>-635601</v>
      </c>
      <c r="L65" s="90"/>
      <c r="M65" s="90">
        <v>-881540</v>
      </c>
    </row>
    <row r="66" spans="1:13" ht="16.5" customHeight="1">
      <c r="A66" s="118" t="s">
        <v>300</v>
      </c>
      <c r="E66" s="15">
        <v>5</v>
      </c>
      <c r="G66" s="221">
        <v>-32817</v>
      </c>
      <c r="H66" s="90"/>
      <c r="I66" s="90">
        <v>0</v>
      </c>
      <c r="J66" s="90"/>
      <c r="K66" s="221">
        <v>-1038903</v>
      </c>
      <c r="L66" s="90"/>
      <c r="M66" s="90">
        <v>0</v>
      </c>
    </row>
    <row r="67" spans="1:13" ht="16.5" customHeight="1">
      <c r="A67" s="150" t="s">
        <v>176</v>
      </c>
      <c r="B67" s="149"/>
      <c r="G67" s="221"/>
      <c r="H67" s="90"/>
      <c r="I67" s="90"/>
      <c r="J67" s="90"/>
      <c r="K67" s="221"/>
      <c r="L67" s="90"/>
      <c r="M67" s="90"/>
    </row>
    <row r="68" spans="1:13" ht="16.5" customHeight="1">
      <c r="A68" s="150"/>
      <c r="B68" s="149" t="s">
        <v>213</v>
      </c>
      <c r="G68" s="221">
        <v>-42986</v>
      </c>
      <c r="H68" s="90"/>
      <c r="I68" s="90">
        <v>35647</v>
      </c>
      <c r="J68" s="90"/>
      <c r="K68" s="221">
        <v>892350</v>
      </c>
      <c r="L68" s="90"/>
      <c r="M68" s="90">
        <v>-1483916</v>
      </c>
    </row>
    <row r="69" spans="1:13" ht="16.5" customHeight="1">
      <c r="A69" s="118" t="s">
        <v>135</v>
      </c>
      <c r="G69" s="222">
        <v>38858</v>
      </c>
      <c r="H69" s="90"/>
      <c r="I69" s="132">
        <v>-86118</v>
      </c>
      <c r="J69" s="90"/>
      <c r="K69" s="222">
        <v>1358661</v>
      </c>
      <c r="L69" s="23"/>
      <c r="M69" s="132">
        <v>-3071751</v>
      </c>
    </row>
    <row r="70" spans="1:13" ht="16.5" customHeight="1">
      <c r="A70" s="14"/>
      <c r="G70" s="194"/>
      <c r="H70" s="112"/>
      <c r="J70" s="112"/>
      <c r="K70" s="194"/>
      <c r="L70" s="106"/>
    </row>
    <row r="71" spans="1:13" ht="16.5" customHeight="1">
      <c r="A71" s="118" t="s">
        <v>203</v>
      </c>
      <c r="G71" s="214"/>
      <c r="I71" s="1"/>
      <c r="K71" s="214"/>
      <c r="M71" s="1"/>
    </row>
    <row r="72" spans="1:13" ht="16.5" customHeight="1">
      <c r="A72" s="118"/>
      <c r="B72" s="1" t="s">
        <v>202</v>
      </c>
      <c r="G72" s="220">
        <f>SUM(G64:G69)</f>
        <v>-55514</v>
      </c>
      <c r="H72" s="112"/>
      <c r="I72" s="128">
        <f>SUM(I64:I69)</f>
        <v>-80762</v>
      </c>
      <c r="J72" s="112"/>
      <c r="K72" s="220">
        <f>SUM(K64:K69)</f>
        <v>576507</v>
      </c>
      <c r="L72" s="106"/>
      <c r="M72" s="128">
        <f>SUM(M64:M69)</f>
        <v>-5436160</v>
      </c>
    </row>
    <row r="73" spans="1:13" ht="16.5" customHeight="1">
      <c r="A73" s="14"/>
      <c r="G73" s="194"/>
      <c r="H73" s="112"/>
      <c r="J73" s="112"/>
      <c r="K73" s="194"/>
      <c r="L73" s="106"/>
    </row>
    <row r="74" spans="1:13" ht="16.5" customHeight="1">
      <c r="A74" s="14" t="s">
        <v>204</v>
      </c>
      <c r="B74" s="14"/>
      <c r="G74" s="214"/>
      <c r="I74" s="1"/>
      <c r="K74" s="214"/>
      <c r="M74" s="1"/>
    </row>
    <row r="75" spans="1:13" ht="16.5" customHeight="1">
      <c r="A75" s="14"/>
      <c r="B75" s="14" t="s">
        <v>205</v>
      </c>
      <c r="G75" s="195">
        <f>G42+G72</f>
        <v>-57992</v>
      </c>
      <c r="H75" s="112"/>
      <c r="I75" s="19">
        <f>I42+I72</f>
        <v>-82864</v>
      </c>
      <c r="J75" s="112"/>
      <c r="K75" s="195">
        <f>K42+K72</f>
        <v>2249968</v>
      </c>
      <c r="L75" s="106"/>
      <c r="M75" s="19">
        <f>SUM(M42,M72)</f>
        <v>-7685083</v>
      </c>
    </row>
    <row r="76" spans="1:13" ht="16.5" customHeight="1">
      <c r="G76" s="194"/>
      <c r="H76" s="2"/>
      <c r="J76" s="2"/>
      <c r="K76" s="194"/>
      <c r="L76" s="2"/>
    </row>
    <row r="77" spans="1:13" ht="16.5" customHeight="1" thickBot="1">
      <c r="A77" s="14" t="s">
        <v>168</v>
      </c>
      <c r="B77" s="14"/>
      <c r="G77" s="218">
        <f>SUM(G30+G75)</f>
        <v>-71081</v>
      </c>
      <c r="H77" s="112"/>
      <c r="I77" s="129">
        <f>SUM(I30+I75)</f>
        <v>2962</v>
      </c>
      <c r="J77" s="112"/>
      <c r="K77" s="218">
        <f>SUM(K30+K75)</f>
        <v>1792249</v>
      </c>
      <c r="L77" s="106"/>
      <c r="M77" s="129">
        <f>SUM(M30+M75)</f>
        <v>-4985847</v>
      </c>
    </row>
    <row r="78" spans="1:13" ht="16.5" customHeight="1" thickTop="1">
      <c r="A78" s="14"/>
      <c r="B78" s="14"/>
      <c r="G78" s="194"/>
      <c r="H78" s="112"/>
      <c r="I78" s="22"/>
      <c r="J78" s="112"/>
      <c r="K78" s="194"/>
      <c r="L78" s="106"/>
      <c r="M78" s="22"/>
    </row>
    <row r="79" spans="1:13" ht="16.5" customHeight="1">
      <c r="A79" s="74" t="s">
        <v>385</v>
      </c>
      <c r="E79" s="96"/>
      <c r="G79" s="194"/>
      <c r="H79" s="112"/>
      <c r="J79" s="112"/>
      <c r="K79" s="194"/>
      <c r="L79" s="106"/>
    </row>
    <row r="80" spans="1:13" ht="16.5" customHeight="1">
      <c r="A80" s="1" t="s">
        <v>195</v>
      </c>
      <c r="G80" s="216">
        <v>-40449</v>
      </c>
      <c r="H80" s="133"/>
      <c r="I80" s="133">
        <v>31675</v>
      </c>
      <c r="J80" s="133"/>
      <c r="K80" s="194">
        <v>-1318210</v>
      </c>
      <c r="L80" s="133"/>
      <c r="M80" s="133">
        <v>1002116</v>
      </c>
    </row>
    <row r="81" spans="1:13" ht="16.5" customHeight="1">
      <c r="A81" s="1" t="s">
        <v>58</v>
      </c>
      <c r="F81" s="15"/>
      <c r="G81" s="217">
        <v>27360</v>
      </c>
      <c r="H81" s="23"/>
      <c r="I81" s="134">
        <v>54151</v>
      </c>
      <c r="J81" s="23"/>
      <c r="K81" s="217">
        <v>860491</v>
      </c>
      <c r="L81" s="23"/>
      <c r="M81" s="134">
        <v>1697120</v>
      </c>
    </row>
    <row r="82" spans="1:13" ht="16.5" customHeight="1">
      <c r="G82" s="194"/>
      <c r="H82" s="112"/>
      <c r="J82" s="112"/>
      <c r="K82" s="194"/>
      <c r="L82" s="106"/>
    </row>
    <row r="83" spans="1:13" ht="16.5" customHeight="1" thickBot="1">
      <c r="A83" s="14"/>
      <c r="G83" s="218">
        <f>SUM(G80:G81)</f>
        <v>-13089</v>
      </c>
      <c r="H83" s="112"/>
      <c r="I83" s="129">
        <f>SUM(I80:I81)</f>
        <v>85826</v>
      </c>
      <c r="J83" s="112"/>
      <c r="K83" s="218">
        <f>SUM(K80:K81)</f>
        <v>-457719</v>
      </c>
      <c r="L83" s="106"/>
      <c r="M83" s="129">
        <f>SUM(M80:M81)</f>
        <v>2699236</v>
      </c>
    </row>
    <row r="84" spans="1:13" ht="16.5" customHeight="1" thickTop="1">
      <c r="A84" s="14"/>
      <c r="G84" s="194"/>
      <c r="H84" s="112"/>
      <c r="J84" s="112"/>
      <c r="K84" s="194"/>
      <c r="L84" s="106"/>
    </row>
    <row r="85" spans="1:13" ht="16.5" customHeight="1">
      <c r="A85" s="14" t="s">
        <v>194</v>
      </c>
      <c r="G85" s="194"/>
      <c r="H85" s="112"/>
      <c r="J85" s="112"/>
      <c r="K85" s="194"/>
      <c r="L85" s="112"/>
    </row>
    <row r="86" spans="1:13" ht="16.5" customHeight="1">
      <c r="A86" s="1" t="s">
        <v>195</v>
      </c>
      <c r="G86" s="216">
        <v>-88559</v>
      </c>
      <c r="H86" s="133"/>
      <c r="I86" s="133">
        <v>-61147</v>
      </c>
      <c r="J86" s="133"/>
      <c r="K86" s="216">
        <v>341467</v>
      </c>
      <c r="L86" s="133"/>
      <c r="M86" s="133">
        <v>-5867851</v>
      </c>
    </row>
    <row r="87" spans="1:13" ht="16.5" customHeight="1">
      <c r="A87" s="1" t="s">
        <v>58</v>
      </c>
      <c r="G87" s="217">
        <v>17478</v>
      </c>
      <c r="H87" s="23"/>
      <c r="I87" s="134">
        <v>64109</v>
      </c>
      <c r="J87" s="23"/>
      <c r="K87" s="217">
        <v>1450782</v>
      </c>
      <c r="L87" s="23"/>
      <c r="M87" s="134">
        <v>882004</v>
      </c>
    </row>
    <row r="88" spans="1:13" ht="16.5" customHeight="1">
      <c r="G88" s="194"/>
      <c r="H88" s="112"/>
      <c r="J88" s="112"/>
      <c r="K88" s="194"/>
      <c r="L88" s="106"/>
    </row>
    <row r="89" spans="1:13" ht="16.5" customHeight="1" thickBot="1">
      <c r="A89" s="14"/>
      <c r="G89" s="218">
        <f>SUM(G86:G88)</f>
        <v>-71081</v>
      </c>
      <c r="H89" s="112"/>
      <c r="I89" s="129">
        <f>SUM(I86:I88)</f>
        <v>2962</v>
      </c>
      <c r="J89" s="112"/>
      <c r="K89" s="218">
        <f>SUM(K86:K88)</f>
        <v>1792249</v>
      </c>
      <c r="L89" s="106"/>
      <c r="M89" s="129">
        <f>SUM(M86:M88)</f>
        <v>-4985847</v>
      </c>
    </row>
    <row r="90" spans="1:13" ht="16.5" customHeight="1" thickTop="1">
      <c r="A90" s="14"/>
      <c r="G90" s="22"/>
      <c r="H90" s="123"/>
      <c r="I90" s="22"/>
      <c r="J90" s="123"/>
      <c r="K90" s="22"/>
      <c r="L90" s="123"/>
      <c r="M90" s="22"/>
    </row>
    <row r="91" spans="1:13" ht="16.5" customHeight="1">
      <c r="B91" s="14"/>
      <c r="F91" s="15"/>
      <c r="G91" s="36"/>
      <c r="H91" s="36"/>
      <c r="I91" s="36" t="s">
        <v>73</v>
      </c>
      <c r="J91" s="35"/>
      <c r="K91" s="36"/>
      <c r="L91" s="36"/>
      <c r="M91" s="50" t="s">
        <v>74</v>
      </c>
    </row>
    <row r="92" spans="1:13" ht="16.5" customHeight="1">
      <c r="B92" s="14"/>
      <c r="E92" s="1"/>
      <c r="F92" s="15"/>
      <c r="G92" s="251" t="s">
        <v>228</v>
      </c>
      <c r="H92" s="101"/>
      <c r="I92" s="251" t="s">
        <v>214</v>
      </c>
      <c r="J92" s="101"/>
      <c r="K92" s="251" t="s">
        <v>228</v>
      </c>
      <c r="L92" s="101"/>
      <c r="M92" s="251" t="s">
        <v>214</v>
      </c>
    </row>
    <row r="93" spans="1:13" ht="16.5" customHeight="1">
      <c r="A93" s="14"/>
      <c r="B93" s="14"/>
      <c r="E93" s="250" t="s">
        <v>207</v>
      </c>
      <c r="F93" s="96"/>
      <c r="G93" s="131"/>
      <c r="H93" s="101"/>
      <c r="I93" s="131" t="s">
        <v>239</v>
      </c>
      <c r="J93" s="101"/>
      <c r="K93" s="131"/>
      <c r="L93" s="101"/>
      <c r="M93" s="131" t="s">
        <v>239</v>
      </c>
    </row>
    <row r="94" spans="1:13" ht="16.5" customHeight="1">
      <c r="E94" s="1"/>
      <c r="G94" s="214"/>
      <c r="H94" s="11"/>
      <c r="I94" s="1"/>
      <c r="K94" s="214"/>
      <c r="L94" s="11"/>
      <c r="M94" s="1"/>
    </row>
    <row r="95" spans="1:13" ht="16.5" customHeight="1">
      <c r="A95" s="14" t="s">
        <v>304</v>
      </c>
      <c r="F95" s="15"/>
      <c r="G95" s="214"/>
      <c r="H95" s="11"/>
      <c r="I95" s="1"/>
      <c r="K95" s="214"/>
      <c r="L95" s="11"/>
      <c r="M95" s="1"/>
    </row>
    <row r="96" spans="1:13" ht="16.5" customHeight="1">
      <c r="E96" s="1"/>
      <c r="G96" s="214"/>
      <c r="H96" s="11"/>
      <c r="I96" s="1"/>
      <c r="K96" s="214"/>
      <c r="L96" s="11"/>
      <c r="M96" s="1"/>
    </row>
    <row r="97" spans="1:13" ht="16.5" customHeight="1">
      <c r="A97" s="1" t="s">
        <v>303</v>
      </c>
      <c r="B97" s="14"/>
      <c r="E97" s="15">
        <v>19</v>
      </c>
      <c r="F97" s="15"/>
      <c r="G97" s="219">
        <f>ROUND(G80/5074581.515,3)</f>
        <v>-8.0000000000000002E-3</v>
      </c>
      <c r="H97" s="125"/>
      <c r="I97" s="124">
        <v>6.0000000000000001E-3</v>
      </c>
      <c r="J97" s="126"/>
      <c r="K97" s="219">
        <f>ROUND(K80/5074581.515,3)</f>
        <v>-0.26</v>
      </c>
      <c r="L97" s="125"/>
      <c r="M97" s="124">
        <v>0.19400000000000001</v>
      </c>
    </row>
    <row r="98" spans="1:13" ht="16.5" customHeight="1">
      <c r="A98" s="91"/>
      <c r="B98" s="14"/>
      <c r="F98" s="15"/>
      <c r="G98" s="124"/>
      <c r="H98" s="125"/>
      <c r="I98" s="124"/>
      <c r="J98" s="126"/>
      <c r="K98" s="124"/>
      <c r="L98" s="125"/>
      <c r="M98" s="124"/>
    </row>
    <row r="99" spans="1:13" ht="16.5" customHeight="1">
      <c r="A99" s="91"/>
      <c r="B99" s="14"/>
      <c r="F99" s="15"/>
      <c r="G99" s="124"/>
      <c r="H99" s="125"/>
      <c r="I99" s="124"/>
      <c r="J99" s="126"/>
      <c r="K99" s="124"/>
      <c r="L99" s="125"/>
      <c r="M99" s="124"/>
    </row>
    <row r="100" spans="1:13" ht="16.5" customHeight="1">
      <c r="A100" s="91"/>
      <c r="B100" s="14"/>
      <c r="F100" s="15"/>
      <c r="G100" s="124"/>
      <c r="H100" s="125"/>
      <c r="I100" s="124"/>
      <c r="J100" s="126"/>
      <c r="K100" s="124"/>
      <c r="L100" s="125"/>
      <c r="M100" s="124"/>
    </row>
    <row r="101" spans="1:13" ht="16.5" customHeight="1">
      <c r="A101" s="91"/>
      <c r="B101" s="14"/>
      <c r="F101" s="15"/>
      <c r="G101" s="124"/>
      <c r="H101" s="125"/>
      <c r="I101" s="124"/>
      <c r="J101" s="126"/>
      <c r="K101" s="124"/>
      <c r="L101" s="125"/>
      <c r="M101" s="124"/>
    </row>
    <row r="102" spans="1:13" ht="16.5" customHeight="1">
      <c r="A102" s="91"/>
      <c r="B102" s="14"/>
      <c r="F102" s="15"/>
      <c r="G102" s="124"/>
      <c r="H102" s="125"/>
      <c r="I102" s="124"/>
      <c r="J102" s="126"/>
      <c r="K102" s="124"/>
      <c r="L102" s="125"/>
      <c r="M102" s="124"/>
    </row>
    <row r="103" spans="1:13" ht="21.95" customHeight="1">
      <c r="A103" s="181" t="str">
        <f>'E2-4 BS Conso'!A58:M58</f>
        <v>The condensed notes to the interim financial information are an integral part of this interim financial information.</v>
      </c>
      <c r="B103" s="181"/>
      <c r="C103" s="181"/>
      <c r="D103" s="181"/>
      <c r="E103" s="182"/>
      <c r="F103" s="181"/>
      <c r="G103" s="128"/>
      <c r="H103" s="183"/>
      <c r="I103" s="128"/>
      <c r="J103" s="183"/>
      <c r="K103" s="128"/>
      <c r="L103" s="179"/>
      <c r="M103" s="128"/>
    </row>
    <row r="104" spans="1:13" ht="16.5" customHeight="1">
      <c r="M104" s="13">
        <v>11</v>
      </c>
    </row>
  </sheetData>
  <mergeCells count="2">
    <mergeCell ref="G5:M5"/>
    <mergeCell ref="G57:M57"/>
  </mergeCells>
  <pageMargins left="0.8" right="0.5" top="0.5" bottom="0.4" header="0.49" footer="0.4"/>
  <pageSetup paperSize="9" scale="95" orientation="portrait" horizontalDpi="1200" verticalDpi="1200" r:id="rId1"/>
  <headerFooter>
    <oddFooter xml:space="preserve">&amp;R&amp;"Times New Roman,Regular"&amp;8
</oddFooter>
  </headerFooter>
  <rowBreaks count="1" manualBreakCount="1"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39997558519241921"/>
  </sheetPr>
  <dimension ref="A1:M57"/>
  <sheetViews>
    <sheetView topLeftCell="A2" zoomScale="90" zoomScaleNormal="110" zoomScaleSheetLayoutView="90" workbookViewId="0">
      <selection activeCell="M17" sqref="M17"/>
    </sheetView>
  </sheetViews>
  <sheetFormatPr defaultColWidth="9.33203125" defaultRowHeight="19.5"/>
  <cols>
    <col min="1" max="3" width="1.83203125" style="1" customWidth="1"/>
    <col min="4" max="4" width="49.6640625" style="1" customWidth="1"/>
    <col min="5" max="5" width="6.5" style="15" customWidth="1"/>
    <col min="6" max="6" width="1" style="1" customWidth="1"/>
    <col min="7" max="7" width="11.83203125" style="2" customWidth="1"/>
    <col min="8" max="8" width="1" style="1" customWidth="1"/>
    <col min="9" max="9" width="11.83203125" style="2" customWidth="1"/>
    <col min="10" max="10" width="1" style="1" customWidth="1"/>
    <col min="11" max="11" width="12.33203125" style="2" bestFit="1" customWidth="1"/>
    <col min="12" max="12" width="1" style="1" customWidth="1"/>
    <col min="13" max="13" width="12.33203125" style="2" bestFit="1" customWidth="1"/>
    <col min="14" max="16384" width="9.33203125" style="1"/>
  </cols>
  <sheetData>
    <row r="1" spans="1:13" ht="16.5" customHeight="1">
      <c r="A1" s="14" t="s">
        <v>0</v>
      </c>
      <c r="B1" s="14"/>
    </row>
    <row r="2" spans="1:13" ht="16.5" customHeight="1">
      <c r="A2" s="14" t="s">
        <v>61</v>
      </c>
      <c r="B2" s="14"/>
    </row>
    <row r="3" spans="1:13" ht="16.5" customHeight="1">
      <c r="A3" s="16" t="str">
        <f>'E8-9 PL Conso (3m)'!A3</f>
        <v>For the three-month period ended 30 September 2020</v>
      </c>
      <c r="B3" s="16"/>
      <c r="C3" s="17"/>
      <c r="D3" s="17"/>
      <c r="E3" s="18"/>
      <c r="F3" s="17"/>
      <c r="G3" s="19"/>
      <c r="H3" s="17"/>
      <c r="I3" s="19"/>
      <c r="J3" s="17"/>
      <c r="K3" s="19"/>
      <c r="L3" s="17"/>
      <c r="M3" s="19"/>
    </row>
    <row r="4" spans="1:13" ht="16.5" customHeight="1">
      <c r="A4" s="20"/>
      <c r="B4" s="20"/>
      <c r="C4" s="11"/>
      <c r="D4" s="11"/>
      <c r="E4" s="21"/>
      <c r="F4" s="11"/>
      <c r="G4" s="22"/>
      <c r="H4" s="11"/>
      <c r="I4" s="22"/>
      <c r="J4" s="11"/>
      <c r="K4" s="22"/>
      <c r="L4" s="11"/>
      <c r="M4" s="22"/>
    </row>
    <row r="5" spans="1:13" ht="15" customHeight="1">
      <c r="A5" s="14"/>
      <c r="B5" s="14"/>
      <c r="E5" s="96"/>
      <c r="F5" s="95"/>
      <c r="G5" s="283" t="s">
        <v>217</v>
      </c>
      <c r="H5" s="283"/>
      <c r="I5" s="283"/>
      <c r="J5" s="283"/>
      <c r="K5" s="283"/>
      <c r="L5" s="283"/>
      <c r="M5" s="283"/>
    </row>
    <row r="6" spans="1:13" ht="15" customHeight="1">
      <c r="A6" s="14"/>
      <c r="B6" s="14"/>
      <c r="E6" s="96"/>
      <c r="F6" s="95"/>
      <c r="G6" s="93"/>
      <c r="H6" s="93"/>
      <c r="I6" s="93" t="s">
        <v>2</v>
      </c>
      <c r="J6" s="35"/>
      <c r="K6" s="93"/>
      <c r="L6" s="93"/>
      <c r="M6" s="98" t="s">
        <v>3</v>
      </c>
    </row>
    <row r="7" spans="1:13" ht="15" customHeight="1">
      <c r="A7" s="11"/>
      <c r="B7" s="11"/>
      <c r="C7" s="11"/>
      <c r="D7" s="11"/>
      <c r="E7" s="9" t="s">
        <v>7</v>
      </c>
      <c r="F7" s="96"/>
      <c r="G7" s="127" t="s">
        <v>228</v>
      </c>
      <c r="H7" s="101"/>
      <c r="I7" s="127" t="s">
        <v>214</v>
      </c>
      <c r="J7" s="101"/>
      <c r="K7" s="127" t="s">
        <v>228</v>
      </c>
      <c r="L7" s="101"/>
      <c r="M7" s="127" t="s">
        <v>214</v>
      </c>
    </row>
    <row r="8" spans="1:13" ht="14.1" customHeight="1">
      <c r="A8" s="11"/>
      <c r="B8" s="11"/>
      <c r="C8" s="11"/>
      <c r="D8" s="11"/>
      <c r="E8" s="96"/>
      <c r="F8" s="96"/>
      <c r="G8" s="224"/>
      <c r="H8" s="101"/>
      <c r="I8" s="100"/>
      <c r="J8" s="101"/>
      <c r="K8" s="224"/>
      <c r="L8" s="101"/>
      <c r="M8" s="100"/>
    </row>
    <row r="9" spans="1:13" ht="15" customHeight="1">
      <c r="A9" s="1" t="s">
        <v>62</v>
      </c>
      <c r="G9" s="198">
        <v>10727</v>
      </c>
      <c r="H9" s="24"/>
      <c r="I9" s="24">
        <v>14942</v>
      </c>
      <c r="J9" s="24"/>
      <c r="K9" s="198">
        <v>336019</v>
      </c>
      <c r="L9" s="78"/>
      <c r="M9" s="24">
        <v>458908</v>
      </c>
    </row>
    <row r="10" spans="1:13" ht="15" customHeight="1">
      <c r="A10" s="1" t="s">
        <v>63</v>
      </c>
      <c r="G10" s="208">
        <v>-9737</v>
      </c>
      <c r="H10" s="24"/>
      <c r="I10" s="121">
        <v>-13783</v>
      </c>
      <c r="J10" s="24"/>
      <c r="K10" s="208">
        <v>-305032</v>
      </c>
      <c r="L10" s="78"/>
      <c r="M10" s="121">
        <v>-423326</v>
      </c>
    </row>
    <row r="11" spans="1:13" ht="14.1" customHeight="1">
      <c r="G11" s="194"/>
      <c r="H11" s="112"/>
      <c r="J11" s="112"/>
      <c r="K11" s="194"/>
      <c r="L11" s="106"/>
    </row>
    <row r="12" spans="1:13" ht="15" customHeight="1">
      <c r="A12" s="14" t="s">
        <v>64</v>
      </c>
      <c r="G12" s="196">
        <v>990</v>
      </c>
      <c r="H12" s="24"/>
      <c r="I12" s="45">
        <f>SUM(I9:I11)</f>
        <v>1159</v>
      </c>
      <c r="J12" s="24"/>
      <c r="K12" s="196">
        <f>SUM(K9:K10)</f>
        <v>30987</v>
      </c>
      <c r="L12" s="78"/>
      <c r="M12" s="45">
        <f>SUM(M9:M11)</f>
        <v>35582</v>
      </c>
    </row>
    <row r="13" spans="1:13" ht="15" customHeight="1">
      <c r="A13" s="1" t="s">
        <v>276</v>
      </c>
      <c r="E13" s="15">
        <v>21</v>
      </c>
      <c r="G13" s="196">
        <v>22893</v>
      </c>
      <c r="H13" s="24"/>
      <c r="I13" s="45">
        <v>27247</v>
      </c>
      <c r="J13" s="24"/>
      <c r="K13" s="196">
        <v>717159</v>
      </c>
      <c r="L13" s="78"/>
      <c r="M13" s="45">
        <v>836803</v>
      </c>
    </row>
    <row r="14" spans="1:13" s="11" customFormat="1" ht="15" customHeight="1">
      <c r="A14" s="11" t="s">
        <v>69</v>
      </c>
      <c r="E14" s="21"/>
      <c r="G14" s="207">
        <v>6595</v>
      </c>
      <c r="H14" s="92"/>
      <c r="I14" s="80">
        <v>8027</v>
      </c>
      <c r="J14" s="92"/>
      <c r="K14" s="205">
        <v>206616</v>
      </c>
      <c r="L14" s="92"/>
      <c r="M14" s="92">
        <v>246540</v>
      </c>
    </row>
    <row r="15" spans="1:13" ht="15" customHeight="1">
      <c r="A15" s="1" t="s">
        <v>68</v>
      </c>
      <c r="G15" s="205">
        <v>25033</v>
      </c>
      <c r="H15" s="24"/>
      <c r="I15" s="92">
        <v>27999</v>
      </c>
      <c r="J15" s="24"/>
      <c r="K15" s="205">
        <v>784224</v>
      </c>
      <c r="L15" s="78"/>
      <c r="M15" s="92">
        <v>859936</v>
      </c>
    </row>
    <row r="16" spans="1:13" ht="15" customHeight="1">
      <c r="A16" s="1" t="s">
        <v>65</v>
      </c>
      <c r="G16" s="196">
        <v>-472</v>
      </c>
      <c r="H16" s="80"/>
      <c r="I16" s="45">
        <v>-474</v>
      </c>
      <c r="J16" s="80"/>
      <c r="K16" s="196">
        <v>-14800</v>
      </c>
      <c r="L16" s="80"/>
      <c r="M16" s="45">
        <v>-14565</v>
      </c>
    </row>
    <row r="17" spans="1:13" ht="15" customHeight="1">
      <c r="A17" s="1" t="s">
        <v>66</v>
      </c>
      <c r="B17" s="14"/>
      <c r="F17" s="15"/>
      <c r="G17" s="196">
        <v>-12698</v>
      </c>
      <c r="H17" s="22"/>
      <c r="I17" s="45">
        <v>-18498</v>
      </c>
      <c r="J17" s="80"/>
      <c r="K17" s="210">
        <v>-397822</v>
      </c>
      <c r="L17" s="80"/>
      <c r="M17" s="22">
        <v>-568085</v>
      </c>
    </row>
    <row r="18" spans="1:13" ht="15" customHeight="1">
      <c r="A18" s="1" t="s">
        <v>179</v>
      </c>
      <c r="G18" s="196">
        <v>2904</v>
      </c>
      <c r="H18" s="2"/>
      <c r="I18" s="45">
        <v>-389</v>
      </c>
      <c r="J18" s="2"/>
      <c r="K18" s="205">
        <v>90988</v>
      </c>
      <c r="L18" s="2"/>
      <c r="M18" s="92">
        <v>-11947</v>
      </c>
    </row>
    <row r="19" spans="1:13" ht="15" customHeight="1">
      <c r="A19" s="1" t="s">
        <v>245</v>
      </c>
      <c r="G19" s="196">
        <v>13554</v>
      </c>
      <c r="H19" s="24"/>
      <c r="I19" s="45">
        <v>-3466</v>
      </c>
      <c r="J19" s="24"/>
      <c r="K19" s="205">
        <v>424596</v>
      </c>
      <c r="L19" s="78"/>
      <c r="M19" s="92">
        <v>-106442</v>
      </c>
    </row>
    <row r="20" spans="1:13" s="11" customFormat="1" ht="15" customHeight="1">
      <c r="A20" s="11" t="s">
        <v>70</v>
      </c>
      <c r="E20" s="21"/>
      <c r="G20" s="207">
        <v>-32043</v>
      </c>
      <c r="H20" s="92"/>
      <c r="I20" s="80">
        <v>-36253</v>
      </c>
      <c r="J20" s="92"/>
      <c r="K20" s="205">
        <v>-1003802</v>
      </c>
      <c r="L20" s="92"/>
      <c r="M20" s="92">
        <v>-1113405</v>
      </c>
    </row>
    <row r="21" spans="1:13" s="11" customFormat="1" ht="15" customHeight="1">
      <c r="A21" s="11" t="s">
        <v>71</v>
      </c>
      <c r="E21" s="21"/>
      <c r="G21" s="208">
        <v>-691</v>
      </c>
      <c r="H21" s="112"/>
      <c r="I21" s="121">
        <v>-647</v>
      </c>
      <c r="J21" s="112"/>
      <c r="K21" s="206">
        <v>-21660</v>
      </c>
      <c r="L21" s="106"/>
      <c r="M21" s="114">
        <v>-19884</v>
      </c>
    </row>
    <row r="22" spans="1:13" s="11" customFormat="1" ht="14.1" customHeight="1">
      <c r="E22" s="21"/>
      <c r="G22" s="207"/>
      <c r="H22" s="92"/>
      <c r="I22" s="80"/>
      <c r="J22" s="92"/>
      <c r="K22" s="205"/>
      <c r="L22" s="92"/>
      <c r="M22" s="92"/>
    </row>
    <row r="23" spans="1:13" ht="15" customHeight="1">
      <c r="A23" s="14" t="s">
        <v>200</v>
      </c>
      <c r="C23" s="14"/>
      <c r="E23" s="21"/>
      <c r="F23" s="21"/>
      <c r="G23" s="196">
        <f>SUM(G12:G21)</f>
        <v>26065</v>
      </c>
      <c r="H23" s="80"/>
      <c r="I23" s="45">
        <f>SUM(I12:I21)</f>
        <v>4705</v>
      </c>
      <c r="J23" s="80"/>
      <c r="K23" s="196">
        <f>SUM(K12:K21)</f>
        <v>816486</v>
      </c>
      <c r="L23" s="80"/>
      <c r="M23" s="45">
        <f>SUM(M12:M21)</f>
        <v>144533</v>
      </c>
    </row>
    <row r="24" spans="1:13" ht="15" customHeight="1">
      <c r="A24" s="1" t="s">
        <v>72</v>
      </c>
      <c r="E24" s="21">
        <v>18</v>
      </c>
      <c r="F24" s="21"/>
      <c r="G24" s="208">
        <v>-12640</v>
      </c>
      <c r="H24" s="112"/>
      <c r="I24" s="121">
        <v>2019</v>
      </c>
      <c r="J24" s="112"/>
      <c r="K24" s="206">
        <v>-395958</v>
      </c>
      <c r="L24" s="106"/>
      <c r="M24" s="114">
        <v>61993</v>
      </c>
    </row>
    <row r="25" spans="1:13" ht="14.1" customHeight="1">
      <c r="G25" s="194"/>
      <c r="H25" s="112"/>
      <c r="J25" s="112"/>
      <c r="K25" s="194"/>
      <c r="L25" s="106"/>
    </row>
    <row r="26" spans="1:13" ht="15" customHeight="1">
      <c r="A26" s="14" t="s">
        <v>246</v>
      </c>
      <c r="G26" s="208">
        <f>SUM(G23:G24)</f>
        <v>13425</v>
      </c>
      <c r="H26" s="112"/>
      <c r="I26" s="121">
        <f>SUM(I23:I24)</f>
        <v>6724</v>
      </c>
      <c r="J26" s="112"/>
      <c r="K26" s="208">
        <f>SUM(K23:K24)</f>
        <v>420528</v>
      </c>
      <c r="L26" s="112"/>
      <c r="M26" s="121">
        <f>SUM(M23:M24)</f>
        <v>206526</v>
      </c>
    </row>
    <row r="27" spans="1:13" ht="14.1" customHeight="1">
      <c r="G27" s="194"/>
      <c r="H27" s="112"/>
      <c r="J27" s="112"/>
      <c r="K27" s="194"/>
      <c r="L27" s="106"/>
    </row>
    <row r="28" spans="1:13" ht="15" customHeight="1">
      <c r="A28" s="14" t="s">
        <v>167</v>
      </c>
      <c r="G28" s="194"/>
      <c r="H28" s="112"/>
      <c r="J28" s="112"/>
      <c r="K28" s="194"/>
      <c r="L28" s="106"/>
    </row>
    <row r="29" spans="1:13" ht="15" customHeight="1">
      <c r="A29" s="1" t="s">
        <v>142</v>
      </c>
      <c r="G29" s="194"/>
      <c r="H29" s="112"/>
      <c r="J29" s="112"/>
      <c r="K29" s="194"/>
      <c r="L29" s="106"/>
    </row>
    <row r="30" spans="1:13" ht="15" customHeight="1">
      <c r="A30" s="118" t="s">
        <v>206</v>
      </c>
      <c r="G30" s="210">
        <v>3</v>
      </c>
      <c r="H30" s="92"/>
      <c r="I30" s="22">
        <v>0</v>
      </c>
      <c r="J30" s="22"/>
      <c r="K30" s="196">
        <v>0</v>
      </c>
      <c r="L30" s="22"/>
      <c r="M30" s="45">
        <v>0</v>
      </c>
    </row>
    <row r="31" spans="1:13" ht="15" customHeight="1">
      <c r="A31" s="278" t="s">
        <v>372</v>
      </c>
      <c r="G31" s="210"/>
      <c r="H31" s="92"/>
      <c r="I31" s="22"/>
      <c r="J31" s="22"/>
      <c r="K31" s="196"/>
      <c r="L31" s="22"/>
      <c r="M31" s="45"/>
    </row>
    <row r="32" spans="1:13" ht="15" customHeight="1">
      <c r="A32" s="118"/>
      <c r="B32" s="1" t="s">
        <v>373</v>
      </c>
      <c r="G32" s="210">
        <v>-554</v>
      </c>
      <c r="H32" s="92"/>
      <c r="I32" s="22">
        <v>0</v>
      </c>
      <c r="J32" s="22"/>
      <c r="K32" s="196">
        <v>-17328</v>
      </c>
      <c r="L32" s="22"/>
      <c r="M32" s="22">
        <v>0</v>
      </c>
    </row>
    <row r="33" spans="1:13" ht="15" customHeight="1">
      <c r="A33" s="118" t="s">
        <v>136</v>
      </c>
      <c r="G33" s="220">
        <v>0</v>
      </c>
      <c r="H33" s="112"/>
      <c r="I33" s="128">
        <v>0</v>
      </c>
      <c r="J33" s="2"/>
      <c r="K33" s="223">
        <v>862944</v>
      </c>
      <c r="L33" s="2"/>
      <c r="M33" s="87">
        <v>-172565</v>
      </c>
    </row>
    <row r="34" spans="1:13" ht="14.1" customHeight="1">
      <c r="A34" s="14"/>
      <c r="G34" s="194"/>
      <c r="H34" s="112"/>
      <c r="J34" s="112"/>
      <c r="K34" s="194"/>
      <c r="L34" s="106"/>
    </row>
    <row r="35" spans="1:13" ht="15" customHeight="1">
      <c r="A35" s="1" t="s">
        <v>192</v>
      </c>
      <c r="G35" s="220">
        <f>SUM(G30:G33)</f>
        <v>-551</v>
      </c>
      <c r="H35" s="112"/>
      <c r="I35" s="128">
        <f>SUM(I30:I33)</f>
        <v>0</v>
      </c>
      <c r="J35" s="112"/>
      <c r="K35" s="220">
        <f>SUM(K30:K33)</f>
        <v>845616</v>
      </c>
      <c r="L35" s="106"/>
      <c r="M35" s="128">
        <f>SUM(M30:M33)</f>
        <v>-172565</v>
      </c>
    </row>
    <row r="36" spans="1:13" ht="14.1" customHeight="1">
      <c r="A36" s="14"/>
      <c r="G36" s="194"/>
      <c r="H36" s="112"/>
      <c r="J36" s="112"/>
      <c r="K36" s="194"/>
      <c r="L36" s="106"/>
    </row>
    <row r="37" spans="1:13" ht="15" customHeight="1">
      <c r="A37" s="1" t="s">
        <v>143</v>
      </c>
      <c r="G37" s="194"/>
      <c r="H37" s="112"/>
      <c r="J37" s="112"/>
      <c r="K37" s="194"/>
      <c r="L37" s="106"/>
    </row>
    <row r="38" spans="1:13" ht="15" customHeight="1">
      <c r="A38" s="118" t="s">
        <v>290</v>
      </c>
      <c r="G38" s="210">
        <v>0</v>
      </c>
      <c r="H38" s="112"/>
      <c r="I38" s="22">
        <v>-331</v>
      </c>
      <c r="J38" s="112"/>
      <c r="K38" s="210">
        <v>0</v>
      </c>
      <c r="L38" s="106"/>
      <c r="M38" s="22">
        <v>-10457</v>
      </c>
    </row>
    <row r="39" spans="1:13" ht="15" customHeight="1">
      <c r="A39" s="118" t="s">
        <v>349</v>
      </c>
      <c r="G39" s="220">
        <v>5405</v>
      </c>
      <c r="H39" s="112"/>
      <c r="I39" s="128">
        <v>-848</v>
      </c>
      <c r="J39" s="112"/>
      <c r="K39" s="220">
        <v>155506</v>
      </c>
      <c r="L39" s="106"/>
      <c r="M39" s="128">
        <v>-25291</v>
      </c>
    </row>
    <row r="40" spans="1:13" ht="14.1" customHeight="1">
      <c r="A40" s="14"/>
      <c r="G40" s="194"/>
      <c r="H40" s="112"/>
      <c r="J40" s="112"/>
      <c r="K40" s="194"/>
      <c r="L40" s="106"/>
    </row>
    <row r="41" spans="1:13" ht="15" customHeight="1">
      <c r="A41" s="1" t="s">
        <v>152</v>
      </c>
      <c r="G41" s="194"/>
      <c r="H41" s="112"/>
      <c r="J41" s="112"/>
      <c r="K41" s="194"/>
      <c r="L41" s="106"/>
    </row>
    <row r="42" spans="1:13" ht="15" customHeight="1">
      <c r="B42" s="1" t="s">
        <v>146</v>
      </c>
      <c r="G42" s="220">
        <f>SUM(G38:G39)</f>
        <v>5405</v>
      </c>
      <c r="H42" s="112"/>
      <c r="I42" s="128">
        <f>SUM(I38:I39)</f>
        <v>-1179</v>
      </c>
      <c r="J42" s="112"/>
      <c r="K42" s="220">
        <f>SUM(K38:K39)</f>
        <v>155506</v>
      </c>
      <c r="L42" s="106"/>
      <c r="M42" s="128">
        <f>SUM(M38:M39)</f>
        <v>-35748</v>
      </c>
    </row>
    <row r="43" spans="1:13" ht="14.1" customHeight="1">
      <c r="A43" s="14"/>
      <c r="G43" s="194"/>
      <c r="H43" s="112"/>
      <c r="J43" s="112"/>
      <c r="K43" s="194"/>
      <c r="L43" s="106"/>
    </row>
    <row r="44" spans="1:13" ht="15" customHeight="1">
      <c r="A44" s="14" t="s">
        <v>193</v>
      </c>
      <c r="B44" s="14"/>
      <c r="G44" s="195">
        <f>G35+G42</f>
        <v>4854</v>
      </c>
      <c r="H44" s="112"/>
      <c r="I44" s="19">
        <f>I35+I42</f>
        <v>-1179</v>
      </c>
      <c r="J44" s="112"/>
      <c r="K44" s="195">
        <f>K35+K42</f>
        <v>1001122</v>
      </c>
      <c r="L44" s="106"/>
      <c r="M44" s="19">
        <f>M35+M42</f>
        <v>-208313</v>
      </c>
    </row>
    <row r="45" spans="1:13" ht="14.1" customHeight="1">
      <c r="G45" s="194"/>
      <c r="H45" s="2"/>
      <c r="J45" s="2"/>
      <c r="K45" s="194"/>
      <c r="L45" s="2"/>
    </row>
    <row r="46" spans="1:13" ht="15" customHeight="1" thickBot="1">
      <c r="A46" s="14" t="s">
        <v>168</v>
      </c>
      <c r="G46" s="218">
        <f>SUM(G26+G44)</f>
        <v>18279</v>
      </c>
      <c r="H46" s="112"/>
      <c r="I46" s="129">
        <f>SUM(I26+I44)</f>
        <v>5545</v>
      </c>
      <c r="J46" s="112"/>
      <c r="K46" s="218">
        <f>SUM(K26+K44)</f>
        <v>1421650</v>
      </c>
      <c r="L46" s="106"/>
      <c r="M46" s="129">
        <f>SUM(M26+M44)</f>
        <v>-1787</v>
      </c>
    </row>
    <row r="47" spans="1:13" ht="15" customHeight="1" thickTop="1">
      <c r="B47" s="14"/>
    </row>
    <row r="48" spans="1:13" ht="15" customHeight="1">
      <c r="G48" s="36"/>
      <c r="H48" s="36"/>
      <c r="I48" s="36" t="s">
        <v>73</v>
      </c>
      <c r="J48" s="35"/>
      <c r="K48" s="36"/>
      <c r="L48" s="36"/>
      <c r="M48" s="50" t="s">
        <v>74</v>
      </c>
    </row>
    <row r="49" spans="1:13" ht="15" customHeight="1">
      <c r="E49" s="250" t="s">
        <v>207</v>
      </c>
      <c r="F49" s="15"/>
      <c r="G49" s="127" t="s">
        <v>228</v>
      </c>
      <c r="H49" s="101"/>
      <c r="I49" s="127" t="s">
        <v>214</v>
      </c>
      <c r="J49" s="101"/>
      <c r="K49" s="127" t="s">
        <v>228</v>
      </c>
      <c r="L49" s="101"/>
      <c r="M49" s="127" t="s">
        <v>214</v>
      </c>
    </row>
    <row r="50" spans="1:13" ht="14.1" customHeight="1">
      <c r="G50" s="226"/>
      <c r="H50" s="77"/>
      <c r="I50" s="113"/>
      <c r="J50" s="77"/>
      <c r="K50" s="226"/>
      <c r="L50" s="120"/>
      <c r="M50" s="113"/>
    </row>
    <row r="51" spans="1:13" ht="15" customHeight="1">
      <c r="A51" s="14" t="s">
        <v>247</v>
      </c>
      <c r="G51" s="194"/>
      <c r="K51" s="194"/>
    </row>
    <row r="52" spans="1:13" ht="14.1" customHeight="1">
      <c r="G52" s="226"/>
      <c r="H52" s="77"/>
      <c r="I52" s="113"/>
      <c r="J52" s="77"/>
      <c r="K52" s="226"/>
      <c r="L52" s="120"/>
      <c r="M52" s="113"/>
    </row>
    <row r="53" spans="1:13" ht="15" customHeight="1">
      <c r="A53" s="1" t="s">
        <v>251</v>
      </c>
      <c r="B53" s="14"/>
      <c r="E53" s="15">
        <v>19</v>
      </c>
      <c r="F53" s="15"/>
      <c r="G53" s="225">
        <v>3.0000000000000001E-3</v>
      </c>
      <c r="H53" s="124"/>
      <c r="I53" s="130">
        <v>1.3032787093607699E-3</v>
      </c>
      <c r="J53" s="124"/>
      <c r="K53" s="225">
        <v>8.3000000000000004E-2</v>
      </c>
      <c r="L53" s="125"/>
      <c r="M53" s="130">
        <v>4.0029883808661799E-2</v>
      </c>
    </row>
    <row r="54" spans="1:13" s="11" customFormat="1" ht="18.75" customHeight="1">
      <c r="E54" s="21"/>
      <c r="G54" s="115"/>
      <c r="H54" s="79"/>
      <c r="I54" s="115"/>
      <c r="J54" s="79"/>
      <c r="K54" s="115"/>
      <c r="L54" s="104"/>
      <c r="M54" s="115"/>
    </row>
    <row r="55" spans="1:13" s="11" customFormat="1" ht="18.75" customHeight="1">
      <c r="E55" s="21"/>
      <c r="G55" s="115"/>
      <c r="H55" s="79"/>
      <c r="I55" s="115"/>
      <c r="J55" s="79"/>
      <c r="K55" s="115"/>
      <c r="L55" s="104"/>
      <c r="M55" s="115"/>
    </row>
    <row r="56" spans="1:13" ht="21.95" customHeight="1">
      <c r="A56" s="282" t="str">
        <f>'E2-4 BS Conso'!A58:M58</f>
        <v>The condensed notes to the interim financial information are an integral part of this interim financial information.</v>
      </c>
      <c r="B56" s="282"/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82"/>
    </row>
    <row r="57" spans="1:13" ht="16.5" customHeight="1">
      <c r="M57" s="13">
        <v>12</v>
      </c>
    </row>
  </sheetData>
  <mergeCells count="2">
    <mergeCell ref="A56:M56"/>
    <mergeCell ref="G5:M5"/>
  </mergeCells>
  <pageMargins left="0.8" right="0.5" top="0.5" bottom="0.4" header="0.49" footer="0.4"/>
  <pageSetup paperSize="9" scale="95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39997558519241921"/>
  </sheetPr>
  <dimension ref="A1:M58"/>
  <sheetViews>
    <sheetView topLeftCell="A10" zoomScale="90" zoomScaleNormal="90" zoomScaleSheetLayoutView="90" workbookViewId="0">
      <selection activeCell="V30" sqref="V30"/>
    </sheetView>
  </sheetViews>
  <sheetFormatPr defaultColWidth="9.33203125" defaultRowHeight="19.5"/>
  <cols>
    <col min="1" max="3" width="1.83203125" style="1" customWidth="1"/>
    <col min="4" max="4" width="49.6640625" style="1" customWidth="1"/>
    <col min="5" max="5" width="6.5" style="15" customWidth="1"/>
    <col min="6" max="6" width="1" style="1" customWidth="1"/>
    <col min="7" max="7" width="11.83203125" style="2" customWidth="1"/>
    <col min="8" max="8" width="1" style="1" customWidth="1"/>
    <col min="9" max="9" width="11.83203125" style="2" customWidth="1"/>
    <col min="10" max="10" width="1" style="1" customWidth="1"/>
    <col min="11" max="11" width="12.33203125" style="2" bestFit="1" customWidth="1"/>
    <col min="12" max="12" width="1" style="1" customWidth="1"/>
    <col min="13" max="13" width="12.33203125" style="2" bestFit="1" customWidth="1"/>
    <col min="14" max="16384" width="9.33203125" style="1"/>
  </cols>
  <sheetData>
    <row r="1" spans="1:13" ht="16.5" customHeight="1">
      <c r="A1" s="14" t="s">
        <v>0</v>
      </c>
      <c r="B1" s="14"/>
    </row>
    <row r="2" spans="1:13" ht="16.5" customHeight="1">
      <c r="A2" s="14" t="s">
        <v>61</v>
      </c>
      <c r="B2" s="14"/>
    </row>
    <row r="3" spans="1:13" ht="16.5" customHeight="1">
      <c r="A3" s="16" t="s">
        <v>336</v>
      </c>
      <c r="B3" s="16"/>
      <c r="C3" s="17"/>
      <c r="D3" s="17"/>
      <c r="E3" s="18"/>
      <c r="F3" s="17"/>
      <c r="G3" s="19"/>
      <c r="H3" s="17"/>
      <c r="I3" s="19"/>
      <c r="J3" s="17"/>
      <c r="K3" s="19"/>
      <c r="L3" s="17"/>
      <c r="M3" s="19"/>
    </row>
    <row r="4" spans="1:13" ht="15" customHeight="1">
      <c r="A4" s="20"/>
      <c r="B4" s="20"/>
      <c r="C4" s="11"/>
      <c r="D4" s="11"/>
      <c r="E4" s="21"/>
      <c r="F4" s="11"/>
      <c r="G4" s="22"/>
      <c r="H4" s="11"/>
      <c r="I4" s="22"/>
      <c r="J4" s="11"/>
      <c r="K4" s="22"/>
      <c r="L4" s="11"/>
      <c r="M4" s="22"/>
    </row>
    <row r="5" spans="1:13" ht="15" customHeight="1">
      <c r="A5" s="14"/>
      <c r="B5" s="14"/>
      <c r="E5" s="96"/>
      <c r="F5" s="95"/>
      <c r="G5" s="283" t="s">
        <v>217</v>
      </c>
      <c r="H5" s="283"/>
      <c r="I5" s="283"/>
      <c r="J5" s="283"/>
      <c r="K5" s="283"/>
      <c r="L5" s="283"/>
      <c r="M5" s="283"/>
    </row>
    <row r="6" spans="1:13" ht="15" customHeight="1">
      <c r="A6" s="14"/>
      <c r="B6" s="14"/>
      <c r="E6" s="96"/>
      <c r="F6" s="95"/>
      <c r="G6" s="93"/>
      <c r="H6" s="93"/>
      <c r="I6" s="93" t="s">
        <v>2</v>
      </c>
      <c r="J6" s="35"/>
      <c r="K6" s="93"/>
      <c r="L6" s="93"/>
      <c r="M6" s="98" t="s">
        <v>3</v>
      </c>
    </row>
    <row r="7" spans="1:13" ht="15" customHeight="1">
      <c r="A7" s="11"/>
      <c r="B7" s="11"/>
      <c r="C7" s="11"/>
      <c r="D7" s="11"/>
      <c r="E7" s="9" t="s">
        <v>7</v>
      </c>
      <c r="F7" s="96"/>
      <c r="G7" s="127" t="s">
        <v>228</v>
      </c>
      <c r="H7" s="101"/>
      <c r="I7" s="127" t="s">
        <v>214</v>
      </c>
      <c r="J7" s="101"/>
      <c r="K7" s="127" t="s">
        <v>228</v>
      </c>
      <c r="L7" s="101"/>
      <c r="M7" s="127" t="s">
        <v>214</v>
      </c>
    </row>
    <row r="8" spans="1:13" ht="14.1" customHeight="1">
      <c r="A8" s="11"/>
      <c r="B8" s="11"/>
      <c r="C8" s="11"/>
      <c r="D8" s="11"/>
      <c r="E8" s="96"/>
      <c r="F8" s="96"/>
      <c r="G8" s="224"/>
      <c r="H8" s="101"/>
      <c r="I8" s="100"/>
      <c r="J8" s="101"/>
      <c r="K8" s="224"/>
      <c r="L8" s="101"/>
      <c r="M8" s="100"/>
    </row>
    <row r="9" spans="1:13" ht="15" customHeight="1">
      <c r="A9" s="1" t="s">
        <v>62</v>
      </c>
      <c r="G9" s="198">
        <v>30792</v>
      </c>
      <c r="H9" s="24"/>
      <c r="I9" s="24">
        <v>38471</v>
      </c>
      <c r="J9" s="24"/>
      <c r="K9" s="198">
        <v>971586</v>
      </c>
      <c r="L9" s="78"/>
      <c r="M9" s="24">
        <v>1202405</v>
      </c>
    </row>
    <row r="10" spans="1:13" ht="15" customHeight="1">
      <c r="A10" s="1" t="s">
        <v>63</v>
      </c>
      <c r="G10" s="208">
        <v>-28168</v>
      </c>
      <c r="H10" s="24"/>
      <c r="I10" s="121">
        <v>-35180</v>
      </c>
      <c r="J10" s="24"/>
      <c r="K10" s="208">
        <v>-888880</v>
      </c>
      <c r="L10" s="78"/>
      <c r="M10" s="121">
        <v>-1099436</v>
      </c>
    </row>
    <row r="11" spans="1:13" ht="14.1" customHeight="1">
      <c r="G11" s="194"/>
      <c r="H11" s="112"/>
      <c r="J11" s="112"/>
      <c r="K11" s="194"/>
      <c r="L11" s="106"/>
    </row>
    <row r="12" spans="1:13" ht="15" customHeight="1">
      <c r="A12" s="14" t="s">
        <v>64</v>
      </c>
      <c r="G12" s="196">
        <f>SUM(G9:G10)</f>
        <v>2624</v>
      </c>
      <c r="H12" s="24"/>
      <c r="I12" s="45">
        <f>SUM(I9:I11)</f>
        <v>3291</v>
      </c>
      <c r="J12" s="24"/>
      <c r="K12" s="196">
        <f>SUM(K9:K10)</f>
        <v>82706</v>
      </c>
      <c r="L12" s="78"/>
      <c r="M12" s="45">
        <f>SUM(M9:M11)</f>
        <v>102969</v>
      </c>
    </row>
    <row r="13" spans="1:13" ht="15" customHeight="1">
      <c r="A13" s="1" t="s">
        <v>276</v>
      </c>
      <c r="E13" s="15">
        <v>21</v>
      </c>
      <c r="G13" s="196">
        <v>62305</v>
      </c>
      <c r="H13" s="24"/>
      <c r="I13" s="45">
        <v>134917</v>
      </c>
      <c r="J13" s="24"/>
      <c r="K13" s="196">
        <v>1976278</v>
      </c>
      <c r="L13" s="78"/>
      <c r="M13" s="45">
        <v>4237992</v>
      </c>
    </row>
    <row r="14" spans="1:13" ht="15" customHeight="1">
      <c r="A14" s="1" t="s">
        <v>306</v>
      </c>
      <c r="G14" s="196">
        <v>271</v>
      </c>
      <c r="H14" s="24"/>
      <c r="I14" s="45">
        <v>296</v>
      </c>
      <c r="J14" s="24"/>
      <c r="K14" s="196">
        <v>8662</v>
      </c>
      <c r="L14" s="78"/>
      <c r="M14" s="45">
        <v>9346</v>
      </c>
    </row>
    <row r="15" spans="1:13" s="11" customFormat="1" ht="15" customHeight="1">
      <c r="A15" s="11" t="s">
        <v>69</v>
      </c>
      <c r="E15" s="21"/>
      <c r="G15" s="207">
        <v>18977</v>
      </c>
      <c r="H15" s="92"/>
      <c r="I15" s="80">
        <v>24897</v>
      </c>
      <c r="J15" s="92"/>
      <c r="K15" s="205">
        <v>597875</v>
      </c>
      <c r="L15" s="92"/>
      <c r="M15" s="92">
        <v>779619</v>
      </c>
    </row>
    <row r="16" spans="1:13" ht="15" customHeight="1">
      <c r="A16" s="1" t="s">
        <v>68</v>
      </c>
      <c r="G16" s="205">
        <v>73989</v>
      </c>
      <c r="H16" s="24"/>
      <c r="I16" s="92">
        <v>86517</v>
      </c>
      <c r="J16" s="24"/>
      <c r="K16" s="205">
        <v>2332206</v>
      </c>
      <c r="L16" s="78"/>
      <c r="M16" s="92">
        <v>2709116</v>
      </c>
    </row>
    <row r="17" spans="1:13" ht="15" customHeight="1">
      <c r="A17" s="1" t="s">
        <v>65</v>
      </c>
      <c r="G17" s="196">
        <v>-1446</v>
      </c>
      <c r="H17" s="80"/>
      <c r="I17" s="45">
        <v>-1757</v>
      </c>
      <c r="J17" s="80"/>
      <c r="K17" s="196">
        <v>-45619</v>
      </c>
      <c r="L17" s="80"/>
      <c r="M17" s="45">
        <v>-55111</v>
      </c>
    </row>
    <row r="18" spans="1:13" ht="15" customHeight="1">
      <c r="A18" s="1" t="s">
        <v>66</v>
      </c>
      <c r="B18" s="14"/>
      <c r="F18" s="15"/>
      <c r="G18" s="196">
        <v>-36572</v>
      </c>
      <c r="H18" s="22"/>
      <c r="I18" s="45">
        <v>-47538</v>
      </c>
      <c r="J18" s="80"/>
      <c r="K18" s="210">
        <v>-1152485</v>
      </c>
      <c r="L18" s="80"/>
      <c r="M18" s="22">
        <v>-1485687</v>
      </c>
    </row>
    <row r="19" spans="1:13" ht="15" customHeight="1">
      <c r="A19" s="1" t="s">
        <v>249</v>
      </c>
      <c r="B19" s="14"/>
      <c r="E19" s="15" t="s">
        <v>326</v>
      </c>
      <c r="F19" s="15"/>
      <c r="G19" s="196">
        <v>41965</v>
      </c>
      <c r="H19" s="22"/>
      <c r="I19" s="45">
        <v>0</v>
      </c>
      <c r="J19" s="80"/>
      <c r="K19" s="210">
        <v>1312902</v>
      </c>
      <c r="L19" s="80"/>
      <c r="M19" s="22">
        <v>0</v>
      </c>
    </row>
    <row r="20" spans="1:13" ht="15" customHeight="1">
      <c r="A20" s="1" t="s">
        <v>179</v>
      </c>
      <c r="G20" s="196">
        <v>-241</v>
      </c>
      <c r="H20" s="2"/>
      <c r="I20" s="45">
        <v>5288</v>
      </c>
      <c r="J20" s="2"/>
      <c r="K20" s="205">
        <v>-12587</v>
      </c>
      <c r="L20" s="2"/>
      <c r="M20" s="92">
        <v>167361</v>
      </c>
    </row>
    <row r="21" spans="1:13" ht="15" customHeight="1">
      <c r="A21" s="1" t="s">
        <v>245</v>
      </c>
      <c r="G21" s="196">
        <v>34284</v>
      </c>
      <c r="H21" s="24"/>
      <c r="I21" s="45">
        <v>-33738</v>
      </c>
      <c r="J21" s="24"/>
      <c r="K21" s="205">
        <v>1051489</v>
      </c>
      <c r="L21" s="78"/>
      <c r="M21" s="92">
        <v>-1062801</v>
      </c>
    </row>
    <row r="22" spans="1:13" s="11" customFormat="1" ht="15" customHeight="1">
      <c r="A22" s="11" t="s">
        <v>70</v>
      </c>
      <c r="E22" s="21"/>
      <c r="G22" s="207">
        <v>-102367</v>
      </c>
      <c r="H22" s="92"/>
      <c r="I22" s="80">
        <v>-108968</v>
      </c>
      <c r="J22" s="92"/>
      <c r="K22" s="205">
        <v>-3227050</v>
      </c>
      <c r="L22" s="92"/>
      <c r="M22" s="92">
        <v>-3411203</v>
      </c>
    </row>
    <row r="23" spans="1:13" s="11" customFormat="1" ht="15" customHeight="1">
      <c r="A23" s="11" t="s">
        <v>71</v>
      </c>
      <c r="E23" s="21"/>
      <c r="G23" s="208">
        <v>-2701</v>
      </c>
      <c r="H23" s="112"/>
      <c r="I23" s="121">
        <v>-1988</v>
      </c>
      <c r="J23" s="112"/>
      <c r="K23" s="206">
        <v>-85168</v>
      </c>
      <c r="L23" s="106"/>
      <c r="M23" s="114">
        <v>-62246</v>
      </c>
    </row>
    <row r="24" spans="1:13" s="11" customFormat="1" ht="14.1" customHeight="1">
      <c r="E24" s="21"/>
      <c r="G24" s="207"/>
      <c r="H24" s="92"/>
      <c r="I24" s="80"/>
      <c r="J24" s="92"/>
      <c r="K24" s="205"/>
      <c r="L24" s="92"/>
      <c r="M24" s="92"/>
    </row>
    <row r="25" spans="1:13" ht="15" customHeight="1">
      <c r="A25" s="14" t="s">
        <v>200</v>
      </c>
      <c r="C25" s="14"/>
      <c r="E25" s="21"/>
      <c r="F25" s="21"/>
      <c r="G25" s="196">
        <f>SUM(G12:G23)</f>
        <v>91088</v>
      </c>
      <c r="H25" s="80"/>
      <c r="I25" s="45">
        <f>SUM(I12:I23)</f>
        <v>61217</v>
      </c>
      <c r="J25" s="80"/>
      <c r="K25" s="196">
        <f>SUM(K12:K23)</f>
        <v>2839209</v>
      </c>
      <c r="L25" s="80"/>
      <c r="M25" s="45">
        <f>SUM(M12:M23)</f>
        <v>1929355</v>
      </c>
    </row>
    <row r="26" spans="1:13" ht="15" customHeight="1">
      <c r="A26" s="1" t="s">
        <v>72</v>
      </c>
      <c r="E26" s="21">
        <v>18</v>
      </c>
      <c r="F26" s="21"/>
      <c r="G26" s="208">
        <v>-23476</v>
      </c>
      <c r="H26" s="112"/>
      <c r="I26" s="121">
        <v>19671</v>
      </c>
      <c r="J26" s="112"/>
      <c r="K26" s="206">
        <v>-718628</v>
      </c>
      <c r="L26" s="106"/>
      <c r="M26" s="114">
        <v>619744</v>
      </c>
    </row>
    <row r="27" spans="1:13" ht="14.1" customHeight="1">
      <c r="G27" s="194"/>
      <c r="H27" s="112"/>
      <c r="J27" s="112"/>
      <c r="K27" s="194"/>
      <c r="L27" s="106"/>
    </row>
    <row r="28" spans="1:13" ht="15" customHeight="1">
      <c r="A28" s="14" t="s">
        <v>246</v>
      </c>
      <c r="G28" s="208">
        <f>SUM(G25:G26)</f>
        <v>67612</v>
      </c>
      <c r="H28" s="112"/>
      <c r="I28" s="121">
        <f>SUM(I25:I26)</f>
        <v>80888</v>
      </c>
      <c r="J28" s="112"/>
      <c r="K28" s="208">
        <f>SUM(K25:K26)</f>
        <v>2120581</v>
      </c>
      <c r="L28" s="112"/>
      <c r="M28" s="121">
        <f>SUM(M25:M26)</f>
        <v>2549099</v>
      </c>
    </row>
    <row r="29" spans="1:13" ht="14.1" customHeight="1">
      <c r="G29" s="194"/>
      <c r="H29" s="112"/>
      <c r="J29" s="112"/>
      <c r="K29" s="194"/>
      <c r="L29" s="106"/>
    </row>
    <row r="30" spans="1:13" ht="15" customHeight="1">
      <c r="A30" s="14" t="s">
        <v>167</v>
      </c>
      <c r="G30" s="194"/>
      <c r="H30" s="112"/>
      <c r="J30" s="112"/>
      <c r="K30" s="194"/>
      <c r="L30" s="106"/>
    </row>
    <row r="31" spans="1:13" ht="15" customHeight="1">
      <c r="A31" s="1" t="s">
        <v>142</v>
      </c>
      <c r="G31" s="194"/>
      <c r="H31" s="112"/>
      <c r="J31" s="112"/>
      <c r="K31" s="194"/>
      <c r="L31" s="106"/>
    </row>
    <row r="32" spans="1:13" ht="15" customHeight="1">
      <c r="A32" s="118" t="s">
        <v>206</v>
      </c>
      <c r="G32" s="210">
        <v>7</v>
      </c>
      <c r="H32" s="92"/>
      <c r="I32" s="22">
        <v>-8</v>
      </c>
      <c r="J32" s="22"/>
      <c r="K32" s="196">
        <v>0</v>
      </c>
      <c r="L32" s="22"/>
      <c r="M32" s="45">
        <v>0</v>
      </c>
    </row>
    <row r="33" spans="1:13" ht="15" customHeight="1">
      <c r="A33" s="278" t="s">
        <v>372</v>
      </c>
      <c r="G33" s="210"/>
      <c r="H33" s="92"/>
      <c r="I33" s="22"/>
      <c r="J33" s="22"/>
      <c r="K33" s="196"/>
      <c r="L33" s="22"/>
      <c r="M33" s="45"/>
    </row>
    <row r="34" spans="1:13" ht="15" customHeight="1">
      <c r="A34" s="118"/>
      <c r="B34" s="1" t="s">
        <v>373</v>
      </c>
      <c r="G34" s="210">
        <v>-2417</v>
      </c>
      <c r="H34" s="92"/>
      <c r="I34" s="22">
        <v>0</v>
      </c>
      <c r="J34" s="22"/>
      <c r="K34" s="196">
        <v>-73373</v>
      </c>
      <c r="L34" s="22"/>
      <c r="M34" s="22">
        <v>0</v>
      </c>
    </row>
    <row r="35" spans="1:13" ht="15" customHeight="1">
      <c r="A35" s="118" t="s">
        <v>136</v>
      </c>
      <c r="G35" s="220">
        <v>0</v>
      </c>
      <c r="H35" s="112"/>
      <c r="I35" s="128">
        <v>0</v>
      </c>
      <c r="J35" s="2"/>
      <c r="K35" s="223">
        <v>1702893</v>
      </c>
      <c r="L35" s="2"/>
      <c r="M35" s="87">
        <v>-2203421</v>
      </c>
    </row>
    <row r="36" spans="1:13" ht="14.1" customHeight="1">
      <c r="A36" s="14"/>
      <c r="G36" s="194"/>
      <c r="H36" s="112"/>
      <c r="J36" s="112"/>
      <c r="K36" s="194"/>
      <c r="L36" s="106"/>
    </row>
    <row r="37" spans="1:13" ht="15" customHeight="1">
      <c r="A37" s="1" t="s">
        <v>192</v>
      </c>
      <c r="G37" s="220">
        <f>SUM(G32:G35)</f>
        <v>-2410</v>
      </c>
      <c r="H37" s="112"/>
      <c r="I37" s="128">
        <f>SUM(I32:I35)</f>
        <v>-8</v>
      </c>
      <c r="J37" s="112"/>
      <c r="K37" s="220">
        <f>SUM(K32:K35)</f>
        <v>1629520</v>
      </c>
      <c r="L37" s="106"/>
      <c r="M37" s="128">
        <f>SUM(M32:M35)</f>
        <v>-2203421</v>
      </c>
    </row>
    <row r="38" spans="1:13" ht="14.1" customHeight="1">
      <c r="A38" s="14"/>
      <c r="G38" s="194"/>
      <c r="H38" s="112"/>
      <c r="J38" s="112"/>
      <c r="K38" s="194"/>
      <c r="L38" s="106"/>
    </row>
    <row r="39" spans="1:13" ht="15" customHeight="1">
      <c r="A39" s="1" t="s">
        <v>143</v>
      </c>
      <c r="G39" s="194"/>
      <c r="H39" s="112"/>
      <c r="J39" s="112"/>
      <c r="K39" s="194"/>
      <c r="L39" s="106"/>
    </row>
    <row r="40" spans="1:13" ht="15" customHeight="1">
      <c r="A40" s="278" t="s">
        <v>290</v>
      </c>
      <c r="G40" s="210">
        <v>0</v>
      </c>
      <c r="H40" s="112"/>
      <c r="I40" s="22">
        <v>-29</v>
      </c>
      <c r="J40" s="112"/>
      <c r="K40" s="210">
        <v>0</v>
      </c>
      <c r="L40" s="106"/>
      <c r="M40" s="22">
        <v>-4509</v>
      </c>
    </row>
    <row r="41" spans="1:13" ht="15" customHeight="1">
      <c r="A41" s="118" t="s">
        <v>250</v>
      </c>
      <c r="G41" s="220">
        <v>-13265</v>
      </c>
      <c r="H41" s="112"/>
      <c r="I41" s="128">
        <v>-24691</v>
      </c>
      <c r="J41" s="112"/>
      <c r="K41" s="220">
        <v>-422473</v>
      </c>
      <c r="L41" s="106"/>
      <c r="M41" s="128">
        <v>-791875</v>
      </c>
    </row>
    <row r="42" spans="1:13" ht="14.1" customHeight="1">
      <c r="A42" s="14"/>
      <c r="G42" s="194"/>
      <c r="H42" s="112"/>
      <c r="J42" s="112"/>
      <c r="K42" s="194"/>
      <c r="L42" s="106"/>
    </row>
    <row r="43" spans="1:13" ht="15" customHeight="1">
      <c r="A43" s="1" t="s">
        <v>152</v>
      </c>
      <c r="G43" s="194"/>
      <c r="H43" s="112"/>
      <c r="J43" s="112"/>
      <c r="K43" s="194"/>
      <c r="L43" s="106"/>
    </row>
    <row r="44" spans="1:13" ht="15" customHeight="1">
      <c r="B44" s="1" t="s">
        <v>146</v>
      </c>
      <c r="G44" s="220">
        <f>SUM(G40:G41)</f>
        <v>-13265</v>
      </c>
      <c r="H44" s="112"/>
      <c r="I44" s="128">
        <f>SUM(I40:I41)</f>
        <v>-24720</v>
      </c>
      <c r="J44" s="112"/>
      <c r="K44" s="220">
        <f>SUM(K40:K41)</f>
        <v>-422473</v>
      </c>
      <c r="L44" s="106"/>
      <c r="M44" s="128">
        <f>SUM(M40:M41)</f>
        <v>-796384</v>
      </c>
    </row>
    <row r="45" spans="1:13" ht="14.1" customHeight="1">
      <c r="A45" s="14"/>
      <c r="G45" s="194"/>
      <c r="H45" s="112"/>
      <c r="J45" s="112"/>
      <c r="K45" s="194"/>
      <c r="L45" s="106"/>
    </row>
    <row r="46" spans="1:13" ht="15" customHeight="1">
      <c r="A46" s="14" t="s">
        <v>193</v>
      </c>
      <c r="B46" s="14"/>
      <c r="G46" s="195">
        <f>G37+G44</f>
        <v>-15675</v>
      </c>
      <c r="H46" s="112"/>
      <c r="I46" s="19">
        <f>I37+I44</f>
        <v>-24728</v>
      </c>
      <c r="J46" s="112"/>
      <c r="K46" s="195">
        <f>K37+K44</f>
        <v>1207047</v>
      </c>
      <c r="L46" s="106"/>
      <c r="M46" s="19">
        <f>M37+M44</f>
        <v>-2999805</v>
      </c>
    </row>
    <row r="47" spans="1:13" ht="14.1" customHeight="1">
      <c r="G47" s="194"/>
      <c r="H47" s="2"/>
      <c r="J47" s="2"/>
      <c r="K47" s="194"/>
      <c r="L47" s="2"/>
    </row>
    <row r="48" spans="1:13" ht="15" customHeight="1" thickBot="1">
      <c r="A48" s="14" t="s">
        <v>168</v>
      </c>
      <c r="G48" s="218">
        <f>SUM(G28+G46)</f>
        <v>51937</v>
      </c>
      <c r="H48" s="112"/>
      <c r="I48" s="129">
        <f>SUM(I28+I46)</f>
        <v>56160</v>
      </c>
      <c r="J48" s="112"/>
      <c r="K48" s="218">
        <f>SUM(K28+K46)</f>
        <v>3327628</v>
      </c>
      <c r="L48" s="106"/>
      <c r="M48" s="129">
        <f>SUM(M28+M46)</f>
        <v>-450706</v>
      </c>
    </row>
    <row r="49" spans="1:13" ht="14.1" customHeight="1" thickTop="1">
      <c r="B49" s="14"/>
    </row>
    <row r="50" spans="1:13" ht="15" customHeight="1">
      <c r="G50" s="36"/>
      <c r="H50" s="36"/>
      <c r="I50" s="36" t="s">
        <v>73</v>
      </c>
      <c r="J50" s="35"/>
      <c r="K50" s="36"/>
      <c r="L50" s="36"/>
      <c r="M50" s="50" t="s">
        <v>74</v>
      </c>
    </row>
    <row r="51" spans="1:13" ht="15" customHeight="1">
      <c r="E51" s="250" t="s">
        <v>207</v>
      </c>
      <c r="F51" s="15"/>
      <c r="G51" s="127" t="s">
        <v>228</v>
      </c>
      <c r="H51" s="101"/>
      <c r="I51" s="127" t="s">
        <v>214</v>
      </c>
      <c r="J51" s="101"/>
      <c r="K51" s="127" t="s">
        <v>228</v>
      </c>
      <c r="L51" s="101"/>
      <c r="M51" s="127" t="s">
        <v>214</v>
      </c>
    </row>
    <row r="52" spans="1:13" ht="14.1" customHeight="1">
      <c r="G52" s="226"/>
      <c r="H52" s="77"/>
      <c r="I52" s="113"/>
      <c r="J52" s="77"/>
      <c r="K52" s="226"/>
      <c r="L52" s="120"/>
      <c r="M52" s="113"/>
    </row>
    <row r="53" spans="1:13" ht="15" customHeight="1">
      <c r="A53" s="14" t="s">
        <v>247</v>
      </c>
      <c r="G53" s="194"/>
      <c r="K53" s="194"/>
    </row>
    <row r="54" spans="1:13" ht="14.1" customHeight="1">
      <c r="G54" s="226"/>
      <c r="H54" s="77"/>
      <c r="I54" s="113"/>
      <c r="J54" s="77"/>
      <c r="K54" s="226"/>
      <c r="L54" s="120"/>
      <c r="M54" s="113"/>
    </row>
    <row r="55" spans="1:13" ht="15" customHeight="1">
      <c r="A55" s="1" t="s">
        <v>251</v>
      </c>
      <c r="B55" s="14"/>
      <c r="E55" s="15">
        <v>19</v>
      </c>
      <c r="F55" s="15"/>
      <c r="G55" s="225">
        <v>1.2999999999999999E-2</v>
      </c>
      <c r="H55" s="124"/>
      <c r="I55" s="130">
        <v>1.5678109494761099E-2</v>
      </c>
      <c r="J55" s="124"/>
      <c r="K55" s="225">
        <v>0.41799999999999998</v>
      </c>
      <c r="L55" s="125"/>
      <c r="M55" s="130">
        <v>0.49407888976097902</v>
      </c>
    </row>
    <row r="56" spans="1:13" s="11" customFormat="1" ht="9.75" customHeight="1">
      <c r="E56" s="21"/>
      <c r="G56" s="115"/>
      <c r="H56" s="79"/>
      <c r="I56" s="115"/>
      <c r="J56" s="79"/>
      <c r="K56" s="115"/>
      <c r="L56" s="104"/>
      <c r="M56" s="115"/>
    </row>
    <row r="57" spans="1:13" ht="21.95" customHeight="1">
      <c r="A57" s="282" t="str">
        <f>'E2-4 BS Conso'!A58:M58</f>
        <v>The condensed notes to the interim financial information are an integral part of this interim financial information.</v>
      </c>
      <c r="B57" s="282"/>
      <c r="C57" s="282"/>
      <c r="D57" s="282"/>
      <c r="E57" s="282"/>
      <c r="F57" s="282"/>
      <c r="G57" s="282"/>
      <c r="H57" s="282"/>
      <c r="I57" s="282"/>
      <c r="J57" s="282"/>
      <c r="K57" s="282"/>
      <c r="L57" s="282"/>
      <c r="M57" s="282"/>
    </row>
    <row r="58" spans="1:13" ht="16.5" customHeight="1">
      <c r="M58" s="13">
        <v>13</v>
      </c>
    </row>
  </sheetData>
  <mergeCells count="2">
    <mergeCell ref="G5:M5"/>
    <mergeCell ref="A57:M57"/>
  </mergeCells>
  <pageMargins left="0.8" right="0.5" top="0.5" bottom="0.4" header="0.49" footer="0.4"/>
  <pageSetup paperSize="9" scale="9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5"/>
  <sheetViews>
    <sheetView topLeftCell="B40" zoomScaleNormal="100" zoomScaleSheetLayoutView="100" workbookViewId="0">
      <selection activeCell="AK58" sqref="AK58"/>
    </sheetView>
  </sheetViews>
  <sheetFormatPr defaultColWidth="9.33203125" defaultRowHeight="19.5"/>
  <cols>
    <col min="1" max="1" width="36.6640625" style="1" customWidth="1"/>
    <col min="2" max="2" width="6.83203125" style="24" customWidth="1"/>
    <col min="3" max="3" width="0.5" style="1" customWidth="1"/>
    <col min="4" max="4" width="12.33203125" style="24" customWidth="1"/>
    <col min="5" max="5" width="0.5" style="25" customWidth="1"/>
    <col min="6" max="6" width="12.33203125" style="24" customWidth="1"/>
    <col min="7" max="7" width="0.5" style="1" customWidth="1"/>
    <col min="8" max="8" width="9" style="1" customWidth="1"/>
    <col min="9" max="9" width="0.5" style="1" customWidth="1"/>
    <col min="10" max="10" width="12" style="1" customWidth="1"/>
    <col min="11" max="11" width="0.5" style="1" customWidth="1"/>
    <col min="12" max="12" width="8.83203125" style="24" bestFit="1" customWidth="1"/>
    <col min="13" max="13" width="0.5" style="24" customWidth="1"/>
    <col min="14" max="14" width="9.83203125" style="24" customWidth="1"/>
    <col min="15" max="15" width="0.5" style="11" customWidth="1"/>
    <col min="16" max="16" width="14" style="24" customWidth="1"/>
    <col min="17" max="17" width="0.5" style="1" customWidth="1"/>
    <col min="18" max="18" width="11.33203125" style="24" customWidth="1"/>
    <col min="19" max="19" width="0.5" style="1" customWidth="1"/>
    <col min="20" max="20" width="10.33203125" style="2" customWidth="1"/>
    <col min="21" max="21" width="0.5" style="2" customWidth="1"/>
    <col min="22" max="22" width="10.5" style="2" customWidth="1"/>
    <col min="23" max="23" width="0.5" style="1" customWidth="1"/>
    <col min="24" max="24" width="11.83203125" style="1" customWidth="1"/>
    <col min="25" max="25" width="0.5" style="1" customWidth="1"/>
    <col min="26" max="26" width="13.33203125" style="2" customWidth="1"/>
    <col min="27" max="27" width="0.5" style="1" customWidth="1"/>
    <col min="28" max="28" width="9.5" style="2" customWidth="1"/>
    <col min="29" max="29" width="0.5" style="1" customWidth="1"/>
    <col min="30" max="30" width="12" style="24" customWidth="1"/>
    <col min="31" max="31" width="0.5" style="1" customWidth="1"/>
    <col min="32" max="32" width="10.33203125" style="2" customWidth="1"/>
    <col min="33" max="33" width="0.5" style="1" customWidth="1"/>
    <col min="34" max="34" width="11" style="1" customWidth="1"/>
    <col min="35" max="16384" width="9.33203125" style="1"/>
  </cols>
  <sheetData>
    <row r="1" spans="1:34" ht="15" customHeight="1">
      <c r="A1" s="14" t="s">
        <v>0</v>
      </c>
      <c r="B1" s="3"/>
      <c r="C1" s="3"/>
      <c r="G1" s="25"/>
      <c r="H1" s="25"/>
      <c r="I1" s="25"/>
      <c r="J1" s="25"/>
      <c r="K1" s="25"/>
      <c r="O1" s="25"/>
      <c r="Q1" s="24"/>
      <c r="S1" s="25"/>
      <c r="T1" s="24"/>
      <c r="U1" s="24"/>
      <c r="V1" s="24"/>
      <c r="W1" s="25"/>
      <c r="X1" s="25"/>
      <c r="Y1" s="25"/>
      <c r="Z1" s="24"/>
      <c r="AA1" s="25"/>
      <c r="AB1" s="24"/>
      <c r="AC1" s="25"/>
      <c r="AE1" s="24"/>
      <c r="AF1" s="24"/>
      <c r="AG1" s="24"/>
      <c r="AH1" s="24"/>
    </row>
    <row r="2" spans="1:34" ht="15" customHeight="1">
      <c r="A2" s="20" t="s">
        <v>165</v>
      </c>
      <c r="B2" s="3"/>
      <c r="C2" s="3"/>
      <c r="G2" s="25"/>
      <c r="H2" s="25"/>
      <c r="I2" s="25"/>
      <c r="J2" s="25"/>
      <c r="K2" s="25"/>
      <c r="O2" s="25"/>
      <c r="Q2" s="24"/>
      <c r="S2" s="25"/>
      <c r="T2" s="24"/>
      <c r="U2" s="24"/>
      <c r="V2" s="24"/>
      <c r="W2" s="25"/>
      <c r="X2" s="25"/>
      <c r="Y2" s="25"/>
      <c r="Z2" s="24"/>
      <c r="AA2" s="25"/>
      <c r="AB2" s="24"/>
      <c r="AC2" s="25"/>
      <c r="AE2" s="24"/>
      <c r="AF2" s="24"/>
      <c r="AG2" s="24"/>
      <c r="AH2" s="24"/>
    </row>
    <row r="3" spans="1:34" ht="15" customHeight="1">
      <c r="A3" s="16" t="s">
        <v>336</v>
      </c>
      <c r="B3" s="7"/>
      <c r="C3" s="7"/>
      <c r="D3" s="47"/>
      <c r="E3" s="49"/>
      <c r="F3" s="47"/>
      <c r="G3" s="49"/>
      <c r="H3" s="49"/>
      <c r="I3" s="49"/>
      <c r="J3" s="49"/>
      <c r="K3" s="49"/>
      <c r="L3" s="47"/>
      <c r="M3" s="47"/>
      <c r="N3" s="47"/>
      <c r="O3" s="49"/>
      <c r="P3" s="47"/>
      <c r="Q3" s="47"/>
      <c r="R3" s="47"/>
      <c r="S3" s="49"/>
      <c r="T3" s="47"/>
      <c r="U3" s="47"/>
      <c r="V3" s="47"/>
      <c r="W3" s="49"/>
      <c r="X3" s="49"/>
      <c r="Y3" s="49"/>
      <c r="Z3" s="47"/>
      <c r="AA3" s="49"/>
      <c r="AB3" s="47"/>
      <c r="AC3" s="49"/>
      <c r="AD3" s="47"/>
      <c r="AE3" s="47"/>
      <c r="AF3" s="47"/>
      <c r="AG3" s="47"/>
      <c r="AH3" s="47"/>
    </row>
    <row r="4" spans="1:34" ht="12" customHeight="1">
      <c r="A4" s="20"/>
      <c r="B4" s="94"/>
      <c r="C4" s="94"/>
      <c r="D4" s="45"/>
      <c r="E4" s="84"/>
      <c r="F4" s="45"/>
      <c r="G4" s="84"/>
      <c r="H4" s="84"/>
      <c r="I4" s="84"/>
      <c r="J4" s="84"/>
      <c r="K4" s="84"/>
      <c r="L4" s="45"/>
      <c r="M4" s="45"/>
      <c r="N4" s="45"/>
      <c r="O4" s="84"/>
      <c r="P4" s="45"/>
      <c r="Q4" s="45"/>
      <c r="R4" s="45"/>
      <c r="S4" s="84"/>
      <c r="T4" s="45"/>
      <c r="U4" s="45"/>
      <c r="V4" s="45"/>
      <c r="W4" s="84"/>
      <c r="X4" s="84"/>
      <c r="Y4" s="84"/>
      <c r="Z4" s="45"/>
      <c r="AA4" s="84"/>
      <c r="AB4" s="45"/>
      <c r="AC4" s="84"/>
      <c r="AD4" s="45"/>
      <c r="AE4" s="45"/>
      <c r="AF4" s="45"/>
      <c r="AG4" s="45"/>
      <c r="AH4" s="45"/>
    </row>
    <row r="5" spans="1:34" ht="14.45" customHeight="1">
      <c r="A5" s="94"/>
      <c r="B5" s="94"/>
      <c r="C5" s="94"/>
      <c r="D5" s="284" t="s">
        <v>216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</row>
    <row r="6" spans="1:34" ht="14.45" customHeight="1">
      <c r="A6" s="94"/>
      <c r="B6" s="94"/>
      <c r="C6" s="94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7"/>
      <c r="Z6" s="267"/>
      <c r="AA6" s="262"/>
      <c r="AB6" s="262"/>
      <c r="AC6" s="262"/>
      <c r="AD6" s="262"/>
      <c r="AE6" s="262"/>
      <c r="AF6" s="262"/>
      <c r="AG6" s="262"/>
      <c r="AH6" s="262" t="s">
        <v>2</v>
      </c>
    </row>
    <row r="7" spans="1:34" ht="14.45" customHeight="1">
      <c r="A7" s="94"/>
      <c r="B7" s="94"/>
      <c r="C7" s="94"/>
      <c r="D7" s="285" t="s">
        <v>195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60"/>
      <c r="AF7" s="260"/>
      <c r="AG7" s="260"/>
      <c r="AH7" s="260"/>
    </row>
    <row r="8" spans="1:34" ht="14.45" customHeight="1">
      <c r="A8" s="94"/>
      <c r="B8" s="94"/>
      <c r="C8" s="94"/>
      <c r="D8" s="99"/>
      <c r="E8" s="99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286" t="s">
        <v>162</v>
      </c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38"/>
      <c r="AF8" s="38"/>
      <c r="AG8" s="38"/>
      <c r="AH8" s="38"/>
    </row>
    <row r="9" spans="1:34" ht="14.45" customHeight="1">
      <c r="A9" s="94"/>
      <c r="B9" s="94"/>
      <c r="C9" s="94"/>
      <c r="D9" s="99"/>
      <c r="E9" s="99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287" t="s">
        <v>166</v>
      </c>
      <c r="S9" s="287"/>
      <c r="T9" s="287"/>
      <c r="U9" s="287"/>
      <c r="V9" s="287"/>
      <c r="W9" s="287"/>
      <c r="X9" s="287"/>
      <c r="Y9" s="88"/>
      <c r="Z9" s="88"/>
      <c r="AA9" s="88"/>
      <c r="AB9" s="88"/>
      <c r="AC9" s="38"/>
      <c r="AD9" s="38"/>
      <c r="AE9" s="38"/>
      <c r="AF9" s="38"/>
      <c r="AG9" s="38"/>
      <c r="AH9" s="38"/>
    </row>
    <row r="10" spans="1:34" ht="14.45" customHeight="1">
      <c r="A10" s="111"/>
      <c r="B10" s="111"/>
      <c r="C10" s="111"/>
      <c r="D10" s="78"/>
      <c r="E10" s="122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 t="s">
        <v>76</v>
      </c>
      <c r="S10" s="38"/>
      <c r="T10" s="38"/>
      <c r="U10" s="38"/>
      <c r="V10" s="38"/>
      <c r="W10" s="38"/>
      <c r="X10" s="38"/>
      <c r="Y10" s="38"/>
      <c r="Z10" s="38" t="s">
        <v>75</v>
      </c>
      <c r="AA10" s="38"/>
      <c r="AB10" s="38"/>
      <c r="AC10" s="38"/>
      <c r="AD10" s="38"/>
      <c r="AE10" s="38"/>
      <c r="AF10" s="38"/>
      <c r="AG10" s="38"/>
      <c r="AH10" s="38"/>
    </row>
    <row r="11" spans="1:34" ht="14.45" customHeight="1">
      <c r="A11" s="111"/>
      <c r="B11" s="111"/>
      <c r="C11" s="111"/>
      <c r="D11" s="38" t="s">
        <v>78</v>
      </c>
      <c r="E11" s="122"/>
      <c r="F11" s="38"/>
      <c r="G11" s="38"/>
      <c r="H11" s="38"/>
      <c r="I11" s="38"/>
      <c r="J11" s="38"/>
      <c r="K11" s="38"/>
      <c r="L11" s="283" t="s">
        <v>79</v>
      </c>
      <c r="M11" s="283"/>
      <c r="N11" s="283"/>
      <c r="O11" s="283"/>
      <c r="P11" s="283"/>
      <c r="Q11" s="38"/>
      <c r="R11" s="38" t="s">
        <v>80</v>
      </c>
      <c r="S11" s="38"/>
      <c r="T11" s="152" t="s">
        <v>81</v>
      </c>
      <c r="U11" s="152"/>
      <c r="V11" s="152" t="s">
        <v>287</v>
      </c>
      <c r="W11" s="38"/>
      <c r="X11" s="42"/>
      <c r="Y11" s="38"/>
      <c r="Z11" s="38" t="s">
        <v>187</v>
      </c>
      <c r="AA11" s="38"/>
      <c r="AB11" s="38"/>
      <c r="AC11" s="38"/>
      <c r="AD11" s="38" t="s">
        <v>77</v>
      </c>
      <c r="AE11" s="38"/>
      <c r="AF11" s="38" t="s">
        <v>83</v>
      </c>
      <c r="AG11" s="38"/>
      <c r="AH11" s="38"/>
    </row>
    <row r="12" spans="1:34" ht="14.45" customHeight="1">
      <c r="A12" s="111"/>
      <c r="B12" s="111"/>
      <c r="C12" s="111"/>
      <c r="D12" s="38" t="s">
        <v>85</v>
      </c>
      <c r="E12" s="122"/>
      <c r="F12" s="38" t="s">
        <v>86</v>
      </c>
      <c r="G12" s="38"/>
      <c r="H12" s="38" t="s">
        <v>232</v>
      </c>
      <c r="I12" s="38"/>
      <c r="J12" s="38" t="s">
        <v>171</v>
      </c>
      <c r="K12" s="38"/>
      <c r="L12" s="38" t="s">
        <v>87</v>
      </c>
      <c r="M12" s="38"/>
      <c r="N12" s="38" t="s">
        <v>88</v>
      </c>
      <c r="O12" s="38"/>
      <c r="P12" s="38"/>
      <c r="Q12" s="38"/>
      <c r="R12" s="38" t="s">
        <v>100</v>
      </c>
      <c r="S12" s="38"/>
      <c r="T12" s="38" t="s">
        <v>90</v>
      </c>
      <c r="U12" s="38"/>
      <c r="V12" s="38" t="s">
        <v>288</v>
      </c>
      <c r="W12" s="38"/>
      <c r="X12" s="38" t="s">
        <v>91</v>
      </c>
      <c r="Y12" s="38"/>
      <c r="Z12" s="38" t="s">
        <v>89</v>
      </c>
      <c r="AA12" s="38"/>
      <c r="AB12" s="38" t="s">
        <v>88</v>
      </c>
      <c r="AC12" s="38"/>
      <c r="AD12" s="38" t="s">
        <v>174</v>
      </c>
      <c r="AE12" s="38"/>
      <c r="AF12" s="38" t="s">
        <v>92</v>
      </c>
      <c r="AG12" s="38"/>
      <c r="AH12" s="38" t="s">
        <v>84</v>
      </c>
    </row>
    <row r="13" spans="1:34" ht="14.45" customHeight="1">
      <c r="A13" s="111"/>
      <c r="B13" s="193" t="s">
        <v>7</v>
      </c>
      <c r="C13" s="111"/>
      <c r="D13" s="262" t="s">
        <v>93</v>
      </c>
      <c r="E13" s="122"/>
      <c r="F13" s="262" t="s">
        <v>93</v>
      </c>
      <c r="G13" s="38"/>
      <c r="H13" s="263" t="s">
        <v>367</v>
      </c>
      <c r="I13" s="38"/>
      <c r="J13" s="263" t="s">
        <v>172</v>
      </c>
      <c r="K13" s="38"/>
      <c r="L13" s="262" t="s">
        <v>94</v>
      </c>
      <c r="M13" s="260"/>
      <c r="N13" s="262" t="s">
        <v>95</v>
      </c>
      <c r="O13" s="38"/>
      <c r="P13" s="262" t="s">
        <v>96</v>
      </c>
      <c r="Q13" s="38"/>
      <c r="R13" s="262" t="s">
        <v>296</v>
      </c>
      <c r="S13" s="38"/>
      <c r="T13" s="262" t="s">
        <v>98</v>
      </c>
      <c r="U13" s="260"/>
      <c r="V13" s="263" t="s">
        <v>90</v>
      </c>
      <c r="W13" s="38"/>
      <c r="X13" s="262" t="s">
        <v>99</v>
      </c>
      <c r="Y13" s="266"/>
      <c r="Z13" s="267" t="s">
        <v>97</v>
      </c>
      <c r="AA13" s="260"/>
      <c r="AB13" s="262" t="s">
        <v>94</v>
      </c>
      <c r="AC13" s="38"/>
      <c r="AD13" s="262" t="s">
        <v>173</v>
      </c>
      <c r="AE13" s="38"/>
      <c r="AF13" s="262" t="s">
        <v>101</v>
      </c>
      <c r="AG13" s="38"/>
      <c r="AH13" s="262" t="s">
        <v>100</v>
      </c>
    </row>
    <row r="14" spans="1:34" ht="6" customHeight="1">
      <c r="A14" s="43"/>
      <c r="B14" s="111"/>
      <c r="C14" s="111"/>
      <c r="D14" s="198"/>
      <c r="E14" s="53"/>
      <c r="F14" s="198"/>
      <c r="G14" s="53"/>
      <c r="H14" s="244"/>
      <c r="I14" s="53"/>
      <c r="J14" s="244"/>
      <c r="K14" s="53"/>
      <c r="L14" s="198"/>
      <c r="N14" s="198"/>
      <c r="O14" s="53"/>
      <c r="P14" s="198"/>
      <c r="Q14" s="53"/>
      <c r="R14" s="198"/>
      <c r="S14" s="53"/>
      <c r="T14" s="198"/>
      <c r="U14" s="53"/>
      <c r="V14" s="198"/>
      <c r="W14" s="53"/>
      <c r="X14" s="244"/>
      <c r="Y14" s="53"/>
      <c r="Z14" s="198"/>
      <c r="AA14" s="53"/>
      <c r="AB14" s="198"/>
      <c r="AC14" s="53"/>
      <c r="AD14" s="196"/>
      <c r="AE14" s="53"/>
      <c r="AF14" s="198"/>
      <c r="AG14" s="53"/>
      <c r="AH14" s="198"/>
    </row>
    <row r="15" spans="1:34" ht="14.45" customHeight="1">
      <c r="A15" s="14" t="s">
        <v>235</v>
      </c>
      <c r="B15" s="111"/>
      <c r="C15" s="111"/>
      <c r="D15" s="196">
        <v>149961</v>
      </c>
      <c r="E15" s="45"/>
      <c r="F15" s="196">
        <v>443624</v>
      </c>
      <c r="G15" s="45"/>
      <c r="H15" s="196">
        <v>-38138</v>
      </c>
      <c r="I15" s="45"/>
      <c r="J15" s="196">
        <v>1562</v>
      </c>
      <c r="K15" s="45"/>
      <c r="L15" s="196">
        <v>95976</v>
      </c>
      <c r="M15" s="45"/>
      <c r="N15" s="196">
        <v>149089</v>
      </c>
      <c r="O15" s="45"/>
      <c r="P15" s="196">
        <v>1734526</v>
      </c>
      <c r="Q15" s="45"/>
      <c r="R15" s="196">
        <v>-4251</v>
      </c>
      <c r="S15" s="45"/>
      <c r="T15" s="196">
        <v>-50802</v>
      </c>
      <c r="U15" s="45"/>
      <c r="V15" s="196">
        <v>0</v>
      </c>
      <c r="W15" s="45"/>
      <c r="X15" s="196">
        <v>-399735</v>
      </c>
      <c r="Y15" s="45"/>
      <c r="Z15" s="196">
        <v>312383</v>
      </c>
      <c r="AA15" s="45"/>
      <c r="AB15" s="196">
        <v>0</v>
      </c>
      <c r="AC15" s="45"/>
      <c r="AD15" s="196">
        <f>SUM(AB15,Z15,X15,V15,T15,R15)</f>
        <v>-142405</v>
      </c>
      <c r="AE15" s="45"/>
      <c r="AF15" s="196">
        <v>606429</v>
      </c>
      <c r="AG15" s="45"/>
      <c r="AH15" s="196">
        <f>SUM(AF15,AD15,P15,N15,L15,J15,H15,F15,D15)</f>
        <v>3000624</v>
      </c>
    </row>
    <row r="16" spans="1:34" ht="14.45" customHeight="1">
      <c r="A16" s="189" t="s">
        <v>218</v>
      </c>
      <c r="B16" s="111"/>
      <c r="C16" s="111"/>
      <c r="D16" s="196"/>
      <c r="E16" s="45"/>
      <c r="F16" s="196"/>
      <c r="G16" s="45"/>
      <c r="H16" s="196"/>
      <c r="I16" s="45"/>
      <c r="J16" s="196"/>
      <c r="K16" s="45"/>
      <c r="L16" s="196"/>
      <c r="M16" s="45"/>
      <c r="N16" s="196"/>
      <c r="O16" s="45"/>
      <c r="P16" s="196"/>
      <c r="Q16" s="45"/>
      <c r="R16" s="196"/>
      <c r="S16" s="45"/>
      <c r="T16" s="196"/>
      <c r="U16" s="45"/>
      <c r="V16" s="196"/>
      <c r="W16" s="45"/>
      <c r="X16" s="196"/>
      <c r="Y16" s="45"/>
      <c r="Z16" s="196"/>
      <c r="AA16" s="45"/>
      <c r="AB16" s="196"/>
      <c r="AC16" s="45"/>
      <c r="AD16" s="196"/>
      <c r="AE16" s="45"/>
      <c r="AF16" s="196"/>
      <c r="AG16" s="45"/>
      <c r="AH16" s="196"/>
    </row>
    <row r="17" spans="1:34" ht="14.45" customHeight="1">
      <c r="A17" s="1" t="s">
        <v>275</v>
      </c>
      <c r="B17" s="188" t="s">
        <v>260</v>
      </c>
      <c r="C17" s="111"/>
      <c r="D17" s="197">
        <v>0</v>
      </c>
      <c r="E17" s="24"/>
      <c r="F17" s="197">
        <v>0</v>
      </c>
      <c r="G17" s="24"/>
      <c r="H17" s="197">
        <v>0</v>
      </c>
      <c r="I17" s="24"/>
      <c r="J17" s="197">
        <v>0</v>
      </c>
      <c r="K17" s="24"/>
      <c r="L17" s="197">
        <v>0</v>
      </c>
      <c r="N17" s="197">
        <v>0</v>
      </c>
      <c r="O17" s="24"/>
      <c r="P17" s="197">
        <v>10737</v>
      </c>
      <c r="Q17" s="24"/>
      <c r="R17" s="197">
        <v>49113</v>
      </c>
      <c r="S17" s="24"/>
      <c r="T17" s="197">
        <v>0</v>
      </c>
      <c r="U17" s="24"/>
      <c r="V17" s="223">
        <v>0</v>
      </c>
      <c r="W17" s="24"/>
      <c r="X17" s="197">
        <v>-380774</v>
      </c>
      <c r="Y17" s="24"/>
      <c r="Z17" s="197">
        <v>0</v>
      </c>
      <c r="AA17" s="24"/>
      <c r="AB17" s="197">
        <v>0</v>
      </c>
      <c r="AC17" s="24"/>
      <c r="AD17" s="223">
        <f>SUM(AB17,X17,T17,R17)</f>
        <v>-331661</v>
      </c>
      <c r="AE17" s="24"/>
      <c r="AF17" s="197">
        <v>-1445</v>
      </c>
      <c r="AG17" s="24"/>
      <c r="AH17" s="223">
        <f>SUM(AF17,AD17,P17,N17,L17,J17,F17,D17)</f>
        <v>-322369</v>
      </c>
    </row>
    <row r="18" spans="1:34" ht="5.0999999999999996" customHeight="1">
      <c r="B18" s="111"/>
      <c r="C18" s="111"/>
      <c r="D18" s="196"/>
      <c r="E18" s="24"/>
      <c r="F18" s="196"/>
      <c r="G18" s="24"/>
      <c r="H18" s="196"/>
      <c r="I18" s="24"/>
      <c r="J18" s="196"/>
      <c r="K18" s="24"/>
      <c r="L18" s="196"/>
      <c r="N18" s="196"/>
      <c r="O18" s="24"/>
      <c r="P18" s="196"/>
      <c r="Q18" s="24"/>
      <c r="R18" s="196"/>
      <c r="S18" s="24"/>
      <c r="T18" s="196"/>
      <c r="U18" s="24"/>
      <c r="V18" s="196"/>
      <c r="W18" s="24"/>
      <c r="X18" s="196"/>
      <c r="Y18" s="24"/>
      <c r="Z18" s="196"/>
      <c r="AA18" s="24"/>
      <c r="AB18" s="196"/>
      <c r="AC18" s="24"/>
      <c r="AD18" s="196"/>
      <c r="AE18" s="24"/>
      <c r="AF18" s="196"/>
      <c r="AG18" s="24"/>
      <c r="AH18" s="196"/>
    </row>
    <row r="19" spans="1:34" ht="14.45" customHeight="1">
      <c r="A19" s="14" t="s">
        <v>220</v>
      </c>
      <c r="B19" s="111"/>
      <c r="C19" s="111"/>
      <c r="D19" s="271">
        <f>SUM(D15:D17)</f>
        <v>149961</v>
      </c>
      <c r="E19" s="272"/>
      <c r="F19" s="271">
        <f>SUM(F15:F17)</f>
        <v>443624</v>
      </c>
      <c r="G19" s="272"/>
      <c r="H19" s="271">
        <f>SUM(H15:H17)</f>
        <v>-38138</v>
      </c>
      <c r="I19" s="272"/>
      <c r="J19" s="271">
        <f>SUM(J15:J17)</f>
        <v>1562</v>
      </c>
      <c r="K19" s="272"/>
      <c r="L19" s="271">
        <f>SUM(L15:L17)</f>
        <v>95976</v>
      </c>
      <c r="M19" s="272"/>
      <c r="N19" s="271">
        <f>SUM(N15:N17)</f>
        <v>149089</v>
      </c>
      <c r="O19" s="272"/>
      <c r="P19" s="271">
        <f>SUM(P15:P17)</f>
        <v>1745263</v>
      </c>
      <c r="Q19" s="272"/>
      <c r="R19" s="271">
        <f>SUM(R15:R17)</f>
        <v>44862</v>
      </c>
      <c r="S19" s="272"/>
      <c r="T19" s="271">
        <f>SUM(T15:T17)</f>
        <v>-50802</v>
      </c>
      <c r="U19" s="272"/>
      <c r="V19" s="271">
        <v>0</v>
      </c>
      <c r="W19" s="272"/>
      <c r="X19" s="271">
        <f>SUM(X15:X17)</f>
        <v>-780509</v>
      </c>
      <c r="Y19" s="272"/>
      <c r="Z19" s="271">
        <f>SUM(Z15:Z17)</f>
        <v>312383</v>
      </c>
      <c r="AA19" s="272"/>
      <c r="AB19" s="271">
        <f>SUM(AB15:AB17)</f>
        <v>0</v>
      </c>
      <c r="AC19" s="272"/>
      <c r="AD19" s="271">
        <f>SUM(AD15:AD17)</f>
        <v>-474066</v>
      </c>
      <c r="AE19" s="272"/>
      <c r="AF19" s="271">
        <f>SUM(AF15:AF17)</f>
        <v>604984</v>
      </c>
      <c r="AG19" s="272"/>
      <c r="AH19" s="271">
        <f>SUM(AH15:AH17)</f>
        <v>2678255</v>
      </c>
    </row>
    <row r="20" spans="1:34" ht="14.45" customHeight="1">
      <c r="A20" s="1" t="s">
        <v>351</v>
      </c>
      <c r="B20" s="188">
        <v>17</v>
      </c>
      <c r="C20" s="111"/>
      <c r="D20" s="198">
        <v>-2537</v>
      </c>
      <c r="E20" s="27"/>
      <c r="F20" s="198">
        <v>0</v>
      </c>
      <c r="G20" s="27"/>
      <c r="H20" s="198">
        <v>38138</v>
      </c>
      <c r="I20" s="27"/>
      <c r="J20" s="198">
        <v>0</v>
      </c>
      <c r="K20" s="27"/>
      <c r="L20" s="198">
        <v>0</v>
      </c>
      <c r="M20" s="27"/>
      <c r="N20" s="198">
        <v>-38138</v>
      </c>
      <c r="O20" s="27"/>
      <c r="P20" s="198">
        <v>2537</v>
      </c>
      <c r="Q20" s="27"/>
      <c r="R20" s="198">
        <v>0</v>
      </c>
      <c r="S20" s="27"/>
      <c r="T20" s="198">
        <v>0</v>
      </c>
      <c r="U20" s="27"/>
      <c r="V20" s="198">
        <v>0</v>
      </c>
      <c r="W20" s="27"/>
      <c r="X20" s="198">
        <v>0</v>
      </c>
      <c r="Y20" s="27"/>
      <c r="Z20" s="198">
        <v>0</v>
      </c>
      <c r="AA20" s="27"/>
      <c r="AB20" s="198">
        <v>0</v>
      </c>
      <c r="AC20" s="27"/>
      <c r="AD20" s="194">
        <f>SUM(Z20,X20,T20,R20)</f>
        <v>0</v>
      </c>
      <c r="AE20" s="27"/>
      <c r="AF20" s="198">
        <v>0</v>
      </c>
      <c r="AG20" s="27"/>
      <c r="AH20" s="198">
        <f t="shared" ref="AH20:AH26" si="0">SUM(AF20,AD20,P20,N20,L20,J20,F20,D20,H20)</f>
        <v>0</v>
      </c>
    </row>
    <row r="21" spans="1:34" ht="14.45" customHeight="1">
      <c r="A21" s="1" t="s">
        <v>244</v>
      </c>
      <c r="B21" s="111"/>
      <c r="C21" s="111"/>
      <c r="D21" s="198">
        <v>0</v>
      </c>
      <c r="E21" s="27"/>
      <c r="F21" s="198">
        <v>0</v>
      </c>
      <c r="G21" s="27"/>
      <c r="H21" s="198">
        <v>0</v>
      </c>
      <c r="I21" s="27"/>
      <c r="J21" s="198">
        <v>0</v>
      </c>
      <c r="K21" s="27"/>
      <c r="L21" s="198">
        <v>-433</v>
      </c>
      <c r="M21" s="27"/>
      <c r="N21" s="198">
        <v>0</v>
      </c>
      <c r="O21" s="27"/>
      <c r="P21" s="198">
        <v>433</v>
      </c>
      <c r="Q21" s="27"/>
      <c r="R21" s="198">
        <v>0</v>
      </c>
      <c r="S21" s="27"/>
      <c r="T21" s="198">
        <v>0</v>
      </c>
      <c r="U21" s="27"/>
      <c r="V21" s="198">
        <v>0</v>
      </c>
      <c r="W21" s="27"/>
      <c r="X21" s="198">
        <v>0</v>
      </c>
      <c r="Y21" s="27"/>
      <c r="Z21" s="198">
        <v>0</v>
      </c>
      <c r="AA21" s="27"/>
      <c r="AB21" s="198">
        <v>0</v>
      </c>
      <c r="AC21" s="27"/>
      <c r="AD21" s="194">
        <f>SUM(Z21,X21,T21,R21)</f>
        <v>0</v>
      </c>
      <c r="AE21" s="27"/>
      <c r="AF21" s="198">
        <v>0</v>
      </c>
      <c r="AG21" s="27"/>
      <c r="AH21" s="198">
        <f t="shared" si="0"/>
        <v>0</v>
      </c>
    </row>
    <row r="22" spans="1:34" ht="14.45" customHeight="1">
      <c r="A22" s="1" t="s">
        <v>102</v>
      </c>
      <c r="B22" s="111"/>
      <c r="C22" s="111"/>
      <c r="D22" s="198">
        <v>0</v>
      </c>
      <c r="E22" s="27"/>
      <c r="F22" s="198">
        <v>0</v>
      </c>
      <c r="G22" s="27"/>
      <c r="H22" s="198">
        <v>0</v>
      </c>
      <c r="I22" s="27"/>
      <c r="J22" s="198">
        <v>0</v>
      </c>
      <c r="K22" s="27"/>
      <c r="L22" s="198">
        <v>0</v>
      </c>
      <c r="M22" s="27"/>
      <c r="N22" s="198">
        <v>6412</v>
      </c>
      <c r="O22" s="27"/>
      <c r="P22" s="198">
        <v>-6412</v>
      </c>
      <c r="Q22" s="27"/>
      <c r="R22" s="198">
        <v>0</v>
      </c>
      <c r="S22" s="27"/>
      <c r="T22" s="198">
        <v>0</v>
      </c>
      <c r="U22" s="27"/>
      <c r="V22" s="198">
        <v>0</v>
      </c>
      <c r="W22" s="27"/>
      <c r="X22" s="198">
        <v>0</v>
      </c>
      <c r="Y22" s="27"/>
      <c r="Z22" s="198">
        <v>0</v>
      </c>
      <c r="AA22" s="27"/>
      <c r="AB22" s="198">
        <v>0</v>
      </c>
      <c r="AC22" s="27"/>
      <c r="AD22" s="194">
        <f>SUM(Z22,X22,T22,R22)</f>
        <v>0</v>
      </c>
      <c r="AE22" s="27"/>
      <c r="AF22" s="198">
        <v>0</v>
      </c>
      <c r="AG22" s="27"/>
      <c r="AH22" s="198">
        <f t="shared" si="0"/>
        <v>0</v>
      </c>
    </row>
    <row r="23" spans="1:34" ht="14.45" customHeight="1">
      <c r="A23" s="1" t="s">
        <v>369</v>
      </c>
      <c r="B23" s="111"/>
      <c r="C23" s="111"/>
      <c r="D23" s="198">
        <v>0</v>
      </c>
      <c r="E23" s="27"/>
      <c r="F23" s="198">
        <v>0</v>
      </c>
      <c r="G23" s="27"/>
      <c r="H23" s="198">
        <v>0</v>
      </c>
      <c r="I23" s="27"/>
      <c r="J23" s="198">
        <v>0</v>
      </c>
      <c r="K23" s="27"/>
      <c r="L23" s="198">
        <v>0</v>
      </c>
      <c r="M23" s="27"/>
      <c r="N23" s="198">
        <v>0</v>
      </c>
      <c r="O23" s="27"/>
      <c r="P23" s="198">
        <v>0</v>
      </c>
      <c r="Q23" s="27"/>
      <c r="R23" s="198">
        <v>0</v>
      </c>
      <c r="S23" s="27"/>
      <c r="T23" s="198">
        <v>0</v>
      </c>
      <c r="U23" s="27"/>
      <c r="V23" s="198">
        <v>0</v>
      </c>
      <c r="W23" s="27"/>
      <c r="X23" s="198">
        <v>0</v>
      </c>
      <c r="Y23" s="27"/>
      <c r="Z23" s="198">
        <v>0</v>
      </c>
      <c r="AA23" s="27"/>
      <c r="AB23" s="198">
        <v>0</v>
      </c>
      <c r="AC23" s="27"/>
      <c r="AD23" s="194">
        <f>SUM(Z23,X23,T23,R23)</f>
        <v>0</v>
      </c>
      <c r="AE23" s="27"/>
      <c r="AF23" s="198">
        <v>-1320</v>
      </c>
      <c r="AG23" s="27"/>
      <c r="AH23" s="198">
        <f t="shared" si="0"/>
        <v>-1320</v>
      </c>
    </row>
    <row r="24" spans="1:34" ht="14.45" customHeight="1">
      <c r="A24" s="1" t="s">
        <v>175</v>
      </c>
      <c r="B24" s="111"/>
      <c r="C24" s="111"/>
      <c r="D24" s="198">
        <v>0</v>
      </c>
      <c r="E24" s="27"/>
      <c r="F24" s="198">
        <v>0</v>
      </c>
      <c r="G24" s="27"/>
      <c r="H24" s="198">
        <v>0</v>
      </c>
      <c r="I24" s="27"/>
      <c r="J24" s="198">
        <v>89</v>
      </c>
      <c r="K24" s="27"/>
      <c r="L24" s="198">
        <v>0</v>
      </c>
      <c r="M24" s="27"/>
      <c r="N24" s="198">
        <v>0</v>
      </c>
      <c r="O24" s="27"/>
      <c r="P24" s="198">
        <v>0</v>
      </c>
      <c r="Q24" s="27"/>
      <c r="R24" s="198">
        <v>0</v>
      </c>
      <c r="S24" s="27"/>
      <c r="T24" s="198">
        <v>0</v>
      </c>
      <c r="U24" s="176"/>
      <c r="V24" s="198">
        <v>0</v>
      </c>
      <c r="W24" s="27"/>
      <c r="X24" s="198">
        <v>0</v>
      </c>
      <c r="Y24" s="27"/>
      <c r="Z24" s="198">
        <v>0</v>
      </c>
      <c r="AA24" s="27"/>
      <c r="AB24" s="198">
        <v>0</v>
      </c>
      <c r="AC24" s="27"/>
      <c r="AD24" s="194">
        <f>SUM(Z24,X24,T24,R24)</f>
        <v>0</v>
      </c>
      <c r="AE24" s="27"/>
      <c r="AF24" s="198">
        <v>19</v>
      </c>
      <c r="AG24" s="27"/>
      <c r="AH24" s="198">
        <f t="shared" si="0"/>
        <v>108</v>
      </c>
    </row>
    <row r="25" spans="1:34" ht="14.45" customHeight="1">
      <c r="A25" s="1" t="s">
        <v>277</v>
      </c>
      <c r="B25" s="188">
        <v>20</v>
      </c>
      <c r="C25" s="111"/>
      <c r="D25" s="198">
        <v>0</v>
      </c>
      <c r="E25" s="27"/>
      <c r="F25" s="198">
        <v>0</v>
      </c>
      <c r="G25" s="27"/>
      <c r="H25" s="198">
        <v>0</v>
      </c>
      <c r="I25" s="27"/>
      <c r="J25" s="198">
        <v>0</v>
      </c>
      <c r="K25" s="27"/>
      <c r="L25" s="198">
        <v>0</v>
      </c>
      <c r="M25" s="27"/>
      <c r="N25" s="198">
        <v>0</v>
      </c>
      <c r="O25" s="27"/>
      <c r="P25" s="198">
        <v>-63758</v>
      </c>
      <c r="Q25" s="27"/>
      <c r="R25" s="198">
        <v>0</v>
      </c>
      <c r="S25" s="27"/>
      <c r="T25" s="198">
        <v>0</v>
      </c>
      <c r="U25" s="176"/>
      <c r="V25" s="198">
        <v>0</v>
      </c>
      <c r="W25" s="27"/>
      <c r="X25" s="198">
        <v>0</v>
      </c>
      <c r="Y25" s="27"/>
      <c r="Z25" s="198">
        <v>0</v>
      </c>
      <c r="AA25" s="27"/>
      <c r="AB25" s="198">
        <v>0</v>
      </c>
      <c r="AC25" s="27"/>
      <c r="AD25" s="194">
        <v>0</v>
      </c>
      <c r="AE25" s="27"/>
      <c r="AF25" s="198">
        <v>0</v>
      </c>
      <c r="AG25" s="27"/>
      <c r="AH25" s="198">
        <f t="shared" si="0"/>
        <v>-63758</v>
      </c>
    </row>
    <row r="26" spans="1:34" ht="14.45" customHeight="1">
      <c r="A26" s="1" t="s">
        <v>294</v>
      </c>
      <c r="B26" s="111"/>
      <c r="C26" s="111"/>
      <c r="D26" s="198">
        <v>0</v>
      </c>
      <c r="E26" s="27"/>
      <c r="F26" s="198">
        <v>0</v>
      </c>
      <c r="G26" s="27"/>
      <c r="H26" s="198">
        <v>0</v>
      </c>
      <c r="I26" s="27"/>
      <c r="J26" s="198">
        <v>0</v>
      </c>
      <c r="K26" s="27"/>
      <c r="L26" s="198">
        <v>0</v>
      </c>
      <c r="M26" s="27"/>
      <c r="N26" s="198">
        <v>0</v>
      </c>
      <c r="O26" s="27"/>
      <c r="P26" s="198">
        <v>0</v>
      </c>
      <c r="Q26" s="27"/>
      <c r="R26" s="198">
        <v>0</v>
      </c>
      <c r="S26" s="27"/>
      <c r="T26" s="198">
        <v>0</v>
      </c>
      <c r="U26" s="176"/>
      <c r="V26" s="198">
        <v>0</v>
      </c>
      <c r="W26" s="27"/>
      <c r="X26" s="198">
        <v>0</v>
      </c>
      <c r="Y26" s="27"/>
      <c r="Z26" s="198">
        <v>0</v>
      </c>
      <c r="AA26" s="27"/>
      <c r="AB26" s="198">
        <v>0</v>
      </c>
      <c r="AC26" s="27"/>
      <c r="AD26" s="194">
        <v>0</v>
      </c>
      <c r="AE26" s="27"/>
      <c r="AF26" s="198">
        <v>-26053</v>
      </c>
      <c r="AG26" s="27"/>
      <c r="AH26" s="198">
        <f t="shared" si="0"/>
        <v>-26053</v>
      </c>
    </row>
    <row r="27" spans="1:34" ht="14.45" customHeight="1">
      <c r="A27" s="1" t="s">
        <v>255</v>
      </c>
      <c r="B27" s="111"/>
      <c r="C27" s="111"/>
      <c r="D27" s="198"/>
      <c r="E27" s="24"/>
      <c r="F27" s="198"/>
      <c r="G27" s="24"/>
      <c r="H27" s="198"/>
      <c r="I27" s="24"/>
      <c r="J27" s="198"/>
      <c r="K27" s="24"/>
      <c r="L27" s="198"/>
      <c r="N27" s="198"/>
      <c r="O27" s="24"/>
      <c r="P27" s="198"/>
      <c r="Q27" s="24"/>
      <c r="R27" s="198"/>
      <c r="S27" s="24"/>
      <c r="T27" s="198"/>
      <c r="U27" s="176"/>
      <c r="V27" s="198"/>
      <c r="W27" s="24"/>
      <c r="X27" s="198"/>
      <c r="Y27" s="24"/>
      <c r="Z27" s="198"/>
      <c r="AA27" s="24"/>
      <c r="AB27" s="198"/>
      <c r="AC27" s="24"/>
      <c r="AD27" s="196"/>
      <c r="AE27" s="24"/>
      <c r="AF27" s="198"/>
      <c r="AG27" s="24"/>
      <c r="AH27" s="196"/>
    </row>
    <row r="28" spans="1:34" ht="14.45" customHeight="1">
      <c r="A28" s="1" t="s">
        <v>256</v>
      </c>
      <c r="B28" s="188"/>
      <c r="C28" s="111"/>
      <c r="D28" s="198">
        <v>0</v>
      </c>
      <c r="E28" s="27"/>
      <c r="F28" s="198">
        <v>0</v>
      </c>
      <c r="G28" s="27"/>
      <c r="H28" s="198">
        <v>0</v>
      </c>
      <c r="I28" s="27"/>
      <c r="J28" s="198">
        <v>0</v>
      </c>
      <c r="K28" s="27"/>
      <c r="L28" s="198">
        <v>0</v>
      </c>
      <c r="M28" s="27"/>
      <c r="N28" s="198">
        <v>0</v>
      </c>
      <c r="O28" s="27"/>
      <c r="P28" s="198">
        <v>-3</v>
      </c>
      <c r="Q28" s="27"/>
      <c r="R28" s="198">
        <v>3597</v>
      </c>
      <c r="S28" s="27"/>
      <c r="T28" s="198">
        <v>7</v>
      </c>
      <c r="U28" s="27"/>
      <c r="V28" s="198">
        <v>0</v>
      </c>
      <c r="W28" s="27"/>
      <c r="X28" s="198">
        <v>-1532</v>
      </c>
      <c r="Y28" s="27"/>
      <c r="Z28" s="198">
        <v>11162</v>
      </c>
      <c r="AA28" s="27"/>
      <c r="AB28" s="198">
        <v>0</v>
      </c>
      <c r="AC28" s="27"/>
      <c r="AD28" s="194">
        <v>13234</v>
      </c>
      <c r="AE28" s="27"/>
      <c r="AF28" s="198">
        <v>-14377</v>
      </c>
      <c r="AG28" s="27"/>
      <c r="AH28" s="198">
        <f>SUM(AF28,AD28,P28,N28,L28,J28,F28,D28,H28)</f>
        <v>-1146</v>
      </c>
    </row>
    <row r="29" spans="1:34" ht="14.45" customHeight="1">
      <c r="A29" s="1" t="s">
        <v>317</v>
      </c>
      <c r="B29" s="188"/>
      <c r="C29" s="111"/>
      <c r="D29" s="198"/>
      <c r="E29" s="24"/>
      <c r="F29" s="198"/>
      <c r="G29" s="24"/>
      <c r="H29" s="198"/>
      <c r="I29" s="24"/>
      <c r="J29" s="198"/>
      <c r="K29" s="24"/>
      <c r="L29" s="198"/>
      <c r="N29" s="198"/>
      <c r="O29" s="24"/>
      <c r="P29" s="198"/>
      <c r="Q29" s="24"/>
      <c r="R29" s="198"/>
      <c r="S29" s="24"/>
      <c r="T29" s="198"/>
      <c r="U29" s="24"/>
      <c r="V29" s="198"/>
      <c r="W29" s="24"/>
      <c r="X29" s="198"/>
      <c r="Y29" s="24"/>
      <c r="Z29" s="198"/>
      <c r="AA29" s="24"/>
      <c r="AB29" s="198"/>
      <c r="AC29" s="24"/>
      <c r="AD29" s="196"/>
      <c r="AE29" s="24"/>
      <c r="AF29" s="198"/>
      <c r="AG29" s="24"/>
      <c r="AH29" s="196"/>
    </row>
    <row r="30" spans="1:34" ht="14.45" customHeight="1">
      <c r="A30" s="1" t="s">
        <v>329</v>
      </c>
      <c r="B30" s="188"/>
      <c r="C30" s="111"/>
      <c r="D30" s="198"/>
      <c r="E30" s="24"/>
      <c r="F30" s="198"/>
      <c r="G30" s="24"/>
      <c r="H30" s="198"/>
      <c r="I30" s="24"/>
      <c r="J30" s="198"/>
      <c r="K30" s="24"/>
      <c r="L30" s="198"/>
      <c r="N30" s="198"/>
      <c r="O30" s="24"/>
      <c r="P30" s="198"/>
      <c r="Q30" s="24"/>
      <c r="R30" s="198"/>
      <c r="S30" s="24"/>
      <c r="T30" s="198"/>
      <c r="U30" s="24"/>
      <c r="V30" s="198"/>
      <c r="W30" s="24"/>
      <c r="X30" s="198"/>
      <c r="Y30" s="24"/>
      <c r="Z30" s="198"/>
      <c r="AA30" s="24"/>
      <c r="AB30" s="198"/>
      <c r="AC30" s="24"/>
      <c r="AD30" s="196"/>
      <c r="AE30" s="24"/>
      <c r="AF30" s="198"/>
      <c r="AG30" s="24"/>
      <c r="AH30" s="196"/>
    </row>
    <row r="31" spans="1:34" ht="14.45" customHeight="1">
      <c r="A31" s="1" t="s">
        <v>318</v>
      </c>
      <c r="B31" s="188"/>
      <c r="C31" s="111"/>
      <c r="D31" s="198"/>
      <c r="E31" s="24"/>
      <c r="F31" s="198"/>
      <c r="G31" s="24"/>
      <c r="H31" s="198"/>
      <c r="I31" s="24"/>
      <c r="J31" s="198"/>
      <c r="K31" s="24"/>
      <c r="L31" s="198"/>
      <c r="N31" s="198"/>
      <c r="O31" s="24"/>
      <c r="P31" s="198"/>
      <c r="Q31" s="24"/>
      <c r="R31" s="198"/>
      <c r="S31" s="24"/>
      <c r="T31" s="198"/>
      <c r="U31" s="24"/>
      <c r="V31" s="198"/>
      <c r="W31" s="24"/>
      <c r="X31" s="198"/>
      <c r="Y31" s="24"/>
      <c r="Z31" s="198"/>
      <c r="AA31" s="24"/>
      <c r="AB31" s="198"/>
      <c r="AC31" s="24"/>
      <c r="AD31" s="196"/>
      <c r="AE31" s="24"/>
      <c r="AF31" s="198"/>
      <c r="AG31" s="24"/>
      <c r="AH31" s="196"/>
    </row>
    <row r="32" spans="1:34" ht="14.45" customHeight="1">
      <c r="A32" s="1" t="s">
        <v>319</v>
      </c>
      <c r="B32" s="254" t="s">
        <v>325</v>
      </c>
      <c r="C32" s="111"/>
      <c r="D32" s="198">
        <v>0</v>
      </c>
      <c r="E32" s="24"/>
      <c r="F32" s="198">
        <v>0</v>
      </c>
      <c r="G32" s="24"/>
      <c r="H32" s="198">
        <v>0</v>
      </c>
      <c r="I32" s="24"/>
      <c r="J32" s="198">
        <v>0</v>
      </c>
      <c r="K32" s="24"/>
      <c r="L32" s="198">
        <v>0</v>
      </c>
      <c r="N32" s="198">
        <v>0</v>
      </c>
      <c r="O32" s="24"/>
      <c r="P32" s="198">
        <v>0</v>
      </c>
      <c r="Q32" s="24"/>
      <c r="R32" s="198">
        <v>0</v>
      </c>
      <c r="S32" s="24"/>
      <c r="T32" s="198">
        <v>0</v>
      </c>
      <c r="U32" s="24"/>
      <c r="V32" s="198">
        <v>0</v>
      </c>
      <c r="W32" s="24"/>
      <c r="X32" s="198">
        <v>0</v>
      </c>
      <c r="Y32" s="24"/>
      <c r="Z32" s="198">
        <v>3897</v>
      </c>
      <c r="AA32" s="24"/>
      <c r="AB32" s="198">
        <v>-42288</v>
      </c>
      <c r="AC32" s="24"/>
      <c r="AD32" s="196">
        <f>SUM(Z32,X32,T32,R32,AB32)</f>
        <v>-38391</v>
      </c>
      <c r="AE32" s="24"/>
      <c r="AF32" s="198">
        <v>38391</v>
      </c>
      <c r="AG32" s="24"/>
      <c r="AH32" s="196">
        <f>SUM(AF32,AD32,P32,N32,L32,J32,F32,D32,H32)</f>
        <v>0</v>
      </c>
    </row>
    <row r="33" spans="1:34" ht="14.45" customHeight="1">
      <c r="A33" s="1" t="s">
        <v>103</v>
      </c>
      <c r="B33" s="111"/>
      <c r="C33" s="111"/>
      <c r="D33" s="214"/>
      <c r="E33" s="1"/>
      <c r="F33" s="214"/>
      <c r="H33" s="214"/>
      <c r="J33" s="214"/>
      <c r="L33" s="214"/>
      <c r="M33" s="1"/>
      <c r="N33" s="214"/>
      <c r="O33" s="1"/>
      <c r="P33" s="214"/>
      <c r="R33" s="214"/>
      <c r="T33" s="214"/>
      <c r="U33" s="1"/>
      <c r="V33" s="214"/>
      <c r="X33" s="214"/>
      <c r="Z33" s="214"/>
      <c r="AB33" s="214"/>
      <c r="AD33" s="196"/>
      <c r="AF33" s="214"/>
      <c r="AH33" s="196"/>
    </row>
    <row r="34" spans="1:34" ht="14.45" customHeight="1">
      <c r="A34" s="1" t="s">
        <v>104</v>
      </c>
      <c r="B34" s="111"/>
      <c r="C34" s="111"/>
      <c r="D34" s="197">
        <v>0</v>
      </c>
      <c r="E34" s="24"/>
      <c r="F34" s="197">
        <v>0</v>
      </c>
      <c r="G34" s="24"/>
      <c r="H34" s="197">
        <v>0</v>
      </c>
      <c r="I34" s="24"/>
      <c r="J34" s="197">
        <v>0</v>
      </c>
      <c r="K34" s="24"/>
      <c r="L34" s="197">
        <v>0</v>
      </c>
      <c r="N34" s="197">
        <v>0</v>
      </c>
      <c r="O34" s="24"/>
      <c r="P34" s="197">
        <v>-41160</v>
      </c>
      <c r="Q34" s="24"/>
      <c r="R34" s="197">
        <v>-3607</v>
      </c>
      <c r="S34" s="24"/>
      <c r="T34" s="197">
        <v>-18812</v>
      </c>
      <c r="U34" s="24"/>
      <c r="V34" s="197">
        <v>-32817</v>
      </c>
      <c r="W34" s="24"/>
      <c r="X34" s="197">
        <v>7837</v>
      </c>
      <c r="Y34" s="24"/>
      <c r="Z34" s="197">
        <v>0</v>
      </c>
      <c r="AA34" s="24"/>
      <c r="AB34" s="197">
        <v>0</v>
      </c>
      <c r="AC34" s="24"/>
      <c r="AD34" s="223">
        <f>SUM(Z34,V34,X34,T34,R34)</f>
        <v>-47399</v>
      </c>
      <c r="AE34" s="24"/>
      <c r="AF34" s="197">
        <v>17478</v>
      </c>
      <c r="AG34" s="24"/>
      <c r="AH34" s="223">
        <f>SUM(AF34,AD34,P34,N34,L34,J34,F34,D34,H34)</f>
        <v>-71081</v>
      </c>
    </row>
    <row r="35" spans="1:34" ht="5.0999999999999996" customHeight="1">
      <c r="A35" s="14"/>
      <c r="B35" s="111"/>
      <c r="C35" s="111"/>
      <c r="D35" s="198"/>
      <c r="E35" s="24"/>
      <c r="F35" s="198"/>
      <c r="G35" s="24"/>
      <c r="H35" s="198"/>
      <c r="I35" s="24"/>
      <c r="J35" s="198"/>
      <c r="K35" s="24"/>
      <c r="L35" s="198"/>
      <c r="N35" s="198"/>
      <c r="O35" s="24"/>
      <c r="P35" s="198"/>
      <c r="Q35" s="24"/>
      <c r="R35" s="198"/>
      <c r="S35" s="24"/>
      <c r="T35" s="198"/>
      <c r="U35" s="24"/>
      <c r="V35" s="198"/>
      <c r="W35" s="24"/>
      <c r="X35" s="198"/>
      <c r="Y35" s="24"/>
      <c r="Z35" s="198"/>
      <c r="AA35" s="24"/>
      <c r="AB35" s="198"/>
      <c r="AC35" s="24"/>
      <c r="AD35" s="198"/>
      <c r="AE35" s="24"/>
      <c r="AF35" s="198"/>
      <c r="AG35" s="24"/>
      <c r="AH35" s="198"/>
    </row>
    <row r="36" spans="1:34" ht="14.45" customHeight="1" thickBot="1">
      <c r="A36" s="14" t="s">
        <v>333</v>
      </c>
      <c r="B36" s="111"/>
      <c r="C36" s="111"/>
      <c r="D36" s="243">
        <f>SUM(D19:D34)</f>
        <v>147424</v>
      </c>
      <c r="E36" s="24"/>
      <c r="F36" s="243">
        <f>SUM(F19:F34)</f>
        <v>443624</v>
      </c>
      <c r="G36" s="24"/>
      <c r="H36" s="243">
        <f>SUM(H19:H34)</f>
        <v>0</v>
      </c>
      <c r="I36" s="24"/>
      <c r="J36" s="243">
        <f>SUM(J19:J34)</f>
        <v>1651</v>
      </c>
      <c r="K36" s="24"/>
      <c r="L36" s="243">
        <f>SUM(L19:L34)</f>
        <v>95543</v>
      </c>
      <c r="M36" s="45"/>
      <c r="N36" s="243">
        <f>SUM(N19:N34)</f>
        <v>117363</v>
      </c>
      <c r="O36" s="24"/>
      <c r="P36" s="243">
        <f>SUM(P19:P35)</f>
        <v>1636900</v>
      </c>
      <c r="Q36" s="24"/>
      <c r="R36" s="243">
        <f>SUM(R19:R34)</f>
        <v>44852</v>
      </c>
      <c r="S36" s="24"/>
      <c r="T36" s="243">
        <f>SUM(T19:T34)</f>
        <v>-69607</v>
      </c>
      <c r="U36" s="24"/>
      <c r="V36" s="243">
        <f>SUM(V19:V34)</f>
        <v>-32817</v>
      </c>
      <c r="W36" s="24"/>
      <c r="X36" s="243">
        <f>SUM(X19:X34)</f>
        <v>-774204</v>
      </c>
      <c r="Y36" s="24"/>
      <c r="Z36" s="243">
        <f>SUM(Z19:Z34)</f>
        <v>327442</v>
      </c>
      <c r="AA36" s="24"/>
      <c r="AB36" s="243">
        <f>SUM(AB19:AB34)</f>
        <v>-42288</v>
      </c>
      <c r="AC36" s="24"/>
      <c r="AD36" s="243">
        <f>SUM(AD19:AD34)</f>
        <v>-546622</v>
      </c>
      <c r="AE36" s="24"/>
      <c r="AF36" s="243">
        <f>SUM(AF19:AF34)</f>
        <v>619122</v>
      </c>
      <c r="AG36" s="24"/>
      <c r="AH36" s="243">
        <f>SUM(AH19:AH34)</f>
        <v>2515005</v>
      </c>
    </row>
    <row r="37" spans="1:34" ht="12" customHeight="1" thickTop="1">
      <c r="A37" s="14"/>
      <c r="B37" s="111"/>
      <c r="C37" s="111"/>
      <c r="D37" s="45"/>
      <c r="E37" s="24"/>
      <c r="F37" s="45"/>
      <c r="G37" s="24"/>
      <c r="H37" s="45"/>
      <c r="I37" s="24"/>
      <c r="J37" s="45"/>
      <c r="K37" s="24"/>
      <c r="L37" s="45"/>
      <c r="M37" s="45"/>
      <c r="N37" s="45"/>
      <c r="O37" s="24"/>
      <c r="P37" s="45"/>
      <c r="Q37" s="24"/>
      <c r="R37" s="45"/>
      <c r="S37" s="24"/>
      <c r="T37" s="45"/>
      <c r="U37" s="45"/>
      <c r="V37" s="45"/>
      <c r="W37" s="24"/>
      <c r="X37" s="45"/>
      <c r="Y37" s="24"/>
      <c r="Z37" s="45"/>
      <c r="AA37" s="24"/>
      <c r="AB37" s="45"/>
      <c r="AC37" s="24"/>
      <c r="AD37" s="45"/>
      <c r="AE37" s="24"/>
      <c r="AF37" s="45"/>
      <c r="AG37" s="24"/>
      <c r="AH37" s="45"/>
    </row>
    <row r="38" spans="1:34" ht="14.45" customHeight="1">
      <c r="A38" s="14" t="s">
        <v>215</v>
      </c>
      <c r="B38" s="111"/>
      <c r="C38" s="111"/>
      <c r="D38" s="45">
        <v>149961</v>
      </c>
      <c r="E38" s="45"/>
      <c r="F38" s="45">
        <v>443624</v>
      </c>
      <c r="G38" s="45"/>
      <c r="H38" s="45">
        <v>0</v>
      </c>
      <c r="I38" s="45"/>
      <c r="J38" s="45">
        <v>1343</v>
      </c>
      <c r="K38" s="45"/>
      <c r="L38" s="45">
        <v>95976</v>
      </c>
      <c r="M38" s="45"/>
      <c r="N38" s="45">
        <v>83399</v>
      </c>
      <c r="O38" s="45"/>
      <c r="P38" s="45">
        <v>1937553</v>
      </c>
      <c r="Q38" s="45"/>
      <c r="R38" s="45">
        <v>-4274</v>
      </c>
      <c r="S38" s="45"/>
      <c r="T38" s="45">
        <v>-19229</v>
      </c>
      <c r="U38" s="45"/>
      <c r="V38" s="45">
        <v>0</v>
      </c>
      <c r="W38" s="45"/>
      <c r="X38" s="45">
        <v>-446302</v>
      </c>
      <c r="Y38" s="45"/>
      <c r="Z38" s="45">
        <v>312383</v>
      </c>
      <c r="AA38" s="45"/>
      <c r="AB38" s="45">
        <v>0</v>
      </c>
      <c r="AC38" s="45"/>
      <c r="AD38" s="45">
        <f>SUM(AB38,Z38,X38,V38,T38,R38)</f>
        <v>-157422</v>
      </c>
      <c r="AE38" s="45"/>
      <c r="AF38" s="45">
        <v>613443</v>
      </c>
      <c r="AG38" s="45"/>
      <c r="AH38" s="45">
        <f>SUM(AF38,AD38,P38,N38,L38,J38,F38,D38)</f>
        <v>3167877</v>
      </c>
    </row>
    <row r="39" spans="1:34" ht="14.45" customHeight="1">
      <c r="A39" s="189" t="s">
        <v>218</v>
      </c>
      <c r="B39" s="111"/>
      <c r="C39" s="111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</row>
    <row r="40" spans="1:34" ht="14.45" customHeight="1">
      <c r="A40" s="1" t="s">
        <v>219</v>
      </c>
      <c r="B40" s="254">
        <v>4.0999999999999996</v>
      </c>
      <c r="C40" s="111"/>
      <c r="D40" s="47">
        <v>0</v>
      </c>
      <c r="E40" s="24"/>
      <c r="F40" s="47">
        <v>0</v>
      </c>
      <c r="G40" s="24"/>
      <c r="H40" s="47">
        <v>0</v>
      </c>
      <c r="I40" s="24"/>
      <c r="J40" s="47">
        <v>0</v>
      </c>
      <c r="K40" s="24"/>
      <c r="L40" s="47">
        <v>0</v>
      </c>
      <c r="N40" s="47">
        <v>0</v>
      </c>
      <c r="O40" s="24"/>
      <c r="P40" s="47">
        <v>10031</v>
      </c>
      <c r="Q40" s="24"/>
      <c r="R40" s="47">
        <v>0</v>
      </c>
      <c r="S40" s="24"/>
      <c r="T40" s="47">
        <v>0</v>
      </c>
      <c r="U40" s="45"/>
      <c r="V40" s="47">
        <v>0</v>
      </c>
      <c r="W40" s="24"/>
      <c r="X40" s="47">
        <v>-372451</v>
      </c>
      <c r="Y40" s="24"/>
      <c r="Z40" s="47">
        <v>0</v>
      </c>
      <c r="AA40" s="24"/>
      <c r="AB40" s="47">
        <v>0</v>
      </c>
      <c r="AC40" s="24"/>
      <c r="AD40" s="87">
        <f>SUM(AB40,Z40,X40,V40,T40,R40)</f>
        <v>-372451</v>
      </c>
      <c r="AE40" s="24"/>
      <c r="AF40" s="47">
        <v>0</v>
      </c>
      <c r="AG40" s="24"/>
      <c r="AH40" s="87">
        <f>SUM(AF40,AD40,P40,N40,L40,J40,F40,D40)</f>
        <v>-362420</v>
      </c>
    </row>
    <row r="41" spans="1:34" ht="6" customHeight="1">
      <c r="B41" s="111"/>
      <c r="C41" s="111"/>
      <c r="D41" s="45"/>
      <c r="E41" s="24"/>
      <c r="F41" s="45"/>
      <c r="G41" s="24"/>
      <c r="H41" s="45"/>
      <c r="I41" s="24"/>
      <c r="J41" s="45"/>
      <c r="K41" s="24"/>
      <c r="L41" s="45"/>
      <c r="N41" s="45"/>
      <c r="O41" s="24"/>
      <c r="P41" s="45"/>
      <c r="Q41" s="24"/>
      <c r="R41" s="45"/>
      <c r="S41" s="24"/>
      <c r="T41" s="45"/>
      <c r="U41" s="45"/>
      <c r="V41" s="45"/>
      <c r="W41" s="24"/>
      <c r="X41" s="45"/>
      <c r="Y41" s="24"/>
      <c r="Z41" s="45"/>
      <c r="AA41" s="24"/>
      <c r="AB41" s="45"/>
      <c r="AC41" s="24"/>
      <c r="AD41" s="45"/>
      <c r="AE41" s="24"/>
      <c r="AF41" s="45"/>
      <c r="AG41" s="24"/>
      <c r="AH41" s="45"/>
    </row>
    <row r="42" spans="1:34" ht="14.45" customHeight="1">
      <c r="A42" s="14" t="s">
        <v>220</v>
      </c>
      <c r="B42" s="111"/>
      <c r="C42" s="111"/>
      <c r="D42" s="24">
        <f>SUM(D38:D40)</f>
        <v>149961</v>
      </c>
      <c r="E42" s="24"/>
      <c r="F42" s="24">
        <f>SUM(F38:F40)</f>
        <v>443624</v>
      </c>
      <c r="G42" s="24"/>
      <c r="H42" s="24">
        <f>SUM(H38:H40)</f>
        <v>0</v>
      </c>
      <c r="I42" s="24"/>
      <c r="J42" s="24">
        <f>SUM(J38:J40)</f>
        <v>1343</v>
      </c>
      <c r="K42" s="24"/>
      <c r="L42" s="24">
        <f>SUM(L38:L40)</f>
        <v>95976</v>
      </c>
      <c r="N42" s="24">
        <f>SUM(N38:N40)</f>
        <v>83399</v>
      </c>
      <c r="O42" s="24"/>
      <c r="P42" s="24">
        <f>SUM(P38:P40)</f>
        <v>1947584</v>
      </c>
      <c r="Q42" s="24"/>
      <c r="R42" s="24">
        <f>SUM(R38:R40)</f>
        <v>-4274</v>
      </c>
      <c r="S42" s="24"/>
      <c r="T42" s="24">
        <f>SUM(T38:T40)</f>
        <v>-19229</v>
      </c>
      <c r="U42" s="24"/>
      <c r="V42" s="24">
        <f>SUM(V38:V40)</f>
        <v>0</v>
      </c>
      <c r="W42" s="24"/>
      <c r="X42" s="24">
        <f>SUM(X38:X40)</f>
        <v>-818753</v>
      </c>
      <c r="Y42" s="24"/>
      <c r="Z42" s="24">
        <f>SUM(Z38:Z40)</f>
        <v>312383</v>
      </c>
      <c r="AA42" s="24"/>
      <c r="AB42" s="24">
        <f>SUM(AB38:AB40)</f>
        <v>0</v>
      </c>
      <c r="AC42" s="24"/>
      <c r="AD42" s="24">
        <f>SUM(AD38:AD40)</f>
        <v>-529873</v>
      </c>
      <c r="AE42" s="24"/>
      <c r="AF42" s="24">
        <f>SUM(AF38:AF40)</f>
        <v>613443</v>
      </c>
      <c r="AG42" s="24"/>
      <c r="AH42" s="24">
        <f>SUM(AH38:AH40)</f>
        <v>2805457</v>
      </c>
    </row>
    <row r="43" spans="1:34" ht="14.45" customHeight="1">
      <c r="A43" s="1" t="s">
        <v>337</v>
      </c>
      <c r="B43" s="111"/>
      <c r="C43" s="111"/>
      <c r="D43" s="24">
        <v>0</v>
      </c>
      <c r="E43" s="24"/>
      <c r="F43" s="24">
        <v>0</v>
      </c>
      <c r="G43" s="24"/>
      <c r="H43" s="24">
        <v>-1066</v>
      </c>
      <c r="I43" s="24"/>
      <c r="J43" s="24">
        <v>0</v>
      </c>
      <c r="K43" s="24"/>
      <c r="L43" s="24">
        <v>0</v>
      </c>
      <c r="N43" s="24">
        <v>0</v>
      </c>
      <c r="O43" s="24"/>
      <c r="P43" s="24">
        <v>0</v>
      </c>
      <c r="Q43" s="24"/>
      <c r="R43" s="24">
        <v>0</v>
      </c>
      <c r="S43" s="24"/>
      <c r="T43" s="24">
        <v>0</v>
      </c>
      <c r="U43" s="24"/>
      <c r="V43" s="24">
        <v>0</v>
      </c>
      <c r="W43" s="24"/>
      <c r="X43" s="24">
        <v>0</v>
      </c>
      <c r="Y43" s="24"/>
      <c r="Z43" s="24">
        <v>0</v>
      </c>
      <c r="AA43" s="24"/>
      <c r="AB43" s="24">
        <v>0</v>
      </c>
      <c r="AC43" s="24"/>
      <c r="AD43" s="45">
        <f t="shared" ref="AD43:AD48" si="1">SUM(AB43,Z43,X43,V43,T43,R43)</f>
        <v>0</v>
      </c>
      <c r="AE43" s="24"/>
      <c r="AF43" s="24">
        <v>0</v>
      </c>
      <c r="AG43" s="24"/>
      <c r="AH43" s="45">
        <f>SUM(AF43,AD43,P43,N43,L43,J43,H43,F43,D43)</f>
        <v>-1066</v>
      </c>
    </row>
    <row r="44" spans="1:34" ht="14.45" customHeight="1">
      <c r="A44" s="1" t="s">
        <v>338</v>
      </c>
      <c r="B44" s="111"/>
      <c r="C44" s="111"/>
      <c r="D44" s="24">
        <v>0</v>
      </c>
      <c r="E44" s="24"/>
      <c r="F44" s="24">
        <v>0</v>
      </c>
      <c r="G44" s="24"/>
      <c r="H44" s="24">
        <v>0</v>
      </c>
      <c r="I44" s="24"/>
      <c r="J44" s="24">
        <v>0</v>
      </c>
      <c r="K44" s="24"/>
      <c r="L44" s="24">
        <v>0</v>
      </c>
      <c r="N44" s="24">
        <v>1066</v>
      </c>
      <c r="O44" s="24"/>
      <c r="P44" s="24">
        <v>-1066</v>
      </c>
      <c r="Q44" s="24"/>
      <c r="R44" s="24">
        <v>0</v>
      </c>
      <c r="S44" s="24"/>
      <c r="T44" s="24">
        <v>0</v>
      </c>
      <c r="U44" s="24"/>
      <c r="V44" s="24">
        <v>0</v>
      </c>
      <c r="W44" s="24"/>
      <c r="X44" s="24">
        <v>0</v>
      </c>
      <c r="Y44" s="24"/>
      <c r="Z44" s="24">
        <v>0</v>
      </c>
      <c r="AA44" s="24"/>
      <c r="AB44" s="24">
        <v>0</v>
      </c>
      <c r="AC44" s="24"/>
      <c r="AD44" s="45">
        <f t="shared" si="1"/>
        <v>0</v>
      </c>
      <c r="AE44" s="24"/>
      <c r="AF44" s="24">
        <v>0</v>
      </c>
      <c r="AG44" s="24"/>
      <c r="AH44" s="45">
        <f>SUM(AF44,AD44,P44,N44,L44,J44,H44,F44,D44)</f>
        <v>0</v>
      </c>
    </row>
    <row r="45" spans="1:34" ht="14.45" customHeight="1">
      <c r="A45" s="1" t="s">
        <v>102</v>
      </c>
      <c r="B45" s="111"/>
      <c r="C45" s="111"/>
      <c r="D45" s="24">
        <v>0</v>
      </c>
      <c r="E45" s="24"/>
      <c r="F45" s="24">
        <v>0</v>
      </c>
      <c r="G45" s="24"/>
      <c r="H45" s="24">
        <v>0</v>
      </c>
      <c r="I45" s="24"/>
      <c r="J45" s="24">
        <v>0</v>
      </c>
      <c r="K45" s="24"/>
      <c r="L45" s="24">
        <v>0</v>
      </c>
      <c r="N45" s="24">
        <v>23266</v>
      </c>
      <c r="O45" s="24"/>
      <c r="P45" s="24">
        <v>-23266</v>
      </c>
      <c r="Q45" s="24"/>
      <c r="R45" s="24">
        <v>0</v>
      </c>
      <c r="S45" s="24"/>
      <c r="T45" s="24">
        <v>0</v>
      </c>
      <c r="U45" s="24"/>
      <c r="V45" s="24">
        <v>0</v>
      </c>
      <c r="W45" s="24"/>
      <c r="X45" s="24">
        <v>0</v>
      </c>
      <c r="Y45" s="24"/>
      <c r="Z45" s="24">
        <v>0</v>
      </c>
      <c r="AA45" s="24"/>
      <c r="AB45" s="24">
        <v>0</v>
      </c>
      <c r="AC45" s="24"/>
      <c r="AD45" s="45">
        <f t="shared" si="1"/>
        <v>0</v>
      </c>
      <c r="AE45" s="24"/>
      <c r="AF45" s="24">
        <v>0</v>
      </c>
      <c r="AG45" s="24"/>
      <c r="AH45" s="45">
        <f>SUM(AF45,AD45,P45,N45,L45,J45,F45,D45)</f>
        <v>0</v>
      </c>
    </row>
    <row r="46" spans="1:34" ht="14.45" customHeight="1">
      <c r="A46" s="1" t="s">
        <v>175</v>
      </c>
      <c r="B46" s="111"/>
      <c r="C46" s="111"/>
      <c r="D46" s="24">
        <v>0</v>
      </c>
      <c r="E46" s="24"/>
      <c r="F46" s="24">
        <v>0</v>
      </c>
      <c r="G46" s="24"/>
      <c r="H46" s="24">
        <v>0</v>
      </c>
      <c r="I46" s="24"/>
      <c r="J46" s="24">
        <v>183</v>
      </c>
      <c r="K46" s="24"/>
      <c r="L46" s="24">
        <v>0</v>
      </c>
      <c r="N46" s="24">
        <v>0</v>
      </c>
      <c r="O46" s="24"/>
      <c r="P46" s="24">
        <v>0</v>
      </c>
      <c r="Q46" s="24"/>
      <c r="R46" s="24">
        <v>0</v>
      </c>
      <c r="S46" s="24"/>
      <c r="T46" s="24">
        <v>0</v>
      </c>
      <c r="U46" s="24"/>
      <c r="V46" s="24">
        <v>0</v>
      </c>
      <c r="W46" s="24"/>
      <c r="X46" s="24">
        <v>0</v>
      </c>
      <c r="Y46" s="24"/>
      <c r="Z46" s="24">
        <v>0</v>
      </c>
      <c r="AA46" s="24"/>
      <c r="AB46" s="24">
        <v>0</v>
      </c>
      <c r="AC46" s="24"/>
      <c r="AD46" s="45">
        <f t="shared" si="1"/>
        <v>0</v>
      </c>
      <c r="AE46" s="24"/>
      <c r="AF46" s="24">
        <v>35</v>
      </c>
      <c r="AG46" s="24"/>
      <c r="AH46" s="45">
        <f>SUM(AF46,AD46,P46,N46,L46,J46,F46,D46)</f>
        <v>218</v>
      </c>
    </row>
    <row r="47" spans="1:34" ht="14.45" customHeight="1">
      <c r="A47" s="1" t="s">
        <v>277</v>
      </c>
      <c r="B47" s="111"/>
      <c r="C47" s="111"/>
      <c r="D47" s="24">
        <v>0</v>
      </c>
      <c r="E47" s="24"/>
      <c r="F47" s="24">
        <v>0</v>
      </c>
      <c r="G47" s="24"/>
      <c r="H47" s="24">
        <v>0</v>
      </c>
      <c r="I47" s="24"/>
      <c r="J47" s="24">
        <v>0</v>
      </c>
      <c r="K47" s="24"/>
      <c r="L47" s="24">
        <v>0</v>
      </c>
      <c r="N47" s="24">
        <v>0</v>
      </c>
      <c r="O47" s="24"/>
      <c r="P47" s="24">
        <v>-115615</v>
      </c>
      <c r="Q47" s="24"/>
      <c r="R47" s="24">
        <v>0</v>
      </c>
      <c r="S47" s="24"/>
      <c r="T47" s="24">
        <v>0</v>
      </c>
      <c r="U47" s="24"/>
      <c r="V47" s="24">
        <v>0</v>
      </c>
      <c r="W47" s="24"/>
      <c r="X47" s="24">
        <v>0</v>
      </c>
      <c r="Y47" s="24"/>
      <c r="Z47" s="24">
        <v>0</v>
      </c>
      <c r="AA47" s="24"/>
      <c r="AB47" s="24">
        <v>0</v>
      </c>
      <c r="AC47" s="24"/>
      <c r="AD47" s="45">
        <f t="shared" si="1"/>
        <v>0</v>
      </c>
      <c r="AE47" s="24"/>
      <c r="AF47" s="24">
        <v>0</v>
      </c>
      <c r="AG47" s="24"/>
      <c r="AH47" s="45">
        <f>SUM(AF47,AD47,P47,N47,L47,J47,F47,D47)</f>
        <v>-115615</v>
      </c>
    </row>
    <row r="48" spans="1:34" ht="14.45" customHeight="1">
      <c r="A48" s="1" t="s">
        <v>134</v>
      </c>
      <c r="B48" s="188"/>
      <c r="C48" s="111"/>
      <c r="D48" s="24">
        <v>0</v>
      </c>
      <c r="E48" s="24"/>
      <c r="F48" s="24">
        <v>0</v>
      </c>
      <c r="G48" s="24"/>
      <c r="H48" s="24">
        <v>0</v>
      </c>
      <c r="I48" s="24"/>
      <c r="J48" s="24">
        <v>0</v>
      </c>
      <c r="K48" s="24"/>
      <c r="L48" s="24">
        <v>0</v>
      </c>
      <c r="N48" s="24">
        <v>0</v>
      </c>
      <c r="O48" s="24"/>
      <c r="P48" s="24">
        <v>0</v>
      </c>
      <c r="Q48" s="24"/>
      <c r="R48" s="24">
        <v>0</v>
      </c>
      <c r="S48" s="24"/>
      <c r="T48" s="24">
        <v>0</v>
      </c>
      <c r="U48" s="24"/>
      <c r="V48" s="24">
        <v>0</v>
      </c>
      <c r="W48" s="24"/>
      <c r="X48" s="24">
        <v>0</v>
      </c>
      <c r="Y48" s="24"/>
      <c r="Z48" s="24">
        <v>0</v>
      </c>
      <c r="AA48" s="24"/>
      <c r="AB48" s="24">
        <v>0</v>
      </c>
      <c r="AC48" s="24"/>
      <c r="AD48" s="45">
        <f t="shared" si="1"/>
        <v>0</v>
      </c>
      <c r="AE48" s="24"/>
      <c r="AF48" s="24">
        <v>-65871</v>
      </c>
      <c r="AG48" s="24"/>
      <c r="AH48" s="45">
        <f>SUM(AF48,AD48,P48,N48,L48,J48,F48,D48)</f>
        <v>-65871</v>
      </c>
    </row>
    <row r="49" spans="1:34" ht="14.45" customHeight="1">
      <c r="A49" s="1" t="s">
        <v>103</v>
      </c>
      <c r="B49" s="111"/>
      <c r="C49" s="111"/>
      <c r="D49" s="1"/>
      <c r="E49" s="1"/>
      <c r="F49" s="1"/>
      <c r="L49" s="1"/>
      <c r="M49" s="1"/>
      <c r="N49" s="1"/>
      <c r="O49" s="1"/>
      <c r="P49" s="1"/>
      <c r="R49" s="1"/>
      <c r="T49" s="1"/>
      <c r="U49" s="1"/>
      <c r="V49" s="1"/>
      <c r="Z49" s="1"/>
      <c r="AB49" s="1"/>
      <c r="AD49" s="45"/>
      <c r="AF49" s="1"/>
      <c r="AH49" s="45"/>
    </row>
    <row r="50" spans="1:34" ht="14.45" customHeight="1">
      <c r="A50" s="1" t="s">
        <v>104</v>
      </c>
      <c r="B50" s="111"/>
      <c r="C50" s="111"/>
      <c r="D50" s="47">
        <v>0</v>
      </c>
      <c r="E50" s="24"/>
      <c r="F50" s="47">
        <v>0</v>
      </c>
      <c r="G50" s="24"/>
      <c r="H50" s="47">
        <v>0</v>
      </c>
      <c r="I50" s="24"/>
      <c r="J50" s="47">
        <v>0</v>
      </c>
      <c r="K50" s="24"/>
      <c r="L50" s="47">
        <v>0</v>
      </c>
      <c r="N50" s="47">
        <v>0</v>
      </c>
      <c r="O50" s="24"/>
      <c r="P50" s="47">
        <v>30204</v>
      </c>
      <c r="Q50" s="24"/>
      <c r="R50" s="47">
        <v>-225</v>
      </c>
      <c r="S50" s="24"/>
      <c r="T50" s="47">
        <v>-42976</v>
      </c>
      <c r="U50" s="45"/>
      <c r="V50" s="47">
        <v>0</v>
      </c>
      <c r="W50" s="24"/>
      <c r="X50" s="47">
        <v>-48150</v>
      </c>
      <c r="Y50" s="24"/>
      <c r="Z50" s="47">
        <v>0</v>
      </c>
      <c r="AA50" s="24"/>
      <c r="AB50" s="47">
        <v>0</v>
      </c>
      <c r="AC50" s="24"/>
      <c r="AD50" s="87">
        <f>SUM(AB50,Z50,X50,V50,T50,R50)</f>
        <v>-91351</v>
      </c>
      <c r="AE50" s="24"/>
      <c r="AF50" s="47">
        <v>64109</v>
      </c>
      <c r="AG50" s="24"/>
      <c r="AH50" s="87">
        <f>SUM(AF50,AD50,P50,N50,L50,J50,F50,D50)</f>
        <v>2962</v>
      </c>
    </row>
    <row r="51" spans="1:34" ht="6" customHeight="1">
      <c r="A51" s="14"/>
      <c r="B51" s="111"/>
      <c r="C51" s="111"/>
      <c r="E51" s="24"/>
      <c r="G51" s="24"/>
      <c r="H51" s="24"/>
      <c r="I51" s="24"/>
      <c r="J51" s="24"/>
      <c r="K51" s="24"/>
      <c r="O51" s="24"/>
      <c r="Q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E51" s="24"/>
      <c r="AF51" s="24"/>
      <c r="AG51" s="24"/>
      <c r="AH51" s="24"/>
    </row>
    <row r="52" spans="1:34" ht="14.45" customHeight="1" thickBot="1">
      <c r="A52" s="14" t="s">
        <v>334</v>
      </c>
      <c r="B52" s="111"/>
      <c r="C52" s="111"/>
      <c r="D52" s="187">
        <f>SUM(D42:D50)</f>
        <v>149961</v>
      </c>
      <c r="E52" s="24"/>
      <c r="F52" s="187">
        <f>SUM(F42:F50)</f>
        <v>443624</v>
      </c>
      <c r="G52" s="24"/>
      <c r="H52" s="187">
        <f>SUM(H42:H50)</f>
        <v>-1066</v>
      </c>
      <c r="I52" s="24"/>
      <c r="J52" s="187">
        <f>SUM(J42:J50)</f>
        <v>1526</v>
      </c>
      <c r="K52" s="24"/>
      <c r="L52" s="187">
        <f>SUM(L42:L50)</f>
        <v>95976</v>
      </c>
      <c r="M52" s="45"/>
      <c r="N52" s="187">
        <f>SUM(N42:N50)</f>
        <v>107731</v>
      </c>
      <c r="O52" s="24"/>
      <c r="P52" s="187">
        <f>SUM(P42:P50)</f>
        <v>1837841</v>
      </c>
      <c r="Q52" s="24"/>
      <c r="R52" s="187">
        <f>SUM(R42:R50)</f>
        <v>-4499</v>
      </c>
      <c r="S52" s="24"/>
      <c r="T52" s="187">
        <f>SUM(T42:T50)</f>
        <v>-62205</v>
      </c>
      <c r="U52" s="45"/>
      <c r="V52" s="187">
        <f>SUM(V42:V50)</f>
        <v>0</v>
      </c>
      <c r="W52" s="24"/>
      <c r="X52" s="187">
        <f>SUM(X42:X50)</f>
        <v>-866903</v>
      </c>
      <c r="Y52" s="24"/>
      <c r="Z52" s="187">
        <f>SUM(Z42:Z50)</f>
        <v>312383</v>
      </c>
      <c r="AA52" s="24"/>
      <c r="AB52" s="187">
        <f>SUM(AB42:AB50)</f>
        <v>0</v>
      </c>
      <c r="AC52" s="24"/>
      <c r="AD52" s="187">
        <f>SUM(AD42:AD50)</f>
        <v>-621224</v>
      </c>
      <c r="AE52" s="24"/>
      <c r="AF52" s="187">
        <f>SUM(AF42:AF50)</f>
        <v>611716</v>
      </c>
      <c r="AG52" s="24"/>
      <c r="AH52" s="187">
        <f>SUM(AH42:AH50)</f>
        <v>2626085</v>
      </c>
    </row>
    <row r="53" spans="1:34" ht="7.5" customHeight="1" thickTop="1">
      <c r="A53" s="14"/>
      <c r="B53" s="111"/>
      <c r="C53" s="111"/>
      <c r="D53" s="45"/>
      <c r="E53" s="24"/>
      <c r="F53" s="45"/>
      <c r="G53" s="24"/>
      <c r="H53" s="45"/>
      <c r="I53" s="24"/>
      <c r="J53" s="45"/>
      <c r="K53" s="24"/>
      <c r="L53" s="45"/>
      <c r="M53" s="45"/>
      <c r="N53" s="45"/>
      <c r="O53" s="24"/>
      <c r="P53" s="45"/>
      <c r="Q53" s="24"/>
      <c r="R53" s="45"/>
      <c r="S53" s="24"/>
      <c r="T53" s="45"/>
      <c r="U53" s="45"/>
      <c r="V53" s="45"/>
      <c r="W53" s="24"/>
      <c r="X53" s="45"/>
      <c r="Y53" s="24"/>
      <c r="Z53" s="45"/>
      <c r="AA53" s="24"/>
      <c r="AB53" s="45"/>
      <c r="AC53" s="24"/>
      <c r="AD53" s="45"/>
      <c r="AE53" s="24"/>
      <c r="AF53" s="45"/>
      <c r="AG53" s="24"/>
      <c r="AH53" s="45"/>
    </row>
    <row r="54" spans="1:34" ht="21.95" customHeight="1">
      <c r="A54" s="17" t="str">
        <f>'E2-4 BS Conso'!A58:M58</f>
        <v>The condensed notes to the interim financial information are an integral part of this interim financial information.</v>
      </c>
      <c r="B54" s="47"/>
      <c r="C54" s="17"/>
      <c r="D54" s="47"/>
      <c r="E54" s="49"/>
      <c r="F54" s="47"/>
      <c r="G54" s="17"/>
      <c r="H54" s="17"/>
      <c r="I54" s="17"/>
      <c r="J54" s="17"/>
      <c r="K54" s="17"/>
      <c r="L54" s="47"/>
      <c r="M54" s="47"/>
      <c r="N54" s="87"/>
      <c r="O54" s="181"/>
      <c r="P54" s="87"/>
      <c r="Q54" s="181"/>
      <c r="R54" s="87"/>
      <c r="S54" s="181"/>
      <c r="T54" s="128"/>
      <c r="U54" s="128"/>
      <c r="V54" s="128"/>
      <c r="W54" s="181"/>
      <c r="X54" s="181"/>
      <c r="Y54" s="181"/>
      <c r="Z54" s="128"/>
      <c r="AA54" s="181"/>
      <c r="AB54" s="128"/>
      <c r="AC54" s="181"/>
      <c r="AD54" s="87"/>
      <c r="AE54" s="181"/>
      <c r="AF54" s="128"/>
      <c r="AG54" s="128"/>
      <c r="AH54" s="128"/>
    </row>
    <row r="55" spans="1:34" ht="15.75" customHeight="1">
      <c r="AH55" s="1">
        <v>14</v>
      </c>
    </row>
  </sheetData>
  <mergeCells count="5">
    <mergeCell ref="D5:AH5"/>
    <mergeCell ref="D7:AD7"/>
    <mergeCell ref="R8:AD8"/>
    <mergeCell ref="L11:P11"/>
    <mergeCell ref="R9:X9"/>
  </mergeCells>
  <pageMargins left="0.3" right="0.3" top="0.5" bottom="0.4" header="0.49" footer="0.4"/>
  <pageSetup paperSize="9" scale="75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56"/>
  <sheetViews>
    <sheetView topLeftCell="B10" zoomScale="130" zoomScaleNormal="130" zoomScaleSheetLayoutView="85" workbookViewId="0">
      <selection activeCell="N24" sqref="N24"/>
    </sheetView>
  </sheetViews>
  <sheetFormatPr defaultColWidth="9.33203125" defaultRowHeight="19.5"/>
  <cols>
    <col min="1" max="1" width="34.33203125" style="1" customWidth="1"/>
    <col min="2" max="2" width="6" style="24" customWidth="1"/>
    <col min="3" max="3" width="0.5" style="1" customWidth="1"/>
    <col min="4" max="4" width="11.83203125" style="24" customWidth="1"/>
    <col min="5" max="5" width="0.5" style="25" customWidth="1"/>
    <col min="6" max="6" width="13.33203125" style="24" bestFit="1" customWidth="1"/>
    <col min="7" max="7" width="0.5" style="24" customWidth="1"/>
    <col min="8" max="8" width="11.5" style="24" bestFit="1" customWidth="1"/>
    <col min="9" max="9" width="0.5" style="24" customWidth="1"/>
    <col min="10" max="10" width="12" style="24" customWidth="1"/>
    <col min="11" max="11" width="0.5" style="24" customWidth="1"/>
    <col min="12" max="12" width="10.83203125" style="24" bestFit="1" customWidth="1"/>
    <col min="13" max="13" width="0.5" style="24" customWidth="1"/>
    <col min="14" max="14" width="12.33203125" style="24" customWidth="1"/>
    <col min="15" max="15" width="0.5" style="11" customWidth="1"/>
    <col min="16" max="16" width="14.1640625" style="24" customWidth="1"/>
    <col min="17" max="17" width="0.5" style="1" customWidth="1"/>
    <col min="18" max="18" width="11.5" style="24" customWidth="1"/>
    <col min="19" max="19" width="0.5" style="1" customWidth="1"/>
    <col min="20" max="20" width="11.5" style="2" bestFit="1" customWidth="1"/>
    <col min="21" max="21" width="0.5" style="2" customWidth="1"/>
    <col min="22" max="22" width="11.5" style="2" customWidth="1"/>
    <col min="23" max="23" width="0.5" style="2" customWidth="1"/>
    <col min="24" max="24" width="12.5" style="2" customWidth="1"/>
    <col min="25" max="25" width="0.5" style="2" customWidth="1"/>
    <col min="26" max="26" width="13.5" style="2" customWidth="1"/>
    <col min="27" max="27" width="0.5" style="1" customWidth="1"/>
    <col min="28" max="28" width="11" style="2" customWidth="1"/>
    <col min="29" max="29" width="0.5" style="1" customWidth="1"/>
    <col min="30" max="30" width="12.5" style="24" customWidth="1"/>
    <col min="31" max="31" width="0.5" style="1" customWidth="1"/>
    <col min="32" max="32" width="11.5" style="2" bestFit="1" customWidth="1"/>
    <col min="33" max="33" width="0.5" style="1" customWidth="1"/>
    <col min="34" max="34" width="12.83203125" style="1" customWidth="1"/>
    <col min="35" max="16384" width="9.33203125" style="1"/>
  </cols>
  <sheetData>
    <row r="1" spans="1:34" ht="16.5" customHeight="1">
      <c r="A1" s="14" t="s">
        <v>0</v>
      </c>
      <c r="B1" s="26"/>
      <c r="C1" s="26"/>
      <c r="D1" s="27"/>
      <c r="E1" s="28"/>
      <c r="F1" s="27"/>
      <c r="G1" s="27"/>
      <c r="H1" s="27"/>
      <c r="I1" s="27"/>
      <c r="J1" s="27"/>
      <c r="K1" s="27"/>
      <c r="L1" s="27"/>
      <c r="M1" s="27"/>
      <c r="N1" s="27"/>
      <c r="O1" s="28"/>
      <c r="P1" s="27"/>
      <c r="Q1" s="27"/>
      <c r="R1" s="27"/>
      <c r="S1" s="28"/>
      <c r="T1" s="27"/>
      <c r="U1" s="27"/>
      <c r="V1" s="27"/>
      <c r="W1" s="27"/>
      <c r="X1" s="27"/>
      <c r="Y1" s="27"/>
      <c r="Z1" s="27"/>
      <c r="AA1" s="28"/>
      <c r="AB1" s="27"/>
      <c r="AC1" s="28"/>
      <c r="AD1" s="27"/>
      <c r="AE1" s="27"/>
      <c r="AF1" s="27"/>
      <c r="AG1" s="27"/>
      <c r="AH1" s="27"/>
    </row>
    <row r="2" spans="1:34" ht="16.5" customHeight="1">
      <c r="A2" s="20" t="s">
        <v>165</v>
      </c>
      <c r="B2" s="26"/>
      <c r="C2" s="26"/>
      <c r="D2" s="27"/>
      <c r="E2" s="28"/>
      <c r="F2" s="27"/>
      <c r="G2" s="27"/>
      <c r="H2" s="27"/>
      <c r="I2" s="27"/>
      <c r="J2" s="27"/>
      <c r="K2" s="27"/>
      <c r="L2" s="27"/>
      <c r="M2" s="27"/>
      <c r="N2" s="27"/>
      <c r="O2" s="28"/>
      <c r="P2" s="27"/>
      <c r="Q2" s="27"/>
      <c r="R2" s="27"/>
      <c r="S2" s="28"/>
      <c r="T2" s="27"/>
      <c r="U2" s="27"/>
      <c r="V2" s="27"/>
      <c r="W2" s="27"/>
      <c r="X2" s="27"/>
      <c r="Y2" s="27"/>
      <c r="Z2" s="27"/>
      <c r="AA2" s="28"/>
      <c r="AB2" s="27"/>
      <c r="AC2" s="28"/>
      <c r="AD2" s="27"/>
      <c r="AE2" s="27"/>
      <c r="AF2" s="27"/>
      <c r="AG2" s="27"/>
      <c r="AH2" s="27"/>
    </row>
    <row r="3" spans="1:34" ht="16.5" customHeight="1">
      <c r="A3" s="16" t="str">
        <f>+'E14 Change US Conso'!A3</f>
        <v>For the nine-month period ended 30 September 2020</v>
      </c>
      <c r="B3" s="29"/>
      <c r="C3" s="29"/>
      <c r="D3" s="30"/>
      <c r="E3" s="31"/>
      <c r="F3" s="30"/>
      <c r="G3" s="30"/>
      <c r="H3" s="30"/>
      <c r="I3" s="30"/>
      <c r="J3" s="30"/>
      <c r="K3" s="30"/>
      <c r="L3" s="30"/>
      <c r="M3" s="30"/>
      <c r="N3" s="30"/>
      <c r="O3" s="31"/>
      <c r="P3" s="30"/>
      <c r="Q3" s="30"/>
      <c r="R3" s="30"/>
      <c r="S3" s="31"/>
      <c r="T3" s="30"/>
      <c r="U3" s="30"/>
      <c r="V3" s="30"/>
      <c r="W3" s="30"/>
      <c r="X3" s="30"/>
      <c r="Y3" s="30"/>
      <c r="Z3" s="30"/>
      <c r="AA3" s="31"/>
      <c r="AB3" s="30"/>
      <c r="AC3" s="31"/>
      <c r="AD3" s="30"/>
      <c r="AE3" s="30"/>
      <c r="AF3" s="30"/>
      <c r="AG3" s="30"/>
      <c r="AH3" s="30"/>
    </row>
    <row r="4" spans="1:34" ht="15.95" customHeight="1">
      <c r="A4" s="20"/>
      <c r="B4" s="32"/>
      <c r="C4" s="32"/>
      <c r="D4" s="33"/>
      <c r="E4" s="34"/>
      <c r="F4" s="33"/>
      <c r="G4" s="33"/>
      <c r="H4" s="33"/>
      <c r="I4" s="33"/>
      <c r="J4" s="33"/>
      <c r="K4" s="33"/>
      <c r="L4" s="33"/>
      <c r="M4" s="33"/>
      <c r="N4" s="33"/>
      <c r="O4" s="34"/>
      <c r="P4" s="33"/>
      <c r="Q4" s="33"/>
      <c r="R4" s="33"/>
      <c r="S4" s="34"/>
      <c r="T4" s="33"/>
      <c r="U4" s="33"/>
      <c r="V4" s="33"/>
      <c r="W4" s="33"/>
      <c r="X4" s="33"/>
      <c r="Y4" s="33"/>
      <c r="Z4" s="33"/>
      <c r="AA4" s="34"/>
      <c r="AB4" s="33"/>
      <c r="AC4" s="34"/>
      <c r="AD4" s="33"/>
      <c r="AE4" s="33"/>
      <c r="AF4" s="33"/>
      <c r="AG4" s="33"/>
      <c r="AH4" s="33"/>
    </row>
    <row r="5" spans="1:34" ht="15" customHeight="1">
      <c r="A5" s="32"/>
      <c r="B5" s="32"/>
      <c r="C5" s="32"/>
      <c r="D5" s="284" t="s">
        <v>216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</row>
    <row r="6" spans="1:34" ht="15" customHeight="1">
      <c r="A6" s="32"/>
      <c r="B6" s="32"/>
      <c r="C6" s="3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262"/>
      <c r="V6" s="257"/>
      <c r="W6" s="36"/>
      <c r="X6" s="36"/>
      <c r="Y6" s="36"/>
      <c r="Z6" s="36"/>
      <c r="AA6" s="36"/>
      <c r="AB6" s="268"/>
      <c r="AC6" s="268"/>
      <c r="AD6" s="36"/>
      <c r="AE6" s="36"/>
      <c r="AF6" s="36"/>
      <c r="AG6" s="36"/>
      <c r="AH6" s="50" t="s">
        <v>3</v>
      </c>
    </row>
    <row r="7" spans="1:34" ht="15" customHeight="1">
      <c r="A7" s="32"/>
      <c r="B7" s="32"/>
      <c r="C7" s="32"/>
      <c r="D7" s="285" t="s">
        <v>195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35"/>
      <c r="AF7" s="35"/>
      <c r="AG7" s="35"/>
      <c r="AH7" s="51"/>
    </row>
    <row r="8" spans="1:34" ht="15" customHeight="1">
      <c r="A8" s="32"/>
      <c r="B8" s="32"/>
      <c r="C8" s="32"/>
      <c r="D8" s="37"/>
      <c r="E8" s="37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286" t="s">
        <v>162</v>
      </c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38"/>
      <c r="AF8" s="38"/>
      <c r="AG8" s="38"/>
      <c r="AH8" s="38"/>
    </row>
    <row r="9" spans="1:34" ht="15" customHeight="1">
      <c r="A9" s="32"/>
      <c r="B9" s="32"/>
      <c r="C9" s="32"/>
      <c r="D9" s="37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287" t="s">
        <v>166</v>
      </c>
      <c r="S9" s="287"/>
      <c r="T9" s="287"/>
      <c r="U9" s="287"/>
      <c r="V9" s="287"/>
      <c r="W9" s="287"/>
      <c r="X9" s="287"/>
      <c r="Y9" s="88"/>
      <c r="Z9" s="88"/>
      <c r="AA9" s="38"/>
      <c r="AB9" s="88"/>
      <c r="AC9" s="38"/>
      <c r="AD9" s="38"/>
      <c r="AE9" s="38"/>
      <c r="AF9" s="38"/>
      <c r="AG9" s="38"/>
      <c r="AH9" s="38"/>
    </row>
    <row r="10" spans="1:34" ht="15" customHeight="1">
      <c r="A10" s="39"/>
      <c r="B10" s="39"/>
      <c r="C10" s="39"/>
      <c r="D10" s="40"/>
      <c r="E10" s="41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 t="s">
        <v>76</v>
      </c>
      <c r="S10" s="38"/>
      <c r="T10" s="38"/>
      <c r="U10" s="38"/>
      <c r="V10" s="38"/>
      <c r="W10" s="38"/>
      <c r="X10" s="38"/>
      <c r="Y10" s="38"/>
      <c r="Z10" s="38" t="s">
        <v>75</v>
      </c>
      <c r="AA10" s="38"/>
      <c r="AB10" s="38"/>
      <c r="AC10" s="38"/>
      <c r="AD10" s="38"/>
      <c r="AE10" s="38"/>
      <c r="AF10" s="38"/>
      <c r="AG10" s="38"/>
      <c r="AH10" s="38"/>
    </row>
    <row r="11" spans="1:34" ht="15" customHeight="1">
      <c r="A11" s="39"/>
      <c r="B11" s="39"/>
      <c r="C11" s="39"/>
      <c r="D11" s="38" t="s">
        <v>78</v>
      </c>
      <c r="E11" s="41"/>
      <c r="F11" s="38"/>
      <c r="G11" s="38"/>
      <c r="H11" s="38"/>
      <c r="I11" s="38"/>
      <c r="J11" s="38"/>
      <c r="K11" s="38"/>
      <c r="L11" s="283" t="s">
        <v>79</v>
      </c>
      <c r="M11" s="283"/>
      <c r="N11" s="283"/>
      <c r="O11" s="283"/>
      <c r="P11" s="283"/>
      <c r="Q11" s="38"/>
      <c r="R11" s="38" t="s">
        <v>80</v>
      </c>
      <c r="S11" s="38"/>
      <c r="T11" s="281" t="s">
        <v>105</v>
      </c>
      <c r="U11" s="38"/>
      <c r="V11" s="280" t="s">
        <v>287</v>
      </c>
      <c r="W11" s="38"/>
      <c r="X11" s="42"/>
      <c r="Y11" s="38"/>
      <c r="Z11" s="38" t="s">
        <v>187</v>
      </c>
      <c r="AA11" s="38"/>
      <c r="AB11" s="38"/>
      <c r="AC11" s="38"/>
      <c r="AD11" s="38" t="s">
        <v>77</v>
      </c>
      <c r="AE11" s="38"/>
      <c r="AF11" s="38" t="s">
        <v>83</v>
      </c>
      <c r="AG11" s="38"/>
    </row>
    <row r="12" spans="1:34" ht="15" customHeight="1">
      <c r="A12" s="39"/>
      <c r="B12" s="39"/>
      <c r="C12" s="39"/>
      <c r="D12" s="38" t="s">
        <v>85</v>
      </c>
      <c r="E12" s="41"/>
      <c r="F12" s="38" t="s">
        <v>86</v>
      </c>
      <c r="G12" s="38"/>
      <c r="H12" s="38" t="s">
        <v>232</v>
      </c>
      <c r="I12" s="38"/>
      <c r="J12" s="38" t="s">
        <v>171</v>
      </c>
      <c r="K12" s="38"/>
      <c r="L12" s="38" t="s">
        <v>87</v>
      </c>
      <c r="M12" s="38"/>
      <c r="N12" s="38" t="s">
        <v>88</v>
      </c>
      <c r="O12" s="38"/>
      <c r="P12" s="38"/>
      <c r="Q12" s="38"/>
      <c r="R12" s="38" t="s">
        <v>100</v>
      </c>
      <c r="S12" s="38"/>
      <c r="T12" s="38" t="s">
        <v>90</v>
      </c>
      <c r="U12" s="38"/>
      <c r="V12" s="38" t="s">
        <v>288</v>
      </c>
      <c r="W12" s="38"/>
      <c r="X12" s="38" t="s">
        <v>91</v>
      </c>
      <c r="Y12" s="38"/>
      <c r="Z12" s="38" t="s">
        <v>89</v>
      </c>
      <c r="AA12" s="38"/>
      <c r="AB12" s="38" t="s">
        <v>88</v>
      </c>
      <c r="AC12" s="38"/>
      <c r="AD12" s="38" t="s">
        <v>174</v>
      </c>
      <c r="AE12" s="38"/>
      <c r="AF12" s="38" t="s">
        <v>92</v>
      </c>
      <c r="AG12" s="38"/>
      <c r="AH12" s="38" t="s">
        <v>84</v>
      </c>
    </row>
    <row r="13" spans="1:34" ht="15" customHeight="1">
      <c r="A13" s="39"/>
      <c r="B13" s="193" t="s">
        <v>7</v>
      </c>
      <c r="C13" s="39"/>
      <c r="D13" s="36" t="s">
        <v>93</v>
      </c>
      <c r="E13" s="41"/>
      <c r="F13" s="36" t="s">
        <v>93</v>
      </c>
      <c r="G13" s="35"/>
      <c r="H13" s="151" t="s">
        <v>367</v>
      </c>
      <c r="I13" s="35"/>
      <c r="J13" s="151" t="s">
        <v>172</v>
      </c>
      <c r="K13" s="35"/>
      <c r="L13" s="36" t="s">
        <v>94</v>
      </c>
      <c r="M13" s="35"/>
      <c r="N13" s="36" t="s">
        <v>95</v>
      </c>
      <c r="O13" s="38"/>
      <c r="P13" s="36" t="s">
        <v>96</v>
      </c>
      <c r="Q13" s="38"/>
      <c r="R13" s="36" t="s">
        <v>296</v>
      </c>
      <c r="S13" s="38"/>
      <c r="T13" s="36" t="s">
        <v>98</v>
      </c>
      <c r="U13" s="38"/>
      <c r="V13" s="258" t="s">
        <v>90</v>
      </c>
      <c r="W13" s="38"/>
      <c r="X13" s="36" t="s">
        <v>99</v>
      </c>
      <c r="Y13" s="35"/>
      <c r="Z13" s="36" t="s">
        <v>97</v>
      </c>
      <c r="AA13" s="38"/>
      <c r="AB13" s="268" t="s">
        <v>94</v>
      </c>
      <c r="AC13" s="38"/>
      <c r="AD13" s="36" t="s">
        <v>173</v>
      </c>
      <c r="AE13" s="38"/>
      <c r="AF13" s="36" t="s">
        <v>101</v>
      </c>
      <c r="AG13" s="38"/>
      <c r="AH13" s="36" t="s">
        <v>100</v>
      </c>
    </row>
    <row r="14" spans="1:34" ht="6" customHeight="1">
      <c r="A14" s="43"/>
      <c r="B14" s="39"/>
      <c r="C14" s="39"/>
      <c r="D14" s="198"/>
      <c r="E14" s="44"/>
      <c r="F14" s="198"/>
      <c r="G14" s="27"/>
      <c r="H14" s="198"/>
      <c r="I14" s="27"/>
      <c r="J14" s="198"/>
      <c r="K14" s="27"/>
      <c r="L14" s="198"/>
      <c r="M14" s="27"/>
      <c r="N14" s="198"/>
      <c r="O14" s="44"/>
      <c r="P14" s="198"/>
      <c r="Q14" s="44"/>
      <c r="R14" s="198"/>
      <c r="S14" s="44"/>
      <c r="T14" s="198"/>
      <c r="U14" s="27"/>
      <c r="V14" s="198"/>
      <c r="W14" s="27"/>
      <c r="X14" s="198"/>
      <c r="Y14" s="27"/>
      <c r="Z14" s="198"/>
      <c r="AA14" s="44"/>
      <c r="AB14" s="198"/>
      <c r="AC14" s="44"/>
      <c r="AD14" s="196"/>
      <c r="AE14" s="44"/>
      <c r="AF14" s="198"/>
      <c r="AG14" s="44"/>
      <c r="AH14" s="198"/>
    </row>
    <row r="15" spans="1:34" ht="15" customHeight="1">
      <c r="A15" s="14" t="s">
        <v>235</v>
      </c>
      <c r="B15" s="39"/>
      <c r="C15" s="39"/>
      <c r="D15" s="196">
        <v>5161925</v>
      </c>
      <c r="E15" s="33"/>
      <c r="F15" s="196">
        <v>15372438</v>
      </c>
      <c r="G15" s="33"/>
      <c r="H15" s="196">
        <v>-1157140</v>
      </c>
      <c r="I15" s="33"/>
      <c r="J15" s="196">
        <v>52248</v>
      </c>
      <c r="K15" s="33"/>
      <c r="L15" s="196">
        <v>3171520</v>
      </c>
      <c r="M15" s="33"/>
      <c r="N15" s="196">
        <v>4725119</v>
      </c>
      <c r="O15" s="33"/>
      <c r="P15" s="196">
        <v>57895051</v>
      </c>
      <c r="Q15" s="33"/>
      <c r="R15" s="196">
        <v>-128206</v>
      </c>
      <c r="S15" s="33"/>
      <c r="T15" s="196">
        <v>-1531843</v>
      </c>
      <c r="U15" s="33"/>
      <c r="V15" s="196">
        <v>0</v>
      </c>
      <c r="W15" s="33"/>
      <c r="X15" s="196">
        <v>-22707805</v>
      </c>
      <c r="Y15" s="33"/>
      <c r="Z15" s="196">
        <v>11341274</v>
      </c>
      <c r="AA15" s="33"/>
      <c r="AB15" s="196">
        <v>0</v>
      </c>
      <c r="AC15" s="33"/>
      <c r="AD15" s="196">
        <f>SUM(AB15,Z15,X15,V15,T15,R15)</f>
        <v>-13026580</v>
      </c>
      <c r="AE15" s="33"/>
      <c r="AF15" s="196">
        <v>18286266</v>
      </c>
      <c r="AG15" s="33"/>
      <c r="AH15" s="196">
        <f>SUM(AF15,AD15,P15,N15,L15,J15,H15,F15,D15)</f>
        <v>90480847</v>
      </c>
    </row>
    <row r="16" spans="1:34" ht="15" customHeight="1">
      <c r="A16" s="189" t="s">
        <v>218</v>
      </c>
      <c r="B16" s="39"/>
      <c r="C16" s="39"/>
      <c r="D16" s="196"/>
      <c r="E16" s="33"/>
      <c r="F16" s="196"/>
      <c r="G16" s="33"/>
      <c r="H16" s="196"/>
      <c r="I16" s="33"/>
      <c r="J16" s="196"/>
      <c r="K16" s="33"/>
      <c r="L16" s="196"/>
      <c r="M16" s="33"/>
      <c r="N16" s="196"/>
      <c r="O16" s="33"/>
      <c r="P16" s="196"/>
      <c r="Q16" s="33"/>
      <c r="R16" s="196"/>
      <c r="S16" s="33"/>
      <c r="T16" s="196"/>
      <c r="U16" s="33"/>
      <c r="V16" s="196"/>
      <c r="W16" s="33"/>
      <c r="X16" s="196"/>
      <c r="Y16" s="33"/>
      <c r="Z16" s="196"/>
      <c r="AA16" s="33"/>
      <c r="AB16" s="196"/>
      <c r="AC16" s="33"/>
      <c r="AD16" s="196"/>
      <c r="AE16" s="33"/>
      <c r="AF16" s="196"/>
      <c r="AG16" s="33"/>
      <c r="AH16" s="196"/>
    </row>
    <row r="17" spans="1:34" ht="15" customHeight="1">
      <c r="A17" s="1" t="s">
        <v>275</v>
      </c>
      <c r="B17" s="46" t="s">
        <v>260</v>
      </c>
      <c r="C17" s="39"/>
      <c r="D17" s="197">
        <v>0</v>
      </c>
      <c r="E17" s="24"/>
      <c r="F17" s="197">
        <v>0</v>
      </c>
      <c r="H17" s="197">
        <v>0</v>
      </c>
      <c r="J17" s="197">
        <v>0</v>
      </c>
      <c r="L17" s="197">
        <v>0</v>
      </c>
      <c r="N17" s="197">
        <v>0</v>
      </c>
      <c r="O17" s="24"/>
      <c r="P17" s="197">
        <v>382844</v>
      </c>
      <c r="Q17" s="24"/>
      <c r="R17" s="197">
        <v>1480970</v>
      </c>
      <c r="S17" s="24"/>
      <c r="T17" s="197">
        <v>0</v>
      </c>
      <c r="U17" s="24"/>
      <c r="V17" s="197">
        <v>0</v>
      </c>
      <c r="W17" s="24"/>
      <c r="X17" s="197">
        <v>-11540958</v>
      </c>
      <c r="Y17" s="24"/>
      <c r="Z17" s="197">
        <v>0</v>
      </c>
      <c r="AA17" s="24"/>
      <c r="AB17" s="197">
        <v>0</v>
      </c>
      <c r="AC17" s="24"/>
      <c r="AD17" s="223">
        <f>SUM(AB17,Z17,X17,V17,T17,R17)</f>
        <v>-10059988</v>
      </c>
      <c r="AE17" s="24"/>
      <c r="AF17" s="197">
        <v>-43571</v>
      </c>
      <c r="AG17" s="24"/>
      <c r="AH17" s="223">
        <f>SUM(AF17,AD17,P17,N17,L17,J17,F17,D17)</f>
        <v>-9720715</v>
      </c>
    </row>
    <row r="18" spans="1:34" ht="8.1" customHeight="1">
      <c r="B18" s="39"/>
      <c r="C18" s="39"/>
      <c r="D18" s="196"/>
      <c r="E18" s="33"/>
      <c r="F18" s="196"/>
      <c r="G18" s="33"/>
      <c r="H18" s="196"/>
      <c r="I18" s="33"/>
      <c r="J18" s="196"/>
      <c r="K18" s="33"/>
      <c r="L18" s="196"/>
      <c r="M18" s="33"/>
      <c r="N18" s="196"/>
      <c r="O18" s="33"/>
      <c r="P18" s="196"/>
      <c r="Q18" s="33"/>
      <c r="R18" s="196"/>
      <c r="S18" s="33"/>
      <c r="T18" s="196"/>
      <c r="U18" s="33"/>
      <c r="V18" s="196"/>
      <c r="W18" s="33"/>
      <c r="X18" s="196"/>
      <c r="Y18" s="33"/>
      <c r="Z18" s="196"/>
      <c r="AA18" s="33"/>
      <c r="AB18" s="196"/>
      <c r="AC18" s="33"/>
      <c r="AD18" s="196"/>
      <c r="AE18" s="33"/>
      <c r="AF18" s="196"/>
      <c r="AG18" s="33"/>
      <c r="AH18" s="196"/>
    </row>
    <row r="19" spans="1:34" ht="15" customHeight="1">
      <c r="A19" s="14" t="s">
        <v>220</v>
      </c>
      <c r="B19" s="39"/>
      <c r="C19" s="39"/>
      <c r="D19" s="196">
        <f>SUM(D15:D17)</f>
        <v>5161925</v>
      </c>
      <c r="E19" s="33"/>
      <c r="F19" s="196">
        <f>SUM(F15:F17)</f>
        <v>15372438</v>
      </c>
      <c r="G19" s="33"/>
      <c r="H19" s="196">
        <f>SUM(H15:H17)</f>
        <v>-1157140</v>
      </c>
      <c r="I19" s="33"/>
      <c r="J19" s="196">
        <f>SUM(J15:J17)</f>
        <v>52248</v>
      </c>
      <c r="K19" s="33"/>
      <c r="L19" s="196">
        <f>SUM(L15:L17)</f>
        <v>3171520</v>
      </c>
      <c r="M19" s="33"/>
      <c r="N19" s="196">
        <f>SUM(N15:N17)</f>
        <v>4725119</v>
      </c>
      <c r="O19" s="33"/>
      <c r="P19" s="196">
        <f>SUM(P15:P17)</f>
        <v>58277895</v>
      </c>
      <c r="Q19" s="33"/>
      <c r="R19" s="196">
        <f>SUM(R15:R17)</f>
        <v>1352764</v>
      </c>
      <c r="S19" s="33"/>
      <c r="T19" s="196">
        <f>SUM(T15:T17)</f>
        <v>-1531843</v>
      </c>
      <c r="U19" s="33"/>
      <c r="V19" s="196">
        <f>SUM(V15:V17)</f>
        <v>0</v>
      </c>
      <c r="W19" s="33"/>
      <c r="X19" s="196">
        <f>SUM(X15:X17)</f>
        <v>-34248763</v>
      </c>
      <c r="Y19" s="33"/>
      <c r="Z19" s="196">
        <f>SUM(Z15:Z17)</f>
        <v>11341274</v>
      </c>
      <c r="AA19" s="33"/>
      <c r="AB19" s="196">
        <f>SUM(AB15:AB17)</f>
        <v>0</v>
      </c>
      <c r="AC19" s="33"/>
      <c r="AD19" s="196">
        <f>SUM(AD15:AD17)</f>
        <v>-23086568</v>
      </c>
      <c r="AE19" s="33"/>
      <c r="AF19" s="196">
        <f>SUM(AF15:AF17)</f>
        <v>18242695</v>
      </c>
      <c r="AG19" s="33"/>
      <c r="AH19" s="196">
        <f>SUM(AH15:AH17)</f>
        <v>80760132</v>
      </c>
    </row>
    <row r="20" spans="1:34" ht="15" customHeight="1">
      <c r="A20" s="1" t="s">
        <v>351</v>
      </c>
      <c r="B20" s="46">
        <v>17</v>
      </c>
      <c r="C20" s="39"/>
      <c r="D20" s="198">
        <v>-87344</v>
      </c>
      <c r="E20" s="27"/>
      <c r="F20" s="198">
        <v>0</v>
      </c>
      <c r="G20" s="27"/>
      <c r="H20" s="198">
        <v>1157140</v>
      </c>
      <c r="I20" s="27"/>
      <c r="J20" s="198">
        <v>0</v>
      </c>
      <c r="K20" s="27"/>
      <c r="L20" s="198">
        <v>0</v>
      </c>
      <c r="M20" s="27"/>
      <c r="N20" s="198">
        <v>-1157140</v>
      </c>
      <c r="O20" s="27"/>
      <c r="P20" s="198">
        <v>87344</v>
      </c>
      <c r="Q20" s="27"/>
      <c r="R20" s="198">
        <v>0</v>
      </c>
      <c r="S20" s="27"/>
      <c r="T20" s="198">
        <v>0</v>
      </c>
      <c r="U20" s="27"/>
      <c r="V20" s="198">
        <v>0</v>
      </c>
      <c r="W20" s="27"/>
      <c r="X20" s="198">
        <v>0</v>
      </c>
      <c r="Y20" s="27"/>
      <c r="Z20" s="198">
        <v>0</v>
      </c>
      <c r="AA20" s="27"/>
      <c r="AB20" s="198">
        <v>0</v>
      </c>
      <c r="AC20" s="27"/>
      <c r="AD20" s="198">
        <v>0</v>
      </c>
      <c r="AE20" s="27"/>
      <c r="AF20" s="198">
        <v>0</v>
      </c>
      <c r="AG20" s="27"/>
      <c r="AH20" s="198">
        <f t="shared" ref="AH20:AH26" si="0">SUM(AF20,AD20,P20,N20,L20,J20,F20,D20,H20)</f>
        <v>0</v>
      </c>
    </row>
    <row r="21" spans="1:34" ht="15" customHeight="1">
      <c r="A21" s="1" t="s">
        <v>244</v>
      </c>
      <c r="B21" s="39"/>
      <c r="C21" s="39"/>
      <c r="D21" s="196">
        <v>0</v>
      </c>
      <c r="E21" s="33"/>
      <c r="F21" s="196">
        <v>0</v>
      </c>
      <c r="G21" s="33"/>
      <c r="H21" s="196">
        <v>0</v>
      </c>
      <c r="I21" s="33"/>
      <c r="J21" s="196">
        <v>0</v>
      </c>
      <c r="K21" s="33"/>
      <c r="L21" s="196">
        <v>-13536</v>
      </c>
      <c r="M21" s="33"/>
      <c r="N21" s="196">
        <v>0</v>
      </c>
      <c r="O21" s="33"/>
      <c r="P21" s="196">
        <v>13536</v>
      </c>
      <c r="Q21" s="33"/>
      <c r="R21" s="196">
        <v>0</v>
      </c>
      <c r="S21" s="33"/>
      <c r="T21" s="196">
        <v>0</v>
      </c>
      <c r="U21" s="33"/>
      <c r="V21" s="196">
        <v>0</v>
      </c>
      <c r="W21" s="33"/>
      <c r="X21" s="196">
        <v>0</v>
      </c>
      <c r="Y21" s="33"/>
      <c r="Z21" s="196">
        <v>0</v>
      </c>
      <c r="AA21" s="33"/>
      <c r="AB21" s="196">
        <v>0</v>
      </c>
      <c r="AC21" s="33"/>
      <c r="AD21" s="196">
        <f>SUM(Z21,X21,T21,R21)</f>
        <v>0</v>
      </c>
      <c r="AE21" s="33"/>
      <c r="AF21" s="196">
        <v>0</v>
      </c>
      <c r="AG21" s="33"/>
      <c r="AH21" s="196">
        <f t="shared" si="0"/>
        <v>0</v>
      </c>
    </row>
    <row r="22" spans="1:34" ht="15" customHeight="1">
      <c r="A22" s="1" t="s">
        <v>102</v>
      </c>
      <c r="B22" s="39"/>
      <c r="C22" s="39"/>
      <c r="D22" s="198">
        <v>0</v>
      </c>
      <c r="E22" s="27"/>
      <c r="F22" s="198">
        <v>0</v>
      </c>
      <c r="G22" s="27"/>
      <c r="H22" s="198">
        <v>0</v>
      </c>
      <c r="I22" s="27"/>
      <c r="J22" s="198">
        <v>0</v>
      </c>
      <c r="K22" s="27"/>
      <c r="L22" s="198">
        <v>0</v>
      </c>
      <c r="M22" s="27"/>
      <c r="N22" s="198">
        <v>198329</v>
      </c>
      <c r="O22" s="27"/>
      <c r="P22" s="198">
        <v>-198329</v>
      </c>
      <c r="Q22" s="27"/>
      <c r="R22" s="241">
        <v>0</v>
      </c>
      <c r="S22" s="27"/>
      <c r="T22" s="241">
        <v>0</v>
      </c>
      <c r="U22" s="27"/>
      <c r="V22" s="198">
        <v>0</v>
      </c>
      <c r="W22" s="27"/>
      <c r="X22" s="241">
        <v>0</v>
      </c>
      <c r="Y22" s="27"/>
      <c r="Z22" s="241">
        <v>0</v>
      </c>
      <c r="AA22" s="27"/>
      <c r="AB22" s="198">
        <v>0</v>
      </c>
      <c r="AC22" s="27"/>
      <c r="AD22" s="196">
        <f>SUM(Z22,X22,T22,R22)</f>
        <v>0</v>
      </c>
      <c r="AE22" s="27"/>
      <c r="AF22" s="198">
        <v>0</v>
      </c>
      <c r="AG22" s="27"/>
      <c r="AH22" s="196">
        <f t="shared" si="0"/>
        <v>0</v>
      </c>
    </row>
    <row r="23" spans="1:34" ht="15" customHeight="1">
      <c r="A23" s="1" t="s">
        <v>369</v>
      </c>
      <c r="B23" s="46"/>
      <c r="C23" s="39"/>
      <c r="D23" s="198">
        <v>0</v>
      </c>
      <c r="E23" s="27"/>
      <c r="F23" s="198">
        <v>0</v>
      </c>
      <c r="G23" s="27"/>
      <c r="H23" s="198">
        <v>0</v>
      </c>
      <c r="I23" s="27"/>
      <c r="J23" s="198">
        <v>0</v>
      </c>
      <c r="K23" s="27"/>
      <c r="L23" s="198">
        <v>0</v>
      </c>
      <c r="M23" s="27"/>
      <c r="N23" s="198">
        <v>0</v>
      </c>
      <c r="O23" s="27"/>
      <c r="P23" s="198">
        <v>0</v>
      </c>
      <c r="Q23" s="27"/>
      <c r="R23" s="198">
        <v>0</v>
      </c>
      <c r="S23" s="27"/>
      <c r="T23" s="198">
        <v>0</v>
      </c>
      <c r="U23" s="27"/>
      <c r="V23" s="198">
        <v>0</v>
      </c>
      <c r="W23" s="27"/>
      <c r="X23" s="198">
        <v>0</v>
      </c>
      <c r="Y23" s="27"/>
      <c r="Z23" s="198">
        <v>0</v>
      </c>
      <c r="AA23" s="27"/>
      <c r="AB23" s="198">
        <v>0</v>
      </c>
      <c r="AC23" s="27"/>
      <c r="AD23" s="196">
        <f>SUM(Z23,X23,T23,R23)</f>
        <v>0</v>
      </c>
      <c r="AE23" s="27"/>
      <c r="AF23" s="198">
        <v>-41801</v>
      </c>
      <c r="AG23" s="27"/>
      <c r="AH23" s="196">
        <f t="shared" si="0"/>
        <v>-41801</v>
      </c>
    </row>
    <row r="24" spans="1:34" ht="15" customHeight="1">
      <c r="A24" s="1" t="s">
        <v>175</v>
      </c>
      <c r="B24" s="39"/>
      <c r="C24" s="39"/>
      <c r="D24" s="198">
        <v>0</v>
      </c>
      <c r="E24" s="27"/>
      <c r="F24" s="198">
        <v>0</v>
      </c>
      <c r="G24" s="27"/>
      <c r="H24" s="198">
        <v>0</v>
      </c>
      <c r="I24" s="27"/>
      <c r="J24" s="198">
        <v>2789</v>
      </c>
      <c r="K24" s="27"/>
      <c r="L24" s="198">
        <v>0</v>
      </c>
      <c r="M24" s="27"/>
      <c r="N24" s="198">
        <v>0</v>
      </c>
      <c r="O24" s="27"/>
      <c r="P24" s="198">
        <v>0</v>
      </c>
      <c r="Q24" s="27"/>
      <c r="R24" s="198">
        <v>0</v>
      </c>
      <c r="S24" s="27"/>
      <c r="T24" s="198">
        <v>0</v>
      </c>
      <c r="U24" s="27"/>
      <c r="V24" s="198">
        <v>0</v>
      </c>
      <c r="W24" s="27"/>
      <c r="X24" s="198">
        <v>0</v>
      </c>
      <c r="Y24" s="27"/>
      <c r="Z24" s="198">
        <v>0</v>
      </c>
      <c r="AA24" s="27"/>
      <c r="AB24" s="198">
        <v>0</v>
      </c>
      <c r="AC24" s="27"/>
      <c r="AD24" s="196">
        <v>0</v>
      </c>
      <c r="AE24" s="27"/>
      <c r="AF24" s="198">
        <v>955</v>
      </c>
      <c r="AG24" s="27"/>
      <c r="AH24" s="196">
        <f t="shared" si="0"/>
        <v>3744</v>
      </c>
    </row>
    <row r="25" spans="1:34" ht="15" customHeight="1">
      <c r="A25" s="1" t="s">
        <v>277</v>
      </c>
      <c r="B25" s="46">
        <v>20</v>
      </c>
      <c r="C25" s="39"/>
      <c r="D25" s="198">
        <v>0</v>
      </c>
      <c r="E25" s="27"/>
      <c r="F25" s="198">
        <v>0</v>
      </c>
      <c r="G25" s="27"/>
      <c r="H25" s="198">
        <v>0</v>
      </c>
      <c r="I25" s="27"/>
      <c r="J25" s="198">
        <v>0</v>
      </c>
      <c r="K25" s="27"/>
      <c r="L25" s="198">
        <v>0</v>
      </c>
      <c r="M25" s="27"/>
      <c r="N25" s="198">
        <v>0</v>
      </c>
      <c r="O25" s="27"/>
      <c r="P25" s="198">
        <v>-2029534</v>
      </c>
      <c r="Q25" s="27"/>
      <c r="R25" s="198">
        <v>0</v>
      </c>
      <c r="S25" s="27"/>
      <c r="T25" s="198">
        <v>0</v>
      </c>
      <c r="U25" s="27"/>
      <c r="V25" s="198">
        <v>0</v>
      </c>
      <c r="W25" s="27"/>
      <c r="X25" s="198">
        <v>0</v>
      </c>
      <c r="Y25" s="27"/>
      <c r="Z25" s="198">
        <v>0</v>
      </c>
      <c r="AA25" s="27"/>
      <c r="AB25" s="198">
        <v>0</v>
      </c>
      <c r="AC25" s="27"/>
      <c r="AD25" s="196">
        <v>0</v>
      </c>
      <c r="AE25" s="27"/>
      <c r="AF25" s="198">
        <v>0</v>
      </c>
      <c r="AG25" s="27"/>
      <c r="AH25" s="196">
        <f t="shared" si="0"/>
        <v>-2029534</v>
      </c>
    </row>
    <row r="26" spans="1:34" ht="15" customHeight="1">
      <c r="A26" s="1" t="s">
        <v>294</v>
      </c>
      <c r="B26" s="46"/>
      <c r="C26" s="39"/>
      <c r="D26" s="198">
        <v>0</v>
      </c>
      <c r="E26" s="27"/>
      <c r="F26" s="198">
        <v>0</v>
      </c>
      <c r="G26" s="27"/>
      <c r="H26" s="198">
        <v>0</v>
      </c>
      <c r="I26" s="27"/>
      <c r="J26" s="198">
        <v>0</v>
      </c>
      <c r="K26" s="27"/>
      <c r="L26" s="198">
        <v>0</v>
      </c>
      <c r="M26" s="27"/>
      <c r="N26" s="198">
        <v>0</v>
      </c>
      <c r="O26" s="27"/>
      <c r="P26" s="198">
        <v>0</v>
      </c>
      <c r="Q26" s="27"/>
      <c r="R26" s="198">
        <v>0</v>
      </c>
      <c r="S26" s="27"/>
      <c r="T26" s="198">
        <v>0</v>
      </c>
      <c r="U26" s="27"/>
      <c r="V26" s="198">
        <v>0</v>
      </c>
      <c r="W26" s="27"/>
      <c r="X26" s="198">
        <v>0</v>
      </c>
      <c r="Y26" s="27"/>
      <c r="Z26" s="198">
        <v>0</v>
      </c>
      <c r="AA26" s="27"/>
      <c r="AB26" s="198">
        <v>0</v>
      </c>
      <c r="AC26" s="27"/>
      <c r="AD26" s="196">
        <v>0</v>
      </c>
      <c r="AE26" s="27"/>
      <c r="AF26" s="198">
        <v>-828438</v>
      </c>
      <c r="AG26" s="27"/>
      <c r="AH26" s="196">
        <f t="shared" si="0"/>
        <v>-828438</v>
      </c>
    </row>
    <row r="27" spans="1:34" ht="15" customHeight="1">
      <c r="A27" s="1" t="s">
        <v>255</v>
      </c>
      <c r="B27" s="46"/>
      <c r="C27" s="39"/>
      <c r="D27" s="198"/>
      <c r="E27" s="27"/>
      <c r="F27" s="198"/>
      <c r="G27" s="27"/>
      <c r="H27" s="198"/>
      <c r="I27" s="27"/>
      <c r="J27" s="198"/>
      <c r="K27" s="27"/>
      <c r="L27" s="198"/>
      <c r="M27" s="27"/>
      <c r="N27" s="198"/>
      <c r="O27" s="27"/>
      <c r="P27" s="198"/>
      <c r="Q27" s="27"/>
      <c r="R27" s="198"/>
      <c r="S27" s="27"/>
      <c r="T27" s="198"/>
      <c r="U27" s="27"/>
      <c r="V27" s="198"/>
      <c r="W27" s="27"/>
      <c r="X27" s="198"/>
      <c r="Y27" s="27"/>
      <c r="Z27" s="198"/>
      <c r="AA27" s="27"/>
      <c r="AB27" s="198"/>
      <c r="AC27" s="27"/>
      <c r="AD27" s="196"/>
      <c r="AE27" s="27"/>
      <c r="AF27" s="198"/>
      <c r="AG27" s="27"/>
      <c r="AH27" s="196"/>
    </row>
    <row r="28" spans="1:34" ht="15" customHeight="1">
      <c r="A28" s="1" t="s">
        <v>256</v>
      </c>
      <c r="B28" s="46"/>
      <c r="C28" s="39"/>
      <c r="D28" s="198">
        <v>0</v>
      </c>
      <c r="E28" s="27"/>
      <c r="F28" s="198">
        <v>0</v>
      </c>
      <c r="G28" s="27"/>
      <c r="H28" s="198">
        <v>0</v>
      </c>
      <c r="I28" s="27"/>
      <c r="J28" s="198">
        <v>0</v>
      </c>
      <c r="K28" s="27"/>
      <c r="L28" s="198">
        <v>0</v>
      </c>
      <c r="M28" s="27"/>
      <c r="N28" s="198">
        <v>0</v>
      </c>
      <c r="O28" s="27"/>
      <c r="P28" s="198">
        <v>-80</v>
      </c>
      <c r="Q28" s="27"/>
      <c r="R28" s="198">
        <v>112549</v>
      </c>
      <c r="S28" s="27"/>
      <c r="T28" s="198">
        <v>218</v>
      </c>
      <c r="U28" s="27"/>
      <c r="V28" s="198">
        <v>0</v>
      </c>
      <c r="W28" s="27"/>
      <c r="X28" s="198">
        <v>-47916</v>
      </c>
      <c r="Y28" s="27"/>
      <c r="Z28" s="198">
        <v>349177</v>
      </c>
      <c r="AA28" s="27"/>
      <c r="AB28" s="198">
        <v>0</v>
      </c>
      <c r="AC28" s="27"/>
      <c r="AD28" s="196">
        <f>SUM(R28:Z28)</f>
        <v>414028</v>
      </c>
      <c r="AE28" s="27"/>
      <c r="AF28" s="198">
        <v>-450520</v>
      </c>
      <c r="AG28" s="27"/>
      <c r="AH28" s="196">
        <f>SUM(AF28,AD28,P28,N28,L28,J28,F28,D28,H28)</f>
        <v>-36572</v>
      </c>
    </row>
    <row r="29" spans="1:34" ht="15" customHeight="1">
      <c r="A29" s="1" t="s">
        <v>317</v>
      </c>
      <c r="B29" s="188"/>
      <c r="C29" s="39"/>
      <c r="D29" s="198"/>
      <c r="E29" s="27"/>
      <c r="F29" s="198"/>
      <c r="G29" s="27"/>
      <c r="H29" s="198"/>
      <c r="I29" s="27"/>
      <c r="J29" s="198"/>
      <c r="K29" s="27"/>
      <c r="L29" s="198"/>
      <c r="M29" s="27"/>
      <c r="N29" s="198"/>
      <c r="O29" s="27"/>
      <c r="P29" s="198"/>
      <c r="Q29" s="27"/>
      <c r="R29" s="198"/>
      <c r="S29" s="27"/>
      <c r="T29" s="198"/>
      <c r="U29" s="27"/>
      <c r="V29" s="198"/>
      <c r="W29" s="27"/>
      <c r="X29" s="198"/>
      <c r="Y29" s="27"/>
      <c r="Z29" s="198"/>
      <c r="AA29" s="27"/>
      <c r="AB29" s="198"/>
      <c r="AC29" s="27"/>
      <c r="AD29" s="196"/>
      <c r="AE29" s="27"/>
      <c r="AF29" s="198"/>
      <c r="AG29" s="27"/>
      <c r="AH29" s="196"/>
    </row>
    <row r="30" spans="1:34" ht="15" customHeight="1">
      <c r="A30" s="1" t="s">
        <v>329</v>
      </c>
      <c r="B30" s="188"/>
      <c r="C30" s="39"/>
      <c r="D30" s="198"/>
      <c r="E30" s="27"/>
      <c r="F30" s="198"/>
      <c r="G30" s="27"/>
      <c r="H30" s="198"/>
      <c r="I30" s="27"/>
      <c r="J30" s="198"/>
      <c r="K30" s="27"/>
      <c r="L30" s="198"/>
      <c r="M30" s="27"/>
      <c r="N30" s="198"/>
      <c r="O30" s="27"/>
      <c r="P30" s="198"/>
      <c r="Q30" s="27"/>
      <c r="R30" s="198"/>
      <c r="S30" s="27"/>
      <c r="T30" s="198"/>
      <c r="U30" s="27"/>
      <c r="V30" s="198"/>
      <c r="W30" s="27"/>
      <c r="X30" s="198"/>
      <c r="Y30" s="27"/>
      <c r="Z30" s="198"/>
      <c r="AA30" s="27"/>
      <c r="AB30" s="198"/>
      <c r="AC30" s="27"/>
      <c r="AD30" s="196"/>
      <c r="AE30" s="27"/>
      <c r="AF30" s="198"/>
      <c r="AG30" s="27"/>
      <c r="AH30" s="196"/>
    </row>
    <row r="31" spans="1:34" ht="15" customHeight="1">
      <c r="A31" s="1" t="s">
        <v>318</v>
      </c>
      <c r="B31" s="188"/>
      <c r="C31" s="39"/>
      <c r="D31" s="198"/>
      <c r="E31" s="27"/>
      <c r="F31" s="198"/>
      <c r="G31" s="27"/>
      <c r="H31" s="198"/>
      <c r="I31" s="27"/>
      <c r="J31" s="198"/>
      <c r="K31" s="27"/>
      <c r="L31" s="198"/>
      <c r="M31" s="27"/>
      <c r="N31" s="198"/>
      <c r="O31" s="27"/>
      <c r="P31" s="198"/>
      <c r="Q31" s="27"/>
      <c r="R31" s="198"/>
      <c r="S31" s="27"/>
      <c r="T31" s="198"/>
      <c r="U31" s="27"/>
      <c r="V31" s="198"/>
      <c r="W31" s="27"/>
      <c r="X31" s="198"/>
      <c r="Y31" s="27"/>
      <c r="Z31" s="198"/>
      <c r="AA31" s="27"/>
      <c r="AB31" s="198"/>
      <c r="AC31" s="27"/>
      <c r="AD31" s="196"/>
      <c r="AE31" s="27"/>
      <c r="AF31" s="198"/>
      <c r="AG31" s="27"/>
      <c r="AH31" s="196"/>
    </row>
    <row r="32" spans="1:34" ht="15" customHeight="1">
      <c r="A32" s="1" t="s">
        <v>319</v>
      </c>
      <c r="B32" s="254"/>
      <c r="C32" s="39"/>
      <c r="D32" s="198">
        <v>0</v>
      </c>
      <c r="E32" s="27"/>
      <c r="F32" s="198">
        <v>0</v>
      </c>
      <c r="G32" s="27"/>
      <c r="H32" s="198">
        <v>0</v>
      </c>
      <c r="I32" s="27"/>
      <c r="J32" s="198">
        <v>0</v>
      </c>
      <c r="K32" s="27"/>
      <c r="L32" s="198">
        <v>0</v>
      </c>
      <c r="M32" s="27"/>
      <c r="N32" s="198">
        <v>0</v>
      </c>
      <c r="O32" s="27"/>
      <c r="P32" s="198">
        <v>0</v>
      </c>
      <c r="Q32" s="27"/>
      <c r="R32" s="198">
        <v>0</v>
      </c>
      <c r="S32" s="27"/>
      <c r="T32" s="198">
        <v>0</v>
      </c>
      <c r="U32" s="27"/>
      <c r="V32" s="198">
        <v>0</v>
      </c>
      <c r="W32" s="27"/>
      <c r="X32" s="198">
        <v>0</v>
      </c>
      <c r="Y32" s="27"/>
      <c r="Z32" s="198">
        <v>124542</v>
      </c>
      <c r="AA32" s="27"/>
      <c r="AB32" s="198">
        <v>-1350978</v>
      </c>
      <c r="AC32" s="27"/>
      <c r="AD32" s="196">
        <f>SUM(Z32,X32,T32,R32,AB32)</f>
        <v>-1226436</v>
      </c>
      <c r="AE32" s="27"/>
      <c r="AF32" s="198">
        <v>1226436</v>
      </c>
      <c r="AG32" s="27"/>
      <c r="AH32" s="196">
        <f>SUM(AF32,AD32,P32,N32,L32,J32,F32,D32,H32)</f>
        <v>0</v>
      </c>
    </row>
    <row r="33" spans="1:34" ht="15" customHeight="1">
      <c r="A33" s="1" t="s">
        <v>103</v>
      </c>
      <c r="B33" s="39"/>
      <c r="C33" s="39"/>
      <c r="D33" s="198"/>
      <c r="E33" s="1"/>
      <c r="F33" s="198"/>
      <c r="G33" s="1"/>
      <c r="H33" s="198"/>
      <c r="I33" s="1"/>
      <c r="J33" s="198"/>
      <c r="K33" s="1"/>
      <c r="L33" s="198"/>
      <c r="M33" s="1"/>
      <c r="N33" s="198"/>
      <c r="O33" s="1"/>
      <c r="P33" s="198"/>
      <c r="R33" s="198"/>
      <c r="T33" s="198"/>
      <c r="U33" s="1"/>
      <c r="V33" s="198"/>
      <c r="W33" s="1"/>
      <c r="X33" s="198"/>
      <c r="Y33" s="1"/>
      <c r="Z33" s="198"/>
      <c r="AB33" s="198"/>
      <c r="AD33" s="196"/>
      <c r="AF33" s="214"/>
      <c r="AH33" s="196"/>
    </row>
    <row r="34" spans="1:34" ht="15" customHeight="1">
      <c r="A34" s="1" t="s">
        <v>104</v>
      </c>
      <c r="B34" s="39"/>
      <c r="C34" s="39"/>
      <c r="D34" s="197">
        <v>0</v>
      </c>
      <c r="E34" s="24"/>
      <c r="F34" s="197">
        <v>0</v>
      </c>
      <c r="H34" s="197">
        <v>0</v>
      </c>
      <c r="J34" s="197">
        <v>0</v>
      </c>
      <c r="L34" s="197">
        <v>0</v>
      </c>
      <c r="N34" s="197">
        <v>0</v>
      </c>
      <c r="O34" s="24"/>
      <c r="P34" s="197">
        <v>-1352167</v>
      </c>
      <c r="Q34" s="24"/>
      <c r="R34" s="197">
        <v>-45424</v>
      </c>
      <c r="S34" s="24"/>
      <c r="T34" s="197">
        <v>-671924</v>
      </c>
      <c r="U34" s="24"/>
      <c r="V34" s="197">
        <v>-1038903</v>
      </c>
      <c r="W34" s="24"/>
      <c r="X34" s="197">
        <v>3449885</v>
      </c>
      <c r="Y34" s="24"/>
      <c r="Z34" s="197">
        <v>0</v>
      </c>
      <c r="AA34" s="24"/>
      <c r="AB34" s="197">
        <v>0</v>
      </c>
      <c r="AC34" s="24"/>
      <c r="AD34" s="223">
        <f>SUM(Z34,X34,T34,R34,AB34,V34)</f>
        <v>1693634</v>
      </c>
      <c r="AE34" s="24"/>
      <c r="AF34" s="197">
        <v>1450782</v>
      </c>
      <c r="AG34" s="24"/>
      <c r="AH34" s="223">
        <f>SUM(AF34,AD34,P34,N34,L34,J34,F34,D34,H34)</f>
        <v>1792249</v>
      </c>
    </row>
    <row r="35" spans="1:34" ht="6" customHeight="1">
      <c r="B35" s="39"/>
      <c r="D35" s="194"/>
      <c r="E35" s="2"/>
      <c r="F35" s="194"/>
      <c r="G35" s="2"/>
      <c r="H35" s="194"/>
      <c r="I35" s="2"/>
      <c r="J35" s="194"/>
      <c r="K35" s="2"/>
      <c r="L35" s="194"/>
      <c r="M35" s="2"/>
      <c r="N35" s="194"/>
      <c r="O35" s="2"/>
      <c r="P35" s="194"/>
      <c r="Q35" s="2"/>
      <c r="R35" s="194"/>
      <c r="S35" s="2"/>
      <c r="T35" s="194"/>
      <c r="V35" s="194"/>
      <c r="X35" s="194"/>
      <c r="Z35" s="194"/>
      <c r="AA35" s="2"/>
      <c r="AB35" s="194"/>
      <c r="AC35" s="2"/>
      <c r="AD35" s="194"/>
      <c r="AE35" s="2"/>
      <c r="AF35" s="194"/>
      <c r="AG35" s="2"/>
      <c r="AH35" s="194"/>
    </row>
    <row r="36" spans="1:34" ht="15" customHeight="1" thickBot="1">
      <c r="A36" s="14" t="s">
        <v>333</v>
      </c>
      <c r="B36" s="39"/>
      <c r="C36" s="39"/>
      <c r="D36" s="243">
        <f>SUM(D19:D34)</f>
        <v>5074581</v>
      </c>
      <c r="E36" s="27"/>
      <c r="F36" s="243">
        <f>SUM(F19:F34)</f>
        <v>15372438</v>
      </c>
      <c r="G36" s="27"/>
      <c r="H36" s="243">
        <f>SUM(H19:H34)</f>
        <v>0</v>
      </c>
      <c r="I36" s="27"/>
      <c r="J36" s="243">
        <f>SUM(J19:J34)</f>
        <v>55037</v>
      </c>
      <c r="K36" s="27"/>
      <c r="L36" s="243">
        <f>SUM(L19:L34)</f>
        <v>3157984</v>
      </c>
      <c r="M36" s="27"/>
      <c r="N36" s="243">
        <f>SUM(N19:N34)</f>
        <v>3766308</v>
      </c>
      <c r="O36" s="27"/>
      <c r="P36" s="243">
        <f>SUM(P19:P34)</f>
        <v>54798665</v>
      </c>
      <c r="Q36" s="27"/>
      <c r="R36" s="243">
        <f>SUM(R19:R34)</f>
        <v>1419889</v>
      </c>
      <c r="S36" s="27"/>
      <c r="T36" s="243">
        <f>SUM(T19:T34)</f>
        <v>-2203549</v>
      </c>
      <c r="U36" s="27"/>
      <c r="V36" s="243">
        <f>SUM(V19:V34)</f>
        <v>-1038903</v>
      </c>
      <c r="W36" s="27"/>
      <c r="X36" s="243">
        <f>SUM(X19:X34)</f>
        <v>-30846794</v>
      </c>
      <c r="Y36" s="27"/>
      <c r="Z36" s="243">
        <f>SUM(Z19:Z34)</f>
        <v>11814993</v>
      </c>
      <c r="AA36" s="27"/>
      <c r="AB36" s="243">
        <f>SUM(AB19:AB34)</f>
        <v>-1350978</v>
      </c>
      <c r="AC36" s="27"/>
      <c r="AD36" s="243">
        <f>SUM(AD19:AD34)</f>
        <v>-22205342</v>
      </c>
      <c r="AE36" s="27"/>
      <c r="AF36" s="243">
        <f>SUM(AF19:AF34)</f>
        <v>19600109</v>
      </c>
      <c r="AG36" s="27"/>
      <c r="AH36" s="243">
        <f>SUM(AH19:AH34)</f>
        <v>79619780</v>
      </c>
    </row>
    <row r="37" spans="1:34" ht="6" customHeight="1" thickTop="1">
      <c r="A37" s="39"/>
      <c r="B37" s="39"/>
      <c r="C37" s="39"/>
      <c r="D37" s="33"/>
      <c r="E37" s="27"/>
      <c r="F37" s="33"/>
      <c r="G37" s="33"/>
      <c r="H37" s="33"/>
      <c r="I37" s="33"/>
      <c r="J37" s="33"/>
      <c r="K37" s="33"/>
      <c r="L37" s="33"/>
      <c r="M37" s="33"/>
      <c r="N37" s="33"/>
      <c r="O37" s="27"/>
      <c r="P37" s="33"/>
      <c r="Q37" s="52"/>
      <c r="R37" s="33"/>
      <c r="S37" s="27"/>
      <c r="T37" s="45"/>
      <c r="U37" s="33"/>
      <c r="V37" s="33"/>
      <c r="W37" s="33"/>
      <c r="X37" s="33"/>
      <c r="Y37" s="33"/>
      <c r="Z37" s="33"/>
      <c r="AA37" s="27"/>
      <c r="AB37" s="33"/>
      <c r="AC37" s="27"/>
      <c r="AD37" s="2"/>
      <c r="AE37" s="52"/>
      <c r="AF37" s="52"/>
      <c r="AG37" s="52"/>
      <c r="AH37" s="52"/>
    </row>
    <row r="38" spans="1:34" ht="6" customHeight="1">
      <c r="A38" s="39"/>
      <c r="B38" s="39"/>
      <c r="C38" s="39"/>
      <c r="D38" s="33"/>
      <c r="E38" s="27"/>
      <c r="F38" s="33"/>
      <c r="G38" s="33"/>
      <c r="H38" s="33"/>
      <c r="I38" s="33"/>
      <c r="J38" s="33"/>
      <c r="K38" s="33"/>
      <c r="L38" s="33"/>
      <c r="M38" s="33"/>
      <c r="N38" s="33"/>
      <c r="O38" s="27"/>
      <c r="P38" s="33"/>
      <c r="Q38" s="52"/>
      <c r="R38" s="33"/>
      <c r="S38" s="27"/>
      <c r="T38" s="45"/>
      <c r="U38" s="33"/>
      <c r="V38" s="33"/>
      <c r="W38" s="33"/>
      <c r="X38" s="33"/>
      <c r="Y38" s="33"/>
      <c r="Z38" s="33"/>
      <c r="AA38" s="27"/>
      <c r="AB38" s="33"/>
      <c r="AC38" s="27"/>
      <c r="AD38" s="2"/>
      <c r="AE38" s="52"/>
      <c r="AF38" s="52"/>
      <c r="AG38" s="52"/>
      <c r="AH38" s="52"/>
    </row>
    <row r="39" spans="1:34" ht="15" customHeight="1">
      <c r="A39" s="14" t="s">
        <v>215</v>
      </c>
      <c r="B39" s="39"/>
      <c r="C39" s="39"/>
      <c r="D39" s="45">
        <v>5161925</v>
      </c>
      <c r="E39" s="45"/>
      <c r="F39" s="45">
        <v>15372438</v>
      </c>
      <c r="G39" s="45"/>
      <c r="H39" s="45">
        <v>0</v>
      </c>
      <c r="I39" s="45"/>
      <c r="J39" s="45">
        <v>45416</v>
      </c>
      <c r="K39" s="45"/>
      <c r="L39" s="45">
        <v>3171520</v>
      </c>
      <c r="M39" s="45"/>
      <c r="N39" s="45">
        <v>2708429</v>
      </c>
      <c r="O39" s="45"/>
      <c r="P39" s="45">
        <v>64125620</v>
      </c>
      <c r="Q39" s="45"/>
      <c r="R39" s="45">
        <v>-138670</v>
      </c>
      <c r="S39" s="45"/>
      <c r="T39" s="45">
        <v>-623968</v>
      </c>
      <c r="U39" s="45"/>
      <c r="V39" s="45">
        <v>0</v>
      </c>
      <c r="W39" s="45"/>
      <c r="X39" s="45">
        <v>-18272358</v>
      </c>
      <c r="Y39" s="45"/>
      <c r="Z39" s="45">
        <v>11341274</v>
      </c>
      <c r="AA39" s="45"/>
      <c r="AB39" s="45">
        <v>0</v>
      </c>
      <c r="AC39" s="45"/>
      <c r="AD39" s="45">
        <v>-7693722</v>
      </c>
      <c r="AE39" s="45"/>
      <c r="AF39" s="45">
        <v>19906300</v>
      </c>
      <c r="AG39" s="45"/>
      <c r="AH39" s="45">
        <f>SUM(AF39,AD39,P39,N39,L39,J39,F39,D39)</f>
        <v>102797926</v>
      </c>
    </row>
    <row r="40" spans="1:34" ht="15" customHeight="1">
      <c r="A40" s="189" t="s">
        <v>218</v>
      </c>
      <c r="B40" s="39"/>
      <c r="C40" s="39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>
        <v>0</v>
      </c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</row>
    <row r="41" spans="1:34" ht="15" customHeight="1">
      <c r="A41" s="1" t="s">
        <v>219</v>
      </c>
      <c r="B41" s="255">
        <v>4.0999999999999996</v>
      </c>
      <c r="C41" s="39"/>
      <c r="D41" s="47">
        <v>0</v>
      </c>
      <c r="E41" s="24"/>
      <c r="F41" s="47">
        <v>0</v>
      </c>
      <c r="H41" s="47">
        <v>0</v>
      </c>
      <c r="J41" s="47">
        <v>0</v>
      </c>
      <c r="L41" s="47">
        <v>0</v>
      </c>
      <c r="N41" s="47">
        <v>0</v>
      </c>
      <c r="O41" s="24"/>
      <c r="P41" s="47">
        <v>358559</v>
      </c>
      <c r="Q41" s="24"/>
      <c r="R41" s="47">
        <v>0</v>
      </c>
      <c r="S41" s="24"/>
      <c r="T41" s="47">
        <v>0</v>
      </c>
      <c r="U41" s="24"/>
      <c r="V41" s="87"/>
      <c r="W41" s="24"/>
      <c r="X41" s="87">
        <v>-12119032</v>
      </c>
      <c r="Y41" s="24"/>
      <c r="Z41" s="47">
        <v>0</v>
      </c>
      <c r="AA41" s="24"/>
      <c r="AB41" s="47">
        <v>0</v>
      </c>
      <c r="AC41" s="24"/>
      <c r="AD41" s="87">
        <f>SUM(Z41,X41,T41,R41)</f>
        <v>-12119032</v>
      </c>
      <c r="AE41" s="24"/>
      <c r="AF41" s="47">
        <v>0</v>
      </c>
      <c r="AG41" s="24"/>
      <c r="AH41" s="87">
        <f>SUM(AF41,AD41,P41,N41,L41,J41,F41,D41)</f>
        <v>-11760473</v>
      </c>
    </row>
    <row r="42" spans="1:34" ht="6" customHeight="1">
      <c r="B42" s="39"/>
      <c r="C42" s="39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</row>
    <row r="43" spans="1:34" ht="15" customHeight="1">
      <c r="A43" s="14" t="s">
        <v>220</v>
      </c>
      <c r="B43" s="39"/>
      <c r="C43" s="39"/>
      <c r="D43" s="45">
        <f>SUM(D39:D41)</f>
        <v>5161925</v>
      </c>
      <c r="E43" s="45"/>
      <c r="F43" s="45">
        <f>SUM(F39:F41)</f>
        <v>15372438</v>
      </c>
      <c r="G43" s="45"/>
      <c r="H43" s="45">
        <f>SUM(H39:H41)</f>
        <v>0</v>
      </c>
      <c r="I43" s="45"/>
      <c r="J43" s="45">
        <f>SUM(J39:J41)</f>
        <v>45416</v>
      </c>
      <c r="K43" s="45"/>
      <c r="L43" s="45">
        <f>SUM(L39:L41)</f>
        <v>3171520</v>
      </c>
      <c r="M43" s="45"/>
      <c r="N43" s="45">
        <f>SUM(N39:N41)</f>
        <v>2708429</v>
      </c>
      <c r="O43" s="45"/>
      <c r="P43" s="45">
        <f>SUM(P39:P41)</f>
        <v>64484179</v>
      </c>
      <c r="Q43" s="45"/>
      <c r="R43" s="45">
        <f>SUM(R39:R41)</f>
        <v>-138670</v>
      </c>
      <c r="S43" s="45"/>
      <c r="T43" s="45">
        <f>SUM(T39:T41)</f>
        <v>-623968</v>
      </c>
      <c r="U43" s="45"/>
      <c r="V43" s="45">
        <f>SUM(V39:V41)</f>
        <v>0</v>
      </c>
      <c r="W43" s="45"/>
      <c r="X43" s="45">
        <f>SUM(X39:X41)</f>
        <v>-30391390</v>
      </c>
      <c r="Y43" s="45"/>
      <c r="Z43" s="45">
        <f>SUM(Z39:Z41)</f>
        <v>11341274</v>
      </c>
      <c r="AA43" s="45"/>
      <c r="AB43" s="45">
        <f>SUM(AB39:AB41)</f>
        <v>0</v>
      </c>
      <c r="AC43" s="45"/>
      <c r="AD43" s="45">
        <f>SUM(AD39:AD41)</f>
        <v>-19812754</v>
      </c>
      <c r="AE43" s="45"/>
      <c r="AF43" s="45">
        <f>SUM(AF39:AF41)</f>
        <v>19906300</v>
      </c>
      <c r="AG43" s="45"/>
      <c r="AH43" s="45">
        <f>SUM(AH39:AH41)</f>
        <v>91037453</v>
      </c>
    </row>
    <row r="44" spans="1:34" ht="15" customHeight="1">
      <c r="A44" s="1" t="s">
        <v>337</v>
      </c>
      <c r="B44" s="39"/>
      <c r="C44" s="39"/>
      <c r="D44" s="45">
        <v>0</v>
      </c>
      <c r="E44" s="45"/>
      <c r="F44" s="45">
        <v>0</v>
      </c>
      <c r="G44" s="45"/>
      <c r="H44" s="45">
        <v>-32520</v>
      </c>
      <c r="I44" s="45"/>
      <c r="J44" s="45">
        <v>0</v>
      </c>
      <c r="K44" s="45"/>
      <c r="L44" s="45">
        <v>0</v>
      </c>
      <c r="M44" s="45"/>
      <c r="N44" s="45">
        <v>0</v>
      </c>
      <c r="O44" s="45"/>
      <c r="P44" s="45">
        <v>0</v>
      </c>
      <c r="Q44" s="45"/>
      <c r="R44" s="45">
        <v>0</v>
      </c>
      <c r="S44" s="45"/>
      <c r="T44" s="45">
        <v>0</v>
      </c>
      <c r="U44" s="45"/>
      <c r="V44" s="45">
        <v>0</v>
      </c>
      <c r="W44" s="45"/>
      <c r="X44" s="45">
        <v>0</v>
      </c>
      <c r="Y44" s="45"/>
      <c r="Z44" s="45">
        <v>0</v>
      </c>
      <c r="AA44" s="45"/>
      <c r="AB44" s="45">
        <v>0</v>
      </c>
      <c r="AC44" s="45"/>
      <c r="AD44" s="45">
        <f>SUM(AB44,Z44,X44,V44,T44,R44)</f>
        <v>0</v>
      </c>
      <c r="AE44" s="45"/>
      <c r="AF44" s="45">
        <v>0</v>
      </c>
      <c r="AG44" s="45"/>
      <c r="AH44" s="45">
        <f>SUM(AF44,AD44,P44,N44,L44,J44,H44,F44,D44)</f>
        <v>-32520</v>
      </c>
    </row>
    <row r="45" spans="1:34" ht="15" customHeight="1">
      <c r="A45" s="1" t="s">
        <v>338</v>
      </c>
      <c r="B45" s="39"/>
      <c r="C45" s="39"/>
      <c r="D45" s="45">
        <v>0</v>
      </c>
      <c r="E45" s="45"/>
      <c r="F45" s="45">
        <v>0</v>
      </c>
      <c r="G45" s="45"/>
      <c r="H45" s="45">
        <v>0</v>
      </c>
      <c r="I45" s="45"/>
      <c r="J45" s="45">
        <v>0</v>
      </c>
      <c r="K45" s="45"/>
      <c r="L45" s="45">
        <v>0</v>
      </c>
      <c r="M45" s="45"/>
      <c r="N45" s="45">
        <v>32520</v>
      </c>
      <c r="O45" s="45"/>
      <c r="P45" s="45">
        <v>-32520</v>
      </c>
      <c r="Q45" s="45"/>
      <c r="R45" s="45">
        <v>0</v>
      </c>
      <c r="S45" s="45"/>
      <c r="T45" s="45">
        <v>0</v>
      </c>
      <c r="U45" s="45"/>
      <c r="V45" s="45">
        <v>0</v>
      </c>
      <c r="W45" s="45"/>
      <c r="X45" s="45">
        <v>0</v>
      </c>
      <c r="Y45" s="45"/>
      <c r="Z45" s="45">
        <v>0</v>
      </c>
      <c r="AA45" s="45"/>
      <c r="AB45" s="45">
        <v>0</v>
      </c>
      <c r="AC45" s="45"/>
      <c r="AD45" s="45">
        <f>SUM(AB45,Z45,X45,V45,T45,R45)</f>
        <v>0</v>
      </c>
      <c r="AE45" s="45"/>
      <c r="AF45" s="45">
        <v>0</v>
      </c>
      <c r="AG45" s="45"/>
      <c r="AH45" s="45">
        <f>SUM(AF45,AD45,P45,N45,L45,J45,H45,F45,D45)</f>
        <v>0</v>
      </c>
    </row>
    <row r="46" spans="1:34" ht="15" customHeight="1">
      <c r="A46" s="1" t="s">
        <v>102</v>
      </c>
      <c r="B46" s="39"/>
      <c r="C46" s="39"/>
      <c r="D46" s="24">
        <v>0</v>
      </c>
      <c r="E46" s="24"/>
      <c r="F46" s="24">
        <v>0</v>
      </c>
      <c r="H46" s="24">
        <v>0</v>
      </c>
      <c r="J46" s="24">
        <v>0</v>
      </c>
      <c r="L46" s="24">
        <v>0</v>
      </c>
      <c r="N46" s="24">
        <v>729790</v>
      </c>
      <c r="O46" s="24"/>
      <c r="P46" s="24">
        <v>-729790</v>
      </c>
      <c r="Q46" s="24"/>
      <c r="R46" s="24">
        <v>0</v>
      </c>
      <c r="S46" s="24"/>
      <c r="T46" s="24">
        <v>0</v>
      </c>
      <c r="U46" s="24"/>
      <c r="V46" s="24">
        <v>0</v>
      </c>
      <c r="W46" s="24"/>
      <c r="X46" s="24">
        <v>0</v>
      </c>
      <c r="Y46" s="24"/>
      <c r="Z46" s="24">
        <v>0</v>
      </c>
      <c r="AA46" s="24"/>
      <c r="AB46" s="24">
        <v>0</v>
      </c>
      <c r="AC46" s="24"/>
      <c r="AD46" s="45">
        <f>SUM(Z46,X46,T46,R46)</f>
        <v>0</v>
      </c>
      <c r="AE46" s="24"/>
      <c r="AF46" s="24">
        <v>0</v>
      </c>
      <c r="AG46" s="24"/>
      <c r="AH46" s="45">
        <f>SUM(AF46,AD46,P46,N46,L46,J46,H46,F46,D46)</f>
        <v>0</v>
      </c>
    </row>
    <row r="47" spans="1:34" ht="15" customHeight="1">
      <c r="A47" s="1" t="s">
        <v>175</v>
      </c>
      <c r="B47" s="39"/>
      <c r="C47" s="39"/>
      <c r="D47" s="24">
        <v>0</v>
      </c>
      <c r="E47" s="24"/>
      <c r="F47" s="24">
        <v>0</v>
      </c>
      <c r="H47" s="24">
        <v>0</v>
      </c>
      <c r="J47" s="24">
        <v>5720</v>
      </c>
      <c r="L47" s="24">
        <v>0</v>
      </c>
      <c r="N47" s="24">
        <v>0</v>
      </c>
      <c r="O47" s="24"/>
      <c r="P47" s="24">
        <v>0</v>
      </c>
      <c r="Q47" s="24"/>
      <c r="R47" s="24">
        <v>0</v>
      </c>
      <c r="S47" s="24"/>
      <c r="T47" s="24">
        <v>0</v>
      </c>
      <c r="U47" s="24"/>
      <c r="V47" s="24">
        <v>0</v>
      </c>
      <c r="W47" s="24"/>
      <c r="X47" s="24">
        <v>0</v>
      </c>
      <c r="Y47" s="24"/>
      <c r="Z47" s="24">
        <v>0</v>
      </c>
      <c r="AA47" s="24"/>
      <c r="AB47" s="24">
        <v>0</v>
      </c>
      <c r="AC47" s="24"/>
      <c r="AD47" s="45">
        <f>SUM(Z47,X47,T47,R47)</f>
        <v>0</v>
      </c>
      <c r="AE47" s="24"/>
      <c r="AF47" s="24">
        <v>712</v>
      </c>
      <c r="AG47" s="24"/>
      <c r="AH47" s="45">
        <f>SUM(AF47,AD47,P47,N47,L47,J47,F47,D47)</f>
        <v>6432</v>
      </c>
    </row>
    <row r="48" spans="1:34" ht="15" customHeight="1">
      <c r="A48" s="1" t="s">
        <v>277</v>
      </c>
      <c r="B48" s="39"/>
      <c r="C48" s="39"/>
      <c r="D48" s="24">
        <v>0</v>
      </c>
      <c r="E48" s="24"/>
      <c r="F48" s="24">
        <v>0</v>
      </c>
      <c r="H48" s="24">
        <v>0</v>
      </c>
      <c r="J48" s="24">
        <v>0</v>
      </c>
      <c r="L48" s="24">
        <v>0</v>
      </c>
      <c r="N48" s="24">
        <v>0</v>
      </c>
      <c r="O48" s="24"/>
      <c r="P48" s="24">
        <v>-3613123</v>
      </c>
      <c r="Q48" s="24"/>
      <c r="R48" s="24">
        <v>0</v>
      </c>
      <c r="S48" s="24"/>
      <c r="T48" s="24">
        <v>0</v>
      </c>
      <c r="U48" s="24"/>
      <c r="V48" s="24">
        <v>0</v>
      </c>
      <c r="W48" s="24"/>
      <c r="X48" s="24">
        <v>0</v>
      </c>
      <c r="Y48" s="24"/>
      <c r="Z48" s="24">
        <v>0</v>
      </c>
      <c r="AA48" s="24"/>
      <c r="AB48" s="24">
        <v>0</v>
      </c>
      <c r="AC48" s="24"/>
      <c r="AD48" s="45">
        <f>SUM(Z48,X48,T48,R48)</f>
        <v>0</v>
      </c>
      <c r="AE48" s="24"/>
      <c r="AF48" s="24">
        <v>0</v>
      </c>
      <c r="AG48" s="24"/>
      <c r="AH48" s="45">
        <f>SUM(AF48,AD48,P48,N48,L48,J48,F48,D48)</f>
        <v>-3613123</v>
      </c>
    </row>
    <row r="49" spans="1:34" ht="15" customHeight="1">
      <c r="A49" s="1" t="s">
        <v>134</v>
      </c>
      <c r="B49" s="46"/>
      <c r="C49" s="39"/>
      <c r="D49" s="24">
        <v>0</v>
      </c>
      <c r="E49" s="24"/>
      <c r="F49" s="24">
        <v>0</v>
      </c>
      <c r="H49" s="24">
        <v>0</v>
      </c>
      <c r="J49" s="24">
        <v>0</v>
      </c>
      <c r="L49" s="24">
        <v>0</v>
      </c>
      <c r="N49" s="24">
        <v>0</v>
      </c>
      <c r="O49" s="24"/>
      <c r="P49" s="24">
        <v>0</v>
      </c>
      <c r="Q49" s="24"/>
      <c r="R49" s="24">
        <v>0</v>
      </c>
      <c r="S49" s="24"/>
      <c r="T49" s="24">
        <v>0</v>
      </c>
      <c r="U49" s="24"/>
      <c r="V49" s="24">
        <v>0</v>
      </c>
      <c r="W49" s="24"/>
      <c r="X49" s="24">
        <v>0</v>
      </c>
      <c r="Y49" s="24"/>
      <c r="Z49" s="24">
        <v>0</v>
      </c>
      <c r="AA49" s="24"/>
      <c r="AB49" s="24">
        <v>0</v>
      </c>
      <c r="AC49" s="24"/>
      <c r="AD49" s="45">
        <f>SUM(Z49,X49,T49,R49)</f>
        <v>0</v>
      </c>
      <c r="AE49" s="24"/>
      <c r="AF49" s="24">
        <v>-2075455</v>
      </c>
      <c r="AG49" s="24"/>
      <c r="AH49" s="45">
        <f>SUM(AF49,AD49,P49,N49,L49,J49,F49,D49)</f>
        <v>-2075455</v>
      </c>
    </row>
    <row r="50" spans="1:34" ht="15" customHeight="1">
      <c r="A50" s="1" t="s">
        <v>103</v>
      </c>
      <c r="B50" s="39"/>
      <c r="C50" s="39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R50" s="1"/>
      <c r="T50" s="1"/>
      <c r="U50" s="1"/>
      <c r="V50" s="1"/>
      <c r="W50" s="1"/>
      <c r="X50" s="1"/>
      <c r="Y50" s="1"/>
      <c r="Z50" s="1"/>
      <c r="AB50" s="1"/>
      <c r="AD50" s="45"/>
      <c r="AF50" s="1"/>
      <c r="AH50" s="45"/>
    </row>
    <row r="51" spans="1:34" ht="15" customHeight="1">
      <c r="A51" s="1" t="s">
        <v>104</v>
      </c>
      <c r="B51" s="39"/>
      <c r="C51" s="39"/>
      <c r="D51" s="47">
        <v>0</v>
      </c>
      <c r="E51" s="24"/>
      <c r="F51" s="47">
        <v>0</v>
      </c>
      <c r="H51" s="47">
        <v>0</v>
      </c>
      <c r="J51" s="47">
        <v>0</v>
      </c>
      <c r="L51" s="47">
        <v>0</v>
      </c>
      <c r="N51" s="47">
        <v>0</v>
      </c>
      <c r="O51" s="24"/>
      <c r="P51" s="47">
        <v>970086</v>
      </c>
      <c r="Q51" s="24"/>
      <c r="R51" s="47">
        <v>1047</v>
      </c>
      <c r="S51" s="24"/>
      <c r="T51" s="47">
        <v>-1279032</v>
      </c>
      <c r="U51" s="24"/>
      <c r="V51" s="47">
        <v>0</v>
      </c>
      <c r="W51" s="24"/>
      <c r="X51" s="47">
        <v>-5559952</v>
      </c>
      <c r="Y51" s="24"/>
      <c r="Z51" s="47">
        <v>0</v>
      </c>
      <c r="AA51" s="24"/>
      <c r="AB51" s="47">
        <v>0</v>
      </c>
      <c r="AC51" s="24"/>
      <c r="AD51" s="87">
        <f>SUM(R51:X51)</f>
        <v>-6837937</v>
      </c>
      <c r="AE51" s="24"/>
      <c r="AF51" s="47">
        <v>882004</v>
      </c>
      <c r="AG51" s="24"/>
      <c r="AH51" s="87">
        <f>SUM(AF51,AD51,P51,N51,L51,J51,F51,D51)</f>
        <v>-4985847</v>
      </c>
    </row>
    <row r="52" spans="1:34" ht="6" customHeight="1">
      <c r="B52" s="3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AA52" s="2"/>
      <c r="AC52" s="2"/>
      <c r="AD52" s="2"/>
      <c r="AE52" s="2"/>
      <c r="AG52" s="2"/>
      <c r="AH52" s="2"/>
    </row>
    <row r="53" spans="1:34" ht="15" customHeight="1" thickBot="1">
      <c r="A53" s="14" t="s">
        <v>334</v>
      </c>
      <c r="B53" s="39"/>
      <c r="C53" s="39"/>
      <c r="D53" s="187">
        <f>SUM(D43:D51)</f>
        <v>5161925</v>
      </c>
      <c r="E53" s="24"/>
      <c r="F53" s="187">
        <f>SUM(F43:F51)</f>
        <v>15372438</v>
      </c>
      <c r="H53" s="187">
        <f>SUM(H43:H51)</f>
        <v>-32520</v>
      </c>
      <c r="J53" s="187">
        <f>SUM(J43:J51)</f>
        <v>51136</v>
      </c>
      <c r="L53" s="187">
        <f>SUM(L43:L51)</f>
        <v>3171520</v>
      </c>
      <c r="N53" s="187">
        <f>SUM(N43:N51)</f>
        <v>3470739</v>
      </c>
      <c r="O53" s="24"/>
      <c r="P53" s="187">
        <f>SUM(P43:P51)</f>
        <v>61078832</v>
      </c>
      <c r="Q53" s="24"/>
      <c r="R53" s="187">
        <f>SUM(R43:R51)</f>
        <v>-137623</v>
      </c>
      <c r="S53" s="24"/>
      <c r="T53" s="187">
        <f>SUM(T43:T51)</f>
        <v>-1903000</v>
      </c>
      <c r="U53" s="24"/>
      <c r="V53" s="187">
        <f>SUM(V43:V51)</f>
        <v>0</v>
      </c>
      <c r="W53" s="24"/>
      <c r="X53" s="187">
        <f>SUM(X43:X51)</f>
        <v>-35951342</v>
      </c>
      <c r="Y53" s="24"/>
      <c r="Z53" s="187">
        <f>SUM(Z43:Z51)</f>
        <v>11341274</v>
      </c>
      <c r="AA53" s="24"/>
      <c r="AB53" s="187">
        <f>SUM(AB43:AB51)</f>
        <v>0</v>
      </c>
      <c r="AC53" s="24"/>
      <c r="AD53" s="187">
        <f>SUM(AD43:AD51)</f>
        <v>-26650691</v>
      </c>
      <c r="AE53" s="24"/>
      <c r="AF53" s="187">
        <f>SUM(AF43:AF51)</f>
        <v>18713561</v>
      </c>
      <c r="AG53" s="24"/>
      <c r="AH53" s="187">
        <f>SUM(AH43:AH51)</f>
        <v>80336940</v>
      </c>
    </row>
    <row r="54" spans="1:34" ht="10.5" customHeight="1" thickTop="1">
      <c r="A54" s="14"/>
      <c r="B54" s="39"/>
      <c r="C54" s="39"/>
      <c r="D54" s="45"/>
      <c r="E54" s="24"/>
      <c r="F54" s="45"/>
      <c r="H54" s="45"/>
      <c r="J54" s="45"/>
      <c r="L54" s="45"/>
      <c r="N54" s="45"/>
      <c r="O54" s="24"/>
      <c r="P54" s="45"/>
      <c r="Q54" s="24"/>
      <c r="R54" s="45"/>
      <c r="S54" s="24"/>
      <c r="T54" s="45"/>
      <c r="U54" s="24"/>
      <c r="V54" s="45"/>
      <c r="W54" s="24"/>
      <c r="X54" s="45"/>
      <c r="Y54" s="24"/>
      <c r="Z54" s="45"/>
      <c r="AA54" s="24"/>
      <c r="AB54" s="45"/>
      <c r="AC54" s="24"/>
      <c r="AD54" s="45"/>
      <c r="AE54" s="24"/>
      <c r="AF54" s="45"/>
      <c r="AG54" s="24"/>
      <c r="AH54" s="45"/>
    </row>
    <row r="55" spans="1:34" ht="21.95" customHeight="1">
      <c r="A55" s="17" t="str">
        <f>'E14 Change US Conso'!A54</f>
        <v>The condensed notes to the interim financial information are an integral part of this interim financial information.</v>
      </c>
      <c r="B55" s="47"/>
      <c r="C55" s="17"/>
      <c r="D55" s="47"/>
      <c r="E55" s="49"/>
      <c r="F55" s="47"/>
      <c r="G55" s="47"/>
      <c r="H55" s="47"/>
      <c r="I55" s="47"/>
      <c r="J55" s="47"/>
      <c r="K55" s="47"/>
      <c r="L55" s="47"/>
      <c r="M55" s="47"/>
      <c r="N55" s="47"/>
      <c r="O55" s="17"/>
      <c r="P55" s="47"/>
      <c r="Q55" s="17"/>
      <c r="R55" s="47"/>
      <c r="S55" s="17"/>
      <c r="T55" s="19"/>
      <c r="U55" s="19"/>
      <c r="V55" s="19"/>
      <c r="W55" s="19"/>
      <c r="X55" s="19"/>
      <c r="Y55" s="19"/>
      <c r="Z55" s="19"/>
      <c r="AA55" s="17"/>
      <c r="AB55" s="19"/>
      <c r="AC55" s="17"/>
      <c r="AD55" s="47"/>
      <c r="AE55" s="17"/>
      <c r="AF55" s="19"/>
      <c r="AG55" s="19"/>
      <c r="AH55" s="19"/>
    </row>
    <row r="56" spans="1:34" ht="15.95" customHeight="1">
      <c r="AH56" s="1">
        <v>15</v>
      </c>
    </row>
  </sheetData>
  <mergeCells count="5">
    <mergeCell ref="D5:AH5"/>
    <mergeCell ref="D7:AD7"/>
    <mergeCell ref="R8:AD8"/>
    <mergeCell ref="L11:P11"/>
    <mergeCell ref="R9:X9"/>
  </mergeCells>
  <pageMargins left="0.3" right="0.3" top="0.5" bottom="0.4" header="0.49" footer="0.4"/>
  <pageSetup paperSize="9" scale="71" firstPageNumber="13" orientation="landscape" useFirstPageNumber="1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39997558519241921"/>
  </sheetPr>
  <dimension ref="A1:V35"/>
  <sheetViews>
    <sheetView topLeftCell="A10" zoomScaleNormal="100" zoomScaleSheetLayoutView="90" workbookViewId="0">
      <selection activeCell="Y22" sqref="Y22"/>
    </sheetView>
  </sheetViews>
  <sheetFormatPr defaultColWidth="9.33203125" defaultRowHeight="19.5"/>
  <cols>
    <col min="1" max="1" width="37.33203125" style="1" customWidth="1"/>
    <col min="2" max="2" width="5.6640625" style="24" customWidth="1"/>
    <col min="3" max="3" width="0.5" style="1" customWidth="1"/>
    <col min="4" max="4" width="12.33203125" style="24" customWidth="1"/>
    <col min="5" max="5" width="0.5" style="25" customWidth="1"/>
    <col min="6" max="6" width="11.5" style="24" customWidth="1"/>
    <col min="7" max="7" width="0.5" style="25" customWidth="1"/>
    <col min="8" max="8" width="9.5" style="24" customWidth="1"/>
    <col min="9" max="9" width="0.5" style="1" customWidth="1"/>
    <col min="10" max="10" width="10" style="24" customWidth="1"/>
    <col min="11" max="11" width="0.5" style="24" customWidth="1"/>
    <col min="12" max="12" width="10.83203125" style="24" customWidth="1"/>
    <col min="13" max="13" width="0.5" style="24" customWidth="1"/>
    <col min="14" max="14" width="13.5" style="24" customWidth="1"/>
    <col min="15" max="15" width="0.5" style="1" customWidth="1"/>
    <col min="16" max="16" width="19.5" style="2" customWidth="1"/>
    <col min="17" max="17" width="0.5" style="1" customWidth="1"/>
    <col min="18" max="18" width="14.5" style="2" customWidth="1"/>
    <col min="19" max="19" width="0.5" style="1" customWidth="1"/>
    <col min="20" max="20" width="14" style="24" customWidth="1"/>
    <col min="21" max="21" width="0.5" style="1" customWidth="1"/>
    <col min="22" max="22" width="12.83203125" style="1" customWidth="1"/>
    <col min="23" max="16384" width="9.33203125" style="1"/>
  </cols>
  <sheetData>
    <row r="1" spans="1:22" ht="16.5" customHeight="1">
      <c r="A1" s="14" t="s">
        <v>0</v>
      </c>
      <c r="B1" s="26"/>
      <c r="C1" s="26"/>
      <c r="D1" s="27"/>
      <c r="E1" s="28"/>
      <c r="F1" s="27"/>
      <c r="G1" s="28"/>
      <c r="H1" s="27"/>
      <c r="I1" s="28"/>
      <c r="J1" s="27"/>
      <c r="K1" s="27"/>
      <c r="L1" s="27"/>
      <c r="M1" s="27"/>
      <c r="N1" s="27"/>
      <c r="O1" s="27"/>
      <c r="P1" s="27"/>
      <c r="Q1" s="28"/>
      <c r="R1" s="27"/>
      <c r="S1" s="28"/>
      <c r="T1" s="27"/>
      <c r="U1" s="27"/>
      <c r="V1" s="27"/>
    </row>
    <row r="2" spans="1:22" ht="16.5" customHeight="1">
      <c r="A2" s="20" t="s">
        <v>165</v>
      </c>
      <c r="B2" s="26"/>
      <c r="C2" s="26"/>
      <c r="D2" s="27"/>
      <c r="E2" s="28"/>
      <c r="F2" s="27"/>
      <c r="G2" s="28"/>
      <c r="H2" s="27"/>
      <c r="I2" s="28"/>
      <c r="J2" s="27"/>
      <c r="K2" s="27"/>
      <c r="L2" s="27"/>
      <c r="M2" s="27"/>
      <c r="N2" s="27"/>
      <c r="O2" s="27"/>
      <c r="P2" s="27"/>
      <c r="Q2" s="28"/>
      <c r="R2" s="27"/>
      <c r="S2" s="28"/>
      <c r="T2" s="27"/>
      <c r="U2" s="27"/>
      <c r="V2" s="27"/>
    </row>
    <row r="3" spans="1:22" ht="16.5" customHeight="1">
      <c r="A3" s="16" t="str">
        <f>+'E15 Change THB Conso'!A3</f>
        <v>For the nine-month period ended 30 September 2020</v>
      </c>
      <c r="B3" s="29"/>
      <c r="C3" s="29"/>
      <c r="D3" s="30"/>
      <c r="E3" s="31"/>
      <c r="F3" s="30"/>
      <c r="G3" s="31"/>
      <c r="H3" s="30"/>
      <c r="I3" s="31"/>
      <c r="J3" s="30"/>
      <c r="K3" s="30"/>
      <c r="L3" s="30"/>
      <c r="M3" s="30"/>
      <c r="N3" s="30"/>
      <c r="O3" s="30"/>
      <c r="P3" s="30"/>
      <c r="Q3" s="31"/>
      <c r="R3" s="30"/>
      <c r="S3" s="31"/>
      <c r="T3" s="30"/>
      <c r="U3" s="30"/>
      <c r="V3" s="30"/>
    </row>
    <row r="4" spans="1:22" ht="16.5" customHeight="1">
      <c r="A4" s="20"/>
      <c r="B4" s="32"/>
      <c r="C4" s="32"/>
      <c r="D4" s="33"/>
      <c r="E4" s="34"/>
      <c r="F4" s="33"/>
      <c r="G4" s="34"/>
      <c r="H4" s="33"/>
      <c r="I4" s="34"/>
      <c r="J4" s="33"/>
      <c r="K4" s="33"/>
      <c r="L4" s="33"/>
      <c r="M4" s="33"/>
      <c r="N4" s="33"/>
      <c r="O4" s="33"/>
      <c r="P4" s="33"/>
      <c r="Q4" s="34"/>
      <c r="R4" s="33"/>
      <c r="S4" s="34"/>
      <c r="T4" s="33"/>
      <c r="U4" s="33"/>
      <c r="V4" s="33"/>
    </row>
    <row r="5" spans="1:22" ht="16.5" customHeight="1">
      <c r="A5" s="32"/>
      <c r="B5" s="32"/>
      <c r="C5" s="32"/>
      <c r="D5" s="284" t="s">
        <v>217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</row>
    <row r="6" spans="1:22" ht="16.5" customHeight="1">
      <c r="A6" s="32"/>
      <c r="B6" s="32"/>
      <c r="C6" s="3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 t="s">
        <v>2</v>
      </c>
    </row>
    <row r="7" spans="1:22" ht="16.5" customHeight="1">
      <c r="A7" s="32"/>
      <c r="B7" s="32"/>
      <c r="C7" s="32"/>
      <c r="D7" s="37"/>
      <c r="E7" s="37"/>
      <c r="F7" s="38"/>
      <c r="G7" s="37"/>
      <c r="H7" s="38"/>
      <c r="I7" s="38"/>
      <c r="J7" s="38"/>
      <c r="K7" s="38"/>
      <c r="L7" s="38"/>
      <c r="M7" s="38"/>
      <c r="N7" s="38"/>
      <c r="O7" s="38"/>
      <c r="P7" s="286" t="s">
        <v>162</v>
      </c>
      <c r="Q7" s="286"/>
      <c r="R7" s="286"/>
      <c r="S7" s="286"/>
      <c r="T7" s="286"/>
      <c r="U7" s="38"/>
      <c r="V7" s="38"/>
    </row>
    <row r="8" spans="1:22" ht="16.5" customHeight="1">
      <c r="A8" s="32"/>
      <c r="B8" s="32"/>
      <c r="C8" s="32"/>
      <c r="D8" s="37"/>
      <c r="E8" s="37"/>
      <c r="F8" s="38"/>
      <c r="G8" s="37"/>
      <c r="H8" s="38"/>
      <c r="I8" s="38"/>
      <c r="J8" s="38"/>
      <c r="K8" s="38"/>
      <c r="L8" s="38"/>
      <c r="M8" s="38"/>
      <c r="N8" s="38"/>
      <c r="O8" s="38"/>
      <c r="P8" s="288" t="s">
        <v>166</v>
      </c>
      <c r="Q8" s="288"/>
      <c r="R8" s="288"/>
      <c r="S8" s="88"/>
      <c r="T8" s="38"/>
      <c r="U8" s="38"/>
      <c r="V8" s="38"/>
    </row>
    <row r="9" spans="1:22" ht="16.5" customHeight="1">
      <c r="A9" s="39"/>
      <c r="B9" s="39"/>
      <c r="C9" s="39"/>
      <c r="D9" s="38" t="s">
        <v>78</v>
      </c>
      <c r="E9" s="41"/>
      <c r="F9" s="38"/>
      <c r="G9" s="41"/>
      <c r="H9" s="38"/>
      <c r="I9" s="38"/>
      <c r="J9" s="283" t="s">
        <v>79</v>
      </c>
      <c r="K9" s="283"/>
      <c r="L9" s="283"/>
      <c r="M9" s="283"/>
      <c r="N9" s="283"/>
      <c r="O9" s="38"/>
      <c r="P9" s="38"/>
      <c r="Q9" s="38"/>
      <c r="S9" s="38"/>
      <c r="T9" s="38" t="s">
        <v>77</v>
      </c>
      <c r="U9" s="38"/>
    </row>
    <row r="10" spans="1:22" ht="16.5" customHeight="1">
      <c r="A10" s="39"/>
      <c r="B10" s="39"/>
      <c r="C10" s="39"/>
      <c r="D10" s="38" t="s">
        <v>85</v>
      </c>
      <c r="E10" s="41"/>
      <c r="F10" s="38" t="s">
        <v>86</v>
      </c>
      <c r="G10" s="41"/>
      <c r="H10" s="38" t="s">
        <v>232</v>
      </c>
      <c r="I10" s="38"/>
      <c r="J10" s="38" t="s">
        <v>87</v>
      </c>
      <c r="K10" s="38"/>
      <c r="L10" s="38" t="s">
        <v>88</v>
      </c>
      <c r="M10" s="38"/>
      <c r="N10" s="38"/>
      <c r="O10" s="38"/>
      <c r="P10" s="38" t="s">
        <v>169</v>
      </c>
      <c r="Q10" s="38"/>
      <c r="R10" s="38" t="s">
        <v>105</v>
      </c>
      <c r="S10" s="38"/>
      <c r="T10" s="38" t="s">
        <v>82</v>
      </c>
      <c r="U10" s="38"/>
      <c r="V10" s="38" t="s">
        <v>84</v>
      </c>
    </row>
    <row r="11" spans="1:22" ht="16.5" customHeight="1">
      <c r="A11" s="39"/>
      <c r="B11" s="256" t="s">
        <v>7</v>
      </c>
      <c r="C11" s="39"/>
      <c r="D11" s="36" t="s">
        <v>93</v>
      </c>
      <c r="E11" s="41"/>
      <c r="F11" s="36" t="s">
        <v>93</v>
      </c>
      <c r="G11" s="41"/>
      <c r="H11" s="36" t="s">
        <v>367</v>
      </c>
      <c r="I11" s="38"/>
      <c r="J11" s="36" t="s">
        <v>94</v>
      </c>
      <c r="K11" s="35"/>
      <c r="L11" s="36" t="s">
        <v>94</v>
      </c>
      <c r="M11" s="35"/>
      <c r="N11" s="36" t="s">
        <v>96</v>
      </c>
      <c r="O11" s="38"/>
      <c r="P11" s="259" t="s">
        <v>295</v>
      </c>
      <c r="Q11" s="38"/>
      <c r="R11" s="36" t="s">
        <v>144</v>
      </c>
      <c r="S11" s="38"/>
      <c r="T11" s="36" t="s">
        <v>100</v>
      </c>
      <c r="U11" s="38"/>
      <c r="V11" s="36" t="s">
        <v>100</v>
      </c>
    </row>
    <row r="12" spans="1:22" ht="16.5" customHeight="1">
      <c r="A12" s="43"/>
      <c r="B12" s="39"/>
      <c r="C12" s="39"/>
      <c r="D12" s="198"/>
      <c r="E12" s="44"/>
      <c r="F12" s="198"/>
      <c r="G12" s="44"/>
      <c r="H12" s="198"/>
      <c r="I12" s="44"/>
      <c r="J12" s="198"/>
      <c r="K12" s="27"/>
      <c r="L12" s="198"/>
      <c r="M12" s="27"/>
      <c r="N12" s="198"/>
      <c r="O12" s="44"/>
      <c r="P12" s="198"/>
      <c r="Q12" s="44"/>
      <c r="R12" s="198"/>
      <c r="S12" s="44"/>
      <c r="T12" s="196"/>
      <c r="U12" s="44"/>
      <c r="V12" s="198"/>
    </row>
    <row r="13" spans="1:22" ht="16.5" customHeight="1">
      <c r="A13" s="14" t="s">
        <v>235</v>
      </c>
      <c r="B13" s="39"/>
      <c r="C13" s="39"/>
      <c r="D13" s="196">
        <v>149961</v>
      </c>
      <c r="E13" s="33"/>
      <c r="F13" s="196">
        <v>443624</v>
      </c>
      <c r="G13" s="33"/>
      <c r="H13" s="196">
        <v>-38138</v>
      </c>
      <c r="I13" s="33"/>
      <c r="J13" s="196">
        <v>14996</v>
      </c>
      <c r="K13" s="33"/>
      <c r="L13" s="196">
        <v>38138</v>
      </c>
      <c r="M13" s="33"/>
      <c r="N13" s="196">
        <v>503016</v>
      </c>
      <c r="O13" s="33"/>
      <c r="P13" s="196">
        <v>2086</v>
      </c>
      <c r="Q13" s="33"/>
      <c r="R13" s="196">
        <v>-1669</v>
      </c>
      <c r="S13" s="33"/>
      <c r="T13" s="196">
        <f>SUM(R13,P13)</f>
        <v>417</v>
      </c>
      <c r="U13" s="33"/>
      <c r="V13" s="196">
        <f>SUM(T13,N13,L13,J13,H13,F13,D13)</f>
        <v>1112014</v>
      </c>
    </row>
    <row r="14" spans="1:22" ht="16.5" customHeight="1">
      <c r="A14" s="1" t="s">
        <v>348</v>
      </c>
      <c r="B14" s="46">
        <v>17</v>
      </c>
      <c r="C14" s="39"/>
      <c r="D14" s="196">
        <v>-2537</v>
      </c>
      <c r="E14" s="33"/>
      <c r="F14" s="196">
        <v>0</v>
      </c>
      <c r="G14" s="33"/>
      <c r="H14" s="196">
        <v>38138</v>
      </c>
      <c r="I14" s="33"/>
      <c r="J14" s="196">
        <v>0</v>
      </c>
      <c r="K14" s="33"/>
      <c r="L14" s="196">
        <v>-38138</v>
      </c>
      <c r="M14" s="33"/>
      <c r="N14" s="196">
        <v>2537</v>
      </c>
      <c r="O14" s="33"/>
      <c r="P14" s="196">
        <v>0</v>
      </c>
      <c r="Q14" s="33"/>
      <c r="R14" s="196">
        <v>0</v>
      </c>
      <c r="S14" s="33"/>
      <c r="T14" s="196">
        <v>0</v>
      </c>
      <c r="U14" s="33"/>
      <c r="V14" s="196">
        <f>SUM(T14,N14,L14,J14,H14,F14,D14)</f>
        <v>0</v>
      </c>
    </row>
    <row r="15" spans="1:22" ht="16.5" customHeight="1">
      <c r="A15" s="1" t="s">
        <v>277</v>
      </c>
      <c r="B15" s="46">
        <v>20</v>
      </c>
      <c r="C15" s="39"/>
      <c r="D15" s="196">
        <v>0</v>
      </c>
      <c r="E15" s="33"/>
      <c r="F15" s="196">
        <v>0</v>
      </c>
      <c r="G15" s="33"/>
      <c r="H15" s="196">
        <v>0</v>
      </c>
      <c r="I15" s="33"/>
      <c r="J15" s="196">
        <v>0</v>
      </c>
      <c r="K15" s="33"/>
      <c r="L15" s="196">
        <v>0</v>
      </c>
      <c r="M15" s="33"/>
      <c r="N15" s="196">
        <v>-63758</v>
      </c>
      <c r="O15" s="33"/>
      <c r="P15" s="196">
        <v>0</v>
      </c>
      <c r="Q15" s="33"/>
      <c r="R15" s="196">
        <v>0</v>
      </c>
      <c r="S15" s="33"/>
      <c r="T15" s="196">
        <v>0</v>
      </c>
      <c r="U15" s="33"/>
      <c r="V15" s="196">
        <f>SUM(T15,N15,L15,J15,H15,F15,D15)</f>
        <v>-63758</v>
      </c>
    </row>
    <row r="16" spans="1:22" ht="16.5" customHeight="1">
      <c r="A16" s="1" t="s">
        <v>234</v>
      </c>
      <c r="B16" s="39"/>
      <c r="C16" s="39"/>
      <c r="D16" s="196"/>
      <c r="E16" s="33"/>
      <c r="F16" s="196"/>
      <c r="G16" s="33"/>
      <c r="H16" s="196"/>
      <c r="I16" s="33"/>
      <c r="J16" s="196"/>
      <c r="K16" s="33"/>
      <c r="L16" s="196"/>
      <c r="M16" s="33"/>
      <c r="N16" s="196"/>
      <c r="O16" s="33"/>
      <c r="P16" s="196"/>
      <c r="Q16" s="33"/>
      <c r="R16" s="196"/>
      <c r="S16" s="33"/>
      <c r="T16" s="196"/>
      <c r="U16" s="33"/>
      <c r="V16" s="196"/>
    </row>
    <row r="17" spans="1:22" ht="16.5" customHeight="1">
      <c r="A17" s="1" t="s">
        <v>233</v>
      </c>
      <c r="B17" s="39"/>
      <c r="C17" s="39"/>
      <c r="D17" s="223">
        <v>0</v>
      </c>
      <c r="E17" s="27"/>
      <c r="F17" s="223">
        <v>0</v>
      </c>
      <c r="G17" s="27"/>
      <c r="H17" s="223">
        <v>0</v>
      </c>
      <c r="I17" s="27"/>
      <c r="J17" s="223">
        <v>0</v>
      </c>
      <c r="K17" s="27"/>
      <c r="L17" s="197">
        <v>0</v>
      </c>
      <c r="M17" s="27"/>
      <c r="N17" s="197">
        <v>67619</v>
      </c>
      <c r="O17" s="27"/>
      <c r="P17" s="197">
        <v>-2417</v>
      </c>
      <c r="Q17" s="27"/>
      <c r="R17" s="197">
        <v>-13265</v>
      </c>
      <c r="S17" s="27"/>
      <c r="T17" s="223">
        <f>SUM(R17,P17)</f>
        <v>-15682</v>
      </c>
      <c r="U17" s="27"/>
      <c r="V17" s="223">
        <f>SUM(T17,N17,J17,H17,D17)</f>
        <v>51937</v>
      </c>
    </row>
    <row r="18" spans="1:22" ht="16.5" customHeight="1">
      <c r="B18" s="39"/>
      <c r="D18" s="194"/>
      <c r="E18" s="2"/>
      <c r="F18" s="194"/>
      <c r="G18" s="2"/>
      <c r="H18" s="194"/>
      <c r="I18" s="2"/>
      <c r="J18" s="194"/>
      <c r="K18" s="2"/>
      <c r="L18" s="194"/>
      <c r="M18" s="2"/>
      <c r="N18" s="194"/>
      <c r="O18" s="2"/>
      <c r="P18" s="194"/>
      <c r="Q18" s="2"/>
      <c r="R18" s="194"/>
      <c r="S18" s="2"/>
      <c r="T18" s="194"/>
      <c r="U18" s="2"/>
      <c r="V18" s="194"/>
    </row>
    <row r="19" spans="1:22" ht="16.5" customHeight="1" thickBot="1">
      <c r="A19" s="14" t="s">
        <v>333</v>
      </c>
      <c r="B19" s="39"/>
      <c r="C19" s="39"/>
      <c r="D19" s="243">
        <f>SUM(D13:D18)</f>
        <v>147424</v>
      </c>
      <c r="E19" s="27"/>
      <c r="F19" s="243">
        <f>SUM(F13:F18)</f>
        <v>443624</v>
      </c>
      <c r="G19" s="27"/>
      <c r="H19" s="243">
        <f>SUM(H13:H18)</f>
        <v>0</v>
      </c>
      <c r="I19" s="27"/>
      <c r="J19" s="243">
        <f>SUM(J13:J18)</f>
        <v>14996</v>
      </c>
      <c r="K19" s="27"/>
      <c r="L19" s="243">
        <f>SUM(L13:L18)</f>
        <v>0</v>
      </c>
      <c r="M19" s="27"/>
      <c r="N19" s="243">
        <f>SUM(N13:N18)</f>
        <v>509414</v>
      </c>
      <c r="O19" s="27"/>
      <c r="P19" s="243">
        <f>SUM(P13:P18)</f>
        <v>-331</v>
      </c>
      <c r="Q19" s="27"/>
      <c r="R19" s="243">
        <f>SUM(R13:R18)</f>
        <v>-14934</v>
      </c>
      <c r="S19" s="27"/>
      <c r="T19" s="243">
        <f>SUM(T13:T18)</f>
        <v>-15265</v>
      </c>
      <c r="U19" s="27"/>
      <c r="V19" s="243">
        <f>SUM(V13:V18)</f>
        <v>1100193</v>
      </c>
    </row>
    <row r="20" spans="1:22" ht="16.5" customHeight="1" thickTop="1">
      <c r="A20" s="39"/>
      <c r="B20" s="39"/>
      <c r="C20" s="39"/>
      <c r="D20" s="45"/>
      <c r="E20" s="24"/>
      <c r="F20" s="45"/>
      <c r="G20" s="24"/>
      <c r="H20" s="45"/>
      <c r="I20" s="45"/>
      <c r="J20" s="45"/>
      <c r="L20" s="45"/>
      <c r="N20" s="45"/>
      <c r="O20" s="2"/>
      <c r="P20" s="45"/>
      <c r="Q20" s="45"/>
      <c r="R20" s="45"/>
      <c r="S20" s="45"/>
      <c r="T20" s="2"/>
      <c r="U20" s="2"/>
      <c r="V20" s="2"/>
    </row>
    <row r="21" spans="1:22" ht="16.5" customHeight="1">
      <c r="A21" s="43"/>
      <c r="B21" s="39"/>
      <c r="C21" s="39"/>
      <c r="E21" s="53"/>
      <c r="G21" s="53"/>
      <c r="I21" s="53"/>
      <c r="O21" s="53"/>
      <c r="P21" s="24"/>
      <c r="Q21" s="53"/>
      <c r="R21" s="24"/>
      <c r="S21" s="53"/>
      <c r="T21" s="45"/>
      <c r="U21" s="53"/>
      <c r="V21" s="24"/>
    </row>
    <row r="22" spans="1:22" ht="16.5" customHeight="1">
      <c r="A22" s="14" t="s">
        <v>215</v>
      </c>
      <c r="B22" s="39"/>
      <c r="C22" s="39"/>
      <c r="D22" s="45">
        <v>149961</v>
      </c>
      <c r="E22" s="45"/>
      <c r="F22" s="45">
        <v>443624</v>
      </c>
      <c r="G22" s="45"/>
      <c r="H22" s="45">
        <v>0</v>
      </c>
      <c r="I22" s="45"/>
      <c r="J22" s="45">
        <v>14996</v>
      </c>
      <c r="K22" s="45"/>
      <c r="L22" s="45">
        <v>0</v>
      </c>
      <c r="M22" s="45"/>
      <c r="N22" s="45">
        <v>578115</v>
      </c>
      <c r="O22" s="45"/>
      <c r="P22" s="45">
        <v>1955</v>
      </c>
      <c r="Q22" s="45"/>
      <c r="R22" s="45">
        <v>19662</v>
      </c>
      <c r="S22" s="45"/>
      <c r="T22" s="45">
        <f>SUM(R22,P22)</f>
        <v>21617</v>
      </c>
      <c r="U22" s="45"/>
      <c r="V22" s="45">
        <f>SUM(T22,N22,L22,J22,H22,F22,D22)</f>
        <v>1208313</v>
      </c>
    </row>
    <row r="23" spans="1:22" ht="16.5" customHeight="1">
      <c r="A23" s="1" t="s">
        <v>337</v>
      </c>
      <c r="B23" s="39"/>
      <c r="C23" s="39"/>
      <c r="D23" s="45">
        <v>0</v>
      </c>
      <c r="E23" s="45"/>
      <c r="F23" s="45">
        <v>0</v>
      </c>
      <c r="G23" s="45"/>
      <c r="H23" s="45">
        <v>-1066</v>
      </c>
      <c r="I23" s="45"/>
      <c r="J23" s="45">
        <v>0</v>
      </c>
      <c r="K23" s="45"/>
      <c r="L23" s="45">
        <v>0</v>
      </c>
      <c r="M23" s="45"/>
      <c r="N23" s="45">
        <v>0</v>
      </c>
      <c r="O23" s="45"/>
      <c r="P23" s="45">
        <v>0</v>
      </c>
      <c r="Q23" s="45"/>
      <c r="R23" s="45">
        <v>0</v>
      </c>
      <c r="S23" s="45"/>
      <c r="T23" s="45">
        <f>SUM(R23,P23)</f>
        <v>0</v>
      </c>
      <c r="U23" s="45"/>
      <c r="V23" s="45">
        <f>SUM(T23,N23,L23,J23,H23,F23,D23)</f>
        <v>-1066</v>
      </c>
    </row>
    <row r="24" spans="1:22" ht="16.5" customHeight="1">
      <c r="A24" s="1" t="s">
        <v>338</v>
      </c>
      <c r="B24" s="39"/>
      <c r="C24" s="39"/>
      <c r="D24" s="45">
        <v>0</v>
      </c>
      <c r="E24" s="45"/>
      <c r="F24" s="45">
        <v>0</v>
      </c>
      <c r="G24" s="45"/>
      <c r="H24" s="45">
        <v>0</v>
      </c>
      <c r="I24" s="45"/>
      <c r="J24" s="45">
        <v>0</v>
      </c>
      <c r="K24" s="45"/>
      <c r="L24" s="45">
        <v>1066</v>
      </c>
      <c r="M24" s="45"/>
      <c r="N24" s="45">
        <v>-1066</v>
      </c>
      <c r="O24" s="45"/>
      <c r="P24" s="45">
        <v>0</v>
      </c>
      <c r="Q24" s="45"/>
      <c r="R24" s="45">
        <v>0</v>
      </c>
      <c r="S24" s="45"/>
      <c r="T24" s="45">
        <f>SUM(R24,P24)</f>
        <v>0</v>
      </c>
      <c r="U24" s="45"/>
      <c r="V24" s="45">
        <f>SUM(T24,N24,L24,J24,H24,F24,D24)</f>
        <v>0</v>
      </c>
    </row>
    <row r="25" spans="1:22" ht="16.5" customHeight="1">
      <c r="A25" s="1" t="s">
        <v>277</v>
      </c>
      <c r="B25" s="39"/>
      <c r="C25" s="39"/>
      <c r="D25" s="45">
        <v>0</v>
      </c>
      <c r="E25" s="45"/>
      <c r="F25" s="45">
        <v>0</v>
      </c>
      <c r="G25" s="45"/>
      <c r="H25" s="45">
        <v>0</v>
      </c>
      <c r="I25" s="45"/>
      <c r="J25" s="45">
        <v>0</v>
      </c>
      <c r="K25" s="45"/>
      <c r="L25" s="45">
        <v>0</v>
      </c>
      <c r="M25" s="45"/>
      <c r="N25" s="45">
        <v>-115615</v>
      </c>
      <c r="O25" s="45"/>
      <c r="P25" s="45">
        <v>0</v>
      </c>
      <c r="Q25" s="45"/>
      <c r="R25" s="45">
        <v>0</v>
      </c>
      <c r="S25" s="45"/>
      <c r="T25" s="45">
        <v>0</v>
      </c>
      <c r="U25" s="45"/>
      <c r="V25" s="45">
        <f>SUM(T25,N25,L25,J25,H25,F25,D25)</f>
        <v>-115615</v>
      </c>
    </row>
    <row r="26" spans="1:22" ht="16.5" customHeight="1">
      <c r="A26" s="1" t="s">
        <v>234</v>
      </c>
      <c r="B26" s="39"/>
      <c r="C26" s="39"/>
      <c r="D26" s="1"/>
      <c r="E26" s="1"/>
      <c r="F26" s="1"/>
      <c r="G26" s="1"/>
      <c r="H26" s="1"/>
      <c r="J26" s="1"/>
      <c r="K26" s="1"/>
      <c r="L26" s="1"/>
      <c r="M26" s="1"/>
      <c r="N26" s="1"/>
      <c r="P26" s="1"/>
      <c r="R26" s="1"/>
      <c r="S26" s="45"/>
      <c r="T26" s="45"/>
      <c r="U26" s="45"/>
      <c r="V26" s="45"/>
    </row>
    <row r="27" spans="1:22" ht="16.5" customHeight="1">
      <c r="A27" s="1" t="s">
        <v>233</v>
      </c>
      <c r="B27" s="39"/>
      <c r="C27" s="39"/>
      <c r="D27" s="87">
        <v>0</v>
      </c>
      <c r="E27" s="24"/>
      <c r="F27" s="87">
        <v>0</v>
      </c>
      <c r="G27" s="24"/>
      <c r="H27" s="87">
        <v>0</v>
      </c>
      <c r="I27" s="24"/>
      <c r="J27" s="87">
        <v>0</v>
      </c>
      <c r="L27" s="47">
        <v>0</v>
      </c>
      <c r="N27" s="47">
        <v>80880</v>
      </c>
      <c r="O27" s="24"/>
      <c r="P27" s="47">
        <v>-29</v>
      </c>
      <c r="Q27" s="24"/>
      <c r="R27" s="47">
        <v>-24691</v>
      </c>
      <c r="S27" s="24"/>
      <c r="T27" s="87">
        <f>SUM(R27,P27)</f>
        <v>-24720</v>
      </c>
      <c r="U27" s="24"/>
      <c r="V27" s="87">
        <f>SUM(T27,N27,L27,J27,H27,F27,D27)</f>
        <v>56160</v>
      </c>
    </row>
    <row r="28" spans="1:22" ht="16.5" customHeight="1">
      <c r="B28" s="39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Q28" s="2"/>
      <c r="S28" s="2"/>
      <c r="T28" s="2"/>
      <c r="U28" s="2"/>
      <c r="V28" s="2"/>
    </row>
    <row r="29" spans="1:22" ht="16.5" customHeight="1" thickBot="1">
      <c r="A29" s="14" t="s">
        <v>334</v>
      </c>
      <c r="B29" s="39"/>
      <c r="C29" s="39"/>
      <c r="D29" s="187">
        <f>SUM(D22:D28)</f>
        <v>149961</v>
      </c>
      <c r="E29" s="24"/>
      <c r="F29" s="187">
        <f>SUM(F22:F28)</f>
        <v>443624</v>
      </c>
      <c r="G29" s="24"/>
      <c r="H29" s="187">
        <f>SUM(H22:H28)</f>
        <v>-1066</v>
      </c>
      <c r="I29" s="24"/>
      <c r="J29" s="187">
        <f>SUM(J22:J28)</f>
        <v>14996</v>
      </c>
      <c r="L29" s="187">
        <f>SUM(L22:L28)</f>
        <v>1066</v>
      </c>
      <c r="N29" s="187">
        <f>SUM(N22:N28)</f>
        <v>542314</v>
      </c>
      <c r="O29" s="24"/>
      <c r="P29" s="187">
        <f>SUM(P22:P28)</f>
        <v>1926</v>
      </c>
      <c r="Q29" s="24"/>
      <c r="R29" s="187">
        <f>SUM(R22:R28)</f>
        <v>-5029</v>
      </c>
      <c r="S29" s="24"/>
      <c r="T29" s="187">
        <f>SUM(T22:T28)</f>
        <v>-3103</v>
      </c>
      <c r="U29" s="24"/>
      <c r="V29" s="187">
        <f>SUM(V22:V28)</f>
        <v>1147792</v>
      </c>
    </row>
    <row r="30" spans="1:22" ht="16.5" customHeight="1" thickTop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16.5" customHeight="1">
      <c r="A31" s="20"/>
      <c r="B31" s="86"/>
      <c r="C31" s="85"/>
      <c r="D31" s="33"/>
      <c r="E31" s="48"/>
      <c r="F31" s="33"/>
      <c r="G31" s="48"/>
      <c r="H31" s="33"/>
      <c r="I31" s="48"/>
      <c r="J31" s="33"/>
      <c r="K31" s="48"/>
      <c r="L31" s="33"/>
      <c r="M31" s="48"/>
      <c r="N31" s="33"/>
      <c r="O31" s="48"/>
      <c r="P31" s="33"/>
      <c r="Q31" s="48"/>
      <c r="R31" s="33"/>
      <c r="S31" s="48"/>
      <c r="T31" s="33"/>
      <c r="U31" s="48"/>
      <c r="V31" s="33"/>
    </row>
    <row r="32" spans="1:22" ht="16.5" customHeight="1">
      <c r="A32" s="14"/>
      <c r="B32" s="45"/>
      <c r="C32" s="1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</row>
    <row r="33" spans="1:22" ht="15.75" customHeight="1">
      <c r="A33" s="14"/>
      <c r="B33" s="45"/>
      <c r="C33" s="1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</row>
    <row r="34" spans="1:22" ht="21.95" customHeight="1">
      <c r="A34" s="17" t="str">
        <f>'E15 Change THB Conso'!A55</f>
        <v>The condensed notes to the interim financial information are an integral part of this interim financial information.</v>
      </c>
      <c r="B34" s="47"/>
      <c r="C34" s="17"/>
      <c r="D34" s="47"/>
      <c r="E34" s="49"/>
      <c r="F34" s="47"/>
      <c r="G34" s="49"/>
      <c r="H34" s="47"/>
      <c r="I34" s="17"/>
      <c r="J34" s="47"/>
      <c r="K34" s="47"/>
      <c r="L34" s="47"/>
      <c r="M34" s="47"/>
      <c r="N34" s="47"/>
      <c r="O34" s="17"/>
      <c r="P34" s="19"/>
      <c r="Q34" s="17"/>
      <c r="R34" s="19"/>
      <c r="S34" s="17"/>
      <c r="T34" s="47"/>
      <c r="U34" s="17"/>
      <c r="V34" s="19"/>
    </row>
    <row r="35" spans="1:22" ht="16.5" customHeight="1">
      <c r="V35" s="1">
        <v>16</v>
      </c>
    </row>
  </sheetData>
  <mergeCells count="4">
    <mergeCell ref="D5:V5"/>
    <mergeCell ref="P7:T7"/>
    <mergeCell ref="J9:N9"/>
    <mergeCell ref="P8:R8"/>
  </mergeCells>
  <pageMargins left="0.4" right="0.4" top="0.5" bottom="0.4" header="0.49" footer="0.4"/>
  <pageSetup paperSize="9" scale="96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39997558519241921"/>
  </sheetPr>
  <dimension ref="A1:X38"/>
  <sheetViews>
    <sheetView topLeftCell="A4" zoomScaleNormal="100" zoomScaleSheetLayoutView="100" workbookViewId="0">
      <selection activeCell="AA14" sqref="AA14"/>
    </sheetView>
  </sheetViews>
  <sheetFormatPr defaultColWidth="9.33203125" defaultRowHeight="19.5"/>
  <cols>
    <col min="1" max="1" width="37.6640625" style="1" customWidth="1"/>
    <col min="2" max="2" width="5.33203125" style="24" customWidth="1"/>
    <col min="3" max="3" width="0.5" style="1" customWidth="1"/>
    <col min="4" max="4" width="12.33203125" style="24" customWidth="1"/>
    <col min="5" max="5" width="0.5" style="25" customWidth="1"/>
    <col min="6" max="6" width="11.5" style="24" customWidth="1"/>
    <col min="7" max="7" width="0.5" style="25" customWidth="1"/>
    <col min="8" max="8" width="10.83203125" style="24" customWidth="1"/>
    <col min="9" max="9" width="0.5" style="1" customWidth="1"/>
    <col min="10" max="10" width="10" style="24" customWidth="1"/>
    <col min="11" max="11" width="0.5" style="24" customWidth="1"/>
    <col min="12" max="12" width="10.83203125" style="24" customWidth="1"/>
    <col min="13" max="13" width="0.5" style="24" customWidth="1"/>
    <col min="14" max="14" width="13.5" style="24" customWidth="1"/>
    <col min="15" max="15" width="0.5" style="1" customWidth="1"/>
    <col min="16" max="16" width="19" style="2" customWidth="1"/>
    <col min="17" max="17" width="0.5" style="1" customWidth="1"/>
    <col min="18" max="18" width="13.5" style="2" customWidth="1"/>
    <col min="19" max="19" width="0.5" style="1" customWidth="1"/>
    <col min="20" max="20" width="11.33203125" style="2" customWidth="1"/>
    <col min="21" max="21" width="0.5" style="1" customWidth="1"/>
    <col min="22" max="22" width="14" style="24" customWidth="1"/>
    <col min="23" max="23" width="0.5" style="1" customWidth="1"/>
    <col min="24" max="24" width="12.83203125" style="1" customWidth="1"/>
    <col min="25" max="16384" width="9.33203125" style="1"/>
  </cols>
  <sheetData>
    <row r="1" spans="1:24" ht="16.5" customHeight="1">
      <c r="A1" s="14" t="s">
        <v>0</v>
      </c>
      <c r="B1" s="26"/>
      <c r="C1" s="26"/>
      <c r="D1" s="27"/>
      <c r="E1" s="28"/>
      <c r="F1" s="27"/>
      <c r="G1" s="28"/>
      <c r="H1" s="27"/>
      <c r="I1" s="28"/>
      <c r="J1" s="27"/>
      <c r="K1" s="27"/>
      <c r="L1" s="27"/>
      <c r="M1" s="27"/>
      <c r="N1" s="27"/>
      <c r="O1" s="27"/>
      <c r="P1" s="27"/>
      <c r="Q1" s="28"/>
      <c r="R1" s="27"/>
      <c r="S1" s="28"/>
      <c r="T1" s="27"/>
      <c r="U1" s="28"/>
      <c r="V1" s="27"/>
      <c r="W1" s="27"/>
      <c r="X1" s="27"/>
    </row>
    <row r="2" spans="1:24" ht="16.5" customHeight="1">
      <c r="A2" s="20" t="s">
        <v>165</v>
      </c>
      <c r="B2" s="26"/>
      <c r="C2" s="26"/>
      <c r="D2" s="27"/>
      <c r="E2" s="28"/>
      <c r="F2" s="27"/>
      <c r="G2" s="28"/>
      <c r="H2" s="27"/>
      <c r="I2" s="28"/>
      <c r="J2" s="27"/>
      <c r="K2" s="27"/>
      <c r="L2" s="27"/>
      <c r="M2" s="27"/>
      <c r="N2" s="27"/>
      <c r="O2" s="27"/>
      <c r="P2" s="27"/>
      <c r="Q2" s="28"/>
      <c r="R2" s="27"/>
      <c r="S2" s="28"/>
      <c r="T2" s="27"/>
      <c r="U2" s="28"/>
      <c r="V2" s="27"/>
      <c r="W2" s="27"/>
      <c r="X2" s="27"/>
    </row>
    <row r="3" spans="1:24" ht="16.5" customHeight="1">
      <c r="A3" s="16" t="str">
        <f>+'E16 Change US Com'!A3</f>
        <v>For the nine-month period ended 30 September 2020</v>
      </c>
      <c r="B3" s="29"/>
      <c r="C3" s="29"/>
      <c r="D3" s="30"/>
      <c r="E3" s="31"/>
      <c r="F3" s="30"/>
      <c r="G3" s="31"/>
      <c r="H3" s="30"/>
      <c r="I3" s="31"/>
      <c r="J3" s="30"/>
      <c r="K3" s="30"/>
      <c r="L3" s="30"/>
      <c r="M3" s="30"/>
      <c r="N3" s="30"/>
      <c r="O3" s="30"/>
      <c r="P3" s="30"/>
      <c r="Q3" s="31"/>
      <c r="R3" s="30"/>
      <c r="S3" s="31"/>
      <c r="T3" s="30"/>
      <c r="U3" s="31"/>
      <c r="V3" s="30"/>
      <c r="W3" s="30"/>
      <c r="X3" s="30"/>
    </row>
    <row r="4" spans="1:24" ht="16.5" customHeight="1">
      <c r="A4" s="20"/>
      <c r="B4" s="32"/>
      <c r="C4" s="32"/>
      <c r="D4" s="33"/>
      <c r="E4" s="34"/>
      <c r="F4" s="33"/>
      <c r="G4" s="34"/>
      <c r="H4" s="33"/>
      <c r="I4" s="34"/>
      <c r="J4" s="33"/>
      <c r="K4" s="33"/>
      <c r="L4" s="33"/>
      <c r="M4" s="33"/>
      <c r="N4" s="33"/>
      <c r="O4" s="33"/>
      <c r="P4" s="33"/>
      <c r="Q4" s="34"/>
      <c r="R4" s="33"/>
      <c r="S4" s="34"/>
      <c r="T4" s="33"/>
      <c r="U4" s="34"/>
      <c r="V4" s="33"/>
      <c r="W4" s="33"/>
      <c r="X4" s="33"/>
    </row>
    <row r="5" spans="1:24" ht="16.5" customHeight="1">
      <c r="A5" s="32"/>
      <c r="B5" s="32"/>
      <c r="C5" s="32"/>
      <c r="D5" s="284" t="s">
        <v>217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</row>
    <row r="6" spans="1:24" ht="16.5" customHeight="1">
      <c r="A6" s="32"/>
      <c r="B6" s="32"/>
      <c r="C6" s="3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50" t="s">
        <v>3</v>
      </c>
    </row>
    <row r="7" spans="1:24" ht="16.5" customHeight="1">
      <c r="A7" s="32"/>
      <c r="B7" s="32"/>
      <c r="C7" s="32"/>
      <c r="D7" s="37"/>
      <c r="E7" s="37"/>
      <c r="F7" s="38"/>
      <c r="G7" s="37"/>
      <c r="H7" s="38"/>
      <c r="I7" s="38"/>
      <c r="J7" s="38"/>
      <c r="K7" s="38"/>
      <c r="L7" s="38"/>
      <c r="M7" s="38"/>
      <c r="N7" s="38"/>
      <c r="O7" s="38"/>
      <c r="P7" s="286" t="s">
        <v>162</v>
      </c>
      <c r="Q7" s="286"/>
      <c r="R7" s="286"/>
      <c r="S7" s="286"/>
      <c r="T7" s="286"/>
      <c r="U7" s="286"/>
      <c r="V7" s="286"/>
      <c r="W7" s="38"/>
      <c r="X7" s="38"/>
    </row>
    <row r="8" spans="1:24" ht="16.5" customHeight="1">
      <c r="A8" s="32"/>
      <c r="B8" s="32"/>
      <c r="C8" s="32"/>
      <c r="D8" s="37"/>
      <c r="E8" s="37"/>
      <c r="F8" s="38"/>
      <c r="G8" s="37"/>
      <c r="H8" s="38"/>
      <c r="I8" s="38"/>
      <c r="J8" s="38"/>
      <c r="K8" s="38"/>
      <c r="L8" s="38"/>
      <c r="M8" s="38"/>
      <c r="N8" s="38"/>
      <c r="O8" s="38"/>
      <c r="P8" s="288" t="s">
        <v>166</v>
      </c>
      <c r="Q8" s="288"/>
      <c r="R8" s="288"/>
      <c r="S8" s="288"/>
      <c r="T8" s="288"/>
      <c r="U8" s="88"/>
      <c r="V8" s="38"/>
      <c r="W8" s="38"/>
      <c r="X8" s="38"/>
    </row>
    <row r="9" spans="1:24" ht="16.5" customHeight="1">
      <c r="A9" s="39"/>
      <c r="B9" s="39"/>
      <c r="C9" s="39"/>
      <c r="D9" s="38" t="s">
        <v>78</v>
      </c>
      <c r="E9" s="41"/>
      <c r="F9" s="38"/>
      <c r="G9" s="41"/>
      <c r="H9" s="38"/>
      <c r="I9" s="38"/>
      <c r="J9" s="283" t="s">
        <v>79</v>
      </c>
      <c r="K9" s="283"/>
      <c r="L9" s="283"/>
      <c r="M9" s="283"/>
      <c r="N9" s="283"/>
      <c r="O9" s="38"/>
      <c r="P9" s="38"/>
      <c r="Q9" s="38"/>
      <c r="S9" s="38"/>
      <c r="U9" s="38"/>
      <c r="V9" s="38" t="s">
        <v>77</v>
      </c>
      <c r="W9" s="38"/>
    </row>
    <row r="10" spans="1:24" ht="16.5" customHeight="1">
      <c r="A10" s="39"/>
      <c r="B10" s="39"/>
      <c r="C10" s="39"/>
      <c r="D10" s="38" t="s">
        <v>85</v>
      </c>
      <c r="E10" s="41"/>
      <c r="F10" s="38" t="s">
        <v>86</v>
      </c>
      <c r="G10" s="41"/>
      <c r="H10" s="38" t="s">
        <v>232</v>
      </c>
      <c r="I10" s="38"/>
      <c r="J10" s="38" t="s">
        <v>87</v>
      </c>
      <c r="K10" s="38"/>
      <c r="L10" s="38" t="s">
        <v>88</v>
      </c>
      <c r="M10" s="38"/>
      <c r="N10" s="38"/>
      <c r="O10" s="38"/>
      <c r="P10" s="38" t="s">
        <v>169</v>
      </c>
      <c r="Q10" s="38"/>
      <c r="R10" s="38" t="s">
        <v>105</v>
      </c>
      <c r="S10" s="38"/>
      <c r="T10" s="38" t="s">
        <v>91</v>
      </c>
      <c r="U10" s="38"/>
      <c r="V10" s="38" t="s">
        <v>82</v>
      </c>
      <c r="W10" s="38"/>
      <c r="X10" s="38" t="s">
        <v>84</v>
      </c>
    </row>
    <row r="11" spans="1:24" ht="16.5" customHeight="1">
      <c r="A11" s="39"/>
      <c r="B11" s="256" t="s">
        <v>7</v>
      </c>
      <c r="C11" s="39"/>
      <c r="D11" s="36" t="s">
        <v>93</v>
      </c>
      <c r="E11" s="41"/>
      <c r="F11" s="36" t="s">
        <v>93</v>
      </c>
      <c r="G11" s="41"/>
      <c r="H11" s="36" t="s">
        <v>367</v>
      </c>
      <c r="I11" s="38"/>
      <c r="J11" s="36" t="s">
        <v>94</v>
      </c>
      <c r="K11" s="35"/>
      <c r="L11" s="36" t="s">
        <v>94</v>
      </c>
      <c r="M11" s="35"/>
      <c r="N11" s="36" t="s">
        <v>96</v>
      </c>
      <c r="O11" s="38"/>
      <c r="P11" s="36" t="s">
        <v>295</v>
      </c>
      <c r="Q11" s="38"/>
      <c r="R11" s="36" t="s">
        <v>144</v>
      </c>
      <c r="S11" s="38"/>
      <c r="T11" s="36" t="s">
        <v>99</v>
      </c>
      <c r="U11" s="38"/>
      <c r="V11" s="36" t="s">
        <v>100</v>
      </c>
      <c r="W11" s="38"/>
      <c r="X11" s="36" t="s">
        <v>100</v>
      </c>
    </row>
    <row r="12" spans="1:24" ht="16.5" customHeight="1">
      <c r="A12" s="43"/>
      <c r="B12" s="39"/>
      <c r="C12" s="39"/>
      <c r="D12" s="198"/>
      <c r="E12" s="44"/>
      <c r="F12" s="198"/>
      <c r="G12" s="44"/>
      <c r="H12" s="198"/>
      <c r="I12" s="44"/>
      <c r="J12" s="198"/>
      <c r="K12" s="27"/>
      <c r="L12" s="198"/>
      <c r="M12" s="27"/>
      <c r="N12" s="198"/>
      <c r="O12" s="44"/>
      <c r="P12" s="198"/>
      <c r="Q12" s="44"/>
      <c r="R12" s="198"/>
      <c r="S12" s="44"/>
      <c r="T12" s="198"/>
      <c r="U12" s="44"/>
      <c r="V12" s="196"/>
      <c r="W12" s="44"/>
      <c r="X12" s="198"/>
    </row>
    <row r="13" spans="1:24" ht="16.5" customHeight="1">
      <c r="A13" s="14" t="s">
        <v>235</v>
      </c>
      <c r="B13" s="39"/>
      <c r="C13" s="39"/>
      <c r="D13" s="196">
        <v>5161925</v>
      </c>
      <c r="E13" s="33"/>
      <c r="F13" s="196">
        <v>15372438</v>
      </c>
      <c r="G13" s="33"/>
      <c r="H13" s="196">
        <v>-1157140</v>
      </c>
      <c r="I13" s="33"/>
      <c r="J13" s="196">
        <v>516193</v>
      </c>
      <c r="K13" s="33"/>
      <c r="L13" s="196">
        <v>1157140</v>
      </c>
      <c r="M13" s="33"/>
      <c r="N13" s="196">
        <v>15927341</v>
      </c>
      <c r="O13" s="33"/>
      <c r="P13" s="196">
        <v>62917</v>
      </c>
      <c r="Q13" s="33"/>
      <c r="R13" s="196">
        <v>-50329</v>
      </c>
      <c r="S13" s="33"/>
      <c r="T13" s="196">
        <v>-3458770</v>
      </c>
      <c r="U13" s="33"/>
      <c r="V13" s="196">
        <f>SUM(T13,R13,P13)</f>
        <v>-3446182</v>
      </c>
      <c r="W13" s="33"/>
      <c r="X13" s="196">
        <f>SUM(V13,N13,L13,J13,H13,F13,D13)</f>
        <v>33531715</v>
      </c>
    </row>
    <row r="14" spans="1:24" ht="16.5" customHeight="1">
      <c r="A14" s="1" t="s">
        <v>348</v>
      </c>
      <c r="B14" s="188">
        <v>17</v>
      </c>
      <c r="C14" s="39"/>
      <c r="D14" s="196">
        <v>-87344</v>
      </c>
      <c r="E14" s="33"/>
      <c r="F14" s="196">
        <v>0</v>
      </c>
      <c r="G14" s="33"/>
      <c r="H14" s="196">
        <v>1157140</v>
      </c>
      <c r="I14" s="33"/>
      <c r="J14" s="196">
        <v>0</v>
      </c>
      <c r="K14" s="33"/>
      <c r="L14" s="196">
        <v>-1157140</v>
      </c>
      <c r="M14" s="33"/>
      <c r="N14" s="196">
        <v>87344</v>
      </c>
      <c r="O14" s="33"/>
      <c r="P14" s="196">
        <v>0</v>
      </c>
      <c r="Q14" s="33"/>
      <c r="R14" s="196">
        <v>0</v>
      </c>
      <c r="S14" s="33"/>
      <c r="T14" s="196">
        <v>0</v>
      </c>
      <c r="U14" s="33"/>
      <c r="V14" s="196">
        <v>0</v>
      </c>
      <c r="W14" s="33"/>
      <c r="X14" s="196">
        <f>SUM(V14,N14,L14,J14,H14,F14,D14)</f>
        <v>0</v>
      </c>
    </row>
    <row r="15" spans="1:24" ht="16.5" customHeight="1">
      <c r="A15" s="1" t="s">
        <v>277</v>
      </c>
      <c r="B15" s="46">
        <v>20</v>
      </c>
      <c r="C15" s="39"/>
      <c r="D15" s="196">
        <v>0</v>
      </c>
      <c r="E15" s="33"/>
      <c r="F15" s="196">
        <v>0</v>
      </c>
      <c r="G15" s="33"/>
      <c r="H15" s="196">
        <v>0</v>
      </c>
      <c r="I15" s="33"/>
      <c r="J15" s="196">
        <v>0</v>
      </c>
      <c r="K15" s="33"/>
      <c r="L15" s="196">
        <v>0</v>
      </c>
      <c r="M15" s="33"/>
      <c r="N15" s="196">
        <v>-2029534</v>
      </c>
      <c r="O15" s="33"/>
      <c r="P15" s="196">
        <v>0</v>
      </c>
      <c r="Q15" s="33"/>
      <c r="R15" s="196">
        <v>0</v>
      </c>
      <c r="S15" s="33"/>
      <c r="T15" s="196">
        <v>0</v>
      </c>
      <c r="U15" s="33"/>
      <c r="V15" s="196">
        <v>0</v>
      </c>
      <c r="W15" s="33"/>
      <c r="X15" s="196">
        <f>SUM(V15,N15,L15,J15,H15,F15,D15)</f>
        <v>-2029534</v>
      </c>
    </row>
    <row r="16" spans="1:24" ht="16.5" customHeight="1">
      <c r="A16" s="1" t="s">
        <v>234</v>
      </c>
      <c r="B16" s="39"/>
      <c r="C16" s="39"/>
      <c r="D16" s="196"/>
      <c r="E16" s="33"/>
      <c r="F16" s="196"/>
      <c r="G16" s="33"/>
      <c r="H16" s="196"/>
      <c r="I16" s="33"/>
      <c r="J16" s="196"/>
      <c r="K16" s="33"/>
      <c r="L16" s="196"/>
      <c r="M16" s="33"/>
      <c r="N16" s="196"/>
      <c r="O16" s="33"/>
      <c r="P16" s="196"/>
      <c r="Q16" s="33"/>
      <c r="R16" s="196"/>
      <c r="S16" s="33"/>
      <c r="T16" s="196"/>
      <c r="U16" s="33"/>
      <c r="V16" s="196"/>
      <c r="W16" s="33"/>
      <c r="X16" s="196"/>
    </row>
    <row r="17" spans="1:24" ht="16.5" customHeight="1">
      <c r="A17" s="1" t="s">
        <v>233</v>
      </c>
      <c r="B17" s="39"/>
      <c r="C17" s="39"/>
      <c r="D17" s="223">
        <v>0</v>
      </c>
      <c r="E17" s="27"/>
      <c r="F17" s="223">
        <v>0</v>
      </c>
      <c r="G17" s="27"/>
      <c r="H17" s="223">
        <v>0</v>
      </c>
      <c r="I17" s="27"/>
      <c r="J17" s="223">
        <v>0</v>
      </c>
      <c r="K17" s="27"/>
      <c r="L17" s="197">
        <v>0</v>
      </c>
      <c r="M17" s="27"/>
      <c r="N17" s="197">
        <v>2120581</v>
      </c>
      <c r="O17" s="27"/>
      <c r="P17" s="197">
        <v>-73373</v>
      </c>
      <c r="Q17" s="27"/>
      <c r="R17" s="197">
        <v>-422473</v>
      </c>
      <c r="S17" s="27"/>
      <c r="T17" s="197">
        <v>1702893</v>
      </c>
      <c r="U17" s="27"/>
      <c r="V17" s="223">
        <f>SUM(T17,R17,P17)</f>
        <v>1207047</v>
      </c>
      <c r="W17" s="27"/>
      <c r="X17" s="223">
        <f>SUM(V17,N17,J17,H17,D17)</f>
        <v>3327628</v>
      </c>
    </row>
    <row r="18" spans="1:24" ht="16.5" customHeight="1">
      <c r="B18" s="39"/>
      <c r="D18" s="194"/>
      <c r="E18" s="2"/>
      <c r="F18" s="194"/>
      <c r="G18" s="2"/>
      <c r="H18" s="194"/>
      <c r="I18" s="2"/>
      <c r="J18" s="194"/>
      <c r="K18" s="2"/>
      <c r="L18" s="194"/>
      <c r="M18" s="2"/>
      <c r="N18" s="194"/>
      <c r="O18" s="2"/>
      <c r="P18" s="194"/>
      <c r="Q18" s="2"/>
      <c r="R18" s="194"/>
      <c r="S18" s="2"/>
      <c r="T18" s="194"/>
      <c r="U18" s="2"/>
      <c r="V18" s="194"/>
      <c r="W18" s="2"/>
      <c r="X18" s="194"/>
    </row>
    <row r="19" spans="1:24" ht="16.5" customHeight="1" thickBot="1">
      <c r="A19" s="14" t="s">
        <v>333</v>
      </c>
      <c r="B19" s="39"/>
      <c r="C19" s="39"/>
      <c r="D19" s="243">
        <f>SUM(D13:D18)</f>
        <v>5074581</v>
      </c>
      <c r="E19" s="27"/>
      <c r="F19" s="243">
        <f>SUM(F13:F18)</f>
        <v>15372438</v>
      </c>
      <c r="G19" s="27"/>
      <c r="H19" s="243">
        <f>SUM(H13:H18)</f>
        <v>0</v>
      </c>
      <c r="I19" s="27"/>
      <c r="J19" s="243">
        <f>SUM(J13:J18)</f>
        <v>516193</v>
      </c>
      <c r="K19" s="27"/>
      <c r="L19" s="243">
        <f>SUM(L13:L18)</f>
        <v>0</v>
      </c>
      <c r="M19" s="27"/>
      <c r="N19" s="243">
        <f>SUM(N13:N18)</f>
        <v>16105732</v>
      </c>
      <c r="O19" s="27"/>
      <c r="P19" s="243">
        <f>SUM(P13:P18)</f>
        <v>-10456</v>
      </c>
      <c r="Q19" s="27"/>
      <c r="R19" s="243">
        <f>SUM(R13:R18)</f>
        <v>-472802</v>
      </c>
      <c r="S19" s="27"/>
      <c r="T19" s="243">
        <f>SUM(T13:T18)</f>
        <v>-1755877</v>
      </c>
      <c r="U19" s="27"/>
      <c r="V19" s="243">
        <f>SUM(V13:V18)</f>
        <v>-2239135</v>
      </c>
      <c r="W19" s="27"/>
      <c r="X19" s="243">
        <f>SUM(X13:X18)</f>
        <v>34829809</v>
      </c>
    </row>
    <row r="20" spans="1:24" ht="16.5" customHeight="1" thickTop="1">
      <c r="A20" s="39"/>
      <c r="B20" s="39"/>
      <c r="C20" s="39"/>
      <c r="D20" s="45"/>
      <c r="E20" s="24"/>
      <c r="F20" s="45"/>
      <c r="G20" s="24"/>
      <c r="H20" s="45"/>
      <c r="I20" s="45"/>
      <c r="J20" s="45"/>
      <c r="L20" s="45"/>
      <c r="N20" s="45"/>
      <c r="O20" s="2"/>
      <c r="P20" s="45"/>
      <c r="Q20" s="45"/>
      <c r="R20" s="45"/>
      <c r="S20" s="45"/>
      <c r="T20" s="45"/>
      <c r="U20" s="45"/>
      <c r="V20" s="2"/>
      <c r="W20" s="2"/>
      <c r="X20" s="2"/>
    </row>
    <row r="21" spans="1:24" ht="16.5" customHeight="1">
      <c r="A21" s="43"/>
      <c r="B21" s="39"/>
      <c r="C21" s="39"/>
      <c r="E21" s="53"/>
      <c r="G21" s="53"/>
      <c r="I21" s="53"/>
      <c r="O21" s="53"/>
      <c r="P21" s="24"/>
      <c r="Q21" s="53"/>
      <c r="R21" s="24"/>
      <c r="S21" s="53"/>
      <c r="T21" s="24"/>
      <c r="U21" s="53"/>
      <c r="V21" s="45"/>
      <c r="W21" s="53"/>
      <c r="X21" s="24"/>
    </row>
    <row r="22" spans="1:24" ht="16.5" customHeight="1">
      <c r="A22" s="14" t="s">
        <v>215</v>
      </c>
      <c r="B22" s="39"/>
      <c r="C22" s="39"/>
      <c r="D22" s="45">
        <v>5161925</v>
      </c>
      <c r="E22" s="45"/>
      <c r="F22" s="45">
        <v>15372438</v>
      </c>
      <c r="G22" s="45"/>
      <c r="H22" s="45">
        <v>0</v>
      </c>
      <c r="I22" s="45"/>
      <c r="J22" s="45">
        <v>516193</v>
      </c>
      <c r="K22" s="45"/>
      <c r="L22" s="45">
        <v>0</v>
      </c>
      <c r="M22" s="45"/>
      <c r="N22" s="45">
        <v>18215843</v>
      </c>
      <c r="O22" s="45"/>
      <c r="P22" s="45">
        <v>63457</v>
      </c>
      <c r="Q22" s="45"/>
      <c r="R22" s="45">
        <v>638012</v>
      </c>
      <c r="S22" s="45"/>
      <c r="T22" s="45">
        <v>-758340</v>
      </c>
      <c r="U22" s="45"/>
      <c r="V22" s="45">
        <f>SUM(T22,R22,P22)</f>
        <v>-56871</v>
      </c>
      <c r="W22" s="45"/>
      <c r="X22" s="45">
        <f>SUM(V22,N22,L22,J22,H22,F22,D22)</f>
        <v>39209528</v>
      </c>
    </row>
    <row r="23" spans="1:24" ht="16.5" customHeight="1">
      <c r="A23" s="1" t="s">
        <v>337</v>
      </c>
      <c r="B23" s="39"/>
      <c r="C23" s="39"/>
      <c r="D23" s="45">
        <v>0</v>
      </c>
      <c r="E23" s="45"/>
      <c r="F23" s="45">
        <v>0</v>
      </c>
      <c r="G23" s="45"/>
      <c r="H23" s="45">
        <v>-32520</v>
      </c>
      <c r="I23" s="45"/>
      <c r="J23" s="45">
        <v>0</v>
      </c>
      <c r="K23" s="45"/>
      <c r="L23" s="45">
        <v>0</v>
      </c>
      <c r="M23" s="45"/>
      <c r="N23" s="45">
        <v>0</v>
      </c>
      <c r="O23" s="45"/>
      <c r="P23" s="45">
        <v>0</v>
      </c>
      <c r="Q23" s="45"/>
      <c r="R23" s="45">
        <v>0</v>
      </c>
      <c r="S23" s="45"/>
      <c r="T23" s="45">
        <v>0</v>
      </c>
      <c r="U23" s="45"/>
      <c r="V23" s="45">
        <f>SUM(T23,R23,P23)</f>
        <v>0</v>
      </c>
      <c r="W23" s="45"/>
      <c r="X23" s="45">
        <f>SUM(D23:N23,V23)</f>
        <v>-32520</v>
      </c>
    </row>
    <row r="24" spans="1:24" ht="16.5" customHeight="1">
      <c r="A24" s="1" t="s">
        <v>338</v>
      </c>
      <c r="B24" s="39"/>
      <c r="C24" s="39"/>
      <c r="D24" s="45">
        <v>0</v>
      </c>
      <c r="E24" s="45"/>
      <c r="F24" s="45">
        <v>0</v>
      </c>
      <c r="G24" s="45"/>
      <c r="H24" s="45">
        <v>0</v>
      </c>
      <c r="I24" s="45"/>
      <c r="J24" s="45">
        <v>0</v>
      </c>
      <c r="K24" s="45"/>
      <c r="L24" s="45">
        <v>32520</v>
      </c>
      <c r="M24" s="45"/>
      <c r="N24" s="45">
        <v>-32520</v>
      </c>
      <c r="O24" s="45"/>
      <c r="P24" s="45">
        <v>0</v>
      </c>
      <c r="Q24" s="45"/>
      <c r="R24" s="45">
        <v>0</v>
      </c>
      <c r="S24" s="45"/>
      <c r="T24" s="45">
        <v>0</v>
      </c>
      <c r="U24" s="45"/>
      <c r="V24" s="45">
        <f>SUM(T24,R24,P24)</f>
        <v>0</v>
      </c>
      <c r="W24" s="45"/>
      <c r="X24" s="45">
        <f>SUM(D24:N24,V24)</f>
        <v>0</v>
      </c>
    </row>
    <row r="25" spans="1:24" ht="16.5" customHeight="1">
      <c r="A25" s="1" t="s">
        <v>277</v>
      </c>
      <c r="B25" s="39"/>
      <c r="C25" s="39"/>
      <c r="D25" s="45">
        <v>0</v>
      </c>
      <c r="E25" s="45"/>
      <c r="F25" s="45">
        <v>0</v>
      </c>
      <c r="G25" s="45"/>
      <c r="H25" s="45">
        <v>0</v>
      </c>
      <c r="I25" s="45"/>
      <c r="J25" s="45">
        <v>0</v>
      </c>
      <c r="K25" s="45"/>
      <c r="L25" s="45">
        <v>0</v>
      </c>
      <c r="M25" s="45"/>
      <c r="N25" s="45">
        <v>-3613123</v>
      </c>
      <c r="O25" s="45"/>
      <c r="P25" s="45">
        <v>0</v>
      </c>
      <c r="Q25" s="45"/>
      <c r="R25" s="45">
        <v>0</v>
      </c>
      <c r="S25" s="45"/>
      <c r="T25" s="45">
        <v>0</v>
      </c>
      <c r="U25" s="45"/>
      <c r="V25" s="45">
        <f>SUM(T25,R25,P25)</f>
        <v>0</v>
      </c>
      <c r="W25" s="45"/>
      <c r="X25" s="45">
        <f>SUM(D25:N25,V25)</f>
        <v>-3613123</v>
      </c>
    </row>
    <row r="26" spans="1:24" ht="16.5" customHeight="1">
      <c r="A26" s="1" t="s">
        <v>234</v>
      </c>
      <c r="B26" s="39"/>
      <c r="C26" s="39"/>
      <c r="D26" s="45"/>
      <c r="E26" s="45"/>
      <c r="F26" s="45"/>
      <c r="G26" s="45"/>
      <c r="H26" s="45"/>
      <c r="I26" s="45"/>
      <c r="J26" s="45"/>
      <c r="K26" s="45"/>
      <c r="L26" s="45"/>
      <c r="M26" s="45"/>
      <c r="O26" s="45"/>
      <c r="U26" s="45"/>
      <c r="V26" s="45"/>
      <c r="W26" s="45"/>
      <c r="X26" s="45"/>
    </row>
    <row r="27" spans="1:24" ht="16.5" customHeight="1">
      <c r="A27" s="1" t="s">
        <v>233</v>
      </c>
      <c r="B27" s="39"/>
      <c r="C27" s="39"/>
      <c r="D27" s="87">
        <v>0</v>
      </c>
      <c r="E27" s="24"/>
      <c r="F27" s="87">
        <v>0</v>
      </c>
      <c r="G27" s="24"/>
      <c r="H27" s="87">
        <v>0</v>
      </c>
      <c r="I27" s="24"/>
      <c r="J27" s="87">
        <v>0</v>
      </c>
      <c r="L27" s="47">
        <v>0</v>
      </c>
      <c r="N27" s="47">
        <v>2549099</v>
      </c>
      <c r="O27" s="24"/>
      <c r="P27" s="87">
        <v>-4509</v>
      </c>
      <c r="Q27" s="45"/>
      <c r="R27" s="87">
        <v>-791875</v>
      </c>
      <c r="S27" s="45"/>
      <c r="T27" s="87">
        <v>-2203421</v>
      </c>
      <c r="U27" s="45"/>
      <c r="V27" s="87">
        <f>SUM(T27,R27,P27)</f>
        <v>-2999805</v>
      </c>
      <c r="W27" s="24"/>
      <c r="X27" s="87">
        <f>SUM(V27,N27,L27,J27,H27,F27,D27)</f>
        <v>-450706</v>
      </c>
    </row>
    <row r="28" spans="1:24" ht="16.5" customHeight="1">
      <c r="B28" s="39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Q28" s="2"/>
      <c r="S28" s="2"/>
      <c r="U28" s="2"/>
      <c r="V28" s="2"/>
      <c r="W28" s="2"/>
      <c r="X28" s="2"/>
    </row>
    <row r="29" spans="1:24" ht="16.5" customHeight="1" thickBot="1">
      <c r="A29" s="14" t="s">
        <v>334</v>
      </c>
      <c r="B29" s="39"/>
      <c r="C29" s="39"/>
      <c r="D29" s="187">
        <f>SUM(D22:D27)</f>
        <v>5161925</v>
      </c>
      <c r="E29" s="24"/>
      <c r="F29" s="187">
        <f>SUM(F22:F27)</f>
        <v>15372438</v>
      </c>
      <c r="G29" s="24"/>
      <c r="H29" s="187">
        <f>SUM(H22:H27)</f>
        <v>-32520</v>
      </c>
      <c r="I29" s="24"/>
      <c r="J29" s="187">
        <f>SUM(J22:J27)</f>
        <v>516193</v>
      </c>
      <c r="L29" s="187">
        <f>SUM(L22:L27)</f>
        <v>32520</v>
      </c>
      <c r="N29" s="187">
        <f>SUM(N22:N27)</f>
        <v>17119299</v>
      </c>
      <c r="O29" s="24"/>
      <c r="P29" s="187">
        <f>SUM(P22:P27)</f>
        <v>58948</v>
      </c>
      <c r="Q29" s="24"/>
      <c r="R29" s="187">
        <f>SUM(R22:R27)</f>
        <v>-153863</v>
      </c>
      <c r="S29" s="24"/>
      <c r="T29" s="187">
        <f>SUM(T22:T27)</f>
        <v>-2961761</v>
      </c>
      <c r="U29" s="24"/>
      <c r="V29" s="187">
        <f>SUM(V22:V27)</f>
        <v>-3056676</v>
      </c>
      <c r="W29" s="24"/>
      <c r="X29" s="187">
        <f>SUM(X22:X27)</f>
        <v>35113179</v>
      </c>
    </row>
    <row r="30" spans="1:24" ht="16.5" customHeight="1" thickTop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4" ht="16.5" customHeight="1">
      <c r="A31" s="20"/>
      <c r="B31" s="86"/>
      <c r="C31" s="85"/>
      <c r="D31" s="33"/>
      <c r="E31" s="48"/>
      <c r="F31" s="33"/>
      <c r="G31" s="48"/>
      <c r="H31" s="33"/>
      <c r="I31" s="48"/>
      <c r="J31" s="33"/>
      <c r="K31" s="48"/>
      <c r="L31" s="33"/>
      <c r="M31" s="48"/>
      <c r="N31" s="33"/>
      <c r="O31" s="48"/>
      <c r="P31" s="33"/>
      <c r="Q31" s="48"/>
      <c r="R31" s="33"/>
      <c r="S31" s="48"/>
      <c r="T31" s="33"/>
      <c r="U31" s="48"/>
      <c r="V31" s="33"/>
      <c r="W31" s="48"/>
      <c r="X31" s="33"/>
    </row>
    <row r="32" spans="1:24" ht="16.5" customHeight="1">
      <c r="A32" s="14"/>
      <c r="B32" s="45"/>
      <c r="C32" s="1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</row>
    <row r="33" spans="1:24" ht="16.5" customHeight="1">
      <c r="A33" s="14"/>
      <c r="B33" s="45"/>
      <c r="C33" s="1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</row>
    <row r="34" spans="1:24" ht="16.5" customHeight="1">
      <c r="A34" s="14"/>
      <c r="B34" s="45"/>
      <c r="C34" s="1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</row>
    <row r="35" spans="1:24" ht="16.5" customHeight="1">
      <c r="A35" s="14"/>
      <c r="B35" s="45"/>
      <c r="C35" s="14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</row>
    <row r="36" spans="1:24" ht="6" customHeight="1">
      <c r="A36" s="14"/>
      <c r="B36" s="45"/>
      <c r="C36" s="1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</row>
    <row r="37" spans="1:24" ht="21.95" customHeight="1">
      <c r="A37" s="17" t="str">
        <f>'E15 Change THB Conso'!A55</f>
        <v>The condensed notes to the interim financial information are an integral part of this interim financial information.</v>
      </c>
      <c r="B37" s="47"/>
      <c r="C37" s="17"/>
      <c r="D37" s="47"/>
      <c r="E37" s="49"/>
      <c r="F37" s="47"/>
      <c r="G37" s="49"/>
      <c r="H37" s="47"/>
      <c r="I37" s="17"/>
      <c r="J37" s="47"/>
      <c r="K37" s="47"/>
      <c r="L37" s="47"/>
      <c r="M37" s="47"/>
      <c r="N37" s="47"/>
      <c r="O37" s="17"/>
      <c r="P37" s="19"/>
      <c r="Q37" s="17"/>
      <c r="R37" s="19"/>
      <c r="S37" s="17"/>
      <c r="T37" s="19"/>
      <c r="U37" s="17"/>
      <c r="V37" s="47"/>
      <c r="W37" s="17"/>
      <c r="X37" s="19"/>
    </row>
    <row r="38" spans="1:24" ht="16.5" customHeight="1">
      <c r="X38" s="1">
        <v>17</v>
      </c>
    </row>
  </sheetData>
  <mergeCells count="4">
    <mergeCell ref="D5:X5"/>
    <mergeCell ref="P7:V7"/>
    <mergeCell ref="P8:T8"/>
    <mergeCell ref="J9:N9"/>
  </mergeCells>
  <pageMargins left="0.4" right="0.4" top="0.5" bottom="0.4" header="0.49" footer="0.4"/>
  <pageSetup paperSize="9" scale="90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78"/>
  <sheetViews>
    <sheetView tabSelected="1" zoomScaleNormal="100" zoomScaleSheetLayoutView="100" workbookViewId="0">
      <selection activeCell="E7" sqref="E7"/>
    </sheetView>
  </sheetViews>
  <sheetFormatPr defaultColWidth="9.33203125" defaultRowHeight="19.5"/>
  <cols>
    <col min="1" max="4" width="2" style="54" customWidth="1"/>
    <col min="5" max="5" width="53.5" style="54" customWidth="1"/>
    <col min="6" max="6" width="5.5" style="55" customWidth="1"/>
    <col min="7" max="7" width="0.5" style="54" customWidth="1"/>
    <col min="8" max="8" width="12.83203125" style="56" customWidth="1"/>
    <col min="9" max="9" width="0.5" style="56" customWidth="1"/>
    <col min="10" max="10" width="12.83203125" style="56" customWidth="1"/>
    <col min="11" max="11" width="0.5" style="56" customWidth="1"/>
    <col min="12" max="12" width="12.83203125" style="56" customWidth="1"/>
    <col min="13" max="13" width="0.5" style="56" customWidth="1"/>
    <col min="14" max="14" width="12.83203125" style="56" customWidth="1"/>
    <col min="15" max="16384" width="9.33203125" style="54"/>
  </cols>
  <sheetData>
    <row r="1" spans="1:14" ht="16.5" customHeight="1">
      <c r="A1" s="58" t="s">
        <v>0</v>
      </c>
      <c r="B1" s="58"/>
      <c r="C1" s="58"/>
      <c r="D1" s="58"/>
      <c r="E1" s="59"/>
      <c r="F1" s="60"/>
      <c r="G1" s="59"/>
      <c r="H1" s="61"/>
      <c r="I1" s="61"/>
      <c r="J1" s="61"/>
      <c r="K1" s="61"/>
      <c r="L1" s="61"/>
      <c r="M1" s="61"/>
      <c r="N1" s="61"/>
    </row>
    <row r="2" spans="1:14" s="62" customFormat="1" ht="16.5" customHeight="1">
      <c r="A2" s="63" t="s">
        <v>106</v>
      </c>
      <c r="B2" s="63"/>
      <c r="C2" s="63"/>
      <c r="D2" s="63"/>
      <c r="F2" s="64"/>
      <c r="H2" s="65"/>
      <c r="I2" s="65"/>
      <c r="J2" s="65"/>
      <c r="K2" s="65"/>
      <c r="L2" s="65"/>
      <c r="M2" s="65"/>
      <c r="N2" s="65"/>
    </row>
    <row r="3" spans="1:14" ht="16.5" customHeight="1">
      <c r="A3" s="67" t="str">
        <f>+'E17 Change THB Com '!A3</f>
        <v>For the nine-month period ended 30 September 2020</v>
      </c>
      <c r="B3" s="67"/>
      <c r="C3" s="67"/>
      <c r="D3" s="67"/>
      <c r="E3" s="68"/>
      <c r="F3" s="69"/>
      <c r="G3" s="68"/>
      <c r="H3" s="70"/>
      <c r="I3" s="70"/>
      <c r="J3" s="70"/>
      <c r="K3" s="70"/>
      <c r="L3" s="70"/>
      <c r="M3" s="70"/>
      <c r="N3" s="247"/>
    </row>
    <row r="4" spans="1:14" ht="16.5" customHeight="1">
      <c r="A4" s="63"/>
      <c r="B4" s="63"/>
      <c r="C4" s="63"/>
      <c r="D4" s="63"/>
      <c r="E4" s="62"/>
      <c r="F4" s="64"/>
      <c r="G4" s="62"/>
      <c r="H4" s="65"/>
      <c r="I4" s="65"/>
      <c r="J4" s="65"/>
      <c r="K4" s="65"/>
      <c r="L4" s="65"/>
      <c r="M4" s="65"/>
      <c r="N4" s="65"/>
    </row>
    <row r="5" spans="1:14" ht="15" customHeight="1">
      <c r="A5" s="74"/>
      <c r="B5" s="74"/>
      <c r="C5" s="74"/>
      <c r="D5" s="74"/>
      <c r="H5" s="289" t="s">
        <v>216</v>
      </c>
      <c r="I5" s="289"/>
      <c r="J5" s="289"/>
      <c r="K5" s="289"/>
      <c r="L5" s="289"/>
      <c r="M5" s="289"/>
      <c r="N5" s="289"/>
    </row>
    <row r="6" spans="1:14" ht="15" customHeight="1">
      <c r="A6" s="74"/>
      <c r="B6" s="74"/>
      <c r="C6" s="74"/>
      <c r="D6" s="74"/>
      <c r="H6" s="155"/>
      <c r="I6" s="155"/>
      <c r="J6" s="155" t="s">
        <v>2</v>
      </c>
      <c r="K6" s="274"/>
      <c r="L6" s="155"/>
      <c r="M6" s="155"/>
      <c r="N6" s="155" t="s">
        <v>3</v>
      </c>
    </row>
    <row r="7" spans="1:14" ht="15" customHeight="1">
      <c r="A7" s="62"/>
      <c r="B7" s="62"/>
      <c r="C7" s="62"/>
      <c r="D7" s="62"/>
      <c r="E7" s="62"/>
      <c r="F7" s="54"/>
      <c r="G7" s="64"/>
      <c r="H7" s="253" t="s">
        <v>228</v>
      </c>
      <c r="I7" s="275"/>
      <c r="J7" s="253" t="s">
        <v>214</v>
      </c>
      <c r="K7" s="275"/>
      <c r="L7" s="253" t="s">
        <v>228</v>
      </c>
      <c r="M7" s="275"/>
      <c r="N7" s="253" t="s">
        <v>214</v>
      </c>
    </row>
    <row r="8" spans="1:14" ht="15" customHeight="1">
      <c r="A8" s="62"/>
      <c r="B8" s="62"/>
      <c r="C8" s="62"/>
      <c r="D8" s="62"/>
      <c r="E8" s="62"/>
      <c r="F8" s="156" t="s">
        <v>7</v>
      </c>
      <c r="G8" s="64"/>
      <c r="H8" s="157"/>
      <c r="I8" s="275"/>
      <c r="J8" s="157" t="s">
        <v>239</v>
      </c>
      <c r="K8" s="275"/>
      <c r="L8" s="157"/>
      <c r="M8" s="275"/>
      <c r="N8" s="157" t="s">
        <v>239</v>
      </c>
    </row>
    <row r="9" spans="1:14" ht="15" customHeight="1">
      <c r="A9" s="54" t="s">
        <v>107</v>
      </c>
      <c r="F9" s="64"/>
      <c r="H9" s="234"/>
      <c r="I9" s="160"/>
      <c r="J9" s="159"/>
      <c r="K9" s="161"/>
      <c r="L9" s="234"/>
      <c r="M9" s="275"/>
      <c r="N9" s="253"/>
    </row>
    <row r="10" spans="1:14" ht="15" customHeight="1">
      <c r="B10" s="54" t="s">
        <v>108</v>
      </c>
      <c r="H10" s="234">
        <v>24969</v>
      </c>
      <c r="I10" s="160"/>
      <c r="J10" s="159">
        <v>144985</v>
      </c>
      <c r="K10" s="161"/>
      <c r="L10" s="234">
        <v>711176</v>
      </c>
      <c r="M10" s="161"/>
      <c r="N10" s="159">
        <v>4558015</v>
      </c>
    </row>
    <row r="11" spans="1:14" ht="15" customHeight="1">
      <c r="B11" s="54" t="s">
        <v>109</v>
      </c>
      <c r="H11" s="234"/>
      <c r="I11" s="163"/>
      <c r="J11" s="159"/>
      <c r="K11" s="163"/>
      <c r="L11" s="233"/>
      <c r="M11" s="161"/>
      <c r="N11" s="162"/>
    </row>
    <row r="12" spans="1:14" ht="15" customHeight="1">
      <c r="C12" s="54" t="s">
        <v>170</v>
      </c>
      <c r="H12" s="221"/>
      <c r="I12" s="160"/>
      <c r="J12" s="90"/>
      <c r="K12" s="161"/>
      <c r="L12" s="233"/>
      <c r="M12" s="161"/>
      <c r="N12" s="162"/>
    </row>
    <row r="13" spans="1:14" ht="15" customHeight="1">
      <c r="B13" s="164" t="s">
        <v>25</v>
      </c>
      <c r="C13" s="54" t="s">
        <v>110</v>
      </c>
      <c r="H13" s="221">
        <v>317397</v>
      </c>
      <c r="I13" s="160"/>
      <c r="J13" s="90">
        <v>227358</v>
      </c>
      <c r="K13" s="161"/>
      <c r="L13" s="233">
        <v>10004353</v>
      </c>
      <c r="M13" s="161"/>
      <c r="N13" s="162">
        <v>7118907</v>
      </c>
    </row>
    <row r="14" spans="1:14" ht="15" customHeight="1">
      <c r="B14" s="164" t="s">
        <v>25</v>
      </c>
      <c r="C14" s="54" t="s">
        <v>208</v>
      </c>
      <c r="F14" s="55">
        <v>10</v>
      </c>
      <c r="H14" s="221">
        <v>653</v>
      </c>
      <c r="I14" s="160"/>
      <c r="J14" s="90">
        <v>706</v>
      </c>
      <c r="K14" s="161"/>
      <c r="L14" s="233">
        <v>20585</v>
      </c>
      <c r="M14" s="161"/>
      <c r="N14" s="162">
        <v>22104</v>
      </c>
    </row>
    <row r="15" spans="1:14" ht="15" customHeight="1">
      <c r="B15" s="164" t="s">
        <v>25</v>
      </c>
      <c r="C15" s="54" t="s">
        <v>366</v>
      </c>
      <c r="H15" s="221">
        <v>299</v>
      </c>
      <c r="I15" s="168"/>
      <c r="J15" s="90">
        <v>0</v>
      </c>
      <c r="K15" s="90"/>
      <c r="L15" s="233">
        <v>9424</v>
      </c>
      <c r="M15" s="90"/>
      <c r="N15" s="90">
        <v>0</v>
      </c>
    </row>
    <row r="16" spans="1:14" ht="15" customHeight="1">
      <c r="B16" s="164" t="s">
        <v>25</v>
      </c>
      <c r="C16" s="54" t="s">
        <v>271</v>
      </c>
      <c r="H16" s="221">
        <v>1934</v>
      </c>
      <c r="I16" s="168"/>
      <c r="J16" s="90">
        <v>0</v>
      </c>
      <c r="K16" s="90"/>
      <c r="L16" s="233">
        <v>60960</v>
      </c>
      <c r="M16" s="90"/>
      <c r="N16" s="90">
        <v>0</v>
      </c>
    </row>
    <row r="17" spans="1:14" ht="15" customHeight="1">
      <c r="B17" s="164" t="s">
        <v>25</v>
      </c>
      <c r="C17" s="54" t="s">
        <v>222</v>
      </c>
      <c r="H17" s="221">
        <v>0</v>
      </c>
      <c r="I17" s="168"/>
      <c r="J17" s="90">
        <v>-4042</v>
      </c>
      <c r="K17" s="90"/>
      <c r="L17" s="233">
        <v>0</v>
      </c>
      <c r="M17" s="90"/>
      <c r="N17" s="162">
        <v>-126532</v>
      </c>
    </row>
    <row r="18" spans="1:14" ht="15" customHeight="1">
      <c r="B18" s="164" t="s">
        <v>25</v>
      </c>
      <c r="C18" s="54" t="s">
        <v>376</v>
      </c>
      <c r="H18" s="221"/>
      <c r="I18" s="160"/>
      <c r="J18" s="90"/>
      <c r="K18" s="161"/>
      <c r="L18" s="233"/>
      <c r="M18" s="161"/>
      <c r="N18" s="162"/>
    </row>
    <row r="19" spans="1:14" s="150" customFormat="1" ht="15" customHeight="1">
      <c r="B19" s="252"/>
      <c r="D19" s="150" t="s">
        <v>375</v>
      </c>
      <c r="F19" s="191"/>
      <c r="H19" s="241">
        <v>867</v>
      </c>
      <c r="I19" s="177"/>
      <c r="J19" s="176">
        <v>-33</v>
      </c>
      <c r="K19" s="176"/>
      <c r="L19" s="241">
        <v>27328</v>
      </c>
      <c r="M19" s="176"/>
      <c r="N19" s="176">
        <v>-1033</v>
      </c>
    </row>
    <row r="20" spans="1:14" ht="15" customHeight="1">
      <c r="B20" s="164" t="s">
        <v>25</v>
      </c>
      <c r="C20" s="54" t="s">
        <v>339</v>
      </c>
      <c r="H20" s="221">
        <v>0</v>
      </c>
      <c r="I20" s="160"/>
      <c r="J20" s="90">
        <v>-445</v>
      </c>
      <c r="K20" s="161"/>
      <c r="L20" s="233">
        <v>0</v>
      </c>
      <c r="M20" s="161"/>
      <c r="N20" s="162">
        <v>-14074</v>
      </c>
    </row>
    <row r="21" spans="1:14" ht="17.25" customHeight="1">
      <c r="B21" s="164" t="s">
        <v>25</v>
      </c>
      <c r="C21" s="54" t="s">
        <v>259</v>
      </c>
      <c r="H21" s="221">
        <v>-671</v>
      </c>
      <c r="I21" s="160"/>
      <c r="J21" s="90">
        <v>0</v>
      </c>
      <c r="K21" s="161"/>
      <c r="L21" s="233">
        <v>-21331</v>
      </c>
      <c r="M21" s="162"/>
      <c r="N21" s="162">
        <v>0</v>
      </c>
    </row>
    <row r="22" spans="1:14" ht="15" customHeight="1">
      <c r="B22" s="164" t="s">
        <v>25</v>
      </c>
      <c r="C22" s="54" t="s">
        <v>68</v>
      </c>
      <c r="H22" s="221">
        <v>-6881</v>
      </c>
      <c r="I22" s="160"/>
      <c r="J22" s="90">
        <v>-8723</v>
      </c>
      <c r="K22" s="161"/>
      <c r="L22" s="233">
        <v>-217235</v>
      </c>
      <c r="M22" s="162"/>
      <c r="N22" s="162">
        <v>-273490</v>
      </c>
    </row>
    <row r="23" spans="1:14" ht="15" customHeight="1">
      <c r="B23" s="164" t="s">
        <v>25</v>
      </c>
      <c r="C23" s="54" t="s">
        <v>70</v>
      </c>
      <c r="H23" s="221">
        <v>130831</v>
      </c>
      <c r="I23" s="160"/>
      <c r="J23" s="90">
        <v>136459</v>
      </c>
      <c r="K23" s="160"/>
      <c r="L23" s="233">
        <v>4124099</v>
      </c>
      <c r="M23" s="161"/>
      <c r="N23" s="162">
        <v>4272081</v>
      </c>
    </row>
    <row r="24" spans="1:14" ht="15" customHeight="1">
      <c r="A24" s="55"/>
      <c r="B24" s="164" t="s">
        <v>25</v>
      </c>
      <c r="C24" s="54" t="s">
        <v>71</v>
      </c>
      <c r="H24" s="221">
        <v>4716</v>
      </c>
      <c r="I24" s="160"/>
      <c r="J24" s="90">
        <v>4069</v>
      </c>
      <c r="K24" s="161"/>
      <c r="L24" s="233">
        <v>148666</v>
      </c>
      <c r="M24" s="161"/>
      <c r="N24" s="162">
        <v>127278</v>
      </c>
    </row>
    <row r="25" spans="1:14" ht="15" customHeight="1">
      <c r="B25" s="164" t="s">
        <v>25</v>
      </c>
      <c r="C25" s="54" t="s">
        <v>212</v>
      </c>
      <c r="F25" s="55">
        <v>9</v>
      </c>
      <c r="H25" s="221">
        <v>-110046</v>
      </c>
      <c r="I25" s="160"/>
      <c r="J25" s="90">
        <v>-202036</v>
      </c>
      <c r="K25" s="161"/>
      <c r="L25" s="233">
        <v>-3464427</v>
      </c>
      <c r="M25" s="161"/>
      <c r="N25" s="162">
        <v>-6328649</v>
      </c>
    </row>
    <row r="26" spans="1:14" ht="15" customHeight="1">
      <c r="B26" s="164" t="s">
        <v>25</v>
      </c>
      <c r="C26" s="1" t="s">
        <v>364</v>
      </c>
      <c r="H26" s="221">
        <v>0</v>
      </c>
      <c r="I26" s="160"/>
      <c r="J26" s="90">
        <v>3</v>
      </c>
      <c r="K26" s="161"/>
      <c r="L26" s="233">
        <v>0</v>
      </c>
      <c r="M26" s="161"/>
      <c r="N26" s="162">
        <v>94</v>
      </c>
    </row>
    <row r="27" spans="1:14" ht="15" customHeight="1">
      <c r="B27" s="164" t="s">
        <v>25</v>
      </c>
      <c r="C27" s="54" t="s">
        <v>308</v>
      </c>
      <c r="H27" s="221">
        <v>-372</v>
      </c>
      <c r="I27" s="160"/>
      <c r="J27" s="90">
        <v>-84</v>
      </c>
      <c r="K27" s="161"/>
      <c r="L27" s="233">
        <v>-11725</v>
      </c>
      <c r="M27" s="161"/>
      <c r="N27" s="162">
        <v>-2638</v>
      </c>
    </row>
    <row r="28" spans="1:14" ht="15" customHeight="1">
      <c r="B28" s="164" t="s">
        <v>25</v>
      </c>
      <c r="C28" s="54" t="s">
        <v>378</v>
      </c>
      <c r="H28" s="221">
        <v>0</v>
      </c>
      <c r="I28" s="160"/>
      <c r="J28" s="90">
        <v>-40096</v>
      </c>
      <c r="K28" s="161"/>
      <c r="L28" s="233">
        <v>0</v>
      </c>
      <c r="M28" s="161"/>
      <c r="N28" s="162">
        <v>-1255173</v>
      </c>
    </row>
    <row r="29" spans="1:14" ht="15" customHeight="1">
      <c r="B29" s="164" t="s">
        <v>25</v>
      </c>
      <c r="C29" s="54" t="s">
        <v>305</v>
      </c>
      <c r="F29" s="55" t="s">
        <v>325</v>
      </c>
      <c r="H29" s="221">
        <v>30842</v>
      </c>
      <c r="I29" s="160"/>
      <c r="J29" s="90">
        <v>0</v>
      </c>
      <c r="K29" s="161"/>
      <c r="L29" s="233">
        <v>985304</v>
      </c>
      <c r="M29" s="161"/>
      <c r="N29" s="162">
        <v>0</v>
      </c>
    </row>
    <row r="30" spans="1:14" ht="15" customHeight="1">
      <c r="B30" s="164" t="s">
        <v>25</v>
      </c>
      <c r="C30" s="54" t="s">
        <v>177</v>
      </c>
      <c r="H30" s="221">
        <v>108</v>
      </c>
      <c r="I30" s="160"/>
      <c r="J30" s="90">
        <v>218</v>
      </c>
      <c r="K30" s="161"/>
      <c r="L30" s="233">
        <v>3744</v>
      </c>
      <c r="M30" s="161"/>
      <c r="N30" s="162">
        <v>6432</v>
      </c>
    </row>
    <row r="31" spans="1:14" ht="15" customHeight="1">
      <c r="B31" s="164" t="s">
        <v>25</v>
      </c>
      <c r="C31" s="54" t="s">
        <v>301</v>
      </c>
      <c r="H31" s="221">
        <v>-6078</v>
      </c>
      <c r="I31" s="160"/>
      <c r="J31" s="90">
        <v>-28677</v>
      </c>
      <c r="K31" s="159"/>
      <c r="L31" s="233">
        <v>-202574</v>
      </c>
      <c r="M31" s="159"/>
      <c r="N31" s="162">
        <v>-894899</v>
      </c>
    </row>
    <row r="32" spans="1:14" ht="15" customHeight="1">
      <c r="B32" s="164" t="s">
        <v>25</v>
      </c>
      <c r="C32" s="54" t="s">
        <v>379</v>
      </c>
      <c r="H32" s="235">
        <v>-90724</v>
      </c>
      <c r="I32" s="168"/>
      <c r="J32" s="172">
        <v>90901</v>
      </c>
      <c r="K32" s="90"/>
      <c r="L32" s="237">
        <v>-3030680.5939118401</v>
      </c>
      <c r="M32" s="90"/>
      <c r="N32" s="173">
        <v>2751481</v>
      </c>
    </row>
    <row r="33" spans="1:14" ht="9.9499999999999993" customHeight="1">
      <c r="H33" s="229"/>
      <c r="I33" s="166"/>
      <c r="J33" s="166"/>
      <c r="K33" s="166"/>
      <c r="L33" s="229"/>
      <c r="M33" s="166"/>
      <c r="N33" s="166"/>
    </row>
    <row r="34" spans="1:14" ht="15" customHeight="1">
      <c r="A34" s="54" t="s">
        <v>111</v>
      </c>
      <c r="G34" s="167"/>
      <c r="H34" s="230">
        <f>SUM(H10:H32)</f>
        <v>297844</v>
      </c>
      <c r="I34" s="76"/>
      <c r="J34" s="76">
        <f>SUM(J10:J32)</f>
        <v>320563</v>
      </c>
      <c r="K34" s="76"/>
      <c r="L34" s="230">
        <f>SUM(L10:L32)</f>
        <v>9147666.4060881604</v>
      </c>
      <c r="M34" s="76"/>
      <c r="N34" s="76">
        <f>SUM(N10:N32)</f>
        <v>9959904</v>
      </c>
    </row>
    <row r="35" spans="1:14" ht="15" customHeight="1">
      <c r="B35" s="54" t="s">
        <v>242</v>
      </c>
      <c r="G35" s="167"/>
      <c r="H35" s="230"/>
      <c r="I35" s="76"/>
      <c r="J35" s="76"/>
      <c r="K35" s="76"/>
      <c r="L35" s="230"/>
      <c r="M35" s="76"/>
      <c r="N35" s="76"/>
    </row>
    <row r="36" spans="1:14" ht="15" customHeight="1">
      <c r="B36" s="54" t="s">
        <v>243</v>
      </c>
      <c r="G36" s="167"/>
      <c r="H36" s="230"/>
      <c r="I36" s="76"/>
      <c r="J36" s="76"/>
      <c r="K36" s="76"/>
      <c r="L36" s="229"/>
      <c r="M36" s="76"/>
      <c r="N36" s="166"/>
    </row>
    <row r="37" spans="1:14" ht="15" customHeight="1">
      <c r="B37" s="164" t="s">
        <v>25</v>
      </c>
      <c r="C37" s="54" t="s">
        <v>145</v>
      </c>
      <c r="H37" s="221">
        <v>69810</v>
      </c>
      <c r="I37" s="160"/>
      <c r="J37" s="90">
        <v>161585</v>
      </c>
      <c r="K37" s="161"/>
      <c r="L37" s="233">
        <v>2200411</v>
      </c>
      <c r="M37" s="161"/>
      <c r="N37" s="162">
        <v>5058289</v>
      </c>
    </row>
    <row r="38" spans="1:14" ht="15" customHeight="1">
      <c r="B38" s="164" t="s">
        <v>25</v>
      </c>
      <c r="C38" s="54" t="s">
        <v>12</v>
      </c>
      <c r="H38" s="221">
        <v>-6</v>
      </c>
      <c r="I38" s="160"/>
      <c r="J38" s="90">
        <v>150</v>
      </c>
      <c r="K38" s="161"/>
      <c r="L38" s="233">
        <v>-189</v>
      </c>
      <c r="M38" s="161"/>
      <c r="N38" s="162">
        <v>4696</v>
      </c>
    </row>
    <row r="39" spans="1:14" ht="15" customHeight="1">
      <c r="B39" s="164" t="s">
        <v>25</v>
      </c>
      <c r="C39" s="54" t="s">
        <v>59</v>
      </c>
      <c r="H39" s="221">
        <v>0</v>
      </c>
      <c r="I39" s="160"/>
      <c r="J39" s="90">
        <v>3</v>
      </c>
      <c r="K39" s="159"/>
      <c r="L39" s="233">
        <v>0</v>
      </c>
      <c r="M39" s="159"/>
      <c r="N39" s="162">
        <v>94</v>
      </c>
    </row>
    <row r="40" spans="1:14" ht="15" customHeight="1">
      <c r="B40" s="164" t="s">
        <v>25</v>
      </c>
      <c r="C40" s="54" t="s">
        <v>113</v>
      </c>
      <c r="H40" s="221">
        <v>13261</v>
      </c>
      <c r="I40" s="160"/>
      <c r="J40" s="90">
        <v>-11265</v>
      </c>
      <c r="K40" s="159"/>
      <c r="L40" s="233">
        <v>417987</v>
      </c>
      <c r="M40" s="159"/>
      <c r="N40" s="162">
        <v>-352642</v>
      </c>
    </row>
    <row r="41" spans="1:14" ht="15" customHeight="1">
      <c r="B41" s="164" t="s">
        <v>25</v>
      </c>
      <c r="C41" s="54" t="s">
        <v>114</v>
      </c>
      <c r="H41" s="221">
        <v>4193</v>
      </c>
      <c r="I41" s="160"/>
      <c r="J41" s="90">
        <v>120</v>
      </c>
      <c r="K41" s="159"/>
      <c r="L41" s="233">
        <v>132163</v>
      </c>
      <c r="M41" s="159"/>
      <c r="N41" s="162">
        <v>3757</v>
      </c>
    </row>
    <row r="42" spans="1:14" ht="15" customHeight="1">
      <c r="B42" s="164" t="s">
        <v>25</v>
      </c>
      <c r="C42" s="54" t="s">
        <v>115</v>
      </c>
      <c r="H42" s="221">
        <v>24941</v>
      </c>
      <c r="I42" s="160"/>
      <c r="J42" s="90">
        <v>16591</v>
      </c>
      <c r="K42" s="159"/>
      <c r="L42" s="233">
        <v>786140</v>
      </c>
      <c r="M42" s="159"/>
      <c r="N42" s="162">
        <v>519368</v>
      </c>
    </row>
    <row r="43" spans="1:14" ht="15" customHeight="1">
      <c r="B43" s="164" t="s">
        <v>25</v>
      </c>
      <c r="C43" s="54" t="s">
        <v>116</v>
      </c>
      <c r="H43" s="228"/>
      <c r="L43" s="228"/>
    </row>
    <row r="44" spans="1:14" ht="15" customHeight="1">
      <c r="B44" s="164"/>
      <c r="D44" s="54" t="s">
        <v>117</v>
      </c>
      <c r="H44" s="228">
        <v>47810</v>
      </c>
      <c r="I44" s="160"/>
      <c r="J44" s="56">
        <v>9180</v>
      </c>
      <c r="K44" s="159"/>
      <c r="L44" s="233">
        <v>1506971</v>
      </c>
      <c r="M44" s="159"/>
      <c r="N44" s="162">
        <v>287373</v>
      </c>
    </row>
    <row r="45" spans="1:14" ht="15" customHeight="1">
      <c r="B45" s="164" t="s">
        <v>25</v>
      </c>
      <c r="C45" s="54" t="s">
        <v>24</v>
      </c>
      <c r="H45" s="221">
        <v>-26050</v>
      </c>
      <c r="I45" s="160"/>
      <c r="J45" s="90">
        <v>-5718</v>
      </c>
      <c r="K45" s="159"/>
      <c r="L45" s="233">
        <v>-821096</v>
      </c>
      <c r="M45" s="159"/>
      <c r="N45" s="162">
        <v>-178997</v>
      </c>
    </row>
    <row r="46" spans="1:14" ht="15" customHeight="1">
      <c r="B46" s="164" t="s">
        <v>25</v>
      </c>
      <c r="C46" s="54" t="s">
        <v>118</v>
      </c>
      <c r="H46" s="221">
        <v>-2165</v>
      </c>
      <c r="I46" s="160"/>
      <c r="J46" s="90">
        <v>-56976</v>
      </c>
      <c r="K46" s="161"/>
      <c r="L46" s="233">
        <v>-68241</v>
      </c>
      <c r="M46" s="161"/>
      <c r="N46" s="162">
        <v>-1783588</v>
      </c>
    </row>
    <row r="47" spans="1:14" ht="15" customHeight="1">
      <c r="B47" s="164" t="s">
        <v>25</v>
      </c>
      <c r="C47" s="54" t="s">
        <v>36</v>
      </c>
      <c r="H47" s="221">
        <v>13187</v>
      </c>
      <c r="I47" s="160"/>
      <c r="J47" s="90">
        <v>-3015</v>
      </c>
      <c r="K47" s="161"/>
      <c r="L47" s="233">
        <v>415654</v>
      </c>
      <c r="M47" s="161"/>
      <c r="N47" s="162">
        <v>-94382</v>
      </c>
    </row>
    <row r="48" spans="1:14" ht="15" customHeight="1">
      <c r="B48" s="164" t="s">
        <v>25</v>
      </c>
      <c r="C48" s="54" t="s">
        <v>34</v>
      </c>
      <c r="H48" s="221">
        <v>-2404</v>
      </c>
      <c r="I48" s="160"/>
      <c r="J48" s="90">
        <v>11205</v>
      </c>
      <c r="K48" s="161"/>
      <c r="L48" s="233">
        <v>-75774</v>
      </c>
      <c r="M48" s="161"/>
      <c r="N48" s="162">
        <v>350764</v>
      </c>
    </row>
    <row r="49" spans="1:14" ht="15" customHeight="1">
      <c r="B49" s="164" t="s">
        <v>25</v>
      </c>
      <c r="C49" s="54" t="s">
        <v>133</v>
      </c>
      <c r="H49" s="221">
        <v>5065</v>
      </c>
      <c r="I49" s="160"/>
      <c r="J49" s="90">
        <v>8482</v>
      </c>
      <c r="K49" s="161"/>
      <c r="L49" s="233">
        <v>159649</v>
      </c>
      <c r="M49" s="161"/>
      <c r="N49" s="162">
        <v>265522</v>
      </c>
    </row>
    <row r="50" spans="1:14" ht="15" customHeight="1">
      <c r="B50" s="164" t="s">
        <v>25</v>
      </c>
      <c r="C50" s="54" t="s">
        <v>39</v>
      </c>
      <c r="H50" s="221">
        <v>-89202</v>
      </c>
      <c r="I50" s="160"/>
      <c r="J50" s="90">
        <v>-85517</v>
      </c>
      <c r="K50" s="161"/>
      <c r="L50" s="233">
        <v>-2811647</v>
      </c>
      <c r="M50" s="161"/>
      <c r="N50" s="162">
        <v>-2677041</v>
      </c>
    </row>
    <row r="51" spans="1:14" ht="15" customHeight="1">
      <c r="B51" s="164" t="s">
        <v>25</v>
      </c>
      <c r="C51" s="54" t="s">
        <v>120</v>
      </c>
      <c r="H51" s="222">
        <v>5176</v>
      </c>
      <c r="I51" s="168"/>
      <c r="J51" s="132">
        <v>-7496</v>
      </c>
      <c r="K51" s="162"/>
      <c r="L51" s="238">
        <v>163148</v>
      </c>
      <c r="M51" s="162"/>
      <c r="N51" s="165">
        <v>-234656</v>
      </c>
    </row>
    <row r="52" spans="1:14" ht="9.9499999999999993" customHeight="1">
      <c r="B52" s="55"/>
      <c r="H52" s="229"/>
      <c r="I52" s="166"/>
      <c r="J52" s="166"/>
      <c r="K52" s="166"/>
      <c r="L52" s="229"/>
      <c r="M52" s="166"/>
      <c r="N52" s="166"/>
    </row>
    <row r="53" spans="1:14" ht="15" customHeight="1">
      <c r="A53" s="1" t="s">
        <v>252</v>
      </c>
      <c r="B53" s="55"/>
      <c r="H53" s="221">
        <f>SUM(H34:H51)</f>
        <v>361460</v>
      </c>
      <c r="I53" s="168"/>
      <c r="J53" s="90">
        <f>SUM(J34:J51)</f>
        <v>357892</v>
      </c>
      <c r="K53" s="162"/>
      <c r="L53" s="221">
        <f>SUM(L34:L51)</f>
        <v>11152842.40608816</v>
      </c>
      <c r="M53" s="162"/>
      <c r="N53" s="90">
        <f>SUM(N34:N51)</f>
        <v>11128461</v>
      </c>
    </row>
    <row r="54" spans="1:14" s="62" customFormat="1" ht="15" customHeight="1">
      <c r="B54" s="71" t="s">
        <v>25</v>
      </c>
      <c r="C54" s="62" t="s">
        <v>226</v>
      </c>
      <c r="F54" s="64"/>
      <c r="H54" s="221">
        <v>-126601</v>
      </c>
      <c r="I54" s="168"/>
      <c r="J54" s="90">
        <v>-129486</v>
      </c>
      <c r="K54" s="162"/>
      <c r="L54" s="233">
        <v>-3990464</v>
      </c>
      <c r="M54" s="162"/>
      <c r="N54" s="162">
        <v>-4053456</v>
      </c>
    </row>
    <row r="55" spans="1:14" ht="15" customHeight="1">
      <c r="B55" s="164" t="s">
        <v>25</v>
      </c>
      <c r="C55" s="54" t="s">
        <v>121</v>
      </c>
      <c r="H55" s="221">
        <v>-65771</v>
      </c>
      <c r="I55" s="168"/>
      <c r="J55" s="90">
        <v>-129364</v>
      </c>
      <c r="K55" s="162"/>
      <c r="L55" s="233">
        <v>-2073102</v>
      </c>
      <c r="M55" s="162"/>
      <c r="N55" s="162">
        <v>-4049637</v>
      </c>
    </row>
    <row r="56" spans="1:14" ht="15" customHeight="1">
      <c r="B56" s="164" t="s">
        <v>25</v>
      </c>
      <c r="C56" s="54" t="s">
        <v>278</v>
      </c>
      <c r="H56" s="235">
        <v>21339</v>
      </c>
      <c r="I56" s="168"/>
      <c r="J56" s="172">
        <v>242</v>
      </c>
      <c r="K56" s="162"/>
      <c r="L56" s="237">
        <v>672605</v>
      </c>
      <c r="M56" s="162"/>
      <c r="N56" s="173">
        <v>7576</v>
      </c>
    </row>
    <row r="57" spans="1:14" ht="9.9499999999999993" customHeight="1">
      <c r="B57" s="55"/>
      <c r="H57" s="229"/>
      <c r="I57" s="166"/>
      <c r="J57" s="166"/>
      <c r="K57" s="166"/>
      <c r="L57" s="229"/>
      <c r="M57" s="166"/>
      <c r="N57" s="166"/>
    </row>
    <row r="58" spans="1:14" ht="15" customHeight="1">
      <c r="A58" s="54" t="s">
        <v>253</v>
      </c>
      <c r="H58" s="236">
        <f>SUM(H53:H56)</f>
        <v>190427</v>
      </c>
      <c r="I58" s="166"/>
      <c r="J58" s="169">
        <f>SUM(J53:J56)</f>
        <v>99284</v>
      </c>
      <c r="K58" s="166"/>
      <c r="L58" s="236">
        <f>SUM(L53:L56)</f>
        <v>5761881.4060881604</v>
      </c>
      <c r="M58" s="166"/>
      <c r="N58" s="169">
        <f>SUM(N53:N56)</f>
        <v>3032944</v>
      </c>
    </row>
    <row r="59" spans="1:14" ht="10.5" customHeight="1">
      <c r="H59" s="166"/>
      <c r="I59" s="166"/>
      <c r="J59" s="166"/>
      <c r="K59" s="166"/>
      <c r="L59" s="166"/>
      <c r="M59" s="166"/>
      <c r="N59" s="166"/>
    </row>
    <row r="60" spans="1:14" ht="21.95" customHeight="1">
      <c r="A60" s="72" t="str">
        <f>'E2-4 BS Conso'!A58:M58</f>
        <v>The condensed notes to the interim financial information are an integral part of this interim financial information.</v>
      </c>
      <c r="B60" s="72"/>
      <c r="C60" s="72"/>
      <c r="D60" s="72"/>
      <c r="E60" s="72"/>
      <c r="F60" s="72"/>
      <c r="G60" s="72"/>
      <c r="H60" s="276"/>
      <c r="I60" s="276"/>
      <c r="J60" s="276"/>
      <c r="K60" s="276"/>
      <c r="L60" s="276"/>
      <c r="M60" s="276"/>
      <c r="N60" s="276"/>
    </row>
    <row r="61" spans="1:14" ht="16.5" customHeight="1">
      <c r="A61" s="73"/>
      <c r="B61" s="73"/>
      <c r="C61" s="73"/>
      <c r="D61" s="73"/>
      <c r="E61" s="73"/>
      <c r="F61" s="73"/>
      <c r="G61" s="73"/>
      <c r="H61" s="277"/>
      <c r="I61" s="277"/>
      <c r="J61" s="277"/>
      <c r="K61" s="277"/>
      <c r="L61" s="277"/>
      <c r="M61" s="277"/>
      <c r="N61" s="66">
        <v>18</v>
      </c>
    </row>
    <row r="62" spans="1:14" ht="16.5" customHeight="1">
      <c r="A62" s="74" t="s">
        <v>0</v>
      </c>
      <c r="B62" s="74"/>
      <c r="C62" s="74"/>
      <c r="D62" s="74"/>
    </row>
    <row r="63" spans="1:14" s="62" customFormat="1" ht="16.5" customHeight="1">
      <c r="A63" s="63" t="s">
        <v>122</v>
      </c>
      <c r="B63" s="63"/>
      <c r="C63" s="63"/>
      <c r="D63" s="63"/>
      <c r="F63" s="64"/>
      <c r="H63" s="65"/>
      <c r="I63" s="65"/>
      <c r="J63" s="65"/>
      <c r="K63" s="65"/>
      <c r="L63" s="65"/>
      <c r="M63" s="65"/>
      <c r="N63" s="65"/>
    </row>
    <row r="64" spans="1:14" ht="16.5" customHeight="1">
      <c r="A64" s="67" t="str">
        <f>A3</f>
        <v>For the nine-month period ended 30 September 2020</v>
      </c>
      <c r="B64" s="67"/>
      <c r="C64" s="67"/>
      <c r="D64" s="67"/>
      <c r="E64" s="68"/>
      <c r="F64" s="69"/>
      <c r="G64" s="68"/>
      <c r="H64" s="70"/>
      <c r="I64" s="70"/>
      <c r="J64" s="70"/>
      <c r="K64" s="70"/>
      <c r="L64" s="70"/>
      <c r="M64" s="70"/>
      <c r="N64" s="70"/>
    </row>
    <row r="65" spans="1:14" ht="15" customHeight="1">
      <c r="H65" s="75"/>
      <c r="I65" s="75"/>
      <c r="J65" s="75"/>
      <c r="K65" s="75"/>
      <c r="L65" s="75"/>
      <c r="M65" s="75"/>
      <c r="N65" s="75"/>
    </row>
    <row r="66" spans="1:14" ht="14.85" customHeight="1">
      <c r="A66" s="74"/>
      <c r="B66" s="74"/>
      <c r="C66" s="74"/>
      <c r="D66" s="74"/>
      <c r="H66" s="289" t="s">
        <v>216</v>
      </c>
      <c r="I66" s="289"/>
      <c r="J66" s="289"/>
      <c r="K66" s="289"/>
      <c r="L66" s="289"/>
      <c r="M66" s="289"/>
      <c r="N66" s="289"/>
    </row>
    <row r="67" spans="1:14" ht="14.85" customHeight="1">
      <c r="A67" s="74"/>
      <c r="B67" s="74"/>
      <c r="C67" s="74"/>
      <c r="D67" s="74"/>
      <c r="F67" s="64"/>
      <c r="H67" s="155"/>
      <c r="I67" s="155"/>
      <c r="J67" s="155" t="s">
        <v>2</v>
      </c>
      <c r="K67" s="274"/>
      <c r="L67" s="155"/>
      <c r="M67" s="155"/>
      <c r="N67" s="155" t="s">
        <v>3</v>
      </c>
    </row>
    <row r="68" spans="1:14" ht="14.85" customHeight="1">
      <c r="A68" s="74"/>
      <c r="B68" s="74"/>
      <c r="C68" s="74"/>
      <c r="D68" s="74"/>
      <c r="F68" s="64"/>
      <c r="H68" s="253" t="s">
        <v>228</v>
      </c>
      <c r="I68" s="275"/>
      <c r="J68" s="253" t="s">
        <v>214</v>
      </c>
      <c r="K68" s="275"/>
      <c r="L68" s="253" t="s">
        <v>228</v>
      </c>
      <c r="M68" s="275"/>
      <c r="N68" s="253" t="s">
        <v>214</v>
      </c>
    </row>
    <row r="69" spans="1:14" ht="14.85" customHeight="1">
      <c r="F69" s="170" t="s">
        <v>7</v>
      </c>
      <c r="G69" s="64"/>
      <c r="H69" s="157"/>
      <c r="I69" s="275"/>
      <c r="J69" s="157" t="s">
        <v>239</v>
      </c>
      <c r="K69" s="275"/>
      <c r="L69" s="157"/>
      <c r="M69" s="275"/>
      <c r="N69" s="157" t="s">
        <v>239</v>
      </c>
    </row>
    <row r="70" spans="1:14" ht="14.85" customHeight="1">
      <c r="A70" s="54" t="s">
        <v>123</v>
      </c>
      <c r="H70" s="239"/>
      <c r="I70" s="75"/>
      <c r="J70" s="75"/>
      <c r="K70" s="75"/>
      <c r="L70" s="239"/>
      <c r="M70" s="75"/>
      <c r="N70" s="75"/>
    </row>
    <row r="71" spans="1:14" ht="14.85" customHeight="1">
      <c r="B71" s="54" t="s">
        <v>340</v>
      </c>
      <c r="H71" s="239">
        <v>0</v>
      </c>
      <c r="I71" s="75"/>
      <c r="J71" s="75">
        <v>49523</v>
      </c>
      <c r="K71" s="75"/>
      <c r="L71" s="239">
        <v>0</v>
      </c>
      <c r="M71" s="75"/>
      <c r="N71" s="75">
        <v>1550278</v>
      </c>
    </row>
    <row r="72" spans="1:14" ht="14.85" customHeight="1">
      <c r="B72" s="54" t="s">
        <v>266</v>
      </c>
      <c r="H72" s="221">
        <v>0</v>
      </c>
      <c r="I72" s="159"/>
      <c r="J72" s="90">
        <v>-117774</v>
      </c>
      <c r="K72" s="159"/>
      <c r="L72" s="233">
        <v>0</v>
      </c>
      <c r="M72" s="159"/>
      <c r="N72" s="162">
        <v>-3686821</v>
      </c>
    </row>
    <row r="73" spans="1:14" ht="14.85" customHeight="1">
      <c r="B73" s="54" t="s">
        <v>270</v>
      </c>
      <c r="H73" s="221"/>
      <c r="I73" s="159"/>
      <c r="J73" s="90"/>
      <c r="K73" s="159"/>
      <c r="L73" s="233"/>
      <c r="M73" s="159"/>
      <c r="N73" s="162"/>
    </row>
    <row r="74" spans="1:14" ht="14.85" customHeight="1">
      <c r="C74" s="54" t="s">
        <v>269</v>
      </c>
      <c r="H74" s="221">
        <v>-26292</v>
      </c>
      <c r="I74" s="159"/>
      <c r="J74" s="90">
        <v>0</v>
      </c>
      <c r="K74" s="159"/>
      <c r="L74" s="233">
        <v>-828724</v>
      </c>
      <c r="M74" s="159"/>
      <c r="N74" s="162">
        <v>0</v>
      </c>
    </row>
    <row r="75" spans="1:14" ht="14.85" customHeight="1">
      <c r="B75" s="54" t="s">
        <v>268</v>
      </c>
      <c r="H75" s="221"/>
      <c r="I75" s="159"/>
      <c r="J75" s="90"/>
      <c r="K75" s="159"/>
      <c r="L75" s="233"/>
      <c r="M75" s="159"/>
      <c r="N75" s="162"/>
    </row>
    <row r="76" spans="1:14" ht="14.85" customHeight="1">
      <c r="C76" s="54" t="s">
        <v>269</v>
      </c>
      <c r="H76" s="221">
        <v>19444</v>
      </c>
      <c r="I76" s="159"/>
      <c r="J76" s="90">
        <v>0</v>
      </c>
      <c r="K76" s="159"/>
      <c r="L76" s="233">
        <v>612875</v>
      </c>
      <c r="M76" s="159"/>
      <c r="N76" s="162">
        <v>0</v>
      </c>
    </row>
    <row r="77" spans="1:14" ht="14.85" customHeight="1">
      <c r="B77" s="54" t="s">
        <v>267</v>
      </c>
      <c r="H77" s="221">
        <v>102334</v>
      </c>
      <c r="I77" s="159"/>
      <c r="J77" s="90">
        <v>0</v>
      </c>
      <c r="K77" s="159"/>
      <c r="L77" s="233">
        <v>3225568</v>
      </c>
      <c r="M77" s="159"/>
      <c r="N77" s="162">
        <v>0</v>
      </c>
    </row>
    <row r="78" spans="1:14" ht="14.85" customHeight="1">
      <c r="B78" s="54" t="s">
        <v>185</v>
      </c>
      <c r="F78" s="55">
        <v>21</v>
      </c>
      <c r="H78" s="221">
        <v>3956</v>
      </c>
      <c r="I78" s="159"/>
      <c r="J78" s="90">
        <v>3135</v>
      </c>
      <c r="K78" s="159"/>
      <c r="L78" s="233">
        <v>124697</v>
      </c>
      <c r="M78" s="159"/>
      <c r="N78" s="162">
        <v>98140</v>
      </c>
    </row>
    <row r="79" spans="1:14" ht="14.85" customHeight="1">
      <c r="B79" s="54" t="s">
        <v>137</v>
      </c>
      <c r="F79" s="55">
        <v>21</v>
      </c>
      <c r="H79" s="221">
        <v>-37881</v>
      </c>
      <c r="I79" s="159"/>
      <c r="J79" s="90">
        <v>-15072</v>
      </c>
      <c r="K79" s="159"/>
      <c r="L79" s="233">
        <v>-1194000</v>
      </c>
      <c r="M79" s="159"/>
      <c r="N79" s="162">
        <v>-471816</v>
      </c>
    </row>
    <row r="80" spans="1:14" ht="14.85" customHeight="1">
      <c r="B80" s="54" t="s">
        <v>279</v>
      </c>
      <c r="F80" s="55">
        <v>21</v>
      </c>
      <c r="H80" s="221">
        <v>15</v>
      </c>
      <c r="I80" s="159"/>
      <c r="J80" s="90">
        <v>206</v>
      </c>
      <c r="K80" s="159"/>
      <c r="L80" s="233">
        <v>470</v>
      </c>
      <c r="M80" s="159"/>
      <c r="N80" s="162">
        <v>6445</v>
      </c>
    </row>
    <row r="81" spans="2:14" ht="14.85" customHeight="1">
      <c r="B81" s="54" t="s">
        <v>380</v>
      </c>
      <c r="H81" s="221">
        <v>0</v>
      </c>
      <c r="I81" s="159"/>
      <c r="J81" s="90">
        <v>-205</v>
      </c>
      <c r="K81" s="159"/>
      <c r="L81" s="233">
        <v>0</v>
      </c>
      <c r="M81" s="159"/>
      <c r="N81" s="162">
        <v>-6408</v>
      </c>
    </row>
    <row r="82" spans="2:14" ht="14.85" customHeight="1">
      <c r="B82" s="54" t="s">
        <v>280</v>
      </c>
      <c r="H82" s="221">
        <v>0</v>
      </c>
      <c r="I82" s="159"/>
      <c r="J82" s="90">
        <v>-104</v>
      </c>
      <c r="K82" s="159"/>
      <c r="L82" s="233">
        <v>0</v>
      </c>
      <c r="M82" s="159"/>
      <c r="N82" s="162">
        <v>-3256</v>
      </c>
    </row>
    <row r="83" spans="2:14" ht="14.85" customHeight="1">
      <c r="B83" s="54" t="s">
        <v>327</v>
      </c>
      <c r="H83" s="221"/>
      <c r="I83" s="159"/>
      <c r="J83" s="90"/>
      <c r="K83" s="159"/>
      <c r="L83" s="233"/>
      <c r="M83" s="159"/>
      <c r="N83" s="162"/>
    </row>
    <row r="84" spans="2:14" ht="14.85" customHeight="1">
      <c r="C84" s="54" t="s">
        <v>328</v>
      </c>
      <c r="F84" s="55">
        <v>9</v>
      </c>
      <c r="H84" s="221">
        <v>-85829</v>
      </c>
      <c r="I84" s="159"/>
      <c r="J84" s="90">
        <v>-51829</v>
      </c>
      <c r="K84" s="159"/>
      <c r="L84" s="233">
        <v>-2705320</v>
      </c>
      <c r="M84" s="159"/>
      <c r="N84" s="162">
        <v>-1539158</v>
      </c>
    </row>
    <row r="85" spans="2:14" ht="14.85" customHeight="1">
      <c r="B85" s="54" t="s">
        <v>354</v>
      </c>
      <c r="H85" s="221">
        <v>0</v>
      </c>
      <c r="I85" s="159"/>
      <c r="J85" s="90">
        <v>14215</v>
      </c>
      <c r="K85" s="159"/>
      <c r="L85" s="233">
        <v>0</v>
      </c>
      <c r="M85" s="159"/>
      <c r="N85" s="162">
        <v>444989</v>
      </c>
    </row>
    <row r="86" spans="2:14" ht="14.85" customHeight="1">
      <c r="B86" s="54" t="s">
        <v>268</v>
      </c>
      <c r="H86" s="221"/>
      <c r="I86" s="159"/>
      <c r="J86" s="90"/>
      <c r="K86" s="159"/>
      <c r="L86" s="233"/>
      <c r="M86" s="159"/>
      <c r="N86" s="162"/>
    </row>
    <row r="87" spans="2:14" ht="14.85" customHeight="1">
      <c r="C87" s="54" t="s">
        <v>315</v>
      </c>
      <c r="H87" s="221">
        <v>6451</v>
      </c>
      <c r="I87" s="159"/>
      <c r="J87" s="90">
        <v>0</v>
      </c>
      <c r="K87" s="159"/>
      <c r="L87" s="233">
        <v>203336</v>
      </c>
      <c r="M87" s="159"/>
      <c r="N87" s="162">
        <v>0</v>
      </c>
    </row>
    <row r="88" spans="2:14" ht="14.85" customHeight="1">
      <c r="B88" s="54" t="s">
        <v>314</v>
      </c>
      <c r="H88" s="221">
        <v>0</v>
      </c>
      <c r="I88" s="159"/>
      <c r="J88" s="90">
        <v>-5088</v>
      </c>
      <c r="K88" s="159"/>
      <c r="L88" s="233">
        <v>0</v>
      </c>
      <c r="M88" s="159"/>
      <c r="N88" s="162">
        <v>-159276</v>
      </c>
    </row>
    <row r="89" spans="2:14" ht="14.85" customHeight="1">
      <c r="B89" s="54" t="s">
        <v>270</v>
      </c>
      <c r="H89" s="221"/>
      <c r="I89" s="159"/>
      <c r="J89" s="90"/>
      <c r="K89" s="159"/>
      <c r="L89" s="233"/>
      <c r="M89" s="159"/>
      <c r="N89" s="162"/>
    </row>
    <row r="90" spans="2:14" ht="14.85" customHeight="1">
      <c r="C90" s="54" t="s">
        <v>315</v>
      </c>
      <c r="H90" s="221">
        <v>-11418</v>
      </c>
      <c r="I90" s="159"/>
      <c r="J90" s="90">
        <v>0</v>
      </c>
      <c r="K90" s="159"/>
      <c r="L90" s="233">
        <v>-359895</v>
      </c>
      <c r="M90" s="159"/>
      <c r="N90" s="162">
        <v>0</v>
      </c>
    </row>
    <row r="91" spans="2:14" ht="14.85" customHeight="1">
      <c r="B91" s="54" t="s">
        <v>316</v>
      </c>
      <c r="H91" s="221">
        <v>-8243</v>
      </c>
      <c r="I91" s="159"/>
      <c r="J91" s="90">
        <v>0</v>
      </c>
      <c r="K91" s="159"/>
      <c r="L91" s="233">
        <v>-259819</v>
      </c>
      <c r="M91" s="159"/>
      <c r="N91" s="162">
        <v>0</v>
      </c>
    </row>
    <row r="92" spans="2:14" ht="14.85" customHeight="1">
      <c r="B92" s="54" t="s">
        <v>312</v>
      </c>
      <c r="H92" s="221">
        <v>-100000</v>
      </c>
      <c r="I92" s="159"/>
      <c r="J92" s="90">
        <v>0</v>
      </c>
      <c r="K92" s="159"/>
      <c r="L92" s="233">
        <v>-3152000</v>
      </c>
      <c r="M92" s="159"/>
      <c r="N92" s="162">
        <v>0</v>
      </c>
    </row>
    <row r="93" spans="2:14" ht="14.85" customHeight="1">
      <c r="B93" s="54" t="s">
        <v>182</v>
      </c>
      <c r="H93" s="221">
        <v>11548</v>
      </c>
      <c r="I93" s="161"/>
      <c r="J93" s="90">
        <v>1003</v>
      </c>
      <c r="K93" s="161"/>
      <c r="L93" s="233">
        <v>363993</v>
      </c>
      <c r="M93" s="161"/>
      <c r="N93" s="162">
        <v>31398</v>
      </c>
    </row>
    <row r="94" spans="2:14" ht="14.85" customHeight="1">
      <c r="B94" s="54" t="s">
        <v>183</v>
      </c>
      <c r="H94" s="228">
        <v>-85652</v>
      </c>
      <c r="I94" s="161"/>
      <c r="J94" s="56">
        <v>-222340</v>
      </c>
      <c r="K94" s="161"/>
      <c r="L94" s="233">
        <v>-2699751</v>
      </c>
      <c r="M94" s="161"/>
      <c r="N94" s="162">
        <v>-6960176</v>
      </c>
    </row>
    <row r="95" spans="2:14" ht="14.85" customHeight="1">
      <c r="B95" s="54" t="s">
        <v>313</v>
      </c>
      <c r="H95" s="228">
        <v>-897</v>
      </c>
      <c r="I95" s="161"/>
      <c r="J95" s="56">
        <v>0</v>
      </c>
      <c r="K95" s="161"/>
      <c r="L95" s="233">
        <v>-28273</v>
      </c>
      <c r="M95" s="161"/>
      <c r="N95" s="162">
        <v>0</v>
      </c>
    </row>
    <row r="96" spans="2:14" ht="14.85" customHeight="1">
      <c r="B96" s="54" t="s">
        <v>225</v>
      </c>
      <c r="H96" s="228">
        <v>0</v>
      </c>
      <c r="I96" s="161"/>
      <c r="J96" s="177">
        <v>10396</v>
      </c>
      <c r="K96" s="161"/>
      <c r="L96" s="233">
        <v>0</v>
      </c>
      <c r="M96" s="161"/>
      <c r="N96" s="176">
        <v>325438</v>
      </c>
    </row>
    <row r="97" spans="1:14" ht="14.85" customHeight="1">
      <c r="B97" s="62" t="s">
        <v>124</v>
      </c>
      <c r="H97" s="242">
        <v>6147</v>
      </c>
      <c r="I97" s="161"/>
      <c r="J97" s="177">
        <v>8257</v>
      </c>
      <c r="K97" s="161"/>
      <c r="L97" s="241">
        <v>193753</v>
      </c>
      <c r="M97" s="161"/>
      <c r="N97" s="176">
        <v>258479</v>
      </c>
    </row>
    <row r="98" spans="1:14" ht="14.85" customHeight="1">
      <c r="B98" s="62" t="s">
        <v>125</v>
      </c>
      <c r="H98" s="241">
        <v>35618</v>
      </c>
      <c r="I98" s="161"/>
      <c r="J98" s="176">
        <v>387494</v>
      </c>
      <c r="K98" s="161"/>
      <c r="L98" s="241">
        <v>1122679</v>
      </c>
      <c r="M98" s="161"/>
      <c r="N98" s="176">
        <v>12130190</v>
      </c>
    </row>
    <row r="99" spans="1:14" s="150" customFormat="1" ht="14.85" customHeight="1">
      <c r="B99" s="150" t="s">
        <v>365</v>
      </c>
      <c r="F99" s="191"/>
      <c r="H99" s="241">
        <v>0</v>
      </c>
      <c r="I99" s="176"/>
      <c r="J99" s="176">
        <v>445</v>
      </c>
      <c r="K99" s="176"/>
      <c r="L99" s="241">
        <v>0</v>
      </c>
      <c r="M99" s="176"/>
      <c r="N99" s="176">
        <v>14074</v>
      </c>
    </row>
    <row r="100" spans="1:14" ht="14.85" customHeight="1">
      <c r="B100" s="62" t="s">
        <v>307</v>
      </c>
      <c r="H100" s="221">
        <v>671</v>
      </c>
      <c r="I100" s="161"/>
      <c r="J100" s="90">
        <v>0</v>
      </c>
      <c r="K100" s="161"/>
      <c r="L100" s="233">
        <v>21150</v>
      </c>
      <c r="M100" s="161"/>
      <c r="N100" s="162">
        <v>0</v>
      </c>
    </row>
    <row r="101" spans="1:14" ht="14.85" customHeight="1">
      <c r="B101" s="62" t="s">
        <v>240</v>
      </c>
      <c r="H101" s="221"/>
      <c r="I101" s="162"/>
      <c r="J101" s="90"/>
      <c r="K101" s="162"/>
      <c r="L101" s="233"/>
      <c r="M101" s="162"/>
      <c r="N101" s="162"/>
    </row>
    <row r="102" spans="1:14" ht="14.85" customHeight="1">
      <c r="C102" s="54" t="s">
        <v>241</v>
      </c>
      <c r="H102" s="221">
        <v>-154813</v>
      </c>
      <c r="I102" s="161"/>
      <c r="J102" s="90">
        <v>-104455</v>
      </c>
      <c r="K102" s="161"/>
      <c r="L102" s="233">
        <v>-4879706</v>
      </c>
      <c r="M102" s="161"/>
      <c r="N102" s="162">
        <v>-3269880</v>
      </c>
    </row>
    <row r="103" spans="1:14" ht="14.85" customHeight="1">
      <c r="B103" s="62" t="s">
        <v>223</v>
      </c>
      <c r="H103" s="235">
        <v>-4160</v>
      </c>
      <c r="I103" s="161"/>
      <c r="J103" s="172">
        <v>-8421</v>
      </c>
      <c r="K103" s="161"/>
      <c r="L103" s="237">
        <v>-131123</v>
      </c>
      <c r="M103" s="161"/>
      <c r="N103" s="173">
        <v>-263613</v>
      </c>
    </row>
    <row r="104" spans="1:14" ht="9.9499999999999993" customHeight="1">
      <c r="H104" s="229"/>
      <c r="I104" s="166"/>
      <c r="J104" s="166"/>
      <c r="K104" s="66"/>
      <c r="L104" s="241"/>
      <c r="M104" s="66"/>
      <c r="N104" s="66"/>
    </row>
    <row r="105" spans="1:14" ht="14.85" customHeight="1">
      <c r="A105" s="54" t="s">
        <v>370</v>
      </c>
      <c r="G105" s="171"/>
      <c r="H105" s="236">
        <f>SUM(H72:H104)</f>
        <v>-329001</v>
      </c>
      <c r="I105" s="57"/>
      <c r="J105" s="169">
        <f>SUM(J71:J103)</f>
        <v>-50614</v>
      </c>
      <c r="K105" s="57"/>
      <c r="L105" s="236">
        <f>SUM(L72:L104)</f>
        <v>-10370090</v>
      </c>
      <c r="M105" s="57"/>
      <c r="N105" s="169">
        <f>SUM(N71:N103)</f>
        <v>-1500973</v>
      </c>
    </row>
    <row r="106" spans="1:14" ht="9.9499999999999993" customHeight="1">
      <c r="G106" s="171"/>
      <c r="H106" s="229"/>
      <c r="I106" s="57"/>
      <c r="J106" s="166"/>
      <c r="K106" s="57"/>
      <c r="L106" s="229"/>
      <c r="M106" s="57"/>
      <c r="N106" s="166"/>
    </row>
    <row r="107" spans="1:14" ht="14.85" customHeight="1">
      <c r="A107" s="54" t="s">
        <v>126</v>
      </c>
      <c r="H107" s="230"/>
      <c r="I107" s="76"/>
      <c r="J107" s="76"/>
      <c r="K107" s="166"/>
      <c r="L107" s="229"/>
      <c r="M107" s="166"/>
      <c r="N107" s="166"/>
    </row>
    <row r="108" spans="1:14" ht="14.85" customHeight="1">
      <c r="B108" s="54" t="s">
        <v>127</v>
      </c>
      <c r="F108" s="55">
        <v>14</v>
      </c>
      <c r="H108" s="221">
        <v>1113205</v>
      </c>
      <c r="I108" s="159"/>
      <c r="J108" s="90">
        <v>676852</v>
      </c>
      <c r="K108" s="159"/>
      <c r="L108" s="233">
        <v>35088223</v>
      </c>
      <c r="M108" s="162"/>
      <c r="N108" s="162">
        <v>21188325</v>
      </c>
    </row>
    <row r="109" spans="1:14" ht="14.85" customHeight="1">
      <c r="B109" s="54" t="s">
        <v>381</v>
      </c>
      <c r="F109" s="55">
        <v>14</v>
      </c>
      <c r="H109" s="221">
        <v>-549008</v>
      </c>
      <c r="I109" s="159"/>
      <c r="J109" s="90">
        <v>-874291</v>
      </c>
      <c r="K109" s="159"/>
      <c r="L109" s="233">
        <v>-17304729</v>
      </c>
      <c r="M109" s="162"/>
      <c r="N109" s="162">
        <v>-27368978</v>
      </c>
    </row>
    <row r="110" spans="1:14" ht="14.85" customHeight="1">
      <c r="B110" s="54" t="s">
        <v>138</v>
      </c>
      <c r="F110" s="55">
        <v>15</v>
      </c>
      <c r="H110" s="221">
        <v>706734</v>
      </c>
      <c r="I110" s="76"/>
      <c r="J110" s="90">
        <v>261608</v>
      </c>
      <c r="K110" s="159"/>
      <c r="L110" s="221">
        <v>22276276</v>
      </c>
      <c r="M110" s="162"/>
      <c r="N110" s="90">
        <v>8189432</v>
      </c>
    </row>
    <row r="111" spans="1:14" s="55" customFormat="1" ht="14.85" customHeight="1">
      <c r="B111" s="54" t="s">
        <v>382</v>
      </c>
      <c r="C111" s="54"/>
      <c r="D111" s="54"/>
      <c r="F111" s="55">
        <v>15</v>
      </c>
      <c r="G111" s="54"/>
      <c r="H111" s="221">
        <v>-240678</v>
      </c>
      <c r="I111" s="76"/>
      <c r="J111" s="90">
        <v>-168063</v>
      </c>
      <c r="K111" s="159"/>
      <c r="L111" s="233">
        <v>-7586161</v>
      </c>
      <c r="M111" s="162"/>
      <c r="N111" s="162">
        <v>-5261063</v>
      </c>
    </row>
    <row r="112" spans="1:14" s="55" customFormat="1" ht="14.85" customHeight="1">
      <c r="B112" s="54" t="s">
        <v>281</v>
      </c>
      <c r="C112" s="54"/>
      <c r="D112" s="54"/>
      <c r="G112" s="54"/>
      <c r="H112" s="221">
        <v>0</v>
      </c>
      <c r="I112" s="76"/>
      <c r="J112" s="90">
        <v>-2858</v>
      </c>
      <c r="K112" s="159"/>
      <c r="L112" s="233">
        <v>0</v>
      </c>
      <c r="M112" s="162"/>
      <c r="N112" s="162">
        <v>-89467</v>
      </c>
    </row>
    <row r="113" spans="1:14" ht="14.85" customHeight="1">
      <c r="B113" s="62" t="s">
        <v>264</v>
      </c>
      <c r="H113" s="221">
        <v>-28598</v>
      </c>
      <c r="I113" s="76"/>
      <c r="J113" s="90"/>
      <c r="K113" s="159"/>
      <c r="L113" s="233">
        <v>-901409</v>
      </c>
      <c r="M113" s="162"/>
      <c r="N113" s="162"/>
    </row>
    <row r="114" spans="1:14" s="55" customFormat="1" ht="14.85" customHeight="1">
      <c r="B114" s="54" t="s">
        <v>282</v>
      </c>
      <c r="C114" s="54"/>
      <c r="D114" s="54"/>
      <c r="G114" s="54"/>
      <c r="H114" s="221">
        <v>0</v>
      </c>
      <c r="I114" s="76"/>
      <c r="J114" s="90">
        <v>313983</v>
      </c>
      <c r="K114" s="159"/>
      <c r="L114" s="233">
        <v>0</v>
      </c>
      <c r="M114" s="162"/>
      <c r="N114" s="162">
        <v>9828974</v>
      </c>
    </row>
    <row r="115" spans="1:14" s="55" customFormat="1" ht="14.85" customHeight="1">
      <c r="B115" s="54" t="s">
        <v>383</v>
      </c>
      <c r="C115" s="54"/>
      <c r="D115" s="54"/>
      <c r="F115" s="55">
        <v>16</v>
      </c>
      <c r="G115" s="54"/>
      <c r="H115" s="221">
        <v>-170076</v>
      </c>
      <c r="I115" s="76"/>
      <c r="J115" s="90">
        <v>-89485</v>
      </c>
      <c r="K115" s="159"/>
      <c r="L115" s="233">
        <v>-5360802</v>
      </c>
      <c r="M115" s="162"/>
      <c r="N115" s="162">
        <v>-2801258</v>
      </c>
    </row>
    <row r="116" spans="1:14" s="55" customFormat="1" ht="14.85" customHeight="1">
      <c r="B116" s="54" t="s">
        <v>283</v>
      </c>
      <c r="C116" s="54"/>
      <c r="D116" s="54"/>
      <c r="F116" s="55">
        <v>20</v>
      </c>
      <c r="G116" s="54"/>
      <c r="H116" s="221">
        <v>-63758</v>
      </c>
      <c r="I116" s="76"/>
      <c r="J116" s="90">
        <v>-115615</v>
      </c>
      <c r="K116" s="159"/>
      <c r="L116" s="233">
        <v>-2029534</v>
      </c>
      <c r="M116" s="162"/>
      <c r="N116" s="162">
        <v>-3613123</v>
      </c>
    </row>
    <row r="117" spans="1:14" s="55" customFormat="1" ht="14.85" customHeight="1">
      <c r="B117" s="54" t="s">
        <v>284</v>
      </c>
      <c r="C117" s="54"/>
      <c r="D117" s="54"/>
      <c r="G117" s="54"/>
      <c r="H117" s="221">
        <v>-26053</v>
      </c>
      <c r="I117" s="76"/>
      <c r="J117" s="90">
        <v>-65871</v>
      </c>
      <c r="K117" s="159"/>
      <c r="L117" s="233">
        <v>-828438</v>
      </c>
      <c r="M117" s="162"/>
      <c r="N117" s="162">
        <v>-2075455</v>
      </c>
    </row>
    <row r="118" spans="1:14" s="55" customFormat="1" ht="14.85" customHeight="1">
      <c r="B118" s="62" t="s">
        <v>265</v>
      </c>
      <c r="C118" s="54"/>
      <c r="D118" s="54"/>
      <c r="G118" s="54"/>
      <c r="H118" s="235">
        <v>-1320</v>
      </c>
      <c r="I118" s="161"/>
      <c r="J118" s="172">
        <v>-1066</v>
      </c>
      <c r="K118" s="161"/>
      <c r="L118" s="237">
        <v>-41801</v>
      </c>
      <c r="M118" s="161"/>
      <c r="N118" s="173">
        <v>-32520</v>
      </c>
    </row>
    <row r="119" spans="1:14" ht="9.9499999999999993" customHeight="1">
      <c r="H119" s="229"/>
      <c r="I119" s="166"/>
      <c r="J119" s="166"/>
      <c r="K119" s="166"/>
      <c r="L119" s="229"/>
      <c r="M119" s="166"/>
      <c r="N119" s="166"/>
    </row>
    <row r="120" spans="1:14" ht="14.85" customHeight="1">
      <c r="A120" s="54" t="s">
        <v>292</v>
      </c>
      <c r="H120" s="236">
        <f>SUM(H108:H118)</f>
        <v>740448</v>
      </c>
      <c r="I120" s="66"/>
      <c r="J120" s="169">
        <f>SUM(J108:J118)</f>
        <v>-64806</v>
      </c>
      <c r="K120" s="66"/>
      <c r="L120" s="236">
        <f>SUM(L108:L118)</f>
        <v>23311625</v>
      </c>
      <c r="M120" s="66"/>
      <c r="N120" s="169">
        <f>SUM(N108:N118)</f>
        <v>-2035133</v>
      </c>
    </row>
    <row r="121" spans="1:14" ht="9" customHeight="1">
      <c r="H121" s="279"/>
      <c r="I121" s="279"/>
      <c r="J121" s="279"/>
      <c r="K121" s="279"/>
      <c r="L121" s="279"/>
      <c r="M121" s="279"/>
      <c r="N121" s="279"/>
    </row>
    <row r="122" spans="1:14" ht="21.95" customHeight="1">
      <c r="A122" s="72" t="str">
        <f>+A60</f>
        <v>The condensed notes to the interim financial information are an integral part of this interim financial information.</v>
      </c>
      <c r="B122" s="72"/>
      <c r="C122" s="72"/>
      <c r="D122" s="72"/>
      <c r="E122" s="72"/>
      <c r="F122" s="72"/>
      <c r="G122" s="72"/>
      <c r="H122" s="276"/>
      <c r="I122" s="276"/>
      <c r="J122" s="276"/>
      <c r="K122" s="276"/>
      <c r="L122" s="276"/>
      <c r="M122" s="276"/>
      <c r="N122" s="276"/>
    </row>
    <row r="123" spans="1:14" ht="16.5" customHeight="1">
      <c r="A123" s="73"/>
      <c r="B123" s="73"/>
      <c r="C123" s="73"/>
      <c r="D123" s="73"/>
      <c r="E123" s="73"/>
      <c r="F123" s="73"/>
      <c r="G123" s="73"/>
      <c r="H123" s="277"/>
      <c r="I123" s="277"/>
      <c r="J123" s="277"/>
      <c r="K123" s="277"/>
      <c r="L123" s="277"/>
      <c r="M123" s="277"/>
      <c r="N123" s="66">
        <v>19</v>
      </c>
    </row>
    <row r="124" spans="1:14" ht="16.5" customHeight="1">
      <c r="A124" s="74" t="s">
        <v>0</v>
      </c>
      <c r="B124" s="74"/>
      <c r="C124" s="74"/>
      <c r="D124" s="74"/>
    </row>
    <row r="125" spans="1:14" s="62" customFormat="1" ht="16.5" customHeight="1">
      <c r="A125" s="63" t="s">
        <v>122</v>
      </c>
      <c r="B125" s="63"/>
      <c r="C125" s="63"/>
      <c r="D125" s="63"/>
      <c r="F125" s="64"/>
      <c r="H125" s="65"/>
      <c r="I125" s="65"/>
      <c r="J125" s="65"/>
      <c r="K125" s="65"/>
      <c r="L125" s="65"/>
      <c r="M125" s="65"/>
      <c r="N125" s="65"/>
    </row>
    <row r="126" spans="1:14" ht="16.5" customHeight="1">
      <c r="A126" s="67" t="str">
        <f>+A3</f>
        <v>For the nine-month period ended 30 September 2020</v>
      </c>
      <c r="B126" s="67"/>
      <c r="C126" s="67"/>
      <c r="D126" s="67"/>
      <c r="E126" s="68"/>
      <c r="F126" s="69"/>
      <c r="G126" s="68"/>
      <c r="H126" s="70"/>
      <c r="I126" s="70"/>
      <c r="J126" s="70"/>
      <c r="K126" s="70"/>
      <c r="L126" s="70"/>
      <c r="M126" s="70"/>
      <c r="N126" s="70"/>
    </row>
    <row r="127" spans="1:14" ht="16.5" customHeight="1">
      <c r="H127" s="75"/>
      <c r="I127" s="75"/>
      <c r="J127" s="75"/>
      <c r="K127" s="75"/>
      <c r="L127" s="75"/>
      <c r="M127" s="75"/>
      <c r="N127" s="75"/>
    </row>
    <row r="128" spans="1:14" ht="16.5" customHeight="1">
      <c r="A128" s="74"/>
      <c r="B128" s="74"/>
      <c r="C128" s="74"/>
      <c r="D128" s="74"/>
      <c r="H128" s="289" t="s">
        <v>216</v>
      </c>
      <c r="I128" s="289"/>
      <c r="J128" s="289"/>
      <c r="K128" s="289"/>
      <c r="L128" s="289"/>
      <c r="M128" s="289"/>
      <c r="N128" s="289"/>
    </row>
    <row r="129" spans="1:14" ht="16.5" customHeight="1">
      <c r="A129" s="74"/>
      <c r="B129" s="74"/>
      <c r="C129" s="74"/>
      <c r="D129" s="74"/>
      <c r="F129" s="64"/>
      <c r="H129" s="155"/>
      <c r="I129" s="155"/>
      <c r="J129" s="155" t="s">
        <v>2</v>
      </c>
      <c r="K129" s="274"/>
      <c r="L129" s="155"/>
      <c r="M129" s="155"/>
      <c r="N129" s="155" t="s">
        <v>3</v>
      </c>
    </row>
    <row r="130" spans="1:14" ht="16.5" customHeight="1">
      <c r="A130" s="74"/>
      <c r="B130" s="74"/>
      <c r="C130" s="74"/>
      <c r="D130" s="74"/>
      <c r="F130" s="64"/>
      <c r="H130" s="253" t="s">
        <v>228</v>
      </c>
      <c r="I130" s="275"/>
      <c r="J130" s="253" t="s">
        <v>214</v>
      </c>
      <c r="K130" s="275"/>
      <c r="L130" s="253" t="s">
        <v>228</v>
      </c>
      <c r="M130" s="275"/>
      <c r="N130" s="253" t="s">
        <v>214</v>
      </c>
    </row>
    <row r="131" spans="1:14" ht="16.5" customHeight="1">
      <c r="F131" s="64"/>
      <c r="G131" s="64"/>
      <c r="H131" s="157"/>
      <c r="I131" s="275"/>
      <c r="J131" s="157" t="s">
        <v>239</v>
      </c>
      <c r="K131" s="275"/>
      <c r="L131" s="157"/>
      <c r="M131" s="275"/>
      <c r="N131" s="157" t="s">
        <v>239</v>
      </c>
    </row>
    <row r="132" spans="1:14" ht="16.5" customHeight="1">
      <c r="F132" s="64"/>
      <c r="H132" s="229"/>
      <c r="I132" s="66"/>
      <c r="J132" s="166"/>
      <c r="K132" s="66"/>
      <c r="L132" s="229"/>
      <c r="M132" s="66"/>
      <c r="N132" s="166"/>
    </row>
    <row r="133" spans="1:14" ht="16.5" customHeight="1">
      <c r="A133" s="54" t="s">
        <v>377</v>
      </c>
      <c r="F133" s="64"/>
      <c r="H133" s="230">
        <f>H120+H105+H58</f>
        <v>601874</v>
      </c>
      <c r="I133" s="166"/>
      <c r="J133" s="76">
        <f>J120+J105+J58</f>
        <v>-16136</v>
      </c>
      <c r="K133" s="166"/>
      <c r="L133" s="230">
        <f>L120+L105+L58</f>
        <v>18703416.406088158</v>
      </c>
      <c r="M133" s="166"/>
      <c r="N133" s="76">
        <f>N120+N105+N58</f>
        <v>-503162</v>
      </c>
    </row>
    <row r="134" spans="1:14" ht="16.5" customHeight="1">
      <c r="A134" s="54" t="s">
        <v>210</v>
      </c>
      <c r="H134" s="221">
        <v>-19070</v>
      </c>
      <c r="I134" s="168"/>
      <c r="J134" s="90">
        <v>13837</v>
      </c>
      <c r="K134" s="161"/>
      <c r="L134" s="233">
        <v>398421</v>
      </c>
      <c r="M134" s="161"/>
      <c r="N134" s="162">
        <v>-695557</v>
      </c>
    </row>
    <row r="135" spans="1:14" ht="16.5" customHeight="1">
      <c r="A135" s="54" t="s">
        <v>129</v>
      </c>
      <c r="H135" s="222">
        <v>433183</v>
      </c>
      <c r="I135" s="168"/>
      <c r="J135" s="132">
        <v>607344</v>
      </c>
      <c r="K135" s="162"/>
      <c r="L135" s="238">
        <v>13062193</v>
      </c>
      <c r="M135" s="162"/>
      <c r="N135" s="165">
        <v>19708200</v>
      </c>
    </row>
    <row r="136" spans="1:14" ht="16.5" customHeight="1">
      <c r="H136" s="229"/>
      <c r="I136" s="166"/>
      <c r="J136" s="166"/>
      <c r="K136" s="166"/>
      <c r="L136" s="229"/>
      <c r="M136" s="166"/>
      <c r="N136" s="166"/>
    </row>
    <row r="137" spans="1:14" ht="16.5" customHeight="1" thickBot="1">
      <c r="A137" s="54" t="s">
        <v>130</v>
      </c>
      <c r="H137" s="240">
        <f>SUM(H133:H136)</f>
        <v>1015987</v>
      </c>
      <c r="I137" s="166"/>
      <c r="J137" s="174">
        <f>SUM(J133:J136)</f>
        <v>605045</v>
      </c>
      <c r="K137" s="166"/>
      <c r="L137" s="240">
        <f>SUM(L133:L136)</f>
        <v>32164030.406088158</v>
      </c>
      <c r="M137" s="166"/>
      <c r="N137" s="174">
        <f>SUM(N133:N136)</f>
        <v>18509481</v>
      </c>
    </row>
    <row r="138" spans="1:14" ht="16.5" customHeight="1" thickTop="1">
      <c r="H138" s="229"/>
      <c r="I138" s="166"/>
      <c r="J138" s="166"/>
      <c r="K138" s="166"/>
      <c r="L138" s="229"/>
      <c r="M138" s="166"/>
      <c r="N138" s="166"/>
    </row>
    <row r="139" spans="1:14" ht="16.5" customHeight="1">
      <c r="H139" s="229"/>
      <c r="I139" s="166"/>
      <c r="J139" s="166"/>
      <c r="K139" s="166"/>
      <c r="L139" s="229"/>
      <c r="M139" s="166"/>
      <c r="N139" s="166"/>
    </row>
    <row r="140" spans="1:14" ht="16.5" customHeight="1">
      <c r="A140" s="74" t="s">
        <v>261</v>
      </c>
      <c r="B140" s="175"/>
      <c r="F140" s="54"/>
      <c r="H140" s="228"/>
      <c r="L140" s="228"/>
    </row>
    <row r="141" spans="1:14" ht="16.5" customHeight="1">
      <c r="A141" s="74"/>
      <c r="B141" s="175"/>
      <c r="F141" s="54"/>
      <c r="H141" s="228"/>
      <c r="L141" s="228"/>
    </row>
    <row r="142" spans="1:14" ht="16.5" customHeight="1">
      <c r="A142" s="54" t="s">
        <v>335</v>
      </c>
      <c r="H142" s="229"/>
      <c r="I142" s="66"/>
      <c r="J142" s="166"/>
      <c r="K142" s="66"/>
      <c r="L142" s="229"/>
      <c r="M142" s="66"/>
      <c r="N142" s="166"/>
    </row>
    <row r="143" spans="1:14" ht="16.5" customHeight="1">
      <c r="H143" s="229"/>
      <c r="I143" s="66"/>
      <c r="J143" s="166"/>
      <c r="K143" s="66"/>
      <c r="L143" s="229"/>
      <c r="M143" s="66"/>
      <c r="N143" s="166"/>
    </row>
    <row r="144" spans="1:14" ht="16.5" customHeight="1">
      <c r="A144" s="54" t="s">
        <v>323</v>
      </c>
      <c r="H144" s="230">
        <v>20310.177563286299</v>
      </c>
      <c r="I144" s="76"/>
      <c r="J144" s="76">
        <v>28852</v>
      </c>
      <c r="L144" s="230">
        <v>640177</v>
      </c>
      <c r="N144" s="76">
        <v>882637</v>
      </c>
    </row>
    <row r="145" spans="1:14" ht="16.5" customHeight="1">
      <c r="A145" s="54" t="s">
        <v>371</v>
      </c>
      <c r="F145" s="54"/>
      <c r="H145" s="230">
        <v>0</v>
      </c>
      <c r="J145" s="76">
        <v>30311</v>
      </c>
      <c r="L145" s="230">
        <v>0</v>
      </c>
      <c r="N145" s="76">
        <v>927267</v>
      </c>
    </row>
    <row r="146" spans="1:14" ht="16.5" customHeight="1">
      <c r="A146" s="54" t="s">
        <v>320</v>
      </c>
      <c r="H146" s="230">
        <v>42288</v>
      </c>
      <c r="I146" s="66"/>
      <c r="J146" s="166">
        <v>0</v>
      </c>
      <c r="K146" s="66"/>
      <c r="L146" s="230">
        <v>1332918</v>
      </c>
      <c r="M146" s="66"/>
      <c r="N146" s="166">
        <v>0</v>
      </c>
    </row>
    <row r="147" spans="1:14" ht="16.5" customHeight="1">
      <c r="A147" s="54" t="s">
        <v>341</v>
      </c>
      <c r="H147" s="230"/>
      <c r="I147" s="66"/>
      <c r="J147" s="166"/>
      <c r="K147" s="66"/>
      <c r="L147" s="230"/>
      <c r="M147" s="66"/>
      <c r="N147" s="166"/>
    </row>
    <row r="148" spans="1:14" ht="16.5" customHeight="1">
      <c r="B148" s="54" t="s">
        <v>25</v>
      </c>
      <c r="C148" s="54" t="s">
        <v>342</v>
      </c>
      <c r="H148" s="230">
        <v>0</v>
      </c>
      <c r="I148" s="66"/>
      <c r="J148" s="166">
        <v>3104</v>
      </c>
      <c r="K148" s="66"/>
      <c r="L148" s="230">
        <v>0</v>
      </c>
      <c r="M148" s="66"/>
      <c r="N148" s="166">
        <v>94957</v>
      </c>
    </row>
    <row r="149" spans="1:14" ht="16.5" customHeight="1">
      <c r="H149" s="166"/>
      <c r="I149" s="66"/>
      <c r="J149" s="166"/>
      <c r="K149" s="66"/>
      <c r="L149" s="166"/>
      <c r="M149" s="66"/>
      <c r="N149" s="166"/>
    </row>
    <row r="150" spans="1:14" ht="16.5" customHeight="1">
      <c r="H150" s="166"/>
      <c r="I150" s="66"/>
      <c r="J150" s="166"/>
      <c r="K150" s="66"/>
      <c r="L150" s="166"/>
      <c r="M150" s="66"/>
      <c r="N150" s="166"/>
    </row>
    <row r="151" spans="1:14" ht="16.5" customHeight="1">
      <c r="H151" s="166"/>
      <c r="I151" s="66"/>
      <c r="J151" s="166"/>
      <c r="K151" s="66"/>
      <c r="L151" s="166"/>
      <c r="M151" s="66"/>
      <c r="N151" s="166"/>
    </row>
    <row r="152" spans="1:14" ht="16.5" customHeight="1">
      <c r="H152" s="166"/>
      <c r="I152" s="66"/>
      <c r="J152" s="166"/>
      <c r="K152" s="66"/>
      <c r="L152" s="166"/>
      <c r="M152" s="66"/>
      <c r="N152" s="166"/>
    </row>
    <row r="153" spans="1:14" ht="16.5" customHeight="1">
      <c r="H153" s="166"/>
      <c r="I153" s="66"/>
      <c r="J153" s="166"/>
      <c r="K153" s="66"/>
      <c r="L153" s="166"/>
      <c r="M153" s="66"/>
      <c r="N153" s="166"/>
    </row>
    <row r="154" spans="1:14" ht="16.5" customHeight="1">
      <c r="H154" s="166"/>
      <c r="I154" s="66"/>
      <c r="J154" s="166"/>
      <c r="K154" s="66"/>
      <c r="L154" s="166"/>
      <c r="M154" s="66"/>
      <c r="N154" s="166"/>
    </row>
    <row r="155" spans="1:14" ht="16.5" customHeight="1">
      <c r="H155" s="166"/>
      <c r="I155" s="66"/>
      <c r="J155" s="166"/>
      <c r="K155" s="66"/>
      <c r="L155" s="166"/>
      <c r="M155" s="66"/>
      <c r="N155" s="166"/>
    </row>
    <row r="156" spans="1:14" ht="16.5" customHeight="1">
      <c r="H156" s="166"/>
      <c r="I156" s="66"/>
      <c r="J156" s="166"/>
      <c r="K156" s="66"/>
      <c r="L156" s="166"/>
      <c r="M156" s="66"/>
      <c r="N156" s="166"/>
    </row>
    <row r="157" spans="1:14" ht="16.5" customHeight="1">
      <c r="H157" s="166"/>
      <c r="I157" s="66"/>
      <c r="J157" s="166"/>
      <c r="K157" s="66"/>
      <c r="L157" s="166"/>
      <c r="M157" s="66"/>
      <c r="N157" s="166"/>
    </row>
    <row r="158" spans="1:14" ht="16.5" customHeight="1">
      <c r="H158" s="166"/>
      <c r="I158" s="66"/>
      <c r="J158" s="166"/>
      <c r="K158" s="66"/>
      <c r="L158" s="166"/>
      <c r="M158" s="66"/>
      <c r="N158" s="166"/>
    </row>
    <row r="159" spans="1:14" ht="16.5" customHeight="1">
      <c r="H159" s="166"/>
      <c r="I159" s="66"/>
      <c r="J159" s="166"/>
      <c r="K159" s="66"/>
      <c r="L159" s="166"/>
      <c r="M159" s="66"/>
      <c r="N159" s="166"/>
    </row>
    <row r="160" spans="1:14" ht="16.5" customHeight="1">
      <c r="H160" s="166"/>
      <c r="I160" s="66"/>
      <c r="J160" s="166"/>
      <c r="K160" s="66"/>
      <c r="L160" s="166"/>
      <c r="M160" s="66"/>
      <c r="N160" s="166"/>
    </row>
    <row r="161" spans="6:14" ht="16.5" customHeight="1">
      <c r="H161" s="166"/>
      <c r="I161" s="66"/>
      <c r="J161" s="166"/>
      <c r="K161" s="66"/>
      <c r="L161" s="166"/>
      <c r="M161" s="66"/>
      <c r="N161" s="166"/>
    </row>
    <row r="162" spans="6:14" ht="16.5" customHeight="1">
      <c r="H162" s="166"/>
      <c r="I162" s="66"/>
      <c r="J162" s="166"/>
      <c r="K162" s="66"/>
      <c r="L162" s="166"/>
      <c r="M162" s="66"/>
      <c r="N162" s="166"/>
    </row>
    <row r="163" spans="6:14" ht="16.5" customHeight="1">
      <c r="H163" s="166"/>
      <c r="I163" s="66"/>
      <c r="J163" s="166"/>
      <c r="K163" s="66"/>
      <c r="L163" s="166"/>
      <c r="M163" s="66"/>
      <c r="N163" s="166"/>
    </row>
    <row r="164" spans="6:14" ht="16.5" customHeight="1">
      <c r="H164" s="166"/>
      <c r="I164" s="66"/>
      <c r="J164" s="166"/>
      <c r="K164" s="66"/>
      <c r="L164" s="166"/>
      <c r="M164" s="66"/>
      <c r="N164" s="166"/>
    </row>
    <row r="165" spans="6:14" ht="16.5" customHeight="1">
      <c r="H165" s="166"/>
      <c r="I165" s="66"/>
      <c r="J165" s="166"/>
      <c r="K165" s="66"/>
      <c r="L165" s="166"/>
      <c r="M165" s="66"/>
      <c r="N165" s="166"/>
    </row>
    <row r="166" spans="6:14" ht="16.5" customHeight="1">
      <c r="H166" s="166"/>
      <c r="I166" s="66"/>
      <c r="J166" s="166"/>
      <c r="K166" s="66"/>
      <c r="L166" s="166"/>
      <c r="M166" s="66"/>
      <c r="N166" s="166"/>
    </row>
    <row r="167" spans="6:14" ht="16.5" customHeight="1">
      <c r="H167" s="166"/>
      <c r="I167" s="66"/>
      <c r="J167" s="166"/>
      <c r="K167" s="66"/>
      <c r="L167" s="166"/>
      <c r="M167" s="66"/>
      <c r="N167" s="166"/>
    </row>
    <row r="168" spans="6:14" ht="16.5" customHeight="1">
      <c r="H168" s="166"/>
      <c r="I168" s="66"/>
      <c r="J168" s="166"/>
      <c r="K168" s="66"/>
      <c r="L168" s="166"/>
      <c r="M168" s="66"/>
      <c r="N168" s="166"/>
    </row>
    <row r="169" spans="6:14" ht="16.5" customHeight="1">
      <c r="H169" s="166"/>
      <c r="I169" s="66"/>
      <c r="J169" s="166"/>
      <c r="K169" s="66"/>
      <c r="L169" s="166"/>
      <c r="M169" s="66"/>
      <c r="N169" s="166"/>
    </row>
    <row r="170" spans="6:14" ht="16.5" customHeight="1">
      <c r="H170" s="166"/>
      <c r="I170" s="66"/>
      <c r="J170" s="166"/>
      <c r="K170" s="66"/>
      <c r="L170" s="166"/>
      <c r="M170" s="66"/>
      <c r="N170" s="166"/>
    </row>
    <row r="171" spans="6:14" s="150" customFormat="1" ht="16.5" customHeight="1">
      <c r="F171" s="191"/>
      <c r="H171" s="176"/>
      <c r="I171" s="176"/>
      <c r="J171" s="176"/>
      <c r="K171" s="176"/>
      <c r="L171" s="176"/>
      <c r="M171" s="176"/>
      <c r="N171" s="176"/>
    </row>
    <row r="172" spans="6:14" s="150" customFormat="1" ht="16.5" customHeight="1">
      <c r="F172" s="191"/>
      <c r="H172" s="176"/>
      <c r="I172" s="176"/>
      <c r="J172" s="176"/>
      <c r="K172" s="176"/>
      <c r="L172" s="176"/>
      <c r="M172" s="176"/>
      <c r="N172" s="176"/>
    </row>
    <row r="173" spans="6:14" ht="16.5" customHeight="1">
      <c r="H173" s="166"/>
      <c r="I173" s="66"/>
      <c r="J173" s="166"/>
      <c r="K173" s="66"/>
      <c r="L173" s="166"/>
      <c r="M173" s="66"/>
      <c r="N173" s="166"/>
    </row>
    <row r="174" spans="6:14" ht="16.5" customHeight="1">
      <c r="H174" s="166"/>
      <c r="I174" s="66"/>
      <c r="J174" s="166"/>
      <c r="K174" s="66"/>
      <c r="L174" s="166"/>
      <c r="M174" s="66"/>
      <c r="N174" s="166"/>
    </row>
    <row r="175" spans="6:14" ht="16.5" customHeight="1">
      <c r="H175" s="166"/>
      <c r="I175" s="66"/>
      <c r="J175" s="166"/>
      <c r="K175" s="66"/>
      <c r="L175" s="166"/>
      <c r="M175" s="66"/>
      <c r="N175" s="166"/>
    </row>
    <row r="176" spans="6:14" ht="14.25" customHeight="1">
      <c r="H176" s="166"/>
      <c r="I176" s="66"/>
      <c r="J176" s="166"/>
      <c r="K176" s="66"/>
      <c r="L176" s="166"/>
      <c r="M176" s="66"/>
      <c r="N176" s="166"/>
    </row>
    <row r="177" spans="1:14" ht="21.95" customHeight="1">
      <c r="A177" s="72" t="str">
        <f>A60</f>
        <v>The condensed notes to the interim financial information are an integral part of this interim financial information.</v>
      </c>
      <c r="B177" s="72"/>
      <c r="C177" s="72"/>
      <c r="D177" s="72"/>
      <c r="E177" s="72"/>
      <c r="F177" s="72"/>
      <c r="G177" s="72"/>
      <c r="H177" s="276"/>
      <c r="I177" s="276"/>
      <c r="J177" s="276"/>
      <c r="K177" s="276"/>
      <c r="L177" s="276"/>
      <c r="M177" s="276"/>
      <c r="N177" s="276"/>
    </row>
    <row r="178" spans="1:14" ht="16.5" customHeight="1">
      <c r="A178" s="73"/>
      <c r="B178" s="73"/>
      <c r="C178" s="73"/>
      <c r="D178" s="73"/>
      <c r="E178" s="73"/>
      <c r="F178" s="73"/>
      <c r="G178" s="73"/>
      <c r="H178" s="277"/>
      <c r="I178" s="277"/>
      <c r="J178" s="277"/>
      <c r="K178" s="277"/>
      <c r="L178" s="277"/>
      <c r="M178" s="277"/>
      <c r="N178" s="66">
        <v>20</v>
      </c>
    </row>
  </sheetData>
  <mergeCells count="3">
    <mergeCell ref="H5:N5"/>
    <mergeCell ref="H66:N66"/>
    <mergeCell ref="H128:N128"/>
  </mergeCells>
  <pageMargins left="0.8" right="0.5" top="0.5" bottom="0.4" header="0.49" footer="0.4"/>
  <pageSetup paperSize="9" scale="90" orientation="portrait" horizontalDpi="1200" verticalDpi="1200" r:id="rId1"/>
  <rowBreaks count="2" manualBreakCount="2">
    <brk id="61" max="16383" man="1"/>
    <brk id="123" max="16383" man="1"/>
  </rowBreaks>
  <ignoredErrors>
    <ignoredError sqref="K105:M105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59999389629810485"/>
  </sheetPr>
  <dimension ref="A1:N105"/>
  <sheetViews>
    <sheetView topLeftCell="A11" zoomScaleNormal="100" zoomScaleSheetLayoutView="100" workbookViewId="0">
      <selection activeCell="R23" sqref="R23"/>
    </sheetView>
  </sheetViews>
  <sheetFormatPr defaultColWidth="9.33203125" defaultRowHeight="19.5"/>
  <cols>
    <col min="1" max="4" width="2" style="1" customWidth="1"/>
    <col min="5" max="5" width="47.83203125" style="1" customWidth="1"/>
    <col min="6" max="6" width="5.5" style="15" customWidth="1"/>
    <col min="7" max="7" width="0.83203125" style="1" customWidth="1"/>
    <col min="8" max="8" width="12.33203125" style="2" customWidth="1"/>
    <col min="9" max="9" width="0.83203125" style="1" customWidth="1"/>
    <col min="10" max="10" width="12.33203125" style="2" customWidth="1"/>
    <col min="11" max="11" width="0.83203125" style="1" customWidth="1"/>
    <col min="12" max="12" width="12.33203125" style="2" customWidth="1"/>
    <col min="13" max="13" width="0.83203125" style="1" customWidth="1"/>
    <col min="14" max="14" width="12.33203125" style="2" customWidth="1"/>
    <col min="15" max="16384" width="9.33203125" style="1"/>
  </cols>
  <sheetData>
    <row r="1" spans="1:14" ht="16.5" customHeight="1">
      <c r="A1" s="3" t="s">
        <v>0</v>
      </c>
      <c r="B1" s="3"/>
      <c r="C1" s="3"/>
      <c r="D1" s="3"/>
      <c r="E1" s="4"/>
      <c r="F1" s="5"/>
      <c r="G1" s="4"/>
      <c r="H1" s="6"/>
      <c r="I1" s="4"/>
      <c r="J1" s="6"/>
      <c r="K1" s="4"/>
      <c r="L1" s="6"/>
      <c r="M1" s="4"/>
      <c r="N1" s="6"/>
    </row>
    <row r="2" spans="1:14" s="11" customFormat="1" ht="16.5" customHeight="1">
      <c r="A2" s="20" t="s">
        <v>106</v>
      </c>
      <c r="B2" s="20"/>
      <c r="C2" s="20"/>
      <c r="D2" s="20"/>
      <c r="F2" s="21"/>
      <c r="H2" s="22"/>
      <c r="J2" s="22"/>
      <c r="L2" s="22"/>
      <c r="N2" s="22"/>
    </row>
    <row r="3" spans="1:14" ht="16.5" customHeight="1">
      <c r="A3" s="16" t="str">
        <f>'E18-20 Conso'!A3</f>
        <v>For the nine-month period ended 30 September 2020</v>
      </c>
      <c r="B3" s="16"/>
      <c r="C3" s="16"/>
      <c r="D3" s="16"/>
      <c r="E3" s="17"/>
      <c r="F3" s="18"/>
      <c r="G3" s="17"/>
      <c r="H3" s="19"/>
      <c r="I3" s="17"/>
      <c r="J3" s="19"/>
      <c r="K3" s="17"/>
      <c r="L3" s="19"/>
      <c r="M3" s="17"/>
      <c r="N3" s="19"/>
    </row>
    <row r="4" spans="1:14" ht="16.5" customHeight="1">
      <c r="A4" s="20"/>
      <c r="B4" s="20"/>
      <c r="C4" s="20"/>
      <c r="D4" s="20"/>
      <c r="E4" s="11"/>
      <c r="F4" s="21"/>
      <c r="G4" s="11"/>
      <c r="H4" s="22"/>
      <c r="I4" s="11"/>
      <c r="J4" s="22"/>
      <c r="K4" s="11"/>
      <c r="L4" s="22"/>
      <c r="M4" s="11"/>
      <c r="N4" s="22"/>
    </row>
    <row r="5" spans="1:14" ht="16.5" customHeight="1">
      <c r="A5" s="14"/>
      <c r="B5" s="14"/>
      <c r="C5" s="14"/>
      <c r="D5" s="14"/>
      <c r="H5" s="283" t="s">
        <v>217</v>
      </c>
      <c r="I5" s="283"/>
      <c r="J5" s="283"/>
      <c r="K5" s="283"/>
      <c r="L5" s="283"/>
      <c r="M5" s="283"/>
      <c r="N5" s="283"/>
    </row>
    <row r="6" spans="1:14" ht="16.5" customHeight="1">
      <c r="A6" s="14"/>
      <c r="B6" s="14"/>
      <c r="C6" s="14"/>
      <c r="D6" s="14"/>
      <c r="H6" s="153"/>
      <c r="I6" s="153"/>
      <c r="J6" s="153" t="s">
        <v>2</v>
      </c>
      <c r="K6" s="154"/>
      <c r="L6" s="155"/>
      <c r="M6" s="153"/>
      <c r="N6" s="155" t="s">
        <v>3</v>
      </c>
    </row>
    <row r="7" spans="1:14" ht="16.5" customHeight="1">
      <c r="A7" s="11"/>
      <c r="B7" s="11"/>
      <c r="C7" s="11"/>
      <c r="D7" s="11"/>
      <c r="E7" s="11"/>
      <c r="F7" s="269" t="s">
        <v>7</v>
      </c>
      <c r="G7" s="21"/>
      <c r="H7" s="157" t="s">
        <v>228</v>
      </c>
      <c r="I7" s="158"/>
      <c r="J7" s="157" t="s">
        <v>214</v>
      </c>
      <c r="K7" s="158"/>
      <c r="L7" s="157" t="s">
        <v>228</v>
      </c>
      <c r="M7" s="158"/>
      <c r="N7" s="157" t="s">
        <v>214</v>
      </c>
    </row>
    <row r="8" spans="1:14" ht="16.5" customHeight="1">
      <c r="A8" s="11"/>
      <c r="B8" s="11"/>
      <c r="C8" s="11"/>
      <c r="D8" s="11"/>
      <c r="E8" s="11"/>
      <c r="F8" s="96"/>
      <c r="G8" s="21"/>
      <c r="H8" s="231"/>
      <c r="I8" s="5"/>
      <c r="J8" s="51"/>
      <c r="K8" s="5"/>
      <c r="L8" s="231"/>
      <c r="M8" s="5"/>
      <c r="N8" s="51"/>
    </row>
    <row r="9" spans="1:14" ht="16.5" customHeight="1">
      <c r="A9" s="1" t="s">
        <v>107</v>
      </c>
      <c r="H9" s="203">
        <f>'E13 PL Com (9m)'!G25</f>
        <v>91088</v>
      </c>
      <c r="I9" s="120"/>
      <c r="J9" s="106">
        <v>61217</v>
      </c>
      <c r="K9" s="120"/>
      <c r="L9" s="203">
        <f>'E13 PL Com (9m)'!K25</f>
        <v>2839209</v>
      </c>
      <c r="M9" s="120"/>
      <c r="N9" s="106">
        <v>1929355</v>
      </c>
    </row>
    <row r="10" spans="1:14" ht="16.5" customHeight="1">
      <c r="B10" s="1" t="s">
        <v>108</v>
      </c>
      <c r="H10" s="232"/>
      <c r="I10" s="176"/>
      <c r="J10" s="176"/>
      <c r="K10" s="176"/>
      <c r="L10" s="232"/>
      <c r="M10" s="176"/>
      <c r="N10" s="176"/>
    </row>
    <row r="11" spans="1:14" ht="16.5" customHeight="1">
      <c r="B11" s="1" t="s">
        <v>350</v>
      </c>
      <c r="H11" s="203"/>
      <c r="I11" s="106"/>
      <c r="J11" s="106"/>
      <c r="K11" s="106"/>
      <c r="L11" s="207"/>
      <c r="M11" s="106"/>
      <c r="N11" s="80"/>
    </row>
    <row r="12" spans="1:14" ht="16.5" customHeight="1">
      <c r="C12" s="1" t="s">
        <v>170</v>
      </c>
      <c r="H12" s="214"/>
      <c r="I12" s="106"/>
      <c r="J12" s="1"/>
      <c r="K12" s="106"/>
      <c r="L12" s="214"/>
      <c r="M12" s="106"/>
      <c r="N12" s="1"/>
    </row>
    <row r="13" spans="1:14" ht="16.5" customHeight="1">
      <c r="B13" s="25" t="s">
        <v>25</v>
      </c>
      <c r="C13" s="1" t="s">
        <v>110</v>
      </c>
      <c r="H13" s="203">
        <v>1839</v>
      </c>
      <c r="I13" s="177"/>
      <c r="J13" s="106">
        <v>952</v>
      </c>
      <c r="K13" s="176"/>
      <c r="L13" s="207">
        <v>57967</v>
      </c>
      <c r="M13" s="176"/>
      <c r="N13" s="80">
        <v>29809</v>
      </c>
    </row>
    <row r="14" spans="1:14" ht="16.5" customHeight="1">
      <c r="B14" s="25" t="s">
        <v>25</v>
      </c>
      <c r="C14" s="1" t="s">
        <v>344</v>
      </c>
      <c r="F14" s="15">
        <v>10</v>
      </c>
      <c r="H14" s="203">
        <v>3</v>
      </c>
      <c r="I14" s="177"/>
      <c r="J14" s="106">
        <v>0</v>
      </c>
      <c r="K14" s="176"/>
      <c r="L14" s="207">
        <v>79</v>
      </c>
      <c r="M14" s="176"/>
      <c r="N14" s="80">
        <v>0</v>
      </c>
    </row>
    <row r="15" spans="1:14" ht="16.5" customHeight="1">
      <c r="B15" s="25" t="s">
        <v>25</v>
      </c>
      <c r="C15" s="1" t="s">
        <v>276</v>
      </c>
      <c r="F15" s="15">
        <v>21</v>
      </c>
      <c r="H15" s="203">
        <v>-62305</v>
      </c>
      <c r="I15" s="177"/>
      <c r="J15" s="106">
        <v>-134917</v>
      </c>
      <c r="K15" s="176"/>
      <c r="L15" s="207">
        <v>-1976278</v>
      </c>
      <c r="M15" s="176"/>
      <c r="N15" s="80">
        <v>-4237992</v>
      </c>
    </row>
    <row r="16" spans="1:14" ht="16.5" customHeight="1">
      <c r="B16" s="25" t="s">
        <v>25</v>
      </c>
      <c r="C16" s="1" t="s">
        <v>339</v>
      </c>
      <c r="H16" s="203">
        <v>0</v>
      </c>
      <c r="I16" s="177"/>
      <c r="J16" s="106">
        <v>-296</v>
      </c>
      <c r="K16" s="176"/>
      <c r="L16" s="207">
        <v>0</v>
      </c>
      <c r="M16" s="176"/>
      <c r="N16" s="80">
        <v>-9346</v>
      </c>
    </row>
    <row r="17" spans="1:14" ht="16.5" customHeight="1">
      <c r="B17" s="25" t="s">
        <v>25</v>
      </c>
      <c r="C17" s="1" t="s">
        <v>306</v>
      </c>
      <c r="H17" s="203">
        <v>-271</v>
      </c>
      <c r="I17" s="177"/>
      <c r="J17" s="106">
        <v>0</v>
      </c>
      <c r="K17" s="176"/>
      <c r="L17" s="207">
        <v>-8662</v>
      </c>
      <c r="M17" s="176"/>
      <c r="N17" s="80">
        <v>0</v>
      </c>
    </row>
    <row r="18" spans="1:14" ht="16.5" customHeight="1">
      <c r="B18" s="25" t="s">
        <v>25</v>
      </c>
      <c r="C18" s="1" t="s">
        <v>68</v>
      </c>
      <c r="H18" s="232">
        <v>-73989</v>
      </c>
      <c r="I18" s="177"/>
      <c r="J18" s="176">
        <v>-86517</v>
      </c>
      <c r="K18" s="176"/>
      <c r="L18" s="216">
        <v>-2332206</v>
      </c>
      <c r="M18" s="133"/>
      <c r="N18" s="133">
        <v>-2709116</v>
      </c>
    </row>
    <row r="19" spans="1:14" ht="16.5" customHeight="1">
      <c r="B19" s="25" t="s">
        <v>25</v>
      </c>
      <c r="C19" s="1" t="s">
        <v>70</v>
      </c>
      <c r="H19" s="216">
        <v>102367</v>
      </c>
      <c r="I19" s="177"/>
      <c r="J19" s="133">
        <v>108968</v>
      </c>
      <c r="K19" s="176"/>
      <c r="L19" s="216">
        <v>3227050</v>
      </c>
      <c r="M19" s="176"/>
      <c r="N19" s="133">
        <v>3411203</v>
      </c>
    </row>
    <row r="20" spans="1:14" ht="16.5" customHeight="1">
      <c r="A20" s="15"/>
      <c r="B20" s="25" t="s">
        <v>25</v>
      </c>
      <c r="C20" s="1" t="s">
        <v>71</v>
      </c>
      <c r="H20" s="232">
        <v>2701</v>
      </c>
      <c r="I20" s="177"/>
      <c r="J20" s="176">
        <v>1988</v>
      </c>
      <c r="K20" s="176"/>
      <c r="L20" s="232">
        <v>85168</v>
      </c>
      <c r="M20" s="176"/>
      <c r="N20" s="176">
        <v>62246</v>
      </c>
    </row>
    <row r="21" spans="1:14" ht="16.5" customHeight="1">
      <c r="B21" s="252" t="s">
        <v>25</v>
      </c>
      <c r="C21" s="1" t="s">
        <v>249</v>
      </c>
      <c r="F21" s="15" t="s">
        <v>326</v>
      </c>
      <c r="H21" s="216">
        <v>-41965</v>
      </c>
      <c r="I21" s="177"/>
      <c r="J21" s="133">
        <v>0</v>
      </c>
      <c r="K21" s="176"/>
      <c r="L21" s="216">
        <v>-1312902</v>
      </c>
      <c r="M21" s="176"/>
      <c r="N21" s="133">
        <v>0</v>
      </c>
    </row>
    <row r="22" spans="1:14" ht="16.5" customHeight="1">
      <c r="B22" s="252" t="s">
        <v>25</v>
      </c>
      <c r="C22" s="1" t="s">
        <v>363</v>
      </c>
      <c r="F22" s="191" t="s">
        <v>374</v>
      </c>
      <c r="H22" s="216">
        <v>-1057</v>
      </c>
      <c r="I22" s="177"/>
      <c r="J22" s="133">
        <v>0</v>
      </c>
      <c r="K22" s="176"/>
      <c r="L22" s="216">
        <v>-33313</v>
      </c>
      <c r="M22" s="176"/>
      <c r="N22" s="133">
        <v>0</v>
      </c>
    </row>
    <row r="23" spans="1:14" ht="16.5" customHeight="1">
      <c r="B23" s="25" t="s">
        <v>25</v>
      </c>
      <c r="C23" s="1" t="s">
        <v>254</v>
      </c>
      <c r="H23" s="232">
        <v>-254</v>
      </c>
      <c r="I23" s="177"/>
      <c r="J23" s="176">
        <v>-52</v>
      </c>
      <c r="K23" s="176"/>
      <c r="L23" s="221">
        <v>-8012</v>
      </c>
      <c r="M23" s="176"/>
      <c r="N23" s="90">
        <v>-1637</v>
      </c>
    </row>
    <row r="24" spans="1:14" ht="16.5" customHeight="1">
      <c r="B24" s="25" t="s">
        <v>25</v>
      </c>
      <c r="C24" s="1" t="s">
        <v>177</v>
      </c>
      <c r="H24" s="232">
        <v>19</v>
      </c>
      <c r="I24" s="177"/>
      <c r="J24" s="176">
        <v>52</v>
      </c>
      <c r="K24" s="176"/>
      <c r="L24" s="221">
        <v>610</v>
      </c>
      <c r="M24" s="176"/>
      <c r="N24" s="90">
        <v>1643</v>
      </c>
    </row>
    <row r="25" spans="1:14" ht="16.5" customHeight="1">
      <c r="B25" s="25" t="s">
        <v>25</v>
      </c>
      <c r="C25" s="1" t="s">
        <v>301</v>
      </c>
      <c r="H25" s="232">
        <v>-489</v>
      </c>
      <c r="I25" s="177"/>
      <c r="J25" s="176">
        <v>-1123</v>
      </c>
      <c r="K25" s="159"/>
      <c r="L25" s="221">
        <v>-15427</v>
      </c>
      <c r="M25" s="159"/>
      <c r="N25" s="90">
        <v>-35141</v>
      </c>
    </row>
    <row r="26" spans="1:14" ht="16.5" customHeight="1">
      <c r="B26" s="25" t="s">
        <v>25</v>
      </c>
      <c r="C26" s="1" t="s">
        <v>379</v>
      </c>
      <c r="H26" s="217">
        <v>-23645</v>
      </c>
      <c r="I26" s="177"/>
      <c r="J26" s="134">
        <v>33829</v>
      </c>
      <c r="K26" s="159"/>
      <c r="L26" s="217">
        <v>-768919</v>
      </c>
      <c r="M26" s="159"/>
      <c r="N26" s="134">
        <v>1073929</v>
      </c>
    </row>
    <row r="27" spans="1:14" ht="16.5" customHeight="1">
      <c r="H27" s="221"/>
      <c r="I27" s="160"/>
      <c r="J27" s="90"/>
      <c r="K27" s="161"/>
      <c r="L27" s="233"/>
      <c r="M27" s="161"/>
      <c r="N27" s="162"/>
    </row>
    <row r="28" spans="1:14" ht="16.5" customHeight="1">
      <c r="A28" s="1" t="s">
        <v>111</v>
      </c>
      <c r="G28" s="178"/>
      <c r="H28" s="232">
        <f>SUM(H9:H26)</f>
        <v>-5958</v>
      </c>
      <c r="I28" s="160"/>
      <c r="J28" s="90">
        <f>SUM(J9:J26)</f>
        <v>-15899</v>
      </c>
      <c r="K28" s="160"/>
      <c r="L28" s="232">
        <f>SUM(L9:L26)</f>
        <v>-245636</v>
      </c>
      <c r="M28" s="160"/>
      <c r="N28" s="90">
        <f>SUM(N9:N26)</f>
        <v>-485047</v>
      </c>
    </row>
    <row r="29" spans="1:14" ht="16.5" customHeight="1">
      <c r="B29" s="1" t="s">
        <v>112</v>
      </c>
      <c r="G29" s="178"/>
      <c r="H29" s="221"/>
      <c r="I29" s="160"/>
      <c r="J29" s="90"/>
      <c r="K29" s="159"/>
      <c r="L29" s="233"/>
      <c r="M29" s="159"/>
      <c r="N29" s="162"/>
    </row>
    <row r="30" spans="1:14" ht="16.5" customHeight="1">
      <c r="B30" s="25" t="s">
        <v>25</v>
      </c>
      <c r="C30" s="1" t="s">
        <v>180</v>
      </c>
      <c r="H30" s="203">
        <v>2703</v>
      </c>
      <c r="I30" s="106"/>
      <c r="J30" s="106">
        <v>7110</v>
      </c>
      <c r="K30" s="106"/>
      <c r="L30" s="203">
        <v>85183</v>
      </c>
      <c r="M30" s="106"/>
      <c r="N30" s="106">
        <v>222577</v>
      </c>
    </row>
    <row r="31" spans="1:14" ht="16.5" customHeight="1">
      <c r="B31" s="25" t="s">
        <v>25</v>
      </c>
      <c r="C31" s="1" t="s">
        <v>12</v>
      </c>
      <c r="H31" s="203">
        <v>1675</v>
      </c>
      <c r="I31" s="106"/>
      <c r="J31" s="106">
        <v>5112</v>
      </c>
      <c r="K31" s="106"/>
      <c r="L31" s="203">
        <v>52784</v>
      </c>
      <c r="M31" s="106"/>
      <c r="N31" s="106">
        <v>160021</v>
      </c>
    </row>
    <row r="32" spans="1:14" ht="16.5" customHeight="1">
      <c r="B32" s="25" t="s">
        <v>25</v>
      </c>
      <c r="C32" s="1" t="s">
        <v>59</v>
      </c>
      <c r="H32" s="203">
        <v>102</v>
      </c>
      <c r="I32" s="106"/>
      <c r="J32" s="106">
        <v>222</v>
      </c>
      <c r="K32" s="106"/>
      <c r="L32" s="203">
        <v>3223</v>
      </c>
      <c r="M32" s="106"/>
      <c r="N32" s="106">
        <v>6961</v>
      </c>
    </row>
    <row r="33" spans="1:14" ht="16.5" customHeight="1">
      <c r="B33" s="25" t="s">
        <v>25</v>
      </c>
      <c r="C33" s="1" t="s">
        <v>113</v>
      </c>
      <c r="H33" s="203">
        <v>-2623</v>
      </c>
      <c r="I33" s="106"/>
      <c r="J33" s="106">
        <v>1531</v>
      </c>
      <c r="K33" s="106"/>
      <c r="L33" s="203">
        <v>-82679</v>
      </c>
      <c r="M33" s="106"/>
      <c r="N33" s="106">
        <v>47934</v>
      </c>
    </row>
    <row r="34" spans="1:14" ht="16.5" customHeight="1">
      <c r="B34" s="25" t="s">
        <v>25</v>
      </c>
      <c r="C34" s="1" t="s">
        <v>115</v>
      </c>
      <c r="H34" s="203">
        <v>-5890</v>
      </c>
      <c r="I34" s="106"/>
      <c r="J34" s="106">
        <v>-6802</v>
      </c>
      <c r="K34" s="106"/>
      <c r="L34" s="203">
        <v>-185662</v>
      </c>
      <c r="M34" s="106"/>
      <c r="N34" s="106">
        <v>-212939</v>
      </c>
    </row>
    <row r="35" spans="1:14" ht="16.5" customHeight="1">
      <c r="B35" s="25" t="s">
        <v>25</v>
      </c>
      <c r="C35" s="1" t="s">
        <v>24</v>
      </c>
      <c r="H35" s="203">
        <v>-109</v>
      </c>
      <c r="I35" s="106"/>
      <c r="J35" s="106">
        <v>-2141</v>
      </c>
      <c r="K35" s="106"/>
      <c r="L35" s="203">
        <v>-3443</v>
      </c>
      <c r="M35" s="106"/>
      <c r="N35" s="106">
        <v>-67027</v>
      </c>
    </row>
    <row r="36" spans="1:14" ht="16.5" customHeight="1">
      <c r="B36" s="25" t="s">
        <v>25</v>
      </c>
      <c r="C36" s="1" t="s">
        <v>196</v>
      </c>
      <c r="H36" s="203">
        <v>1425</v>
      </c>
      <c r="I36" s="24"/>
      <c r="J36" s="106">
        <v>3700</v>
      </c>
      <c r="K36" s="106"/>
      <c r="L36" s="203">
        <v>44929</v>
      </c>
      <c r="M36" s="106"/>
      <c r="N36" s="106">
        <v>115813</v>
      </c>
    </row>
    <row r="37" spans="1:14" ht="16.5" customHeight="1">
      <c r="B37" s="25" t="s">
        <v>25</v>
      </c>
      <c r="C37" s="1" t="s">
        <v>119</v>
      </c>
      <c r="H37" s="203">
        <v>-322</v>
      </c>
      <c r="I37" s="24"/>
      <c r="J37" s="106">
        <v>-605</v>
      </c>
      <c r="K37" s="106"/>
      <c r="L37" s="203">
        <v>-10163</v>
      </c>
      <c r="M37" s="106"/>
      <c r="N37" s="106">
        <v>-18939</v>
      </c>
    </row>
    <row r="38" spans="1:14" ht="16.5" customHeight="1">
      <c r="B38" s="25" t="s">
        <v>25</v>
      </c>
      <c r="C38" s="1" t="s">
        <v>133</v>
      </c>
      <c r="H38" s="203">
        <v>-181</v>
      </c>
      <c r="I38" s="106"/>
      <c r="J38" s="106">
        <v>2795</v>
      </c>
      <c r="K38" s="106"/>
      <c r="L38" s="207">
        <v>-5709</v>
      </c>
      <c r="M38" s="106"/>
      <c r="N38" s="80">
        <v>87505</v>
      </c>
    </row>
    <row r="39" spans="1:14" ht="16.5" customHeight="1">
      <c r="B39" s="25" t="s">
        <v>25</v>
      </c>
      <c r="C39" s="1" t="s">
        <v>39</v>
      </c>
      <c r="H39" s="207">
        <v>-240</v>
      </c>
      <c r="I39" s="80"/>
      <c r="J39" s="80">
        <v>-6915</v>
      </c>
      <c r="K39" s="80"/>
      <c r="L39" s="203">
        <v>-7558</v>
      </c>
      <c r="M39" s="106"/>
      <c r="N39" s="106">
        <v>-216453</v>
      </c>
    </row>
    <row r="40" spans="1:14" ht="16.5" customHeight="1">
      <c r="B40" s="25" t="s">
        <v>25</v>
      </c>
      <c r="C40" s="1" t="s">
        <v>120</v>
      </c>
      <c r="H40" s="208">
        <v>128</v>
      </c>
      <c r="I40" s="80"/>
      <c r="J40" s="121">
        <v>-13</v>
      </c>
      <c r="K40" s="80"/>
      <c r="L40" s="208">
        <v>4047</v>
      </c>
      <c r="M40" s="80"/>
      <c r="N40" s="121">
        <v>-405</v>
      </c>
    </row>
    <row r="41" spans="1:14" ht="16.5" customHeight="1">
      <c r="B41" s="15"/>
      <c r="H41" s="207"/>
      <c r="I41" s="80"/>
      <c r="J41" s="80"/>
      <c r="K41" s="80"/>
      <c r="L41" s="207"/>
      <c r="M41" s="80"/>
      <c r="N41" s="80"/>
    </row>
    <row r="42" spans="1:14" ht="16.5" customHeight="1">
      <c r="A42" s="1" t="s">
        <v>291</v>
      </c>
      <c r="B42" s="15"/>
      <c r="H42" s="207">
        <f>SUM(H28:H40)</f>
        <v>-9290</v>
      </c>
      <c r="I42" s="80"/>
      <c r="J42" s="80">
        <f>SUM(J28:J40)</f>
        <v>-11905</v>
      </c>
      <c r="K42" s="80"/>
      <c r="L42" s="207">
        <f>SUM(L28:L40)</f>
        <v>-350684</v>
      </c>
      <c r="M42" s="80"/>
      <c r="N42" s="80">
        <f>SUM(N28:N40)</f>
        <v>-359999</v>
      </c>
    </row>
    <row r="43" spans="1:14" ht="16.5" customHeight="1">
      <c r="A43" s="11"/>
      <c r="B43" s="84" t="s">
        <v>25</v>
      </c>
      <c r="C43" s="11" t="s">
        <v>226</v>
      </c>
      <c r="D43" s="11"/>
      <c r="E43" s="11"/>
      <c r="F43" s="21"/>
      <c r="G43" s="11"/>
      <c r="H43" s="208">
        <v>-92551</v>
      </c>
      <c r="I43" s="80"/>
      <c r="J43" s="121">
        <v>-97725</v>
      </c>
      <c r="K43" s="80"/>
      <c r="L43" s="208">
        <v>-2917196</v>
      </c>
      <c r="M43" s="80"/>
      <c r="N43" s="121">
        <v>-3059191</v>
      </c>
    </row>
    <row r="44" spans="1:14" ht="16.5" customHeight="1">
      <c r="B44" s="15"/>
      <c r="H44" s="207"/>
      <c r="I44" s="80"/>
      <c r="J44" s="80"/>
      <c r="K44" s="80"/>
      <c r="L44" s="207"/>
      <c r="M44" s="80"/>
      <c r="N44" s="80"/>
    </row>
    <row r="45" spans="1:14" ht="16.5" customHeight="1">
      <c r="A45" s="1" t="s">
        <v>155</v>
      </c>
      <c r="H45" s="208">
        <f>SUM(H42:H43)</f>
        <v>-101841</v>
      </c>
      <c r="I45" s="80"/>
      <c r="J45" s="121">
        <f>SUM(J42:J43)</f>
        <v>-109630</v>
      </c>
      <c r="K45" s="80"/>
      <c r="L45" s="208">
        <f>SUM(L42:L43)</f>
        <v>-3267880</v>
      </c>
      <c r="M45" s="80"/>
      <c r="N45" s="121">
        <f>SUM(N42:N43)</f>
        <v>-3419190</v>
      </c>
    </row>
    <row r="46" spans="1:14" ht="16.5" customHeight="1">
      <c r="H46" s="80"/>
      <c r="I46" s="80"/>
      <c r="J46" s="80"/>
      <c r="K46" s="80"/>
      <c r="L46" s="80"/>
      <c r="M46" s="80"/>
      <c r="N46" s="80"/>
    </row>
    <row r="47" spans="1:14" ht="16.5" customHeight="1">
      <c r="H47" s="80"/>
      <c r="I47" s="80"/>
      <c r="J47" s="80"/>
      <c r="K47" s="80"/>
      <c r="L47" s="80"/>
      <c r="M47" s="80"/>
      <c r="N47" s="80"/>
    </row>
    <row r="48" spans="1:14" ht="16.5" customHeight="1">
      <c r="H48" s="80"/>
      <c r="I48" s="80"/>
      <c r="J48" s="80"/>
      <c r="K48" s="80"/>
      <c r="L48" s="80"/>
      <c r="M48" s="80"/>
      <c r="N48" s="80"/>
    </row>
    <row r="49" spans="1:14" ht="16.5" customHeight="1">
      <c r="H49" s="80"/>
      <c r="I49" s="81"/>
      <c r="J49" s="80"/>
      <c r="K49" s="81"/>
      <c r="L49" s="80"/>
      <c r="M49" s="81"/>
      <c r="N49" s="80"/>
    </row>
    <row r="50" spans="1:14" ht="16.5" customHeight="1">
      <c r="H50" s="80"/>
      <c r="I50" s="81"/>
      <c r="J50" s="80"/>
      <c r="K50" s="81"/>
      <c r="L50" s="80"/>
      <c r="M50" s="81"/>
      <c r="N50" s="80"/>
    </row>
    <row r="51" spans="1:14" s="11" customFormat="1" ht="21.95" customHeight="1">
      <c r="A51" s="82" t="str">
        <f>'E2-4 BS Conso'!A58:M58</f>
        <v>The condensed notes to the interim financial information are an integral part of this interim financial information.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s="11" customFormat="1" ht="16.5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71">
        <v>21</v>
      </c>
    </row>
    <row r="53" spans="1:14" s="11" customFormat="1" ht="16.5" customHeight="1">
      <c r="A53" s="14" t="s">
        <v>0</v>
      </c>
      <c r="B53" s="14"/>
      <c r="C53" s="14"/>
      <c r="D53" s="14"/>
      <c r="E53" s="1"/>
      <c r="F53" s="15"/>
      <c r="G53" s="1"/>
      <c r="H53" s="2"/>
      <c r="I53" s="1"/>
      <c r="J53" s="2"/>
      <c r="K53" s="1"/>
      <c r="L53" s="2"/>
      <c r="M53" s="1"/>
      <c r="N53" s="2"/>
    </row>
    <row r="54" spans="1:14" ht="16.5" customHeight="1">
      <c r="A54" s="20" t="s">
        <v>122</v>
      </c>
      <c r="B54" s="20"/>
      <c r="C54" s="20"/>
      <c r="D54" s="20"/>
      <c r="E54" s="11"/>
      <c r="F54" s="21"/>
      <c r="G54" s="11"/>
      <c r="H54" s="22"/>
      <c r="I54" s="11"/>
      <c r="J54" s="22"/>
      <c r="K54" s="11"/>
      <c r="L54" s="22"/>
      <c r="M54" s="11"/>
      <c r="N54" s="22"/>
    </row>
    <row r="55" spans="1:14" ht="16.5" customHeight="1">
      <c r="A55" s="16" t="str">
        <f>+A3</f>
        <v>For the nine-month period ended 30 September 2020</v>
      </c>
      <c r="B55" s="16"/>
      <c r="C55" s="16"/>
      <c r="D55" s="16"/>
      <c r="E55" s="17"/>
      <c r="F55" s="18"/>
      <c r="G55" s="17"/>
      <c r="H55" s="19"/>
      <c r="I55" s="17"/>
      <c r="J55" s="19"/>
      <c r="K55" s="17"/>
      <c r="L55" s="19"/>
      <c r="M55" s="17"/>
      <c r="N55" s="19"/>
    </row>
    <row r="56" spans="1:14" ht="16.5" customHeight="1">
      <c r="G56" s="53"/>
      <c r="H56" s="80"/>
      <c r="I56" s="53"/>
      <c r="J56" s="80"/>
      <c r="K56" s="53"/>
      <c r="L56" s="80"/>
      <c r="M56" s="53"/>
      <c r="N56" s="80"/>
    </row>
    <row r="57" spans="1:14" ht="16.5" customHeight="1">
      <c r="A57" s="14"/>
      <c r="B57" s="14"/>
      <c r="C57" s="14"/>
      <c r="D57" s="14"/>
      <c r="H57" s="283" t="s">
        <v>217</v>
      </c>
      <c r="I57" s="283"/>
      <c r="J57" s="283"/>
      <c r="K57" s="283"/>
      <c r="L57" s="283"/>
      <c r="M57" s="283"/>
      <c r="N57" s="283"/>
    </row>
    <row r="58" spans="1:14" ht="16.5" customHeight="1">
      <c r="A58" s="14"/>
      <c r="B58" s="14"/>
      <c r="C58" s="14"/>
      <c r="D58" s="14"/>
      <c r="F58" s="21"/>
      <c r="H58" s="153"/>
      <c r="I58" s="153"/>
      <c r="J58" s="153" t="s">
        <v>2</v>
      </c>
      <c r="K58" s="154"/>
      <c r="L58" s="155"/>
      <c r="M58" s="153"/>
      <c r="N58" s="155" t="s">
        <v>3</v>
      </c>
    </row>
    <row r="59" spans="1:14" ht="16.5" customHeight="1">
      <c r="A59" s="11"/>
      <c r="B59" s="11"/>
      <c r="C59" s="11"/>
      <c r="D59" s="11"/>
      <c r="E59" s="11"/>
      <c r="F59" s="9" t="s">
        <v>7</v>
      </c>
      <c r="G59" s="21"/>
      <c r="H59" s="157" t="s">
        <v>228</v>
      </c>
      <c r="I59" s="158"/>
      <c r="J59" s="157" t="s">
        <v>214</v>
      </c>
      <c r="K59" s="158"/>
      <c r="L59" s="157" t="s">
        <v>228</v>
      </c>
      <c r="M59" s="158"/>
      <c r="N59" s="157" t="s">
        <v>214</v>
      </c>
    </row>
    <row r="60" spans="1:14" s="11" customFormat="1" ht="16.5" customHeight="1">
      <c r="A60" s="1" t="s">
        <v>123</v>
      </c>
      <c r="B60" s="1"/>
      <c r="C60" s="1"/>
      <c r="D60" s="1"/>
      <c r="E60" s="1"/>
      <c r="F60" s="21"/>
      <c r="G60" s="1"/>
      <c r="H60" s="204"/>
      <c r="I60" s="77"/>
      <c r="J60" s="112"/>
      <c r="K60" s="77"/>
      <c r="L60" s="204"/>
      <c r="M60" s="77"/>
      <c r="N60" s="112"/>
    </row>
    <row r="61" spans="1:14" s="11" customFormat="1" ht="16.5" customHeight="1">
      <c r="A61" s="1"/>
      <c r="B61" s="1" t="s">
        <v>289</v>
      </c>
      <c r="C61" s="1"/>
      <c r="D61" s="1"/>
      <c r="E61" s="1"/>
      <c r="F61" s="21"/>
      <c r="G61" s="1"/>
      <c r="H61" s="204">
        <v>77000</v>
      </c>
      <c r="I61" s="77"/>
      <c r="J61" s="112">
        <v>0</v>
      </c>
      <c r="K61" s="77"/>
      <c r="L61" s="204">
        <v>2427040</v>
      </c>
      <c r="M61" s="77"/>
      <c r="N61" s="112">
        <v>0</v>
      </c>
    </row>
    <row r="62" spans="1:14" s="11" customFormat="1" ht="16.5" customHeight="1">
      <c r="A62" s="1"/>
      <c r="B62" s="1" t="s">
        <v>181</v>
      </c>
      <c r="C62" s="1"/>
      <c r="D62" s="1"/>
      <c r="E62" s="1"/>
      <c r="F62" s="192"/>
      <c r="G62" s="1"/>
      <c r="H62" s="198">
        <v>0</v>
      </c>
      <c r="I62" s="77"/>
      <c r="J62" s="24">
        <v>1886</v>
      </c>
      <c r="K62" s="77"/>
      <c r="L62" s="198">
        <v>0</v>
      </c>
      <c r="M62" s="77"/>
      <c r="N62" s="24">
        <v>59044</v>
      </c>
    </row>
    <row r="63" spans="1:14" s="11" customFormat="1" ht="16.5" customHeight="1">
      <c r="A63" s="1"/>
      <c r="B63" s="1" t="s">
        <v>151</v>
      </c>
      <c r="C63" s="1"/>
      <c r="D63" s="1"/>
      <c r="E63" s="1"/>
      <c r="F63" s="192">
        <v>21</v>
      </c>
      <c r="G63" s="1"/>
      <c r="H63" s="198">
        <v>-55000</v>
      </c>
      <c r="I63" s="77"/>
      <c r="J63" s="24">
        <v>-5136</v>
      </c>
      <c r="K63" s="77"/>
      <c r="L63" s="198">
        <v>-1733600</v>
      </c>
      <c r="M63" s="77"/>
      <c r="N63" s="24">
        <v>-160782</v>
      </c>
    </row>
    <row r="64" spans="1:14" s="11" customFormat="1" ht="16.5" customHeight="1">
      <c r="A64" s="1"/>
      <c r="B64" s="1" t="s">
        <v>221</v>
      </c>
      <c r="C64" s="1"/>
      <c r="D64" s="1"/>
      <c r="E64" s="1"/>
      <c r="F64" s="192">
        <v>21</v>
      </c>
      <c r="G64" s="1"/>
      <c r="H64" s="198">
        <v>102491</v>
      </c>
      <c r="I64" s="77"/>
      <c r="J64" s="24">
        <v>153244</v>
      </c>
      <c r="K64" s="77"/>
      <c r="L64" s="198">
        <v>3230528</v>
      </c>
      <c r="M64" s="77"/>
      <c r="N64" s="24">
        <v>4797167</v>
      </c>
    </row>
    <row r="65" spans="1:14" ht="16.5" customHeight="1">
      <c r="B65" s="1" t="s">
        <v>131</v>
      </c>
      <c r="E65" s="15"/>
      <c r="F65" s="192">
        <v>21</v>
      </c>
      <c r="H65" s="198">
        <v>-219596</v>
      </c>
      <c r="I65" s="53"/>
      <c r="J65" s="24">
        <v>-38086</v>
      </c>
      <c r="K65" s="53"/>
      <c r="L65" s="198">
        <v>-6921669</v>
      </c>
      <c r="M65" s="2"/>
      <c r="N65" s="24">
        <v>-1192267</v>
      </c>
    </row>
    <row r="66" spans="1:14" ht="16.5" customHeight="1">
      <c r="B66" s="1" t="s">
        <v>154</v>
      </c>
      <c r="F66" s="191">
        <v>9.1999999999999993</v>
      </c>
      <c r="H66" s="203">
        <v>-500628</v>
      </c>
      <c r="I66" s="178"/>
      <c r="J66" s="106">
        <v>-178269</v>
      </c>
      <c r="K66" s="178"/>
      <c r="L66" s="203">
        <v>-15779807</v>
      </c>
      <c r="M66" s="106"/>
      <c r="N66" s="106">
        <v>-5580566</v>
      </c>
    </row>
    <row r="67" spans="1:14" ht="16.5" customHeight="1">
      <c r="B67" s="1" t="s">
        <v>285</v>
      </c>
      <c r="F67" s="191"/>
      <c r="H67" s="203" t="s">
        <v>345</v>
      </c>
      <c r="I67" s="178"/>
      <c r="J67" s="106">
        <v>3160</v>
      </c>
      <c r="K67" s="178"/>
      <c r="L67" s="203" t="s">
        <v>345</v>
      </c>
      <c r="M67" s="106"/>
      <c r="N67" s="106">
        <v>98933</v>
      </c>
    </row>
    <row r="68" spans="1:14" ht="16.5" customHeight="1">
      <c r="B68" s="1" t="s">
        <v>183</v>
      </c>
      <c r="H68" s="194">
        <v>-1313</v>
      </c>
      <c r="I68" s="53"/>
      <c r="J68" s="2">
        <v>-980</v>
      </c>
      <c r="K68" s="178"/>
      <c r="L68" s="203">
        <v>-41395</v>
      </c>
      <c r="M68" s="106"/>
      <c r="N68" s="106">
        <v>-30680</v>
      </c>
    </row>
    <row r="69" spans="1:14" ht="16.5" customHeight="1">
      <c r="B69" s="1" t="s">
        <v>182</v>
      </c>
      <c r="H69" s="198">
        <v>256</v>
      </c>
      <c r="I69" s="53"/>
      <c r="J69" s="24">
        <v>2182</v>
      </c>
      <c r="K69" s="178"/>
      <c r="L69" s="203">
        <v>8056</v>
      </c>
      <c r="M69" s="106"/>
      <c r="N69" s="106">
        <v>68303</v>
      </c>
    </row>
    <row r="70" spans="1:14" ht="16.5" customHeight="1">
      <c r="B70" s="11" t="s">
        <v>124</v>
      </c>
      <c r="H70" s="198">
        <v>14105</v>
      </c>
      <c r="I70" s="53"/>
      <c r="J70" s="24">
        <v>75281</v>
      </c>
      <c r="K70" s="178"/>
      <c r="L70" s="203">
        <v>444601</v>
      </c>
      <c r="M70" s="106"/>
      <c r="N70" s="106">
        <v>2356614</v>
      </c>
    </row>
    <row r="71" spans="1:14" ht="16.5" customHeight="1">
      <c r="B71" s="11" t="s">
        <v>387</v>
      </c>
      <c r="H71" s="196">
        <v>62451</v>
      </c>
      <c r="I71" s="53"/>
      <c r="J71" s="45">
        <v>186579</v>
      </c>
      <c r="K71" s="53"/>
      <c r="L71" s="207">
        <v>1968465</v>
      </c>
      <c r="M71" s="106"/>
      <c r="N71" s="80">
        <v>5840700</v>
      </c>
    </row>
    <row r="72" spans="1:14" ht="16.5" customHeight="1">
      <c r="B72" s="11" t="s">
        <v>388</v>
      </c>
      <c r="H72" s="196">
        <v>0</v>
      </c>
      <c r="I72" s="53"/>
      <c r="J72" s="45">
        <v>296</v>
      </c>
      <c r="K72" s="53"/>
      <c r="L72" s="207">
        <v>0</v>
      </c>
      <c r="M72" s="106"/>
      <c r="N72" s="80">
        <v>9346</v>
      </c>
    </row>
    <row r="73" spans="1:14" ht="16.5" customHeight="1">
      <c r="B73" s="11" t="s">
        <v>307</v>
      </c>
      <c r="H73" s="223">
        <v>271</v>
      </c>
      <c r="I73" s="53"/>
      <c r="J73" s="87">
        <v>0</v>
      </c>
      <c r="K73" s="53"/>
      <c r="L73" s="227">
        <v>8662</v>
      </c>
      <c r="M73" s="106"/>
      <c r="N73" s="179">
        <v>0</v>
      </c>
    </row>
    <row r="74" spans="1:14" ht="15" customHeight="1">
      <c r="H74" s="207"/>
      <c r="I74" s="81"/>
      <c r="J74" s="80"/>
      <c r="K74" s="180"/>
      <c r="L74" s="196"/>
      <c r="M74" s="180"/>
      <c r="N74" s="45"/>
    </row>
    <row r="75" spans="1:14" ht="16.5" customHeight="1">
      <c r="A75" s="1" t="s">
        <v>227</v>
      </c>
      <c r="G75" s="53"/>
      <c r="H75" s="208">
        <f>SUM(H61:H73)</f>
        <v>-519963</v>
      </c>
      <c r="I75" s="53"/>
      <c r="J75" s="121">
        <f>SUM(J61:J74)</f>
        <v>200157</v>
      </c>
      <c r="K75" s="53"/>
      <c r="L75" s="208">
        <f>SUM(L61:L73)</f>
        <v>-16389119</v>
      </c>
      <c r="M75" s="53"/>
      <c r="N75" s="121">
        <f>SUM(N61:N74)</f>
        <v>6265812</v>
      </c>
    </row>
    <row r="76" spans="1:14" ht="15" customHeight="1">
      <c r="G76" s="53"/>
      <c r="H76" s="207"/>
      <c r="I76" s="53"/>
      <c r="J76" s="80"/>
      <c r="K76" s="53"/>
      <c r="L76" s="207"/>
      <c r="M76" s="53"/>
      <c r="N76" s="80"/>
    </row>
    <row r="77" spans="1:14" ht="16.5" customHeight="1">
      <c r="A77" s="1" t="s">
        <v>126</v>
      </c>
      <c r="H77" s="203"/>
      <c r="I77" s="178"/>
      <c r="J77" s="106"/>
      <c r="K77" s="81"/>
      <c r="L77" s="207"/>
      <c r="M77" s="81"/>
      <c r="N77" s="80"/>
    </row>
    <row r="78" spans="1:14" ht="16.5" customHeight="1">
      <c r="B78" s="1" t="s">
        <v>127</v>
      </c>
      <c r="F78" s="15">
        <v>14</v>
      </c>
      <c r="H78" s="203">
        <v>910825</v>
      </c>
      <c r="I78" s="106"/>
      <c r="J78" s="106">
        <v>515031</v>
      </c>
      <c r="K78" s="106"/>
      <c r="L78" s="203">
        <v>28709215</v>
      </c>
      <c r="M78" s="106"/>
      <c r="N78" s="106">
        <v>16122647</v>
      </c>
    </row>
    <row r="79" spans="1:14" ht="16.5" customHeight="1">
      <c r="B79" s="1" t="s">
        <v>186</v>
      </c>
      <c r="F79" s="15">
        <v>14</v>
      </c>
      <c r="H79" s="203">
        <v>-458870</v>
      </c>
      <c r="I79" s="106"/>
      <c r="J79" s="106">
        <v>-717151</v>
      </c>
      <c r="K79" s="106"/>
      <c r="L79" s="203">
        <v>-14463585</v>
      </c>
      <c r="M79" s="106"/>
      <c r="N79" s="106">
        <v>-22449827</v>
      </c>
    </row>
    <row r="80" spans="1:14" ht="16.5" customHeight="1">
      <c r="B80" s="1" t="s">
        <v>346</v>
      </c>
      <c r="F80" s="15">
        <v>21</v>
      </c>
      <c r="H80" s="203">
        <v>3000</v>
      </c>
      <c r="I80" s="106"/>
      <c r="J80" s="106">
        <v>0</v>
      </c>
      <c r="K80" s="106"/>
      <c r="L80" s="203">
        <v>94560</v>
      </c>
      <c r="M80" s="106"/>
      <c r="N80" s="106">
        <v>0</v>
      </c>
    </row>
    <row r="81" spans="1:14" ht="16.5" customHeight="1">
      <c r="B81" s="1" t="s">
        <v>347</v>
      </c>
      <c r="F81" s="15">
        <v>21</v>
      </c>
      <c r="H81" s="203">
        <v>-10684</v>
      </c>
      <c r="I81" s="106"/>
      <c r="J81" s="106">
        <v>0</v>
      </c>
      <c r="K81" s="106"/>
      <c r="L81" s="203">
        <v>-336749</v>
      </c>
      <c r="M81" s="106"/>
      <c r="N81" s="106">
        <v>0</v>
      </c>
    </row>
    <row r="82" spans="1:14" ht="16.5" customHeight="1">
      <c r="B82" s="1" t="s">
        <v>138</v>
      </c>
      <c r="F82" s="15">
        <v>15</v>
      </c>
      <c r="H82" s="203">
        <v>683000</v>
      </c>
      <c r="I82" s="106"/>
      <c r="J82" s="106">
        <v>141000</v>
      </c>
      <c r="K82" s="106"/>
      <c r="L82" s="203">
        <v>21528160</v>
      </c>
      <c r="M82" s="106"/>
      <c r="N82" s="106">
        <v>4413886</v>
      </c>
    </row>
    <row r="83" spans="1:14" ht="16.5" customHeight="1">
      <c r="B83" s="1" t="s">
        <v>197</v>
      </c>
      <c r="F83" s="15">
        <v>15</v>
      </c>
      <c r="H83" s="203">
        <v>-214000</v>
      </c>
      <c r="I83" s="106"/>
      <c r="J83" s="106">
        <v>-120000</v>
      </c>
      <c r="K83" s="106"/>
      <c r="L83" s="203">
        <v>-6745280</v>
      </c>
      <c r="M83" s="106"/>
      <c r="N83" s="106">
        <v>-3756499</v>
      </c>
    </row>
    <row r="84" spans="1:14" ht="16.5" customHeight="1">
      <c r="B84" s="1" t="s">
        <v>264</v>
      </c>
      <c r="H84" s="203">
        <v>-826</v>
      </c>
      <c r="I84" s="106"/>
      <c r="J84" s="106">
        <v>0</v>
      </c>
      <c r="K84" s="106"/>
      <c r="L84" s="203">
        <v>-26037</v>
      </c>
      <c r="M84" s="106"/>
      <c r="N84" s="106">
        <v>0</v>
      </c>
    </row>
    <row r="85" spans="1:14" ht="16.5" customHeight="1">
      <c r="B85" s="1" t="s">
        <v>282</v>
      </c>
      <c r="H85" s="203" t="s">
        <v>345</v>
      </c>
      <c r="I85" s="106"/>
      <c r="J85" s="106">
        <v>313983</v>
      </c>
      <c r="K85" s="106"/>
      <c r="L85" s="203" t="s">
        <v>345</v>
      </c>
      <c r="M85" s="106"/>
      <c r="N85" s="106">
        <v>9828974</v>
      </c>
    </row>
    <row r="86" spans="1:14" ht="16.5" customHeight="1">
      <c r="B86" s="1" t="s">
        <v>286</v>
      </c>
      <c r="F86" s="15">
        <v>16</v>
      </c>
      <c r="H86" s="203">
        <v>-170076</v>
      </c>
      <c r="I86" s="106"/>
      <c r="J86" s="106">
        <v>-89485</v>
      </c>
      <c r="K86" s="106"/>
      <c r="L86" s="203">
        <v>-5360802</v>
      </c>
      <c r="M86" s="106"/>
      <c r="N86" s="106">
        <v>-2801258</v>
      </c>
    </row>
    <row r="87" spans="1:14" ht="16.5" customHeight="1">
      <c r="B87" s="1" t="s">
        <v>343</v>
      </c>
      <c r="H87" s="203" t="s">
        <v>345</v>
      </c>
      <c r="I87" s="106"/>
      <c r="J87" s="106">
        <v>-1066</v>
      </c>
      <c r="K87" s="106"/>
      <c r="L87" s="203" t="s">
        <v>345</v>
      </c>
      <c r="M87" s="106"/>
      <c r="N87" s="106">
        <v>-32520</v>
      </c>
    </row>
    <row r="88" spans="1:14" ht="16.5" customHeight="1">
      <c r="B88" s="1" t="s">
        <v>283</v>
      </c>
      <c r="F88" s="15">
        <v>20</v>
      </c>
      <c r="H88" s="227">
        <v>-63758</v>
      </c>
      <c r="I88" s="106"/>
      <c r="J88" s="179">
        <v>-115615</v>
      </c>
      <c r="K88" s="106"/>
      <c r="L88" s="227">
        <v>-2029534</v>
      </c>
      <c r="M88" s="106"/>
      <c r="N88" s="179">
        <v>-3613123</v>
      </c>
    </row>
    <row r="89" spans="1:14" ht="15" customHeight="1">
      <c r="H89" s="207"/>
      <c r="I89" s="81"/>
      <c r="J89" s="80"/>
      <c r="K89" s="81"/>
      <c r="L89" s="207"/>
      <c r="M89" s="81"/>
      <c r="N89" s="80"/>
    </row>
    <row r="90" spans="1:14" ht="16.5" customHeight="1">
      <c r="A90" s="1" t="s">
        <v>292</v>
      </c>
      <c r="H90" s="208">
        <f>SUM(H78:H88)</f>
        <v>678611</v>
      </c>
      <c r="I90" s="84"/>
      <c r="J90" s="121">
        <f>SUM(J78:J89)</f>
        <v>-73303</v>
      </c>
      <c r="K90" s="84"/>
      <c r="L90" s="208">
        <f>SUM(L78:L88)</f>
        <v>21369948</v>
      </c>
      <c r="M90" s="84"/>
      <c r="N90" s="121">
        <f>SUM(N78:N89)</f>
        <v>-2287720</v>
      </c>
    </row>
    <row r="91" spans="1:14" ht="15" customHeight="1">
      <c r="H91" s="207"/>
      <c r="I91" s="84"/>
      <c r="J91" s="80"/>
      <c r="K91" s="84"/>
      <c r="L91" s="207"/>
      <c r="M91" s="84"/>
      <c r="N91" s="80"/>
    </row>
    <row r="92" spans="1:14" s="11" customFormat="1" ht="16.5" customHeight="1">
      <c r="A92" s="1" t="s">
        <v>128</v>
      </c>
      <c r="B92" s="1"/>
      <c r="C92" s="1"/>
      <c r="D92" s="1"/>
      <c r="E92" s="1"/>
      <c r="F92" s="21"/>
      <c r="G92" s="1"/>
      <c r="H92" s="203">
        <f>H45+H75+H90</f>
        <v>56807</v>
      </c>
      <c r="I92" s="81"/>
      <c r="J92" s="106">
        <f>J45+J75+J90</f>
        <v>17224</v>
      </c>
      <c r="K92" s="81"/>
      <c r="L92" s="203">
        <f>L45+L75+L90</f>
        <v>1712949</v>
      </c>
      <c r="M92" s="81"/>
      <c r="N92" s="106">
        <f>N45+N75+N90</f>
        <v>558902</v>
      </c>
    </row>
    <row r="93" spans="1:14" ht="16.5" customHeight="1">
      <c r="A93" s="1" t="s">
        <v>210</v>
      </c>
      <c r="H93" s="203">
        <v>-3271</v>
      </c>
      <c r="I93" s="178"/>
      <c r="J93" s="106">
        <v>2432</v>
      </c>
      <c r="K93" s="178"/>
      <c r="L93" s="203">
        <v>26219</v>
      </c>
      <c r="M93" s="24"/>
      <c r="N93" s="106">
        <v>-10203</v>
      </c>
    </row>
    <row r="94" spans="1:14" ht="16.5" customHeight="1">
      <c r="A94" s="1" t="s">
        <v>129</v>
      </c>
      <c r="H94" s="208">
        <f>'E5-7 BS Com'!I14</f>
        <v>29479</v>
      </c>
      <c r="I94" s="81"/>
      <c r="J94" s="121">
        <v>28313</v>
      </c>
      <c r="K94" s="81"/>
      <c r="L94" s="208">
        <f>'E5-7 BS Com'!M14</f>
        <v>888912</v>
      </c>
      <c r="M94" s="81"/>
      <c r="N94" s="121">
        <v>918752</v>
      </c>
    </row>
    <row r="95" spans="1:14" ht="15" customHeight="1">
      <c r="H95" s="207"/>
      <c r="I95" s="81"/>
      <c r="J95" s="80"/>
      <c r="K95" s="81"/>
      <c r="L95" s="207"/>
      <c r="M95" s="81"/>
      <c r="N95" s="80"/>
    </row>
    <row r="96" spans="1:14" ht="16.5" customHeight="1" thickBot="1">
      <c r="A96" s="1" t="s">
        <v>130</v>
      </c>
      <c r="H96" s="200">
        <f>SUM(H92:H95)</f>
        <v>83015</v>
      </c>
      <c r="I96" s="81"/>
      <c r="J96" s="107">
        <f>SUM(J92:J95)</f>
        <v>47969</v>
      </c>
      <c r="K96" s="81"/>
      <c r="L96" s="200">
        <f>SUM(L92:L95)</f>
        <v>2628080</v>
      </c>
      <c r="M96" s="81"/>
      <c r="N96" s="107">
        <f>SUM(N92:N95)</f>
        <v>1467451</v>
      </c>
    </row>
    <row r="97" spans="1:14" ht="15" customHeight="1" thickTop="1">
      <c r="H97" s="194"/>
      <c r="L97" s="194"/>
    </row>
    <row r="98" spans="1:14" ht="16.5" customHeight="1">
      <c r="A98" s="74" t="s">
        <v>261</v>
      </c>
      <c r="B98" s="175"/>
      <c r="C98" s="54"/>
      <c r="D98" s="54"/>
      <c r="E98" s="54"/>
      <c r="F98" s="54"/>
      <c r="G98" s="54"/>
      <c r="H98" s="228"/>
      <c r="I98" s="56"/>
      <c r="J98" s="56"/>
      <c r="K98" s="56"/>
      <c r="L98" s="228"/>
      <c r="M98" s="56"/>
      <c r="N98" s="56"/>
    </row>
    <row r="99" spans="1:14" ht="15" customHeight="1">
      <c r="A99" s="74"/>
      <c r="B99" s="175"/>
      <c r="C99" s="54"/>
      <c r="D99" s="54"/>
      <c r="E99" s="54"/>
      <c r="F99" s="54"/>
      <c r="G99" s="54"/>
      <c r="H99" s="228"/>
      <c r="I99" s="56"/>
      <c r="J99" s="56"/>
      <c r="K99" s="56"/>
      <c r="L99" s="228"/>
      <c r="M99" s="56"/>
      <c r="N99" s="56"/>
    </row>
    <row r="100" spans="1:14" ht="16.5" customHeight="1">
      <c r="A100" s="54" t="s">
        <v>384</v>
      </c>
      <c r="B100" s="54"/>
      <c r="C100" s="54"/>
      <c r="D100" s="54"/>
      <c r="E100" s="54"/>
      <c r="F100" s="55"/>
      <c r="G100" s="54"/>
      <c r="H100" s="229"/>
      <c r="I100" s="66"/>
      <c r="J100" s="166"/>
      <c r="K100" s="66"/>
      <c r="L100" s="229"/>
      <c r="M100" s="66"/>
      <c r="N100" s="166"/>
    </row>
    <row r="101" spans="1:14" ht="15" customHeight="1">
      <c r="A101" s="54"/>
      <c r="B101" s="54"/>
      <c r="C101" s="54"/>
      <c r="D101" s="54"/>
      <c r="E101" s="54"/>
      <c r="F101" s="55"/>
      <c r="G101" s="54"/>
      <c r="H101" s="229"/>
      <c r="I101" s="66"/>
      <c r="J101" s="166"/>
      <c r="K101" s="66"/>
      <c r="L101" s="229"/>
      <c r="M101" s="66"/>
      <c r="N101" s="166"/>
    </row>
    <row r="102" spans="1:14" ht="16.5" customHeight="1">
      <c r="A102" s="54" t="s">
        <v>153</v>
      </c>
      <c r="B102" s="54"/>
      <c r="C102" s="54"/>
      <c r="D102" s="54"/>
      <c r="E102" s="54"/>
      <c r="F102" s="55"/>
      <c r="G102" s="54"/>
      <c r="H102" s="230">
        <v>180</v>
      </c>
      <c r="I102" s="76"/>
      <c r="J102" s="76">
        <v>321</v>
      </c>
      <c r="K102" s="76"/>
      <c r="L102" s="230">
        <v>5698</v>
      </c>
      <c r="M102" s="76"/>
      <c r="N102" s="76">
        <v>9813</v>
      </c>
    </row>
    <row r="103" spans="1:14" ht="12.75" customHeight="1">
      <c r="H103" s="80"/>
      <c r="I103" s="84"/>
      <c r="J103" s="80"/>
      <c r="K103" s="84"/>
      <c r="L103" s="80"/>
      <c r="M103" s="84"/>
      <c r="N103" s="80"/>
    </row>
    <row r="104" spans="1:14" ht="21.95" customHeight="1">
      <c r="A104" s="82" t="str">
        <f>A51</f>
        <v>The condensed notes to the interim financial information are an integral part of this interim financial information.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</row>
    <row r="105" spans="1:14" s="11" customFormat="1" ht="16.5" customHeight="1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71">
        <v>22</v>
      </c>
    </row>
  </sheetData>
  <mergeCells count="2">
    <mergeCell ref="H5:N5"/>
    <mergeCell ref="H57:N57"/>
  </mergeCells>
  <pageMargins left="0.8" right="0.5" top="0.5" bottom="0.4" header="0.49" footer="0.4"/>
  <pageSetup paperSize="9" scale="95" orientation="portrait" horizontalDpi="1200" verticalDpi="1200" r:id="rId1"/>
  <rowBreaks count="1" manualBreakCount="1">
    <brk id="52" max="16383" man="1"/>
  </rowBreaks>
  <ignoredErrors>
    <ignoredError sqref="K75 M7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E2-4 BS Conso</vt:lpstr>
      <vt:lpstr>E5-7 BS Com</vt:lpstr>
      <vt:lpstr>E8-9 PL Conso (3m)</vt:lpstr>
      <vt:lpstr>E10-11 PL Conso(9m)</vt:lpstr>
      <vt:lpstr>E12 PL Com (3m)</vt:lpstr>
      <vt:lpstr>E13 PL Com (9m)</vt:lpstr>
      <vt:lpstr>E14 Change US Conso</vt:lpstr>
      <vt:lpstr>E15 Change THB Conso</vt:lpstr>
      <vt:lpstr>E16 Change US Com</vt:lpstr>
      <vt:lpstr>E17 Change THB Com </vt:lpstr>
      <vt:lpstr>E18-20 Conso</vt:lpstr>
      <vt:lpstr>E21-22 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Praphensri Puttaluck</cp:lastModifiedBy>
  <cp:lastPrinted>2020-11-10T11:15:54Z</cp:lastPrinted>
  <dcterms:created xsi:type="dcterms:W3CDTF">1998-11-11T12:57:53Z</dcterms:created>
  <dcterms:modified xsi:type="dcterms:W3CDTF">2020-11-10T11:17:48Z</dcterms:modified>
</cp:coreProperties>
</file>