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tangthanawatskul\Desktop\ACG Q3\FS Q3\"/>
    </mc:Choice>
  </mc:AlternateContent>
  <xr:revisionPtr revIDLastSave="0" documentId="13_ncr:1_{BF4913C8-37C3-4000-A588-F8298186A006}" xr6:coauthVersionLast="45" xr6:coauthVersionMax="45" xr10:uidLastSave="{00000000-0000-0000-0000-000000000000}"/>
  <bookViews>
    <workbookView xWindow="-110" yWindow="-110" windowWidth="19420" windowHeight="10420" tabRatio="700" xr2:uid="{00000000-000D-0000-FFFF-FFFF00000000}"/>
  </bookViews>
  <sheets>
    <sheet name="BS" sheetId="14" r:id="rId1"/>
    <sheet name="PL Q2" sheetId="18" state="hidden" r:id="rId2"/>
    <sheet name="PL3M" sheetId="6" r:id="rId3"/>
    <sheet name="PL9M" sheetId="17" r:id="rId4"/>
    <sheet name="SH-Conso Q3'19" sheetId="15" r:id="rId5"/>
    <sheet name="SH-Conso Q3'20" sheetId="12" r:id="rId6"/>
    <sheet name="SH-Separate Q3'19" sheetId="16" r:id="rId7"/>
    <sheet name="SH-Separate Q3'20" sheetId="13" r:id="rId8"/>
    <sheet name="CF" sheetId="8" r:id="rId9"/>
  </sheets>
  <definedNames>
    <definedName name="_xlnm.Print_Area" localSheetId="0">BS!$A$1:$J$91</definedName>
    <definedName name="_xlnm.Print_Area" localSheetId="8">CF!$A$1:$P$81</definedName>
    <definedName name="_xlnm.Print_Area" localSheetId="1">'PL Q2'!$A$1:$J$52</definedName>
    <definedName name="_xlnm.Print_Area" localSheetId="2">PL3M!$A$1:$J$51</definedName>
    <definedName name="_xlnm.Print_Area" localSheetId="3">PL9M!$A$1:$J$60</definedName>
    <definedName name="_xlnm.Print_Area" localSheetId="4">'SH-Conso Q3''19'!$A$1:$U$26</definedName>
    <definedName name="_xlnm.Print_Area" localSheetId="5">'SH-Conso Q3''20'!$A$1:$U$30</definedName>
    <definedName name="_xlnm.Print_Area" localSheetId="6">'SH-Separate Q3''19'!$A$1:$O$26</definedName>
    <definedName name="_xlnm.Print_Area" localSheetId="7">'SH-Separate Q3''20'!$A$1:$N$25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73" i="15" l="1"/>
  <c r="M73" i="12"/>
  <c r="M73" i="16"/>
  <c r="M73" i="8"/>
  <c r="J15" i="13" l="1"/>
  <c r="I10" i="16"/>
  <c r="O16" i="15"/>
  <c r="N76" i="8" l="1"/>
  <c r="P73" i="8"/>
  <c r="N73" i="8"/>
  <c r="H12" i="14"/>
  <c r="J73" i="8" l="1"/>
  <c r="J76" i="8"/>
  <c r="D50" i="6" l="1"/>
  <c r="S20" i="12" l="1"/>
  <c r="Q20" i="12"/>
  <c r="O20" i="12"/>
  <c r="M20" i="12"/>
  <c r="K20" i="12"/>
  <c r="I20" i="12"/>
  <c r="G20" i="12"/>
  <c r="U19" i="12"/>
  <c r="U20" i="12" s="1"/>
  <c r="N14" i="13"/>
  <c r="J20" i="13"/>
  <c r="H20" i="13"/>
  <c r="F20" i="13"/>
  <c r="H15" i="13"/>
  <c r="H24" i="13" s="1"/>
  <c r="H27" i="14"/>
  <c r="K29" i="12" l="1"/>
  <c r="S23" i="12"/>
  <c r="S25" i="12" s="1"/>
  <c r="Q15" i="12"/>
  <c r="U15" i="12" s="1"/>
  <c r="U16" i="12" s="1"/>
  <c r="O23" i="12"/>
  <c r="O25" i="12" s="1"/>
  <c r="M25" i="12"/>
  <c r="K25" i="12"/>
  <c r="I25" i="12"/>
  <c r="G25" i="12"/>
  <c r="S16" i="12"/>
  <c r="G16" i="12"/>
  <c r="G29" i="12" s="1"/>
  <c r="D52" i="17"/>
  <c r="S29" i="12" l="1"/>
  <c r="Q23" i="12"/>
  <c r="D85" i="14" l="1"/>
  <c r="Q25" i="12"/>
  <c r="U23" i="12"/>
  <c r="U25" i="12" s="1"/>
  <c r="D16" i="14" l="1"/>
  <c r="I16" i="12" l="1"/>
  <c r="I29" i="12" s="1"/>
  <c r="Q11" i="12"/>
  <c r="P60" i="8" l="1"/>
  <c r="L73" i="8"/>
  <c r="L60" i="8"/>
  <c r="P12" i="8"/>
  <c r="L13" i="8"/>
  <c r="J52" i="17"/>
  <c r="F58" i="17"/>
  <c r="F52" i="17"/>
  <c r="J31" i="17"/>
  <c r="P10" i="8" s="1"/>
  <c r="P22" i="8" s="1"/>
  <c r="P36" i="8" s="1"/>
  <c r="P38" i="8" s="1"/>
  <c r="J21" i="17"/>
  <c r="J14" i="17"/>
  <c r="F31" i="17"/>
  <c r="L10" i="8" s="1"/>
  <c r="F24" i="17"/>
  <c r="L12" i="8" s="1"/>
  <c r="F21" i="17"/>
  <c r="F14" i="17"/>
  <c r="J50" i="6"/>
  <c r="F50" i="6"/>
  <c r="J44" i="6"/>
  <c r="F44" i="6"/>
  <c r="J30" i="6"/>
  <c r="F30" i="6"/>
  <c r="J20" i="6"/>
  <c r="H20" i="6"/>
  <c r="F20" i="6"/>
  <c r="J13" i="6"/>
  <c r="H13" i="6"/>
  <c r="F13" i="6"/>
  <c r="J84" i="14"/>
  <c r="J88" i="14" s="1"/>
  <c r="F84" i="14"/>
  <c r="F88" i="14" s="1"/>
  <c r="J59" i="14"/>
  <c r="H59" i="14"/>
  <c r="F59" i="14"/>
  <c r="D59" i="14"/>
  <c r="J51" i="14"/>
  <c r="J60" i="14" s="1"/>
  <c r="J90" i="14" s="1"/>
  <c r="H51" i="14"/>
  <c r="F51" i="14"/>
  <c r="D51" i="14"/>
  <c r="J27" i="14"/>
  <c r="F27" i="14"/>
  <c r="D27" i="14"/>
  <c r="J16" i="14"/>
  <c r="H16" i="14"/>
  <c r="F16" i="14"/>
  <c r="F29" i="14" s="1"/>
  <c r="J23" i="17" l="1"/>
  <c r="J25" i="17" s="1"/>
  <c r="J42" i="17" s="1"/>
  <c r="J53" i="17" s="1"/>
  <c r="J56" i="17" s="1"/>
  <c r="J59" i="17" s="1"/>
  <c r="F23" i="17"/>
  <c r="F25" i="17" s="1"/>
  <c r="F42" i="17" s="1"/>
  <c r="F53" i="17" s="1"/>
  <c r="F56" i="17" s="1"/>
  <c r="F59" i="17" s="1"/>
  <c r="F60" i="14"/>
  <c r="F90" i="14" s="1"/>
  <c r="F22" i="6"/>
  <c r="F24" i="6" s="1"/>
  <c r="J22" i="6"/>
  <c r="J24" i="6" s="1"/>
  <c r="L22" i="8"/>
  <c r="L36" i="8" s="1"/>
  <c r="L38" i="8" s="1"/>
  <c r="L75" i="8" s="1"/>
  <c r="L77" i="8" s="1"/>
  <c r="P75" i="8"/>
  <c r="P77" i="8" s="1"/>
  <c r="H22" i="6"/>
  <c r="H24" i="6" s="1"/>
  <c r="H30" i="6" s="1"/>
  <c r="H60" i="14"/>
  <c r="D60" i="14"/>
  <c r="H29" i="14"/>
  <c r="D29" i="14"/>
  <c r="J29" i="14"/>
  <c r="J13" i="8" l="1"/>
  <c r="N12" i="8"/>
  <c r="J12" i="8"/>
  <c r="O14" i="16"/>
  <c r="F15" i="13"/>
  <c r="F24" i="13" s="1"/>
  <c r="Q19" i="15" l="1"/>
  <c r="M25" i="15"/>
  <c r="K25" i="15"/>
  <c r="G16" i="15"/>
  <c r="G25" i="15" s="1"/>
  <c r="Q15" i="15"/>
  <c r="U15" i="15" s="1"/>
  <c r="U16" i="15" s="1"/>
  <c r="I16" i="15" l="1"/>
  <c r="I25" i="15" s="1"/>
  <c r="Q16" i="15"/>
  <c r="U19" i="15"/>
  <c r="Q11" i="15" l="1"/>
  <c r="U11" i="15" s="1"/>
  <c r="O15" i="16" l="1"/>
  <c r="O16" i="16" s="1"/>
  <c r="O10" i="16"/>
  <c r="I16" i="16"/>
  <c r="I25" i="16" s="1"/>
  <c r="H52" i="17"/>
  <c r="O20" i="16" s="1"/>
  <c r="Q20" i="15" l="1"/>
  <c r="O21" i="15"/>
  <c r="O25" i="15" s="1"/>
  <c r="J24" i="13"/>
  <c r="L15" i="13"/>
  <c r="N10" i="13"/>
  <c r="M29" i="12"/>
  <c r="O16" i="12"/>
  <c r="O29" i="12" s="1"/>
  <c r="D81" i="14" s="1"/>
  <c r="D84" i="14" l="1"/>
  <c r="U11" i="12"/>
  <c r="U29" i="12" s="1"/>
  <c r="U20" i="15"/>
  <c r="Q21" i="15"/>
  <c r="Q25" i="15" s="1"/>
  <c r="Q16" i="12"/>
  <c r="Q29" i="12" s="1"/>
  <c r="N15" i="13"/>
  <c r="D88" i="14" l="1"/>
  <c r="N60" i="8"/>
  <c r="J60" i="8"/>
  <c r="D90" i="14" l="1"/>
  <c r="F50" i="18" l="1"/>
  <c r="D50" i="18"/>
  <c r="J21" i="18"/>
  <c r="H21" i="18"/>
  <c r="F21" i="18"/>
  <c r="D21" i="18"/>
  <c r="J14" i="18"/>
  <c r="H14" i="18"/>
  <c r="F14" i="18"/>
  <c r="D14" i="18"/>
  <c r="D23" i="18" l="1"/>
  <c r="D25" i="18" s="1"/>
  <c r="D28" i="18" s="1"/>
  <c r="F23" i="18"/>
  <c r="F25" i="18" s="1"/>
  <c r="F43" i="18" s="1"/>
  <c r="F45" i="18" s="1"/>
  <c r="H23" i="18"/>
  <c r="H25" i="18" s="1"/>
  <c r="H28" i="18" s="1"/>
  <c r="H31" i="18" s="1"/>
  <c r="J23" i="18"/>
  <c r="J25" i="18" s="1"/>
  <c r="J28" i="18" s="1"/>
  <c r="D43" i="18" l="1"/>
  <c r="D45" i="18" s="1"/>
  <c r="F28" i="18"/>
  <c r="J43" i="18"/>
  <c r="J45" i="18" s="1"/>
  <c r="J48" i="18" s="1"/>
  <c r="J51" i="18" s="1"/>
  <c r="H43" i="18"/>
  <c r="H45" i="18" s="1"/>
  <c r="H48" i="18" s="1"/>
  <c r="H51" i="18" s="1"/>
  <c r="F48" i="18"/>
  <c r="F51" i="18" s="1"/>
  <c r="F31" i="18"/>
  <c r="F33" i="18"/>
  <c r="J31" i="18"/>
  <c r="J33" i="18"/>
  <c r="D48" i="18"/>
  <c r="D51" i="18" s="1"/>
  <c r="D31" i="18"/>
  <c r="D13" i="6" l="1"/>
  <c r="K30" i="18"/>
  <c r="M16" i="16" l="1"/>
  <c r="H21" i="17" l="1"/>
  <c r="D21" i="17"/>
  <c r="H14" i="17"/>
  <c r="D14" i="17"/>
  <c r="H23" i="17" l="1"/>
  <c r="H25" i="17" s="1"/>
  <c r="H28" i="17" s="1"/>
  <c r="D23" i="17"/>
  <c r="D25" i="17" l="1"/>
  <c r="H42" i="17"/>
  <c r="K25" i="16"/>
  <c r="H53" i="17" l="1"/>
  <c r="H56" i="17" s="1"/>
  <c r="H31" i="17"/>
  <c r="D42" i="17"/>
  <c r="D31" i="17"/>
  <c r="J10" i="8" s="1"/>
  <c r="D59" i="17" l="1"/>
  <c r="D53" i="17"/>
  <c r="N10" i="8"/>
  <c r="H59" i="17"/>
  <c r="L18" i="13" l="1"/>
  <c r="L20" i="13" s="1"/>
  <c r="L24" i="13" s="1"/>
  <c r="H81" i="14" s="1"/>
  <c r="H84" i="14" s="1"/>
  <c r="H88" i="14" s="1"/>
  <c r="H90" i="14" s="1"/>
  <c r="N22" i="8"/>
  <c r="N36" i="8" s="1"/>
  <c r="G16" i="16"/>
  <c r="G25" i="16" s="1"/>
  <c r="N18" i="13" l="1"/>
  <c r="N20" i="13" s="1"/>
  <c r="N24" i="13" s="1"/>
  <c r="O24" i="13" s="1"/>
  <c r="D30" i="6"/>
  <c r="S21" i="15"/>
  <c r="S25" i="15" s="1"/>
  <c r="U21" i="15" l="1"/>
  <c r="U25" i="15" s="1"/>
  <c r="J22" i="8" l="1"/>
  <c r="D20" i="6" l="1"/>
  <c r="D22" i="6" l="1"/>
  <c r="D24" i="6" l="1"/>
  <c r="D41" i="6" l="1"/>
  <c r="D44" i="6" s="1"/>
  <c r="H41" i="6"/>
  <c r="H44" i="6" s="1"/>
  <c r="H47" i="6" s="1"/>
  <c r="H50" i="6" s="1"/>
  <c r="O19" i="16" l="1"/>
  <c r="O21" i="16" s="1"/>
  <c r="O25" i="16" s="1"/>
  <c r="M21" i="16"/>
  <c r="N38" i="8" l="1"/>
  <c r="N75" i="8" s="1"/>
  <c r="N77" i="8" s="1"/>
  <c r="M25" i="16"/>
  <c r="J36" i="8" l="1"/>
  <c r="J38" i="8" s="1"/>
  <c r="J75" i="8" s="1"/>
  <c r="J77" i="8" s="1"/>
</calcChain>
</file>

<file path=xl/sharedStrings.xml><?xml version="1.0" encoding="utf-8"?>
<sst xmlns="http://schemas.openxmlformats.org/spreadsheetml/2006/main" count="571" uniqueCount="208">
  <si>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</si>
  <si>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</si>
  <si>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</si>
  <si>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</si>
  <si>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</si>
  <si>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</si>
  <si>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</si>
  <si>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</si>
  <si>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</si>
  <si>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</si>
  <si>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</si>
  <si>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</si>
  <si>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</si>
  <si>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</si>
  <si>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</si>
  <si>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(บาท)</t>
  </si>
  <si>
    <t>ทุนเรือนหุ้น</t>
  </si>
  <si>
    <t>ดอกเบี้ยรับ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</si>
  <si>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</si>
  <si>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</si>
  <si>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</si>
  <si>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</si>
  <si>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</si>
  <si>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</si>
  <si>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</si>
  <si>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</si>
  <si>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รวมหนี้สิน</t>
  </si>
  <si>
    <t>เงินลงทุนในบริษัทย่อย</t>
  </si>
  <si>
    <t>กำไรสะสม</t>
  </si>
  <si>
    <t>รวมส่วนของ</t>
  </si>
  <si>
    <t>ผู้ถือหุ้น</t>
  </si>
  <si>
    <t xml:space="preserve">(บาท) </t>
  </si>
  <si>
    <t>ยังไม่ได้จัดสรร</t>
  </si>
  <si>
    <t xml:space="preserve">     ยังไม่ได้จัดสรร</t>
  </si>
  <si>
    <t>31 ธันวาคม</t>
  </si>
  <si>
    <t>งบการเงินรวม</t>
  </si>
  <si>
    <t>งบการเงินเฉพาะกิจการ</t>
  </si>
  <si>
    <t>ลูกหนี้การค้า</t>
  </si>
  <si>
    <t>สินค้าคงเหลือ</t>
  </si>
  <si>
    <t>สินทรัพย์หมุนเวียนอื่น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</si>
  <si>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</si>
  <si>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</si>
  <si>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</si>
  <si>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</si>
  <si>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เงินเบิกเกินบัญชีและเงินกู้ยืมระยะสั้น</t>
  </si>
  <si>
    <t xml:space="preserve">     จากสถาบันการเงิน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</si>
  <si>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</si>
  <si>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</si>
  <si>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</si>
  <si>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</si>
  <si>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</si>
  <si>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</si>
  <si>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</si>
  <si>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ส่วนได้เสียที่ไม่มีอำนาจควบคุม</t>
  </si>
  <si>
    <t>รายได้อื่น</t>
  </si>
  <si>
    <t>ต้นทุนขายและต้นทุนการให้บริการ</t>
  </si>
  <si>
    <t>กำไร (ขาดทุน) ก่อนภาษีเงินได้</t>
  </si>
  <si>
    <t>กำไรขาดทุนเบ็ดเสร็จอื่น</t>
  </si>
  <si>
    <t>ชำระแล้ว</t>
  </si>
  <si>
    <t>ที่ออกและ</t>
  </si>
  <si>
    <t>ส่วนเกินทุนจากการ</t>
  </si>
  <si>
    <t>จัดโครงสร้างธุรกิจ</t>
  </si>
  <si>
    <t>ภายใต้การควบคุม</t>
  </si>
  <si>
    <t>เดียวกัน</t>
  </si>
  <si>
    <t>บริษัทใหญ่</t>
  </si>
  <si>
    <t>ค่าเสื่อมราคาและค่าตัดจำหน่าย</t>
  </si>
  <si>
    <t>เจ้าหนี้การค้า</t>
  </si>
  <si>
    <t>รายการที่ไม่ใช่เงินสด</t>
  </si>
  <si>
    <t>เงินฝากประจำที่มีข้อจำกัดในการเบิกใช้</t>
  </si>
  <si>
    <t xml:space="preserve">     จัดสรรแล้ว</t>
  </si>
  <si>
    <t xml:space="preserve">         ทุนสำรองตามกฎหมาย</t>
  </si>
  <si>
    <t>รวมส่วนของบริษัทใหญ่</t>
  </si>
  <si>
    <t>กำไร (ขาดทุน) ต่อหุ้นขั้นพื้นฐาน</t>
  </si>
  <si>
    <t>การแบ่งปันกำไร (ขาดทุน) เบ็ดเสร็จรวม</t>
  </si>
  <si>
    <t>การแบ่งปันกำไร (ขาดทุน)</t>
  </si>
  <si>
    <t>ทุนสำรอง</t>
  </si>
  <si>
    <t>ตามกฎหมาย</t>
  </si>
  <si>
    <t>ส่วนได้เสียที่ไม่มี</t>
  </si>
  <si>
    <t>อำนาจควบคุม</t>
  </si>
  <si>
    <t>รวมรายการกับผู้ถือหุ้นที่บันทึกโดยตรงเข้าส่วนของผู้ถือหุ้น</t>
  </si>
  <si>
    <t>โอนไปสำรองตามกฎหมาย</t>
  </si>
  <si>
    <t>รวมกำไรขาดทุนเบ็ดเสร็จสำหรับงวด</t>
  </si>
  <si>
    <t>อสังหาริมทรัพย์เพื่อการลงทุน</t>
  </si>
  <si>
    <t>กำไร (ขาดทุน) สำหรับงวด</t>
  </si>
  <si>
    <t>กำไร (ขาดทุน) เบ็ดเสร็จรวมสำหรับงวด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</si>
  <si>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</si>
  <si>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</si>
  <si>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</si>
  <si>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รายได้จากการขายและการให้บริการ</t>
  </si>
  <si>
    <t>สินทรัพย์ภาษีเงินได้ของงวดปัจจุบัน</t>
  </si>
  <si>
    <t>ค่าใช้จ่าย (รายได้) ภาษีเงินได้</t>
  </si>
  <si>
    <t xml:space="preserve">    ส่วนที่เป็นของบริษัทใหญ่</t>
  </si>
  <si>
    <t xml:space="preserve">   กิจการที่เกี่ยวข้องกัน</t>
  </si>
  <si>
    <t>เงินสดรับชำระคืนจากเงินจ่ายล่วงหน้าและเงินให้กู้ยืม</t>
  </si>
  <si>
    <t xml:space="preserve">   แก่บุคคลอื่นหรือกิจการที่เกี่ยวข้องกัน</t>
  </si>
  <si>
    <t>งบแสดงการเปลี่ยนแปลงส่วนของผู้ถือหุ้น (ไม่ได้ตรวจสอบ)</t>
  </si>
  <si>
    <t>ผู้ถือหุ้นของ</t>
  </si>
  <si>
    <t>ส่วนของ</t>
  </si>
  <si>
    <t>เงินปันผลให้ผู้ถือหุ้นของบริษัท</t>
  </si>
  <si>
    <t>กำไรขาดทุนเบ็ดเสร็จสำหรับงวด</t>
  </si>
  <si>
    <t>หนี้สินหมุนเวียนอื่น</t>
  </si>
  <si>
    <t>ค่าใช้จ่ายในการขายและจัดจำหน่าย</t>
  </si>
  <si>
    <t>-</t>
  </si>
  <si>
    <t>ประมาณการหนี้สินไม่หมุนเวียนสำหรับ</t>
  </si>
  <si>
    <t xml:space="preserve">     ผลประโยชน์พนักงาน</t>
  </si>
  <si>
    <t>กำไร</t>
  </si>
  <si>
    <t xml:space="preserve">    ส่วนที่เป็นของส่วนได้เสียที่</t>
  </si>
  <si>
    <t xml:space="preserve">         ไม่มีอำนาจควบคุม</t>
  </si>
  <si>
    <t xml:space="preserve">        ไม่มีอำนาจควบคุม</t>
  </si>
  <si>
    <t>การเปลี่ยนแปลงในสินทรัพย์และหนี้สินดำเนินงาน</t>
  </si>
  <si>
    <t>ภาษีเงินได้จ่ายออก</t>
  </si>
  <si>
    <t>เงินสดจ่ายเพื่อซื้อสินทรัพย์ไม่มีตัวตน</t>
  </si>
  <si>
    <t>เงินจ่ายล่วงหน้าและเงินให้กู้ยืมแก่บุคคลอื่นหรือ</t>
  </si>
  <si>
    <t>เงินปันผลรับ</t>
  </si>
  <si>
    <t>ดอกเบี้ยจ่าย</t>
  </si>
  <si>
    <t>ลูกหนี้อื่น</t>
  </si>
  <si>
    <t>เจ้าหนี้อื่น</t>
  </si>
  <si>
    <t xml:space="preserve">     ก่อนการจัดโครงสร้างธุรกิจ</t>
  </si>
  <si>
    <t>หนี้สินไม่หมุนเวียนอื่น</t>
  </si>
  <si>
    <t>รายได้ค่านายหน้า</t>
  </si>
  <si>
    <t>เพิ่มหุ้นสามัญ</t>
  </si>
  <si>
    <t>เงินปันผลจ่ายให้ผู้ถือหุ้นของบริษัท</t>
  </si>
  <si>
    <t>เงินสดรับจากการออกหุ้นทุน</t>
  </si>
  <si>
    <t>ปรับรายการที่กระทบกำไรเป็นเงินสดรับ (จ่าย)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</si>
  <si>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</si>
  <si>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</si>
  <si>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</si>
  <si>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</si>
  <si>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รายการกับผู้ถือหุ้นที่บันทึกโดยตรงเข้าส่วนของผู้ถือหุ้น</t>
  </si>
  <si>
    <t>กำไร (ขาดทุน) สะสม</t>
  </si>
  <si>
    <t>เงินสดจ่ายเพื่อการลงทุนในบริษัทย่อย</t>
  </si>
  <si>
    <t>(ไม่ได้ตรวจสอบ)</t>
  </si>
  <si>
    <t>ประมาณการหนี้สินไม่หมุนเวียนสำหรับผลประโยชน์พนักงาน</t>
  </si>
  <si>
    <t>สิ้นสุดวันที่ 30 มิถุนายน</t>
  </si>
  <si>
    <t>สำหรับงวดหกเดือน</t>
  </si>
  <si>
    <t>เงินเบิกเกินบัญชีธนาคารลดลง</t>
  </si>
  <si>
    <t>เจ้าหนี้จากการซื้อที่ดิน อาคารและอุปกรณ์</t>
  </si>
  <si>
    <t>(ปรับปรุงใหม่)</t>
  </si>
  <si>
    <t>30 กันยายน</t>
  </si>
  <si>
    <t>สิ้นสุดวันที่ 30 กันยายน</t>
  </si>
  <si>
    <t>สำหรับงวดเก้าเดือน</t>
  </si>
  <si>
    <t>เงินสดและรายการเทียบเท่าเงินสด ณ วันที่ 30 กันยายน</t>
  </si>
  <si>
    <t>บริษัท ออโตคอร์ป โฮลดิ้ง จำกัด (มหาชน) และบริษัทย่อย</t>
  </si>
  <si>
    <t>กำไรก่อนภาษีเงินได้</t>
  </si>
  <si>
    <t>กำไรสำหรับงวด</t>
  </si>
  <si>
    <t>การแบ่งปันกำไร</t>
  </si>
  <si>
    <t>กำไรเบ็ดเสร็จรวมสำหรับงวด</t>
  </si>
  <si>
    <t>การแบ่งปันกำไรเบ็ดเสร็จรวม</t>
  </si>
  <si>
    <t>ส่วนเกินมูลค่าหุ้นสามัญ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</si>
  <si>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</si>
  <si>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</si>
  <si>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</si>
  <si>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รายการที่จะไม่ถูกจัดประเภทใหม่ไว้ใน</t>
  </si>
  <si>
    <t xml:space="preserve">     กำไรหรือขาดทุนในภายหลัง</t>
  </si>
  <si>
    <t>ผลขาดทุนจากการวัดมูลค่าใหม่ของ</t>
  </si>
  <si>
    <t xml:space="preserve">     ผลประโยชน์พนักงานที่กำหนดไว้</t>
  </si>
  <si>
    <t>ภาษีเงินได้ของรายการที่จะไม่ถูกจัด</t>
  </si>
  <si>
    <t xml:space="preserve">กำไร (ขาดทุน) เบ็ดเสร็จอื่นสำหรับงวด </t>
  </si>
  <si>
    <t xml:space="preserve">    - สุทธิจากภาษี</t>
  </si>
  <si>
    <t>กำไรขาดทุนเบ็ดเสร็จรวมสำหรับงวด</t>
  </si>
  <si>
    <t>ส่วนเกิน</t>
  </si>
  <si>
    <t>มูลค่าหุ้นสามัญ</t>
  </si>
  <si>
    <t>หุ้นสามัญ</t>
  </si>
  <si>
    <t>มูลค่า</t>
  </si>
  <si>
    <t>ค่าใช้จ่ายในการออกหุ้น</t>
  </si>
  <si>
    <t xml:space="preserve">     ประเภทใหม่ไว้ในกำไรหรือขาดทุน</t>
  </si>
  <si>
    <t xml:space="preserve">     ในภายหลัง</t>
  </si>
  <si>
    <t>สำหรับงวดเก้าเดือนสิ้นสุด</t>
  </si>
  <si>
    <t>สำหรับงวดสามเดือนสิ้นสุด</t>
  </si>
  <si>
    <t>ลูกหนี้หมุนเวียนอื่น</t>
  </si>
  <si>
    <t>4, 7</t>
  </si>
  <si>
    <t>สินทรัพย์สิทธิการใช้</t>
  </si>
  <si>
    <t>เจ้าหนี้หมุนเวียนอื่น</t>
  </si>
  <si>
    <t>ส่วนของหนี้สินตามสัญญาเช่าที่ถึง</t>
  </si>
  <si>
    <t xml:space="preserve">     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</si>
  <si>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</si>
  <si>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</si>
  <si>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ทุนจดทะเบียน</t>
  </si>
  <si>
    <t xml:space="preserve">   ทุนที่ออกและชำระแล้ว</t>
  </si>
  <si>
    <t xml:space="preserve">     ยังไม่ได้จัดสรร </t>
  </si>
  <si>
    <t>กำไรสะสมก่อนการจัดโครงสร้างธุรกิจ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</si>
  <si>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</si>
  <si>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</si>
  <si>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</si>
  <si>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4, 11</t>
  </si>
  <si>
    <t>กำไรต่อหุ้นขั้นพื้นฐาน (บาท)</t>
  </si>
  <si>
    <t>เงินทุนที่ได้รับจากผู้ถือหุ้น</t>
  </si>
  <si>
    <t>การจัดสรรส่วนทุนให้ผู้ถือหุ้น</t>
  </si>
  <si>
    <t>กลับรายการผลขาดทุนจากการด้อยค่าที่</t>
  </si>
  <si>
    <t>รับรู้ในกำไรหรือขาดทุน</t>
  </si>
  <si>
    <t>หนี้สูญและหนี้สงสัยจะสูญ</t>
  </si>
  <si>
    <t>ขาดทุนจากการปรับลดมูลค่าสินค้าคงเหลือ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</si>
  <si>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</si>
  <si>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</si>
  <si>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</si>
  <si>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</si>
  <si>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 xml:space="preserve">เงินสดจ่ายชำระหนี้สินตามสัญญาเช่า </t>
  </si>
  <si>
    <t>เงินปันผลจ่ายให้ส่วนได้เสียที่ไม่มีอำนาจควบคุม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</si>
  <si>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</si>
  <si>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</si>
  <si>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เงินสดรับจากการเรียกทุนชำระของบริษัทย่อย</t>
  </si>
  <si>
    <t>เงินสดจ่ายให้กู้ยืมแก่บริษัทย่อย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</si>
  <si>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</si>
  <si>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</si>
  <si>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หนี้สินตามสัญญาเช่าค่าสินทรัพย์สิทธิการใช้</t>
  </si>
  <si>
    <t>กำไรจากการจำหน่ายอุปกรณ์</t>
  </si>
  <si>
    <t>เงินลงทุนในบริษัทย่อยเพิ่มขึ้น</t>
  </si>
  <si>
    <t>เงินให้กู้ยืมระยะยาวแก่บริษัทย่อย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</si>
</sst>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_);_(* \(#,##0.000\);_(* &quot;-&quot;??_);_(@_)"/>
    <numFmt numFmtId="169" formatCode="_(* #,##0.0000_);_(* \(#,##0.0000\);_(* &quot;-&quot;??_);_(@_)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Angsana New"/>
      <family val="1"/>
    </font>
    <font>
      <sz val="11"/>
      <name val="Angsana New"/>
      <family val="1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3" fillId="0" borderId="0"/>
    <xf numFmtId="0" fontId="8" fillId="0" borderId="0"/>
    <xf numFmtId="164" fontId="9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>
      <alignment horizontal="left"/>
    </xf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</cellStyleXfs>
  <cellXfs count="219">
    <xf numFmtId="0" fontId="0" fillId="0" borderId="0" xfId="0"/>
    <xf numFmtId="0" fontId="0" fillId="0" borderId="0" xfId="0" applyFill="1" applyAlignment="1"/>
    <xf numFmtId="0" fontId="2" fillId="0" borderId="0" xfId="5" applyFont="1" applyFill="1" applyAlignment="1">
      <alignment horizontal="left"/>
    </xf>
    <xf numFmtId="166" fontId="2" fillId="0" borderId="0" xfId="5" applyNumberFormat="1" applyFont="1" applyFill="1" applyAlignment="1">
      <alignment horizontal="right"/>
    </xf>
    <xf numFmtId="0" fontId="2" fillId="0" borderId="0" xfId="5" applyFont="1" applyFill="1" applyAlignment="1"/>
    <xf numFmtId="0" fontId="3" fillId="0" borderId="0" xfId="5" applyFont="1" applyFill="1" applyAlignment="1"/>
    <xf numFmtId="0" fontId="4" fillId="0" borderId="0" xfId="5" applyFont="1" applyFill="1" applyAlignment="1">
      <alignment horizontal="left"/>
    </xf>
    <xf numFmtId="166" fontId="3" fillId="0" borderId="0" xfId="5" applyNumberFormat="1" applyFont="1" applyFill="1" applyBorder="1" applyAlignment="1">
      <alignment horizontal="right"/>
    </xf>
    <xf numFmtId="165" fontId="3" fillId="0" borderId="0" xfId="5" applyNumberFormat="1" applyFont="1" applyFill="1" applyBorder="1" applyAlignment="1"/>
    <xf numFmtId="0" fontId="3" fillId="0" borderId="0" xfId="5" applyFont="1" applyFill="1" applyAlignment="1">
      <alignment horizontal="left"/>
    </xf>
    <xf numFmtId="0" fontId="3" fillId="0" borderId="0" xfId="5" applyFont="1" applyFill="1" applyBorder="1" applyAlignment="1">
      <alignment horizontal="center"/>
    </xf>
    <xf numFmtId="166" fontId="3" fillId="0" borderId="0" xfId="5" applyNumberFormat="1" applyFont="1" applyFill="1" applyAlignment="1">
      <alignment horizontal="center"/>
    </xf>
    <xf numFmtId="167" fontId="3" fillId="0" borderId="0" xfId="5" applyNumberFormat="1" applyFont="1" applyFill="1" applyAlignment="1"/>
    <xf numFmtId="166" fontId="3" fillId="0" borderId="0" xfId="5" applyNumberFormat="1" applyFont="1" applyFill="1" applyAlignment="1"/>
    <xf numFmtId="166" fontId="3" fillId="0" borderId="0" xfId="5" applyNumberFormat="1" applyFont="1" applyFill="1" applyAlignment="1">
      <alignment horizontal="right"/>
    </xf>
    <xf numFmtId="0" fontId="3" fillId="0" borderId="0" xfId="5" applyFont="1" applyFill="1" applyBorder="1" applyAlignment="1"/>
    <xf numFmtId="43" fontId="3" fillId="0" borderId="0" xfId="1" applyFont="1" applyFill="1" applyAlignment="1"/>
    <xf numFmtId="0" fontId="3" fillId="0" borderId="0" xfId="4" applyFont="1" applyFill="1" applyAlignment="1">
      <alignment horizontal="left"/>
    </xf>
    <xf numFmtId="0" fontId="5" fillId="0" borderId="0" xfId="4" applyFont="1" applyFill="1" applyAlignment="1">
      <alignment horizontal="center"/>
    </xf>
    <xf numFmtId="0" fontId="3" fillId="0" borderId="0" xfId="4" applyFont="1" applyFill="1" applyAlignment="1">
      <alignment horizontal="center"/>
    </xf>
    <xf numFmtId="166" fontId="3" fillId="0" borderId="0" xfId="4" applyNumberFormat="1" applyFont="1" applyFill="1" applyAlignment="1"/>
    <xf numFmtId="0" fontId="3" fillId="0" borderId="0" xfId="4" applyFont="1" applyFill="1" applyAlignment="1"/>
    <xf numFmtId="0" fontId="6" fillId="0" borderId="0" xfId="5" applyFont="1" applyFill="1" applyAlignment="1">
      <alignment horizontal="left"/>
    </xf>
    <xf numFmtId="0" fontId="5" fillId="0" borderId="0" xfId="4" applyFont="1" applyFill="1" applyAlignment="1">
      <alignment horizontal="left"/>
    </xf>
    <xf numFmtId="0" fontId="4" fillId="0" borderId="0" xfId="4" applyFont="1" applyFill="1" applyAlignment="1">
      <alignment horizontal="left"/>
    </xf>
    <xf numFmtId="165" fontId="3" fillId="0" borderId="0" xfId="1" applyNumberFormat="1" applyFont="1" applyFill="1" applyAlignment="1"/>
    <xf numFmtId="165" fontId="3" fillId="0" borderId="5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2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/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 wrapText="1"/>
    </xf>
    <xf numFmtId="165" fontId="4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/>
    <xf numFmtId="43" fontId="0" fillId="0" borderId="0" xfId="1" applyFont="1" applyFill="1" applyAlignment="1"/>
    <xf numFmtId="165" fontId="4" fillId="0" borderId="0" xfId="1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39" fontId="4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3" fillId="0" borderId="0" xfId="5" applyFont="1" applyFill="1" applyAlignment="1">
      <alignment horizontal="center"/>
    </xf>
    <xf numFmtId="166" fontId="4" fillId="0" borderId="0" xfId="5" applyNumberFormat="1" applyFont="1" applyFill="1" applyBorder="1" applyAlignment="1"/>
    <xf numFmtId="0" fontId="6" fillId="0" borderId="0" xfId="4" applyFont="1" applyFill="1" applyAlignment="1">
      <alignment horizontal="left"/>
    </xf>
    <xf numFmtId="0" fontId="3" fillId="0" borderId="0" xfId="0" applyFont="1" applyFill="1" applyAlignment="1"/>
    <xf numFmtId="0" fontId="4" fillId="0" borderId="0" xfId="8" applyFont="1" applyFill="1" applyAlignment="1"/>
    <xf numFmtId="0" fontId="3" fillId="0" borderId="0" xfId="9" applyFont="1" applyFill="1" applyAlignment="1"/>
    <xf numFmtId="0" fontId="12" fillId="0" borderId="0" xfId="9" applyFont="1" applyFill="1" applyAlignment="1"/>
    <xf numFmtId="0" fontId="13" fillId="0" borderId="0" xfId="9" applyFont="1" applyFill="1" applyAlignment="1"/>
    <xf numFmtId="41" fontId="3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8" applyFont="1" applyFill="1" applyAlignment="1"/>
    <xf numFmtId="165" fontId="4" fillId="0" borderId="0" xfId="0" applyNumberFormat="1" applyFont="1" applyFill="1" applyAlignment="1"/>
    <xf numFmtId="165" fontId="3" fillId="0" borderId="0" xfId="5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65" fontId="4" fillId="0" borderId="1" xfId="1" applyNumberFormat="1" applyFont="1" applyFill="1" applyBorder="1" applyAlignment="1">
      <alignment horizontal="center"/>
    </xf>
    <xf numFmtId="165" fontId="3" fillId="0" borderId="0" xfId="4" applyNumberFormat="1" applyFont="1" applyFill="1" applyAlignment="1"/>
    <xf numFmtId="10" fontId="0" fillId="0" borderId="0" xfId="11" applyNumberFormat="1" applyFont="1" applyFill="1" applyAlignment="1"/>
    <xf numFmtId="165" fontId="0" fillId="0" borderId="0" xfId="1" applyNumberFormat="1" applyFont="1" applyFill="1" applyAlignment="1">
      <alignment horizontal="right" vertical="top"/>
    </xf>
    <xf numFmtId="165" fontId="0" fillId="0" borderId="2" xfId="1" applyNumberFormat="1" applyFont="1" applyFill="1" applyBorder="1" applyAlignment="1">
      <alignment horizontal="right" vertical="top"/>
    </xf>
    <xf numFmtId="165" fontId="4" fillId="0" borderId="1" xfId="1" applyNumberFormat="1" applyFont="1" applyFill="1" applyBorder="1" applyAlignment="1">
      <alignment horizontal="right" vertical="top"/>
    </xf>
    <xf numFmtId="165" fontId="4" fillId="0" borderId="3" xfId="1" applyNumberFormat="1" applyFont="1" applyFill="1" applyBorder="1" applyAlignment="1">
      <alignment horizontal="right" vertical="top"/>
    </xf>
    <xf numFmtId="0" fontId="3" fillId="0" borderId="0" xfId="4" applyFont="1" applyFill="1" applyBorder="1" applyAlignment="1"/>
    <xf numFmtId="0" fontId="3" fillId="0" borderId="0" xfId="4" applyFont="1" applyFill="1" applyBorder="1" applyAlignment="1">
      <alignment horizontal="center"/>
    </xf>
    <xf numFmtId="43" fontId="3" fillId="0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5" fontId="4" fillId="0" borderId="2" xfId="1" applyNumberFormat="1" applyFont="1" applyFill="1" applyBorder="1" applyAlignment="1"/>
    <xf numFmtId="165" fontId="3" fillId="0" borderId="0" xfId="1" applyNumberFormat="1" applyFont="1" applyFill="1" applyBorder="1" applyAlignment="1"/>
    <xf numFmtId="166" fontId="3" fillId="0" borderId="0" xfId="4" applyNumberFormat="1" applyFont="1" applyFill="1" applyBorder="1" applyAlignment="1"/>
    <xf numFmtId="166" fontId="3" fillId="0" borderId="0" xfId="5" applyNumberFormat="1" applyFont="1" applyFill="1" applyBorder="1" applyAlignment="1"/>
    <xf numFmtId="0" fontId="4" fillId="0" borderId="0" xfId="5" applyFont="1" applyFill="1" applyAlignment="1"/>
    <xf numFmtId="166" fontId="3" fillId="0" borderId="0" xfId="5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 vertical="top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right" wrapText="1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 wrapText="1"/>
    </xf>
    <xf numFmtId="37" fontId="0" fillId="0" borderId="0" xfId="0" applyNumberFormat="1" applyFont="1" applyFill="1" applyAlignment="1"/>
    <xf numFmtId="43" fontId="0" fillId="0" borderId="0" xfId="0" applyNumberFormat="1" applyFont="1" applyFill="1" applyAlignment="1"/>
    <xf numFmtId="165" fontId="0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wrapText="1"/>
    </xf>
    <xf numFmtId="165" fontId="3" fillId="0" borderId="0" xfId="1" applyNumberFormat="1" applyFont="1" applyFill="1" applyBorder="1" applyAlignment="1">
      <alignment horizontal="right" vertical="top"/>
    </xf>
    <xf numFmtId="165" fontId="3" fillId="0" borderId="2" xfId="1" applyNumberFormat="1" applyFont="1" applyFill="1" applyBorder="1" applyAlignment="1">
      <alignment horizontal="right" vertical="top"/>
    </xf>
    <xf numFmtId="165" fontId="5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43" fontId="14" fillId="0" borderId="0" xfId="1" applyFont="1" applyFill="1"/>
    <xf numFmtId="41" fontId="0" fillId="0" borderId="0" xfId="1" applyNumberFormat="1" applyFont="1" applyFill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0" fontId="0" fillId="0" borderId="0" xfId="9" applyFont="1" applyFill="1" applyAlignment="1"/>
    <xf numFmtId="165" fontId="4" fillId="0" borderId="2" xfId="1" applyNumberFormat="1" applyFont="1" applyFill="1" applyBorder="1" applyAlignment="1">
      <alignment horizontal="right" vertical="top"/>
    </xf>
    <xf numFmtId="0" fontId="16" fillId="0" borderId="0" xfId="5" applyFont="1" applyFill="1" applyAlignment="1"/>
    <xf numFmtId="166" fontId="16" fillId="0" borderId="0" xfId="5" applyNumberFormat="1" applyFont="1" applyFill="1" applyBorder="1" applyAlignment="1"/>
    <xf numFmtId="0" fontId="17" fillId="0" borderId="0" xfId="5" applyFont="1" applyFill="1" applyAlignment="1"/>
    <xf numFmtId="0" fontId="0" fillId="0" borderId="0" xfId="4" applyFont="1" applyFill="1" applyAlignment="1">
      <alignment horizontal="left"/>
    </xf>
    <xf numFmtId="0" fontId="0" fillId="0" borderId="0" xfId="4" applyFont="1" applyFill="1" applyAlignment="1"/>
    <xf numFmtId="0" fontId="0" fillId="0" borderId="0" xfId="5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6" fontId="0" fillId="0" borderId="0" xfId="5" applyNumberFormat="1" applyFont="1" applyFill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165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3" fillId="0" borderId="0" xfId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8" fontId="4" fillId="0" borderId="4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1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 vertical="top"/>
    </xf>
    <xf numFmtId="165" fontId="4" fillId="0" borderId="0" xfId="12" applyNumberFormat="1" applyFont="1" applyFill="1" applyBorder="1" applyAlignment="1">
      <alignment horizontal="right"/>
    </xf>
    <xf numFmtId="0" fontId="0" fillId="0" borderId="0" xfId="5" applyFont="1" applyFill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0" fontId="6" fillId="0" borderId="0" xfId="0" applyFont="1" applyFill="1" applyAlignment="1"/>
    <xf numFmtId="165" fontId="0" fillId="0" borderId="2" xfId="0" applyNumberFormat="1" applyFont="1" applyFill="1" applyBorder="1" applyAlignment="1"/>
    <xf numFmtId="41" fontId="4" fillId="0" borderId="2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3" fontId="0" fillId="0" borderId="0" xfId="1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43" fontId="14" fillId="0" borderId="0" xfId="1" applyFont="1" applyFill="1" applyBorder="1"/>
    <xf numFmtId="0" fontId="4" fillId="0" borderId="0" xfId="0" applyFont="1" applyFill="1" applyBorder="1" applyAlignment="1">
      <alignment wrapText="1"/>
    </xf>
    <xf numFmtId="165" fontId="0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 wrapText="1"/>
    </xf>
    <xf numFmtId="37" fontId="0" fillId="0" borderId="0" xfId="1" applyNumberFormat="1" applyFont="1" applyFill="1" applyBorder="1" applyAlignment="1">
      <alignment horizontal="right"/>
    </xf>
    <xf numFmtId="43" fontId="15" fillId="0" borderId="0" xfId="1" applyFont="1" applyFill="1" applyBorder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37" fontId="4" fillId="0" borderId="0" xfId="0" applyNumberFormat="1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37" fontId="0" fillId="0" borderId="0" xfId="0" applyNumberFormat="1" applyAlignment="1">
      <alignment horizontal="right"/>
    </xf>
    <xf numFmtId="165" fontId="0" fillId="0" borderId="0" xfId="1" applyNumberFormat="1" applyFont="1" applyAlignment="1">
      <alignment horizontal="right"/>
    </xf>
    <xf numFmtId="41" fontId="0" fillId="0" borderId="0" xfId="1" applyNumberFormat="1" applyFont="1" applyAlignment="1">
      <alignment horizontal="right"/>
    </xf>
    <xf numFmtId="37" fontId="4" fillId="0" borderId="1" xfId="1" applyNumberFormat="1" applyFont="1" applyBorder="1" applyAlignment="1">
      <alignment horizontal="right"/>
    </xf>
    <xf numFmtId="37" fontId="4" fillId="0" borderId="0" xfId="1" applyNumberFormat="1" applyFont="1" applyAlignment="1">
      <alignment horizontal="right"/>
    </xf>
    <xf numFmtId="37" fontId="0" fillId="0" borderId="0" xfId="1" applyNumberFormat="1" applyFont="1" applyAlignment="1">
      <alignment horizontal="right"/>
    </xf>
    <xf numFmtId="43" fontId="4" fillId="0" borderId="0" xfId="1" applyFont="1" applyAlignment="1">
      <alignment wrapText="1"/>
    </xf>
    <xf numFmtId="37" fontId="4" fillId="0" borderId="5" xfId="1" applyNumberFormat="1" applyFont="1" applyBorder="1" applyAlignment="1">
      <alignment horizontal="right"/>
    </xf>
    <xf numFmtId="37" fontId="4" fillId="0" borderId="4" xfId="1" applyNumberFormat="1" applyFont="1" applyBorder="1" applyAlignment="1">
      <alignment horizontal="right"/>
    </xf>
    <xf numFmtId="0" fontId="5" fillId="0" borderId="0" xfId="0" applyFont="1" applyAlignment="1">
      <alignment horizontal="right" wrapText="1"/>
    </xf>
    <xf numFmtId="41" fontId="4" fillId="0" borderId="0" xfId="1" applyNumberFormat="1" applyFont="1" applyAlignment="1">
      <alignment horizontal="center"/>
    </xf>
    <xf numFmtId="165" fontId="4" fillId="0" borderId="1" xfId="1" applyNumberFormat="1" applyFont="1" applyBorder="1" applyAlignment="1">
      <alignment horizontal="right"/>
    </xf>
    <xf numFmtId="165" fontId="4" fillId="0" borderId="0" xfId="1" applyNumberFormat="1" applyFont="1" applyAlignment="1">
      <alignment horizontal="right"/>
    </xf>
    <xf numFmtId="41" fontId="4" fillId="0" borderId="1" xfId="1" applyNumberFormat="1" applyFont="1" applyBorder="1" applyAlignment="1">
      <alignment horizontal="right"/>
    </xf>
    <xf numFmtId="43" fontId="0" fillId="0" borderId="0" xfId="1" applyFont="1"/>
    <xf numFmtId="165" fontId="0" fillId="0" borderId="4" xfId="1" applyNumberFormat="1" applyFont="1" applyBorder="1" applyAlignment="1">
      <alignment horizontal="right"/>
    </xf>
    <xf numFmtId="0" fontId="0" fillId="0" borderId="0" xfId="0" applyAlignment="1">
      <alignment horizontal="right" wrapText="1"/>
    </xf>
    <xf numFmtId="41" fontId="0" fillId="0" borderId="0" xfId="0" applyNumberFormat="1" applyAlignment="1">
      <alignment horizontal="right" wrapText="1"/>
    </xf>
    <xf numFmtId="165" fontId="0" fillId="0" borderId="0" xfId="1" applyNumberFormat="1" applyFont="1"/>
    <xf numFmtId="165" fontId="4" fillId="0" borderId="5" xfId="1" applyNumberFormat="1" applyFont="1" applyBorder="1" applyAlignment="1">
      <alignment horizontal="right"/>
    </xf>
    <xf numFmtId="0" fontId="4" fillId="0" borderId="0" xfId="0" applyFont="1" applyAlignment="1">
      <alignment horizontal="right" wrapText="1"/>
    </xf>
    <xf numFmtId="165" fontId="4" fillId="0" borderId="1" xfId="1" applyNumberFormat="1" applyFont="1" applyBorder="1"/>
    <xf numFmtId="43" fontId="4" fillId="0" borderId="5" xfId="1" applyFont="1" applyBorder="1" applyAlignment="1">
      <alignment horizontal="right"/>
    </xf>
    <xf numFmtId="165" fontId="4" fillId="0" borderId="4" xfId="1" applyNumberFormat="1" applyFont="1" applyBorder="1" applyAlignment="1">
      <alignment horizontal="right"/>
    </xf>
    <xf numFmtId="0" fontId="0" fillId="0" borderId="0" xfId="5" applyFont="1" applyAlignment="1">
      <alignment horizontal="center"/>
    </xf>
    <xf numFmtId="166" fontId="0" fillId="0" borderId="0" xfId="5" applyNumberFormat="1" applyFont="1" applyAlignment="1">
      <alignment horizontal="center"/>
    </xf>
    <xf numFmtId="166" fontId="3" fillId="0" borderId="0" xfId="5" applyNumberFormat="1" applyFont="1" applyAlignment="1">
      <alignment horizontal="center"/>
    </xf>
    <xf numFmtId="169" fontId="4" fillId="0" borderId="4" xfId="1" applyNumberFormat="1" applyFont="1" applyFill="1" applyBorder="1" applyAlignment="1">
      <alignment horizontal="right"/>
    </xf>
    <xf numFmtId="37" fontId="3" fillId="0" borderId="0" xfId="13" applyNumberFormat="1" applyFont="1" applyFill="1" applyBorder="1" applyAlignment="1">
      <alignment horizontal="right" vertical="top"/>
    </xf>
    <xf numFmtId="41" fontId="0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/>
    <xf numFmtId="165" fontId="3" fillId="0" borderId="0" xfId="5" applyNumberFormat="1" applyFont="1" applyFill="1" applyAlignment="1"/>
    <xf numFmtId="9" fontId="14" fillId="0" borderId="0" xfId="11" applyFont="1" applyFill="1"/>
    <xf numFmtId="9" fontId="18" fillId="0" borderId="0" xfId="11" applyFont="1" applyFill="1"/>
    <xf numFmtId="0" fontId="0" fillId="0" borderId="0" xfId="0" applyAlignment="1"/>
    <xf numFmtId="41" fontId="0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3" fontId="4" fillId="0" borderId="4" xfId="1" applyNumberFormat="1" applyFont="1" applyFill="1" applyBorder="1" applyAlignment="1">
      <alignment horizontal="right"/>
    </xf>
    <xf numFmtId="0" fontId="6" fillId="0" borderId="0" xfId="5" applyFont="1" applyFill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6" fontId="0" fillId="0" borderId="2" xfId="5" applyNumberFormat="1" applyFont="1" applyFill="1" applyBorder="1" applyAlignment="1">
      <alignment horizontal="center"/>
    </xf>
    <xf numFmtId="166" fontId="3" fillId="0" borderId="2" xfId="5" applyNumberFormat="1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0" fontId="0" fillId="0" borderId="0" xfId="9" applyFont="1" applyFill="1" applyAlignment="1">
      <alignment horizontal="left"/>
    </xf>
    <xf numFmtId="0" fontId="5" fillId="0" borderId="0" xfId="4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</cellXfs>
  <cellStyles count="14">
    <cellStyle name="Comma" xfId="1" builtinId="3"/>
    <cellStyle name="Comma 2 2" xfId="12" xr:uid="{00000000-0005-0000-0000-000001000000}"/>
    <cellStyle name="Comma 7 3" xfId="2" xr:uid="{00000000-0005-0000-0000-000002000000}"/>
    <cellStyle name="Normal" xfId="0" builtinId="0"/>
    <cellStyle name="Normal 2" xfId="3" xr:uid="{00000000-0005-0000-0000-000004000000}"/>
    <cellStyle name="Normal 21 2" xfId="13" xr:uid="{00000000-0005-0000-0000-000005000000}"/>
    <cellStyle name="Normal 219" xfId="10" xr:uid="{00000000-0005-0000-0000-000006000000}"/>
    <cellStyle name="Normal 4 2" xfId="4" xr:uid="{00000000-0005-0000-0000-000007000000}"/>
    <cellStyle name="Normal_CMT03-TE" xfId="9" xr:uid="{00000000-0005-0000-0000-000008000000}"/>
    <cellStyle name="Normal_Draft PTTCHTx" xfId="5" xr:uid="{00000000-0005-0000-0000-000009000000}"/>
    <cellStyle name="Normal_Suretex EE 06-01_TMTL03-EE-NH" xfId="8" xr:uid="{00000000-0005-0000-0000-00000A000000}"/>
    <cellStyle name="Percent" xfId="11" builtinId="5"/>
    <cellStyle name="เครื่องหมายจุลภาค 2" xfId="6" xr:uid="{00000000-0005-0000-0000-00000C000000}"/>
    <cellStyle name="ปกติ 2" xfId="7" xr:uid="{00000000-0005-0000-0000-00000D000000}"/>
  </cellStyles>
  <dxfs count="0"/>
  <tableStyles count="0" defaultTableStyle="TableStyleMedium9" defaultPivotStyle="PivotStyleLight16"/>
  <colors>
    <mruColors>
      <color rgb="FFFFFFCC"/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2"/>
  <sheetViews>
    <sheetView tabSelected="1" zoomScale="90" zoomScaleNormal="90" zoomScaleSheetLayoutView="100" workbookViewId="0">
      <selection activeCell="P4" sqref="P4"/>
    </sheetView>
  </sheetViews>
  <sheetFormatPr defaultColWidth="9.09765625" defaultRowHeight="22.5" customHeight="1" x14ac:dyDescent="0.65"/>
  <cols>
    <col min="1" max="1" width="39.19921875" style="56" customWidth="1"/>
    <col min="2" max="2" width="8.59765625" style="39" customWidth="1"/>
    <col min="3" max="3" width="0.8984375" style="56" customWidth="1"/>
    <col min="4" max="4" width="15.09765625" style="56" customWidth="1"/>
    <col min="5" max="5" width="0.69921875" style="56" customWidth="1"/>
    <col min="6" max="6" width="14.8984375" style="56" customWidth="1"/>
    <col min="7" max="7" width="1" style="56" customWidth="1"/>
    <col min="8" max="8" width="14.3984375" style="56" customWidth="1"/>
    <col min="9" max="9" width="0.69921875" style="56" customWidth="1"/>
    <col min="10" max="10" width="14.3984375" style="56" customWidth="1"/>
    <col min="11" max="11" width="18.3984375" style="51" bestFit="1" customWidth="1"/>
    <col min="12" max="12" width="5.8984375" style="51" bestFit="1" customWidth="1"/>
    <col min="13" max="13" width="17.09765625" style="51" bestFit="1" customWidth="1"/>
    <col min="14" max="14" width="7" style="51" bestFit="1" customWidth="1"/>
    <col min="15" max="15" width="16.5" style="51" bestFit="1" customWidth="1"/>
    <col min="16" max="16" width="9.09765625" style="56"/>
    <col min="17" max="17" width="22.69921875" style="56" customWidth="1"/>
    <col min="18" max="16384" width="9.09765625" style="56"/>
  </cols>
  <sheetData>
    <row r="1" spans="1:15" ht="22.5" customHeight="1" x14ac:dyDescent="0.7">
      <c r="A1" s="38" t="s">
        <v>142</v>
      </c>
    </row>
    <row r="2" spans="1:15" ht="22.5" customHeight="1" x14ac:dyDescent="0.7">
      <c r="A2" s="38" t="s">
        <v>25</v>
      </c>
    </row>
    <row r="3" spans="1:15" ht="22.5" customHeight="1" x14ac:dyDescent="0.7">
      <c r="A3" s="38"/>
    </row>
    <row r="4" spans="1:15" ht="22.5" customHeight="1" x14ac:dyDescent="0.7">
      <c r="A4" s="50"/>
      <c r="D4" s="208" t="s">
        <v>35</v>
      </c>
      <c r="E4" s="208"/>
      <c r="F4" s="208"/>
      <c r="G4" s="208"/>
      <c r="H4" s="208" t="s">
        <v>36</v>
      </c>
      <c r="I4" s="208"/>
      <c r="J4" s="208"/>
    </row>
    <row r="5" spans="1:15" ht="22.5" customHeight="1" x14ac:dyDescent="0.7">
      <c r="A5" s="50"/>
      <c r="D5" s="139" t="s">
        <v>138</v>
      </c>
      <c r="E5" s="139"/>
      <c r="F5" s="139" t="s">
        <v>34</v>
      </c>
      <c r="G5" s="139"/>
      <c r="H5" s="139" t="s">
        <v>138</v>
      </c>
      <c r="I5" s="139"/>
      <c r="J5" s="139" t="s">
        <v>34</v>
      </c>
    </row>
    <row r="6" spans="1:15" ht="22.5" customHeight="1" x14ac:dyDescent="0.7">
      <c r="A6" s="38" t="s">
        <v>14</v>
      </c>
      <c r="B6" s="138" t="s">
        <v>0</v>
      </c>
      <c r="D6" s="94">
        <v>2563</v>
      </c>
      <c r="F6" s="94">
        <v>2562</v>
      </c>
      <c r="G6" s="94"/>
      <c r="H6" s="94">
        <v>2563</v>
      </c>
      <c r="J6" s="94">
        <v>2562</v>
      </c>
    </row>
    <row r="7" spans="1:15" ht="22.5" customHeight="1" x14ac:dyDescent="0.7">
      <c r="A7" s="38"/>
      <c r="B7" s="138"/>
      <c r="D7" s="94" t="s">
        <v>131</v>
      </c>
      <c r="F7" s="94"/>
      <c r="G7" s="94"/>
      <c r="H7" s="94" t="s">
        <v>131</v>
      </c>
      <c r="J7" s="94"/>
    </row>
    <row r="8" spans="1:15" ht="22.5" customHeight="1" x14ac:dyDescent="0.7">
      <c r="A8" s="50"/>
      <c r="B8" s="41"/>
      <c r="C8" s="95"/>
      <c r="D8" s="207" t="s">
        <v>15</v>
      </c>
      <c r="E8" s="207"/>
      <c r="F8" s="207"/>
      <c r="G8" s="207"/>
      <c r="H8" s="207"/>
      <c r="I8" s="207"/>
      <c r="J8" s="207"/>
    </row>
    <row r="9" spans="1:15" ht="22.5" customHeight="1" x14ac:dyDescent="0.7">
      <c r="A9" s="162" t="s">
        <v>1</v>
      </c>
      <c r="B9" s="163"/>
      <c r="C9" s="164"/>
      <c r="D9" s="165"/>
      <c r="E9" s="164"/>
      <c r="F9" s="165"/>
      <c r="G9" s="165"/>
      <c r="H9" s="165"/>
      <c r="I9" s="164"/>
      <c r="J9" s="165"/>
      <c r="K9" s="154"/>
    </row>
    <row r="10" spans="1:15" ht="22.5" customHeight="1" x14ac:dyDescent="0.65">
      <c r="A10" s="166" t="s">
        <v>22</v>
      </c>
      <c r="B10" s="167"/>
      <c r="C10" s="166"/>
      <c r="D10" s="168">
        <v>143280518</v>
      </c>
      <c r="E10" s="166"/>
      <c r="F10" s="168">
        <v>153900977</v>
      </c>
      <c r="G10" s="168"/>
      <c r="H10" s="169">
        <v>29047975</v>
      </c>
      <c r="I10" s="166"/>
      <c r="J10" s="168">
        <v>5068381</v>
      </c>
      <c r="K10" s="156"/>
      <c r="L10" s="109"/>
      <c r="M10" s="200"/>
      <c r="N10" s="200"/>
      <c r="O10" s="109"/>
    </row>
    <row r="11" spans="1:15" ht="22.5" customHeight="1" x14ac:dyDescent="0.65">
      <c r="A11" s="166" t="s">
        <v>37</v>
      </c>
      <c r="B11" s="167">
        <v>5</v>
      </c>
      <c r="C11" s="166"/>
      <c r="D11" s="168">
        <v>45268864</v>
      </c>
      <c r="E11" s="166"/>
      <c r="F11" s="168">
        <v>130554150</v>
      </c>
      <c r="G11" s="168"/>
      <c r="H11" s="170">
        <v>0</v>
      </c>
      <c r="I11" s="166"/>
      <c r="J11" s="170">
        <v>0</v>
      </c>
      <c r="K11" s="156"/>
      <c r="L11" s="109"/>
      <c r="M11" s="201"/>
      <c r="N11" s="201"/>
      <c r="O11" s="109"/>
    </row>
    <row r="12" spans="1:15" ht="22.5" customHeight="1" x14ac:dyDescent="0.65">
      <c r="A12" s="166" t="s">
        <v>169</v>
      </c>
      <c r="B12" s="167">
        <v>4</v>
      </c>
      <c r="C12" s="166"/>
      <c r="D12" s="168">
        <v>8844393</v>
      </c>
      <c r="E12" s="166"/>
      <c r="F12" s="168">
        <v>16069567</v>
      </c>
      <c r="G12" s="168"/>
      <c r="H12" s="170">
        <f>20313188-H20</f>
        <v>10313188</v>
      </c>
      <c r="I12" s="166"/>
      <c r="J12" s="168">
        <v>8655901</v>
      </c>
      <c r="K12" s="156"/>
      <c r="L12" s="109"/>
      <c r="M12" s="200"/>
      <c r="N12" s="200"/>
      <c r="O12" s="109"/>
    </row>
    <row r="13" spans="1:15" ht="22.5" customHeight="1" x14ac:dyDescent="0.65">
      <c r="A13" s="166" t="s">
        <v>38</v>
      </c>
      <c r="B13" s="167">
        <v>6</v>
      </c>
      <c r="C13" s="166"/>
      <c r="D13" s="168">
        <v>180637646</v>
      </c>
      <c r="E13" s="166"/>
      <c r="F13" s="168">
        <v>474297721</v>
      </c>
      <c r="G13" s="168"/>
      <c r="H13" s="170">
        <v>0</v>
      </c>
      <c r="I13" s="166"/>
      <c r="J13" s="170">
        <v>0</v>
      </c>
      <c r="K13" s="156"/>
      <c r="L13" s="109"/>
      <c r="M13" s="201"/>
      <c r="N13" s="201"/>
      <c r="O13" s="109"/>
    </row>
    <row r="14" spans="1:15" ht="22.5" customHeight="1" x14ac:dyDescent="0.65">
      <c r="A14" s="166" t="s">
        <v>89</v>
      </c>
      <c r="B14" s="167"/>
      <c r="C14" s="166"/>
      <c r="D14" s="168">
        <v>2609567</v>
      </c>
      <c r="E14" s="166"/>
      <c r="F14" s="168">
        <v>3030546</v>
      </c>
      <c r="G14" s="168"/>
      <c r="H14" s="170">
        <v>1825113</v>
      </c>
      <c r="I14" s="166"/>
      <c r="J14" s="168">
        <v>2016830</v>
      </c>
      <c r="K14" s="156"/>
      <c r="L14" s="109"/>
      <c r="M14" s="200"/>
      <c r="N14" s="200"/>
      <c r="O14" s="109"/>
    </row>
    <row r="15" spans="1:15" ht="22.5" customHeight="1" x14ac:dyDescent="0.65">
      <c r="A15" s="166" t="s">
        <v>39</v>
      </c>
      <c r="B15" s="167"/>
      <c r="C15" s="166"/>
      <c r="D15" s="168">
        <v>2288080</v>
      </c>
      <c r="E15" s="166"/>
      <c r="F15" s="168">
        <v>13344400</v>
      </c>
      <c r="G15" s="168"/>
      <c r="H15" s="169">
        <v>65663</v>
      </c>
      <c r="I15" s="166"/>
      <c r="J15" s="168">
        <v>97413</v>
      </c>
      <c r="K15" s="156"/>
      <c r="L15" s="109"/>
      <c r="M15" s="200"/>
      <c r="N15" s="200"/>
      <c r="O15" s="109"/>
    </row>
    <row r="16" spans="1:15" ht="22.5" customHeight="1" x14ac:dyDescent="0.7">
      <c r="A16" s="164" t="s">
        <v>2</v>
      </c>
      <c r="B16" s="167"/>
      <c r="C16" s="164"/>
      <c r="D16" s="171">
        <f>SUM(D10:D15)</f>
        <v>382929068</v>
      </c>
      <c r="E16" s="164"/>
      <c r="F16" s="171">
        <f>SUM(F10:F15)</f>
        <v>791197361</v>
      </c>
      <c r="G16" s="172"/>
      <c r="H16" s="171">
        <f>SUM(H10:H15)</f>
        <v>41251939</v>
      </c>
      <c r="I16" s="164"/>
      <c r="J16" s="171">
        <f>SUM(J10:J15)</f>
        <v>15838525</v>
      </c>
      <c r="K16" s="156"/>
      <c r="L16" s="109"/>
      <c r="M16" s="200"/>
      <c r="N16" s="200"/>
      <c r="O16" s="109"/>
    </row>
    <row r="17" spans="1:15" ht="22.5" customHeight="1" x14ac:dyDescent="0.7">
      <c r="A17" s="164"/>
      <c r="B17" s="167"/>
      <c r="C17" s="164"/>
      <c r="D17" s="173"/>
      <c r="E17" s="164"/>
      <c r="F17" s="173"/>
      <c r="G17" s="173"/>
      <c r="H17" s="173"/>
      <c r="I17" s="164"/>
      <c r="J17" s="173"/>
      <c r="K17" s="156"/>
      <c r="L17" s="109"/>
      <c r="M17" s="109"/>
      <c r="N17" s="109"/>
      <c r="O17" s="109"/>
    </row>
    <row r="18" spans="1:15" ht="22.5" customHeight="1" x14ac:dyDescent="0.7">
      <c r="A18" s="162" t="s">
        <v>3</v>
      </c>
      <c r="B18" s="167"/>
      <c r="C18" s="164"/>
      <c r="D18" s="173"/>
      <c r="E18" s="164"/>
      <c r="F18" s="173"/>
      <c r="G18" s="173"/>
      <c r="H18" s="173"/>
      <c r="I18" s="164"/>
      <c r="J18" s="173"/>
      <c r="K18" s="156"/>
      <c r="L18" s="109"/>
      <c r="M18" s="109"/>
      <c r="N18" s="109"/>
      <c r="O18" s="109"/>
    </row>
    <row r="19" spans="1:15" ht="22.5" customHeight="1" x14ac:dyDescent="0.7">
      <c r="A19" s="166" t="s">
        <v>27</v>
      </c>
      <c r="B19" s="167" t="s">
        <v>170</v>
      </c>
      <c r="C19" s="164"/>
      <c r="D19" s="170">
        <v>0</v>
      </c>
      <c r="E19" s="174"/>
      <c r="F19" s="170">
        <v>0</v>
      </c>
      <c r="G19" s="170"/>
      <c r="H19" s="173">
        <v>549590000</v>
      </c>
      <c r="I19" s="164"/>
      <c r="J19" s="173">
        <v>548600000</v>
      </c>
      <c r="K19" s="156"/>
      <c r="L19" s="109"/>
      <c r="M19" s="200"/>
      <c r="N19" s="200"/>
      <c r="O19" s="109"/>
    </row>
    <row r="20" spans="1:15" ht="22.5" customHeight="1" x14ac:dyDescent="0.7">
      <c r="A20" s="202" t="s">
        <v>207</v>
      </c>
      <c r="B20" s="167">
        <v>4</v>
      </c>
      <c r="C20" s="164"/>
      <c r="D20" s="170">
        <v>0</v>
      </c>
      <c r="E20" s="174"/>
      <c r="F20" s="170">
        <v>0</v>
      </c>
      <c r="G20" s="170"/>
      <c r="H20" s="173">
        <v>10000000</v>
      </c>
      <c r="I20" s="164"/>
      <c r="J20" s="170">
        <v>0</v>
      </c>
      <c r="K20" s="156"/>
      <c r="L20" s="109"/>
      <c r="M20" s="200"/>
      <c r="N20" s="200"/>
      <c r="O20" s="109"/>
    </row>
    <row r="21" spans="1:15" ht="22.5" customHeight="1" x14ac:dyDescent="0.7">
      <c r="A21" s="166" t="s">
        <v>82</v>
      </c>
      <c r="B21" s="167">
        <v>9</v>
      </c>
      <c r="C21" s="164"/>
      <c r="D21" s="173">
        <v>69596683</v>
      </c>
      <c r="E21" s="164"/>
      <c r="F21" s="173">
        <v>69596683</v>
      </c>
      <c r="G21" s="173"/>
      <c r="H21" s="170">
        <v>0</v>
      </c>
      <c r="I21" s="164"/>
      <c r="J21" s="170">
        <v>0</v>
      </c>
      <c r="K21" s="156"/>
      <c r="L21" s="109"/>
      <c r="M21" s="200"/>
      <c r="N21" s="200"/>
    </row>
    <row r="22" spans="1:15" ht="22.5" customHeight="1" x14ac:dyDescent="0.7">
      <c r="A22" s="166" t="s">
        <v>40</v>
      </c>
      <c r="B22" s="167">
        <v>8</v>
      </c>
      <c r="C22" s="164"/>
      <c r="D22" s="173">
        <v>672010614</v>
      </c>
      <c r="E22" s="164"/>
      <c r="F22" s="173">
        <v>695817322</v>
      </c>
      <c r="G22" s="173"/>
      <c r="H22" s="170">
        <v>0</v>
      </c>
      <c r="I22" s="164"/>
      <c r="J22" s="170">
        <v>0</v>
      </c>
      <c r="K22" s="161"/>
      <c r="M22" s="200"/>
      <c r="N22" s="200"/>
    </row>
    <row r="23" spans="1:15" ht="22.5" customHeight="1" x14ac:dyDescent="0.7">
      <c r="A23" s="166" t="s">
        <v>171</v>
      </c>
      <c r="B23" s="167">
        <v>3</v>
      </c>
      <c r="C23" s="164"/>
      <c r="D23" s="173">
        <v>103726856</v>
      </c>
      <c r="E23" s="164"/>
      <c r="F23" s="170">
        <v>0</v>
      </c>
      <c r="G23" s="173"/>
      <c r="H23" s="170">
        <v>0</v>
      </c>
      <c r="I23" s="164"/>
      <c r="J23" s="170">
        <v>0</v>
      </c>
      <c r="K23" s="156"/>
      <c r="M23" s="201"/>
      <c r="N23" s="201"/>
    </row>
    <row r="24" spans="1:15" ht="22.5" customHeight="1" x14ac:dyDescent="0.7">
      <c r="A24" s="166" t="s">
        <v>41</v>
      </c>
      <c r="B24" s="167"/>
      <c r="C24" s="164"/>
      <c r="D24" s="173">
        <v>7608811</v>
      </c>
      <c r="E24" s="164"/>
      <c r="F24" s="173">
        <v>8347873</v>
      </c>
      <c r="G24" s="173"/>
      <c r="H24" s="170">
        <v>4368995</v>
      </c>
      <c r="I24" s="164"/>
      <c r="J24" s="170">
        <v>4553721</v>
      </c>
      <c r="K24" s="156"/>
      <c r="L24" s="109"/>
      <c r="M24" s="200"/>
      <c r="N24" s="200"/>
      <c r="O24" s="109"/>
    </row>
    <row r="25" spans="1:15" ht="22.5" customHeight="1" x14ac:dyDescent="0.7">
      <c r="A25" s="166" t="s">
        <v>42</v>
      </c>
      <c r="B25" s="167"/>
      <c r="C25" s="164"/>
      <c r="D25" s="173">
        <v>2931631</v>
      </c>
      <c r="E25" s="164"/>
      <c r="F25" s="173">
        <v>1834926</v>
      </c>
      <c r="G25" s="173"/>
      <c r="H25" s="170">
        <v>224550</v>
      </c>
      <c r="I25" s="164"/>
      <c r="J25" s="170">
        <v>193756</v>
      </c>
      <c r="K25" s="156"/>
      <c r="L25" s="109"/>
      <c r="M25" s="200"/>
      <c r="N25" s="200"/>
      <c r="O25" s="109"/>
    </row>
    <row r="26" spans="1:15" ht="22.5" customHeight="1" x14ac:dyDescent="0.7">
      <c r="A26" s="166" t="s">
        <v>43</v>
      </c>
      <c r="B26" s="167"/>
      <c r="C26" s="164"/>
      <c r="D26" s="173">
        <v>2391824</v>
      </c>
      <c r="E26" s="164"/>
      <c r="F26" s="173">
        <v>2276674</v>
      </c>
      <c r="G26" s="173"/>
      <c r="H26" s="170">
        <v>0</v>
      </c>
      <c r="I26" s="164"/>
      <c r="J26" s="170">
        <v>0</v>
      </c>
      <c r="K26" s="156"/>
      <c r="L26" s="109"/>
      <c r="M26" s="200"/>
      <c r="N26" s="200"/>
      <c r="O26" s="109"/>
    </row>
    <row r="27" spans="1:15" ht="22.5" customHeight="1" x14ac:dyDescent="0.7">
      <c r="A27" s="164" t="s">
        <v>4</v>
      </c>
      <c r="B27" s="163"/>
      <c r="C27" s="164"/>
      <c r="D27" s="171">
        <f>SUM(D19:D26)</f>
        <v>858266419</v>
      </c>
      <c r="E27" s="164"/>
      <c r="F27" s="171">
        <f>SUM(F19:F26)</f>
        <v>777873478</v>
      </c>
      <c r="G27" s="172"/>
      <c r="H27" s="171">
        <f>SUM(H19:H26)</f>
        <v>564183545</v>
      </c>
      <c r="I27" s="164"/>
      <c r="J27" s="171">
        <f>SUM(J19:J26)</f>
        <v>553347477</v>
      </c>
      <c r="K27" s="156"/>
      <c r="L27" s="109"/>
      <c r="M27" s="200"/>
      <c r="N27" s="200"/>
      <c r="O27" s="109"/>
    </row>
    <row r="28" spans="1:15" ht="22.5" customHeight="1" x14ac:dyDescent="0.7">
      <c r="A28" s="164"/>
      <c r="B28" s="163"/>
      <c r="C28" s="164"/>
      <c r="D28" s="175"/>
      <c r="E28" s="164"/>
      <c r="F28" s="175"/>
      <c r="G28" s="172"/>
      <c r="H28" s="175"/>
      <c r="I28" s="164"/>
      <c r="J28" s="175"/>
      <c r="K28" s="156"/>
      <c r="L28" s="109"/>
      <c r="M28" s="109"/>
      <c r="N28" s="109"/>
      <c r="O28" s="109"/>
    </row>
    <row r="29" spans="1:15" ht="22.5" customHeight="1" thickBot="1" x14ac:dyDescent="0.75">
      <c r="A29" s="164" t="s">
        <v>5</v>
      </c>
      <c r="B29" s="163"/>
      <c r="C29" s="164"/>
      <c r="D29" s="176">
        <f>SUM(D16+D27)</f>
        <v>1241195487</v>
      </c>
      <c r="E29" s="164"/>
      <c r="F29" s="176">
        <f>SUM(F16+F27)</f>
        <v>1569070839</v>
      </c>
      <c r="G29" s="172"/>
      <c r="H29" s="176">
        <f>SUM(H16+H27)</f>
        <v>605435484</v>
      </c>
      <c r="I29" s="164"/>
      <c r="J29" s="176">
        <f>SUM(J16+J27)</f>
        <v>569186002</v>
      </c>
      <c r="K29" s="156"/>
      <c r="L29" s="109"/>
      <c r="M29" s="200"/>
      <c r="N29" s="200"/>
      <c r="O29" s="109"/>
    </row>
    <row r="30" spans="1:15" ht="22.5" customHeight="1" thickTop="1" x14ac:dyDescent="0.7">
      <c r="A30" s="58"/>
      <c r="B30" s="40"/>
      <c r="C30" s="157"/>
      <c r="D30" s="160"/>
      <c r="E30" s="157"/>
      <c r="F30" s="160"/>
      <c r="G30" s="160"/>
      <c r="H30" s="155"/>
      <c r="I30" s="157"/>
      <c r="J30" s="155"/>
      <c r="K30" s="156"/>
      <c r="L30" s="109"/>
      <c r="M30" s="109"/>
      <c r="N30" s="109"/>
      <c r="O30" s="109"/>
    </row>
    <row r="31" spans="1:15" ht="22.5" customHeight="1" x14ac:dyDescent="0.7">
      <c r="A31" s="157"/>
      <c r="B31" s="159"/>
      <c r="C31" s="157"/>
      <c r="D31" s="111"/>
      <c r="E31" s="157"/>
      <c r="F31" s="111"/>
      <c r="G31" s="111"/>
      <c r="H31" s="111"/>
      <c r="I31" s="157"/>
      <c r="J31" s="111"/>
      <c r="K31" s="154"/>
    </row>
    <row r="32" spans="1:15" ht="22.5" customHeight="1" x14ac:dyDescent="0.7">
      <c r="A32" s="38" t="s">
        <v>142</v>
      </c>
    </row>
    <row r="33" spans="1:14" ht="22.5" customHeight="1" x14ac:dyDescent="0.7">
      <c r="A33" s="38" t="s">
        <v>25</v>
      </c>
    </row>
    <row r="34" spans="1:14" ht="22.5" customHeight="1" x14ac:dyDescent="0.7">
      <c r="A34" s="50"/>
    </row>
    <row r="35" spans="1:14" ht="22.5" customHeight="1" x14ac:dyDescent="0.7">
      <c r="A35" s="50"/>
      <c r="D35" s="208" t="s">
        <v>35</v>
      </c>
      <c r="E35" s="208"/>
      <c r="F35" s="208"/>
      <c r="G35" s="208"/>
      <c r="H35" s="208" t="s">
        <v>36</v>
      </c>
      <c r="I35" s="208"/>
      <c r="J35" s="208"/>
    </row>
    <row r="36" spans="1:14" ht="22.5" customHeight="1" x14ac:dyDescent="0.7">
      <c r="A36" s="50"/>
      <c r="D36" s="139" t="s">
        <v>138</v>
      </c>
      <c r="E36" s="139"/>
      <c r="F36" s="139" t="s">
        <v>34</v>
      </c>
      <c r="G36" s="139"/>
      <c r="H36" s="139" t="s">
        <v>138</v>
      </c>
      <c r="I36" s="139"/>
      <c r="J36" s="139" t="s">
        <v>34</v>
      </c>
    </row>
    <row r="37" spans="1:14" ht="22.5" customHeight="1" x14ac:dyDescent="0.7">
      <c r="A37" s="38" t="s">
        <v>18</v>
      </c>
      <c r="B37" s="138" t="s">
        <v>0</v>
      </c>
      <c r="D37" s="94">
        <v>2563</v>
      </c>
      <c r="F37" s="94">
        <v>2562</v>
      </c>
      <c r="G37" s="94"/>
      <c r="H37" s="94">
        <v>2563</v>
      </c>
      <c r="J37" s="94">
        <v>2562</v>
      </c>
    </row>
    <row r="38" spans="1:14" ht="22.5" customHeight="1" x14ac:dyDescent="0.7">
      <c r="A38" s="38"/>
      <c r="B38" s="138"/>
      <c r="D38" s="94" t="s">
        <v>131</v>
      </c>
      <c r="F38" s="94"/>
      <c r="G38" s="94"/>
      <c r="H38" s="94" t="s">
        <v>131</v>
      </c>
      <c r="J38" s="94"/>
    </row>
    <row r="39" spans="1:14" ht="22.5" customHeight="1" x14ac:dyDescent="0.7">
      <c r="A39" s="50"/>
      <c r="B39" s="41"/>
      <c r="C39" s="95"/>
      <c r="D39" s="207" t="s">
        <v>15</v>
      </c>
      <c r="E39" s="207"/>
      <c r="F39" s="207"/>
      <c r="G39" s="207"/>
      <c r="H39" s="207"/>
      <c r="I39" s="207"/>
      <c r="J39" s="207"/>
    </row>
    <row r="40" spans="1:14" ht="22.5" customHeight="1" x14ac:dyDescent="0.7">
      <c r="A40" s="162" t="s">
        <v>6</v>
      </c>
      <c r="B40" s="177"/>
      <c r="C40" s="164"/>
      <c r="D40" s="174"/>
      <c r="E40" s="164"/>
      <c r="F40" s="174"/>
      <c r="G40" s="174"/>
      <c r="H40" s="174"/>
      <c r="I40" s="164"/>
      <c r="J40" s="174"/>
      <c r="K40" s="154"/>
    </row>
    <row r="41" spans="1:14" ht="22.5" customHeight="1" x14ac:dyDescent="0.7">
      <c r="A41" s="166" t="s">
        <v>44</v>
      </c>
      <c r="B41" s="167"/>
      <c r="C41" s="164"/>
      <c r="D41" s="178"/>
      <c r="E41" s="164"/>
      <c r="F41" s="178"/>
      <c r="G41" s="178"/>
      <c r="H41" s="178"/>
      <c r="I41" s="164"/>
      <c r="J41" s="178"/>
      <c r="K41" s="154"/>
    </row>
    <row r="42" spans="1:14" ht="22.5" customHeight="1" x14ac:dyDescent="0.65">
      <c r="A42" s="166" t="s">
        <v>45</v>
      </c>
      <c r="B42" s="167">
        <v>9</v>
      </c>
      <c r="C42" s="166"/>
      <c r="D42" s="169">
        <v>250000000</v>
      </c>
      <c r="E42" s="166"/>
      <c r="F42" s="169">
        <v>670001193</v>
      </c>
      <c r="G42" s="169"/>
      <c r="H42" s="170">
        <v>0</v>
      </c>
      <c r="I42" s="166"/>
      <c r="J42" s="170">
        <v>0</v>
      </c>
      <c r="K42" s="154"/>
      <c r="M42" s="201"/>
      <c r="N42" s="201"/>
    </row>
    <row r="43" spans="1:14" ht="22.5" customHeight="1" x14ac:dyDescent="0.65">
      <c r="A43" s="166" t="s">
        <v>66</v>
      </c>
      <c r="B43" s="167"/>
      <c r="C43" s="166"/>
      <c r="D43" s="169">
        <v>101605419</v>
      </c>
      <c r="E43" s="166"/>
      <c r="F43" s="169">
        <v>162051102</v>
      </c>
      <c r="G43" s="169"/>
      <c r="H43" s="170">
        <v>0</v>
      </c>
      <c r="I43" s="166"/>
      <c r="J43" s="170">
        <v>0</v>
      </c>
      <c r="K43" s="154"/>
      <c r="M43" s="201"/>
      <c r="N43" s="201"/>
    </row>
    <row r="44" spans="1:14" ht="22.5" customHeight="1" x14ac:dyDescent="0.65">
      <c r="A44" s="166" t="s">
        <v>172</v>
      </c>
      <c r="B44" s="167">
        <v>4</v>
      </c>
      <c r="C44" s="166"/>
      <c r="D44" s="169">
        <v>22538557</v>
      </c>
      <c r="E44" s="166"/>
      <c r="F44" s="169">
        <v>32611306</v>
      </c>
      <c r="G44" s="169"/>
      <c r="H44" s="170">
        <v>1165961</v>
      </c>
      <c r="I44" s="166"/>
      <c r="J44" s="170">
        <v>1516828</v>
      </c>
      <c r="K44" s="154"/>
      <c r="M44" s="200"/>
      <c r="N44" s="200"/>
    </row>
    <row r="45" spans="1:14" ht="22.5" customHeight="1" x14ac:dyDescent="0.65">
      <c r="A45" s="166" t="s">
        <v>46</v>
      </c>
      <c r="B45" s="167"/>
      <c r="C45" s="166"/>
      <c r="D45"/>
      <c r="E45" s="166"/>
      <c r="F45" s="169"/>
      <c r="G45" s="169"/>
      <c r="H45" s="169"/>
      <c r="I45" s="166"/>
      <c r="J45" s="169"/>
      <c r="K45" s="154"/>
      <c r="M45" s="200"/>
      <c r="N45" s="200"/>
    </row>
    <row r="46" spans="1:14" ht="22.5" customHeight="1" x14ac:dyDescent="0.65">
      <c r="A46" s="166" t="s">
        <v>47</v>
      </c>
      <c r="B46" s="167">
        <v>9</v>
      </c>
      <c r="C46" s="166"/>
      <c r="D46" s="186">
        <v>36200000</v>
      </c>
      <c r="E46" s="169"/>
      <c r="F46" s="169">
        <v>30000000</v>
      </c>
      <c r="G46" s="169"/>
      <c r="H46" s="170">
        <v>0</v>
      </c>
      <c r="I46" s="166"/>
      <c r="J46" s="170">
        <v>0</v>
      </c>
      <c r="K46" s="154"/>
      <c r="M46" s="200"/>
      <c r="N46" s="200"/>
    </row>
    <row r="47" spans="1:14" ht="22.5" customHeight="1" x14ac:dyDescent="0.65">
      <c r="A47" t="s">
        <v>173</v>
      </c>
      <c r="B47" s="167"/>
      <c r="C47" s="166"/>
      <c r="D47"/>
      <c r="E47" s="169"/>
      <c r="F47" s="169"/>
      <c r="G47" s="169"/>
      <c r="H47" s="170"/>
      <c r="I47" s="166"/>
      <c r="J47" s="170"/>
      <c r="K47" s="154"/>
      <c r="M47" s="200"/>
      <c r="N47" s="200"/>
    </row>
    <row r="48" spans="1:14" ht="22.5" customHeight="1" x14ac:dyDescent="0.65">
      <c r="A48" s="166" t="s">
        <v>174</v>
      </c>
      <c r="B48" s="167">
        <v>3</v>
      </c>
      <c r="C48" s="166"/>
      <c r="D48" s="170">
        <v>1199913</v>
      </c>
      <c r="E48" s="169"/>
      <c r="F48" s="170">
        <v>0</v>
      </c>
      <c r="G48" s="169"/>
      <c r="H48" s="170">
        <v>0</v>
      </c>
      <c r="I48" s="166"/>
      <c r="J48" s="170">
        <v>0</v>
      </c>
      <c r="K48" s="156"/>
      <c r="L48" s="109"/>
      <c r="M48" s="200"/>
      <c r="N48" s="200"/>
    </row>
    <row r="49" spans="1:17" ht="22.5" customHeight="1" x14ac:dyDescent="0.65">
      <c r="A49" s="166" t="s">
        <v>175</v>
      </c>
      <c r="B49" s="167"/>
      <c r="C49" s="166"/>
      <c r="D49" s="170">
        <v>1215883</v>
      </c>
      <c r="E49" s="166"/>
      <c r="F49" s="169">
        <v>1823991</v>
      </c>
      <c r="G49" s="169"/>
      <c r="H49" s="170">
        <v>0</v>
      </c>
      <c r="I49" s="166"/>
      <c r="J49" s="170">
        <v>0</v>
      </c>
      <c r="K49" s="156"/>
      <c r="L49" s="109"/>
      <c r="M49" s="200"/>
      <c r="N49" s="200"/>
      <c r="O49" s="109"/>
    </row>
    <row r="50" spans="1:17" ht="22.5" customHeight="1" x14ac:dyDescent="0.65">
      <c r="A50" s="166" t="s">
        <v>100</v>
      </c>
      <c r="B50" s="167"/>
      <c r="C50" s="166"/>
      <c r="D50" s="170">
        <v>1054532</v>
      </c>
      <c r="E50" s="166"/>
      <c r="F50" s="169">
        <v>990447</v>
      </c>
      <c r="G50" s="169"/>
      <c r="H50" s="170">
        <v>365904</v>
      </c>
      <c r="I50" s="166"/>
      <c r="J50" s="170">
        <v>362217</v>
      </c>
      <c r="K50" s="156"/>
      <c r="L50" s="109"/>
      <c r="M50" s="200"/>
      <c r="N50" s="200"/>
      <c r="O50" s="109"/>
    </row>
    <row r="51" spans="1:17" ht="22.5" customHeight="1" x14ac:dyDescent="0.7">
      <c r="A51" s="164" t="s">
        <v>48</v>
      </c>
      <c r="B51" s="177"/>
      <c r="C51" s="166"/>
      <c r="D51" s="179">
        <f>SUM(D42:D50)</f>
        <v>413814304</v>
      </c>
      <c r="E51" s="166"/>
      <c r="F51" s="179">
        <f>SUM(F42:F50)</f>
        <v>897478039</v>
      </c>
      <c r="G51" s="180"/>
      <c r="H51" s="179">
        <f>SUM(H42:H50)</f>
        <v>1531865</v>
      </c>
      <c r="I51" s="166"/>
      <c r="J51" s="179">
        <f>SUM(J42:J50)</f>
        <v>1879045</v>
      </c>
      <c r="K51" s="156"/>
      <c r="L51" s="109"/>
      <c r="M51" s="200"/>
      <c r="N51" s="200"/>
      <c r="O51" s="109"/>
    </row>
    <row r="52" spans="1:17" ht="22.5" customHeight="1" x14ac:dyDescent="0.7">
      <c r="A52" s="164"/>
      <c r="B52" s="163"/>
      <c r="C52" s="164"/>
      <c r="D52" s="169"/>
      <c r="E52" s="164"/>
      <c r="F52" s="169"/>
      <c r="G52" s="169"/>
      <c r="H52" s="169"/>
      <c r="I52" s="164"/>
      <c r="J52" s="169"/>
      <c r="K52" s="156"/>
      <c r="L52" s="109"/>
    </row>
    <row r="53" spans="1:17" ht="22.5" customHeight="1" x14ac:dyDescent="0.7">
      <c r="A53" s="162" t="s">
        <v>49</v>
      </c>
      <c r="B53" s="163"/>
      <c r="C53" s="164"/>
      <c r="D53" s="169"/>
      <c r="E53" s="164"/>
      <c r="F53" s="169"/>
      <c r="G53" s="169"/>
      <c r="H53" s="169"/>
      <c r="I53" s="164"/>
      <c r="J53" s="169"/>
      <c r="K53" s="156"/>
      <c r="L53" s="109"/>
      <c r="M53" s="200"/>
      <c r="N53" s="200"/>
      <c r="O53" s="109"/>
    </row>
    <row r="54" spans="1:17" ht="22.5" customHeight="1" x14ac:dyDescent="0.7">
      <c r="A54" s="166" t="s">
        <v>46</v>
      </c>
      <c r="B54" s="167">
        <v>9</v>
      </c>
      <c r="C54" s="164"/>
      <c r="D54" s="170">
        <v>63800000</v>
      </c>
      <c r="E54" s="164"/>
      <c r="F54" s="169">
        <v>12500000</v>
      </c>
      <c r="G54" s="169"/>
      <c r="H54" s="170">
        <v>0</v>
      </c>
      <c r="I54" s="164"/>
      <c r="J54" s="170">
        <v>0</v>
      </c>
      <c r="K54" s="156"/>
      <c r="L54" s="109"/>
      <c r="M54" s="201"/>
      <c r="N54" s="201"/>
      <c r="O54" s="109"/>
    </row>
    <row r="55" spans="1:17" ht="22.5" customHeight="1" x14ac:dyDescent="0.7">
      <c r="A55" t="s">
        <v>176</v>
      </c>
      <c r="B55" s="167">
        <v>3</v>
      </c>
      <c r="C55" s="164"/>
      <c r="D55" s="169">
        <v>106493749</v>
      </c>
      <c r="E55" s="164"/>
      <c r="F55" s="170">
        <v>0</v>
      </c>
      <c r="G55" s="169"/>
      <c r="H55" s="170">
        <v>0</v>
      </c>
      <c r="I55" s="164"/>
      <c r="J55" s="170">
        <v>0</v>
      </c>
      <c r="K55" s="156"/>
      <c r="L55" s="109"/>
      <c r="M55" s="201"/>
      <c r="N55" s="201"/>
      <c r="O55" s="109"/>
    </row>
    <row r="56" spans="1:17" ht="22.5" customHeight="1" x14ac:dyDescent="0.7">
      <c r="A56" s="166" t="s">
        <v>103</v>
      </c>
      <c r="B56" s="167"/>
      <c r="C56" s="164"/>
      <c r="D56" s="169"/>
      <c r="E56" s="164"/>
      <c r="F56" s="169"/>
      <c r="G56" s="169"/>
      <c r="H56" s="170"/>
      <c r="I56" s="164"/>
      <c r="J56" s="170"/>
      <c r="K56" s="156"/>
      <c r="L56" s="109"/>
      <c r="M56" s="200"/>
      <c r="N56" s="200"/>
    </row>
    <row r="57" spans="1:17" ht="22.5" customHeight="1" x14ac:dyDescent="0.7">
      <c r="A57" t="s">
        <v>104</v>
      </c>
      <c r="B57" s="163"/>
      <c r="C57" s="164"/>
      <c r="D57" s="169">
        <v>3175749</v>
      </c>
      <c r="E57" s="164"/>
      <c r="F57" s="169">
        <v>2918410</v>
      </c>
      <c r="G57" s="169"/>
      <c r="H57" s="170">
        <v>1122748</v>
      </c>
      <c r="I57" s="164"/>
      <c r="J57" s="170">
        <v>968779</v>
      </c>
      <c r="K57" s="154"/>
      <c r="M57" s="200"/>
      <c r="N57" s="200"/>
    </row>
    <row r="58" spans="1:17" ht="22.5" customHeight="1" x14ac:dyDescent="0.7">
      <c r="A58" t="s">
        <v>118</v>
      </c>
      <c r="B58" s="167"/>
      <c r="C58" s="164"/>
      <c r="D58" s="170">
        <v>199748</v>
      </c>
      <c r="E58" s="164"/>
      <c r="F58" s="169">
        <v>3075521</v>
      </c>
      <c r="G58" s="169"/>
      <c r="H58" s="170">
        <v>0</v>
      </c>
      <c r="I58" s="164"/>
      <c r="J58" s="170">
        <v>0</v>
      </c>
      <c r="K58" s="154"/>
      <c r="M58" s="200"/>
      <c r="N58" s="200"/>
    </row>
    <row r="59" spans="1:17" ht="22.5" customHeight="1" x14ac:dyDescent="0.7">
      <c r="A59" s="164" t="s">
        <v>50</v>
      </c>
      <c r="B59" s="163"/>
      <c r="C59" s="164"/>
      <c r="D59" s="181">
        <f>SUM(D54:D58)</f>
        <v>173669246</v>
      </c>
      <c r="E59" s="166"/>
      <c r="F59" s="181">
        <f>SUM(F54:F58)</f>
        <v>18493931</v>
      </c>
      <c r="G59" s="180"/>
      <c r="H59" s="181">
        <f>SUM(H54:H58)</f>
        <v>1122748</v>
      </c>
      <c r="I59" s="166"/>
      <c r="J59" s="181">
        <f>SUM(J54:J58)</f>
        <v>968779</v>
      </c>
      <c r="K59" s="156"/>
      <c r="L59" s="109"/>
      <c r="M59" s="200"/>
      <c r="N59" s="200"/>
      <c r="O59" s="109"/>
    </row>
    <row r="60" spans="1:17" ht="22.5" customHeight="1" x14ac:dyDescent="0.7">
      <c r="A60" s="164" t="s">
        <v>26</v>
      </c>
      <c r="B60" s="163"/>
      <c r="C60" s="164"/>
      <c r="D60" s="179">
        <f>D51+D59</f>
        <v>587483550</v>
      </c>
      <c r="E60" s="166"/>
      <c r="F60" s="179">
        <f>F51+F59</f>
        <v>915971970</v>
      </c>
      <c r="G60" s="180"/>
      <c r="H60" s="179">
        <f>H51+H59</f>
        <v>2654613</v>
      </c>
      <c r="I60" s="166"/>
      <c r="J60" s="179">
        <f>J51+J59</f>
        <v>2847824</v>
      </c>
      <c r="K60" s="154"/>
      <c r="M60" s="200"/>
      <c r="N60" s="200"/>
    </row>
    <row r="61" spans="1:17" ht="22.5" customHeight="1" x14ac:dyDescent="0.7">
      <c r="A61" s="95"/>
      <c r="B61" s="40"/>
      <c r="C61" s="157"/>
      <c r="D61" s="99"/>
      <c r="E61" s="157"/>
      <c r="F61" s="99"/>
      <c r="G61" s="99"/>
      <c r="H61" s="155"/>
      <c r="I61" s="157"/>
      <c r="J61" s="155"/>
      <c r="K61" s="156"/>
      <c r="L61" s="109"/>
      <c r="M61" s="109"/>
      <c r="N61" s="109"/>
      <c r="O61" s="109"/>
    </row>
    <row r="62" spans="1:17" ht="22.5" customHeight="1" x14ac:dyDescent="0.7">
      <c r="A62" s="157"/>
      <c r="B62" s="159"/>
      <c r="C62" s="157"/>
      <c r="D62" s="99"/>
      <c r="E62" s="157"/>
      <c r="F62" s="99"/>
      <c r="G62" s="99"/>
      <c r="H62" s="99"/>
      <c r="I62" s="157"/>
      <c r="J62" s="99"/>
      <c r="K62" s="154"/>
    </row>
    <row r="63" spans="1:17" ht="22.5" customHeight="1" x14ac:dyDescent="0.7">
      <c r="A63" s="38" t="s">
        <v>142</v>
      </c>
    </row>
    <row r="64" spans="1:17" ht="22.5" customHeight="1" x14ac:dyDescent="0.7">
      <c r="A64" s="38" t="s">
        <v>25</v>
      </c>
      <c r="P64" s="51"/>
      <c r="Q64" s="51"/>
    </row>
    <row r="65" spans="1:17" ht="22.5" customHeight="1" x14ac:dyDescent="0.7">
      <c r="A65" s="50"/>
      <c r="P65" s="51"/>
      <c r="Q65" s="51"/>
    </row>
    <row r="66" spans="1:17" ht="22.5" customHeight="1" x14ac:dyDescent="0.7">
      <c r="A66" s="50"/>
      <c r="D66" s="208" t="s">
        <v>35</v>
      </c>
      <c r="E66" s="208"/>
      <c r="F66" s="208"/>
      <c r="G66" s="208"/>
      <c r="H66" s="208" t="s">
        <v>36</v>
      </c>
      <c r="I66" s="208"/>
      <c r="J66" s="208"/>
      <c r="P66" s="51"/>
      <c r="Q66" s="51"/>
    </row>
    <row r="67" spans="1:17" ht="22.5" customHeight="1" x14ac:dyDescent="0.7">
      <c r="A67" s="50"/>
      <c r="D67" s="139" t="s">
        <v>138</v>
      </c>
      <c r="E67" s="139"/>
      <c r="F67" s="139" t="s">
        <v>34</v>
      </c>
      <c r="G67" s="139"/>
      <c r="H67" s="139" t="s">
        <v>138</v>
      </c>
      <c r="I67" s="139"/>
      <c r="J67" s="139" t="s">
        <v>34</v>
      </c>
      <c r="P67" s="51"/>
      <c r="Q67" s="51"/>
    </row>
    <row r="68" spans="1:17" ht="22.5" customHeight="1" x14ac:dyDescent="0.7">
      <c r="A68" s="38" t="s">
        <v>18</v>
      </c>
      <c r="B68" s="138" t="s">
        <v>0</v>
      </c>
      <c r="D68" s="94">
        <v>2563</v>
      </c>
      <c r="F68" s="94">
        <v>2562</v>
      </c>
      <c r="G68" s="94"/>
      <c r="H68" s="94">
        <v>2563</v>
      </c>
      <c r="J68" s="94">
        <v>2562</v>
      </c>
      <c r="P68" s="51"/>
      <c r="Q68" s="51"/>
    </row>
    <row r="69" spans="1:17" ht="22.5" customHeight="1" x14ac:dyDescent="0.7">
      <c r="A69" s="38"/>
      <c r="B69" s="138"/>
      <c r="D69" s="94" t="s">
        <v>131</v>
      </c>
      <c r="F69" s="94"/>
      <c r="G69" s="94"/>
      <c r="H69" s="94" t="s">
        <v>131</v>
      </c>
      <c r="J69" s="94"/>
      <c r="P69" s="51"/>
      <c r="Q69" s="51"/>
    </row>
    <row r="70" spans="1:17" ht="22.5" customHeight="1" x14ac:dyDescent="0.7">
      <c r="A70" s="50"/>
      <c r="B70" s="41"/>
      <c r="C70" s="95"/>
      <c r="D70" s="207" t="s">
        <v>15</v>
      </c>
      <c r="E70" s="207"/>
      <c r="F70" s="207"/>
      <c r="G70" s="207"/>
      <c r="H70" s="207"/>
      <c r="I70" s="207"/>
      <c r="J70" s="207"/>
    </row>
    <row r="71" spans="1:17" customFormat="1" ht="23.25" customHeight="1" x14ac:dyDescent="0.7">
      <c r="A71" s="162" t="s">
        <v>19</v>
      </c>
      <c r="B71" s="177"/>
      <c r="C71" s="166"/>
      <c r="D71" s="169"/>
      <c r="E71" s="166"/>
      <c r="F71" s="169"/>
      <c r="G71" s="169"/>
      <c r="H71" s="169"/>
      <c r="I71" s="166"/>
      <c r="J71" s="169"/>
      <c r="K71" s="182"/>
    </row>
    <row r="72" spans="1:17" customFormat="1" ht="23.25" customHeight="1" x14ac:dyDescent="0.65">
      <c r="A72" s="166" t="s">
        <v>16</v>
      </c>
      <c r="B72" s="167">
        <v>10</v>
      </c>
      <c r="C72" s="166"/>
      <c r="D72" s="169"/>
      <c r="E72" s="166"/>
      <c r="F72" s="169"/>
      <c r="G72" s="169"/>
      <c r="H72" s="169"/>
      <c r="I72" s="166"/>
      <c r="J72" s="169"/>
      <c r="K72" s="182"/>
    </row>
    <row r="73" spans="1:17" customFormat="1" ht="23.25" customHeight="1" thickBot="1" x14ac:dyDescent="0.7">
      <c r="A73" s="166" t="s">
        <v>177</v>
      </c>
      <c r="B73" s="167"/>
      <c r="C73" s="166"/>
      <c r="D73" s="183">
        <v>300000000</v>
      </c>
      <c r="E73" s="166"/>
      <c r="F73" s="183">
        <v>300000000</v>
      </c>
      <c r="G73" s="184"/>
      <c r="H73" s="183">
        <v>300000000</v>
      </c>
      <c r="I73" s="166"/>
      <c r="J73" s="183">
        <v>300000000</v>
      </c>
      <c r="K73" s="182"/>
      <c r="M73" s="200"/>
      <c r="N73" s="200"/>
    </row>
    <row r="74" spans="1:17" customFormat="1" ht="23.25" customHeight="1" thickTop="1" x14ac:dyDescent="0.65">
      <c r="A74" s="166" t="s">
        <v>178</v>
      </c>
      <c r="B74" s="167"/>
      <c r="C74" s="166"/>
      <c r="D74" s="169">
        <v>300000000</v>
      </c>
      <c r="E74" s="166"/>
      <c r="F74" s="169">
        <v>300000000</v>
      </c>
      <c r="G74" s="184"/>
      <c r="H74" s="169">
        <v>300000000</v>
      </c>
      <c r="I74" s="166"/>
      <c r="J74" s="169">
        <v>300000000</v>
      </c>
      <c r="K74" s="182"/>
      <c r="M74" s="200"/>
      <c r="N74" s="200"/>
    </row>
    <row r="75" spans="1:17" customFormat="1" ht="23.25" customHeight="1" x14ac:dyDescent="0.65">
      <c r="A75" s="166" t="s">
        <v>148</v>
      </c>
      <c r="B75" s="167">
        <v>10</v>
      </c>
      <c r="C75" s="166"/>
      <c r="D75" s="169">
        <v>137109509</v>
      </c>
      <c r="E75" s="166"/>
      <c r="F75" s="169">
        <v>137109509</v>
      </c>
      <c r="G75" s="184"/>
      <c r="H75" s="170">
        <v>137109509</v>
      </c>
      <c r="I75" s="166"/>
      <c r="J75" s="170">
        <v>137109509</v>
      </c>
      <c r="K75" s="182"/>
      <c r="M75" s="200"/>
      <c r="N75" s="200"/>
    </row>
    <row r="76" spans="1:17" customFormat="1" ht="23.25" customHeight="1" x14ac:dyDescent="0.65">
      <c r="A76" t="s">
        <v>51</v>
      </c>
      <c r="B76" s="167"/>
      <c r="C76" s="166"/>
      <c r="D76" s="169"/>
      <c r="E76" s="166"/>
      <c r="F76" s="169"/>
      <c r="G76" s="184"/>
      <c r="H76" s="169"/>
      <c r="I76" s="166"/>
      <c r="J76" s="169"/>
      <c r="K76" s="182"/>
      <c r="M76" s="200"/>
      <c r="N76" s="200"/>
    </row>
    <row r="77" spans="1:17" customFormat="1" ht="23.25" customHeight="1" x14ac:dyDescent="0.65">
      <c r="A77" s="166" t="s">
        <v>52</v>
      </c>
      <c r="B77" s="167"/>
      <c r="C77" s="166"/>
      <c r="D77" s="169">
        <v>130891299</v>
      </c>
      <c r="E77" s="166"/>
      <c r="F77" s="169">
        <v>130891299</v>
      </c>
      <c r="G77" s="184"/>
      <c r="H77" s="170">
        <v>0</v>
      </c>
      <c r="I77" s="166"/>
      <c r="J77" s="170">
        <v>0</v>
      </c>
      <c r="K77" s="182"/>
      <c r="M77" s="200"/>
      <c r="N77" s="200"/>
    </row>
    <row r="78" spans="1:17" customFormat="1" ht="23.25" customHeight="1" x14ac:dyDescent="0.65">
      <c r="A78" s="166" t="s">
        <v>28</v>
      </c>
      <c r="B78" s="177"/>
      <c r="C78" s="166"/>
      <c r="E78" s="166"/>
      <c r="G78" s="185"/>
      <c r="I78" s="166"/>
      <c r="K78" s="182"/>
      <c r="M78" s="200"/>
      <c r="N78" s="200"/>
    </row>
    <row r="79" spans="1:17" customFormat="1" ht="23.25" customHeight="1" x14ac:dyDescent="0.65">
      <c r="A79" s="166" t="s">
        <v>69</v>
      </c>
      <c r="B79" s="177"/>
      <c r="C79" s="166"/>
      <c r="E79" s="166"/>
      <c r="G79" s="185"/>
      <c r="I79" s="166"/>
      <c r="K79" s="182"/>
      <c r="M79" s="200"/>
      <c r="N79" s="200"/>
    </row>
    <row r="80" spans="1:17" customFormat="1" ht="23.25" customHeight="1" x14ac:dyDescent="0.65">
      <c r="A80" s="166" t="s">
        <v>70</v>
      </c>
      <c r="B80" s="167"/>
      <c r="C80" s="166"/>
      <c r="D80" s="186">
        <v>1518303</v>
      </c>
      <c r="E80" s="166"/>
      <c r="F80" s="186">
        <v>1518303</v>
      </c>
      <c r="G80" s="185"/>
      <c r="H80" s="186">
        <v>1518303</v>
      </c>
      <c r="I80" s="166"/>
      <c r="J80" s="186">
        <v>1518303</v>
      </c>
      <c r="K80" s="182"/>
      <c r="M80" s="200"/>
      <c r="N80" s="200"/>
    </row>
    <row r="81" spans="1:14" customFormat="1" ht="23.25" customHeight="1" x14ac:dyDescent="0.65">
      <c r="A81" s="166" t="s">
        <v>179</v>
      </c>
      <c r="B81" s="177"/>
      <c r="C81" s="166"/>
      <c r="D81" s="186">
        <f>'SH-Conso Q3''20'!O29</f>
        <v>82386877</v>
      </c>
      <c r="E81" s="166"/>
      <c r="F81" s="186">
        <v>81872685</v>
      </c>
      <c r="G81" s="185"/>
      <c r="H81" s="169">
        <f>'SH-Separate Q3''20'!L24</f>
        <v>164153059</v>
      </c>
      <c r="I81" s="166"/>
      <c r="J81" s="169">
        <v>127710366</v>
      </c>
      <c r="K81" s="182"/>
      <c r="M81" s="201"/>
      <c r="N81" s="201"/>
    </row>
    <row r="82" spans="1:14" customFormat="1" ht="23.25" hidden="1" customHeight="1" x14ac:dyDescent="0.65">
      <c r="A82" s="166" t="s">
        <v>180</v>
      </c>
      <c r="B82" s="177"/>
      <c r="C82" s="166"/>
      <c r="D82" s="186"/>
      <c r="E82" s="166"/>
      <c r="F82" s="186"/>
      <c r="G82" s="185"/>
      <c r="H82" s="169"/>
      <c r="I82" s="166"/>
      <c r="J82" s="169"/>
      <c r="K82" s="182"/>
      <c r="M82" s="200"/>
      <c r="N82" s="200"/>
    </row>
    <row r="83" spans="1:14" customFormat="1" ht="23.25" hidden="1" customHeight="1" x14ac:dyDescent="0.65">
      <c r="A83" s="166" t="s">
        <v>33</v>
      </c>
      <c r="B83" s="177"/>
      <c r="C83" s="166"/>
      <c r="D83" s="170"/>
      <c r="E83" s="166"/>
      <c r="F83" s="170"/>
      <c r="G83" s="185"/>
      <c r="H83" s="170"/>
      <c r="I83" s="166"/>
      <c r="J83" s="170"/>
      <c r="K83" s="182"/>
      <c r="M83" s="200"/>
      <c r="N83" s="200"/>
    </row>
    <row r="84" spans="1:14" customFormat="1" ht="23.25" customHeight="1" x14ac:dyDescent="0.7">
      <c r="A84" s="164" t="s">
        <v>71</v>
      </c>
      <c r="B84" s="177"/>
      <c r="C84" s="166"/>
      <c r="D84" s="187">
        <f>SUM(D74:D83)</f>
        <v>651905988</v>
      </c>
      <c r="E84" s="166"/>
      <c r="F84" s="187">
        <f>SUM(F74:F83)</f>
        <v>651391796</v>
      </c>
      <c r="G84" s="188"/>
      <c r="H84" s="187">
        <f>SUM(H74:H83)</f>
        <v>602780871</v>
      </c>
      <c r="I84" s="166"/>
      <c r="J84" s="187">
        <f>SUM(J74:J83)</f>
        <v>566338178</v>
      </c>
      <c r="K84" s="182"/>
      <c r="M84" s="200"/>
      <c r="N84" s="200"/>
    </row>
    <row r="85" spans="1:14" customFormat="1" ht="23.25" customHeight="1" x14ac:dyDescent="0.65">
      <c r="A85" s="166" t="s">
        <v>53</v>
      </c>
      <c r="B85" s="177"/>
      <c r="C85" s="166"/>
      <c r="D85" s="169">
        <f>'SH-Conso Q3''20'!S29</f>
        <v>1805949</v>
      </c>
      <c r="E85" s="166"/>
      <c r="F85" s="169">
        <v>1707073</v>
      </c>
      <c r="G85" s="184"/>
      <c r="H85" s="170">
        <v>0</v>
      </c>
      <c r="I85" s="166"/>
      <c r="J85" s="170">
        <v>0</v>
      </c>
      <c r="K85" s="182"/>
      <c r="M85" s="200"/>
      <c r="N85" s="200"/>
    </row>
    <row r="86" spans="1:14" customFormat="1" ht="23.25" hidden="1" customHeight="1" x14ac:dyDescent="0.7">
      <c r="A86" s="166" t="s">
        <v>53</v>
      </c>
      <c r="B86" s="177"/>
      <c r="C86" s="166"/>
      <c r="D86" s="180"/>
      <c r="E86" s="166"/>
      <c r="F86" s="180"/>
      <c r="G86" s="188"/>
      <c r="H86" s="180"/>
      <c r="I86" s="166"/>
      <c r="J86" s="180"/>
      <c r="K86" s="182"/>
      <c r="M86" s="200"/>
      <c r="N86" s="200"/>
    </row>
    <row r="87" spans="1:14" customFormat="1" ht="23.25" hidden="1" customHeight="1" x14ac:dyDescent="0.7">
      <c r="A87" s="166" t="s">
        <v>117</v>
      </c>
      <c r="B87" s="177"/>
      <c r="C87" s="166"/>
      <c r="D87" s="170">
        <v>0</v>
      </c>
      <c r="E87" s="166"/>
      <c r="F87" s="170">
        <v>0</v>
      </c>
      <c r="G87" s="188"/>
      <c r="H87" s="170">
        <v>0</v>
      </c>
      <c r="I87" s="166"/>
      <c r="J87" s="170">
        <v>0</v>
      </c>
      <c r="K87" s="182"/>
      <c r="M87" s="200"/>
      <c r="N87" s="200"/>
    </row>
    <row r="88" spans="1:14" customFormat="1" ht="23.25" customHeight="1" x14ac:dyDescent="0.7">
      <c r="A88" s="164" t="s">
        <v>21</v>
      </c>
      <c r="B88" s="177"/>
      <c r="C88" s="166"/>
      <c r="D88" s="189">
        <f>SUM(D84:D87)</f>
        <v>653711937</v>
      </c>
      <c r="E88" s="166"/>
      <c r="F88" s="189">
        <f>SUM(F84:F87)</f>
        <v>653098869</v>
      </c>
      <c r="G88" s="188"/>
      <c r="H88" s="189">
        <f>SUM(H84:H87)</f>
        <v>602780871</v>
      </c>
      <c r="I88" s="166"/>
      <c r="J88" s="189">
        <f>SUM(J84:J87)</f>
        <v>566338178</v>
      </c>
      <c r="K88" s="182"/>
      <c r="M88" s="200"/>
      <c r="N88" s="200"/>
    </row>
    <row r="89" spans="1:14" customFormat="1" ht="13.5" customHeight="1" x14ac:dyDescent="0.7">
      <c r="A89" s="164"/>
      <c r="B89" s="177"/>
      <c r="C89" s="166"/>
      <c r="D89" s="190"/>
      <c r="E89" s="166"/>
      <c r="F89" s="190"/>
      <c r="G89" s="188"/>
      <c r="H89" s="190"/>
      <c r="I89" s="166"/>
      <c r="J89" s="190"/>
      <c r="K89" s="182"/>
      <c r="M89" s="200"/>
      <c r="N89" s="200"/>
    </row>
    <row r="90" spans="1:14" customFormat="1" ht="26.5" customHeight="1" thickBot="1" x14ac:dyDescent="0.75">
      <c r="A90" s="164" t="s">
        <v>20</v>
      </c>
      <c r="B90" s="177"/>
      <c r="C90" s="166"/>
      <c r="D90" s="191">
        <f>SUM(D60,D88)</f>
        <v>1241195487</v>
      </c>
      <c r="E90" s="166"/>
      <c r="F90" s="191">
        <f>SUM(F60,F88)</f>
        <v>1569070839</v>
      </c>
      <c r="G90" s="188"/>
      <c r="H90" s="191">
        <f>SUM(H60,H88)</f>
        <v>605435484</v>
      </c>
      <c r="I90" s="166"/>
      <c r="J90" s="191">
        <f>SUM(J60,J88)</f>
        <v>569186002</v>
      </c>
      <c r="K90" s="182"/>
      <c r="M90" s="200"/>
      <c r="N90" s="200"/>
    </row>
    <row r="91" spans="1:14" ht="22.5" customHeight="1" thickTop="1" x14ac:dyDescent="0.65">
      <c r="A91" s="95"/>
      <c r="B91" s="41"/>
      <c r="C91" s="95"/>
      <c r="D91" s="158"/>
      <c r="E91" s="95"/>
      <c r="F91" s="158"/>
      <c r="G91" s="95"/>
      <c r="H91" s="158"/>
      <c r="I91" s="95"/>
      <c r="J91" s="158"/>
      <c r="K91" s="154"/>
    </row>
    <row r="92" spans="1:14" ht="22.5" customHeight="1" x14ac:dyDescent="0.65">
      <c r="A92" s="95"/>
      <c r="B92" s="41"/>
      <c r="C92" s="95"/>
      <c r="D92" s="158"/>
      <c r="E92" s="95"/>
      <c r="F92" s="95"/>
      <c r="G92" s="95"/>
      <c r="H92" s="158"/>
      <c r="I92" s="95"/>
      <c r="J92" s="95"/>
      <c r="K92" s="154"/>
    </row>
  </sheetData>
  <mergeCells count="9">
    <mergeCell ref="D39:J39"/>
    <mergeCell ref="D66:G66"/>
    <mergeCell ref="H66:J66"/>
    <mergeCell ref="D70:J70"/>
    <mergeCell ref="D4:G4"/>
    <mergeCell ref="H4:J4"/>
    <mergeCell ref="D8:J8"/>
    <mergeCell ref="D35:G35"/>
    <mergeCell ref="H35:J35"/>
  </mergeCells>
  <pageMargins left="0.8" right="0.8" top="0.48" bottom="0.5" header="0.5" footer="0.5"/>
  <pageSetup paperSize="9" scale="87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tabColor rgb="FF7030A0"/>
  </sheetPr>
  <dimension ref="A1:M52"/>
  <sheetViews>
    <sheetView view="pageBreakPreview" topLeftCell="A24" zoomScaleNormal="85" zoomScaleSheetLayoutView="100" workbookViewId="0">
      <selection activeCell="F30" sqref="F30"/>
    </sheetView>
  </sheetViews>
  <sheetFormatPr defaultColWidth="9.09765625" defaultRowHeight="23.25" customHeight="1" x14ac:dyDescent="0.65"/>
  <cols>
    <col min="1" max="1" width="32.09765625" style="1" customWidth="1"/>
    <col min="2" max="2" width="8.09765625" style="39" customWidth="1"/>
    <col min="3" max="3" width="1.09765625" style="1" customWidth="1"/>
    <col min="4" max="4" width="14.09765625" style="1" customWidth="1"/>
    <col min="5" max="5" width="1.09765625" style="1" customWidth="1"/>
    <col min="6" max="6" width="14.09765625" style="1" customWidth="1"/>
    <col min="7" max="7" width="1.09765625" style="1" customWidth="1"/>
    <col min="8" max="8" width="14.09765625" style="1" customWidth="1"/>
    <col min="9" max="9" width="1.09765625" style="1" customWidth="1"/>
    <col min="10" max="10" width="14.09765625" style="1" customWidth="1"/>
    <col min="11" max="11" width="14.09765625" style="51" customWidth="1"/>
    <col min="12" max="12" width="19" style="1" customWidth="1"/>
    <col min="13" max="13" width="12.09765625" style="1" customWidth="1"/>
    <col min="14" max="16384" width="9.09765625" style="1"/>
  </cols>
  <sheetData>
    <row r="1" spans="1:12" ht="23.25" customHeight="1" x14ac:dyDescent="0.7">
      <c r="A1" s="38" t="s">
        <v>142</v>
      </c>
    </row>
    <row r="2" spans="1:12" ht="23.25" customHeight="1" x14ac:dyDescent="0.7">
      <c r="A2" s="38" t="s">
        <v>85</v>
      </c>
    </row>
    <row r="3" spans="1:12" ht="23.25" customHeight="1" x14ac:dyDescent="0.7">
      <c r="A3" s="38"/>
    </row>
    <row r="4" spans="1:12" s="56" customFormat="1" ht="23.25" customHeight="1" x14ac:dyDescent="0.7">
      <c r="A4" s="50"/>
      <c r="B4" s="39"/>
      <c r="D4" s="208" t="s">
        <v>35</v>
      </c>
      <c r="E4" s="208"/>
      <c r="F4" s="208"/>
      <c r="H4" s="208" t="s">
        <v>36</v>
      </c>
      <c r="I4" s="208"/>
      <c r="J4" s="208"/>
      <c r="K4" s="51"/>
    </row>
    <row r="5" spans="1:12" s="56" customFormat="1" ht="23.25" customHeight="1" x14ac:dyDescent="0.7">
      <c r="A5" s="50"/>
      <c r="B5" s="39"/>
      <c r="D5" s="209" t="s">
        <v>134</v>
      </c>
      <c r="E5" s="209"/>
      <c r="F5" s="209"/>
      <c r="H5" s="209" t="s">
        <v>134</v>
      </c>
      <c r="I5" s="210"/>
      <c r="J5" s="210"/>
      <c r="K5" s="51"/>
    </row>
    <row r="6" spans="1:12" s="56" customFormat="1" ht="23.25" customHeight="1" x14ac:dyDescent="0.7">
      <c r="A6" s="50"/>
      <c r="B6" s="39"/>
      <c r="D6" s="209" t="s">
        <v>133</v>
      </c>
      <c r="E6" s="209"/>
      <c r="F6" s="209"/>
      <c r="H6" s="209" t="s">
        <v>133</v>
      </c>
      <c r="I6" s="209"/>
      <c r="J6" s="209"/>
      <c r="K6" s="51"/>
    </row>
    <row r="7" spans="1:12" s="56" customFormat="1" ht="23.25" customHeight="1" x14ac:dyDescent="0.7">
      <c r="A7" s="50"/>
      <c r="B7" s="133" t="s">
        <v>0</v>
      </c>
      <c r="D7" s="135">
        <v>2561</v>
      </c>
      <c r="E7" s="135"/>
      <c r="F7" s="135">
        <v>2560</v>
      </c>
      <c r="H7" s="135">
        <v>2561</v>
      </c>
      <c r="I7" s="135"/>
      <c r="J7" s="135">
        <v>2560</v>
      </c>
      <c r="K7" s="51"/>
    </row>
    <row r="8" spans="1:12" s="56" customFormat="1" ht="23.25" customHeight="1" x14ac:dyDescent="0.7">
      <c r="A8" s="50"/>
      <c r="B8" s="133"/>
      <c r="D8" s="135"/>
      <c r="E8" s="135"/>
      <c r="F8" s="135" t="s">
        <v>137</v>
      </c>
      <c r="H8" s="135"/>
      <c r="I8" s="135"/>
      <c r="J8" s="135"/>
      <c r="K8" s="51"/>
    </row>
    <row r="9" spans="1:12" s="56" customFormat="1" ht="23.25" customHeight="1" x14ac:dyDescent="0.65">
      <c r="A9" s="134"/>
      <c r="B9" s="41"/>
      <c r="C9" s="95"/>
      <c r="D9" s="207" t="s">
        <v>15</v>
      </c>
      <c r="E9" s="207"/>
      <c r="F9" s="207"/>
      <c r="G9" s="207"/>
      <c r="H9" s="207"/>
      <c r="I9" s="207"/>
      <c r="J9" s="207"/>
      <c r="K9" s="51"/>
    </row>
    <row r="10" spans="1:12" s="56" customFormat="1" ht="23.25" customHeight="1" x14ac:dyDescent="0.7">
      <c r="A10" s="42" t="s">
        <v>7</v>
      </c>
      <c r="B10" s="45"/>
      <c r="C10" s="43"/>
      <c r="D10" s="43"/>
      <c r="E10" s="96"/>
      <c r="F10" s="43"/>
      <c r="G10" s="43"/>
      <c r="H10" s="43"/>
      <c r="I10" s="96"/>
      <c r="J10" s="43"/>
      <c r="K10" s="51"/>
    </row>
    <row r="11" spans="1:12" s="56" customFormat="1" ht="23.25" customHeight="1" x14ac:dyDescent="0.65">
      <c r="A11" s="54" t="s">
        <v>88</v>
      </c>
      <c r="B11" s="45">
        <v>3</v>
      </c>
      <c r="C11" s="54"/>
      <c r="D11" s="99">
        <v>1010385034</v>
      </c>
      <c r="E11" s="96"/>
      <c r="F11" s="99">
        <v>938668160</v>
      </c>
      <c r="G11" s="54"/>
      <c r="H11" s="78">
        <v>17871333</v>
      </c>
      <c r="I11" s="54"/>
      <c r="J11" s="110">
        <v>0</v>
      </c>
      <c r="K11" s="101"/>
      <c r="L11" s="102"/>
    </row>
    <row r="12" spans="1:12" s="56" customFormat="1" ht="23.25" customHeight="1" x14ac:dyDescent="0.65">
      <c r="A12" s="54" t="s">
        <v>119</v>
      </c>
      <c r="B12" s="45"/>
      <c r="C12" s="54"/>
      <c r="D12" s="99">
        <v>23679680</v>
      </c>
      <c r="E12" s="96"/>
      <c r="F12" s="99">
        <v>21390099</v>
      </c>
      <c r="G12" s="54"/>
      <c r="H12" s="110">
        <v>0</v>
      </c>
      <c r="I12" s="54"/>
      <c r="J12" s="110">
        <v>0</v>
      </c>
      <c r="K12" s="101"/>
      <c r="L12" s="102"/>
    </row>
    <row r="13" spans="1:12" s="56" customFormat="1" ht="23.25" customHeight="1" x14ac:dyDescent="0.65">
      <c r="A13" s="54" t="s">
        <v>54</v>
      </c>
      <c r="B13" s="45">
        <v>3</v>
      </c>
      <c r="C13" s="54"/>
      <c r="D13" s="99">
        <v>8936470</v>
      </c>
      <c r="E13" s="96"/>
      <c r="F13" s="99">
        <v>7051407</v>
      </c>
      <c r="G13" s="54"/>
      <c r="H13" s="99">
        <v>605279</v>
      </c>
      <c r="I13" s="96"/>
      <c r="J13" s="99">
        <v>8405748</v>
      </c>
      <c r="K13" s="101"/>
      <c r="L13" s="102"/>
    </row>
    <row r="14" spans="1:12" s="56" customFormat="1" ht="23.25" customHeight="1" x14ac:dyDescent="0.7">
      <c r="A14" s="43" t="s">
        <v>8</v>
      </c>
      <c r="B14" s="47"/>
      <c r="C14" s="54"/>
      <c r="D14" s="48">
        <f>SUM(D11:D13)</f>
        <v>1043001184</v>
      </c>
      <c r="E14" s="46"/>
      <c r="F14" s="48">
        <f>SUM(F11:F13)</f>
        <v>967109666</v>
      </c>
      <c r="G14" s="54"/>
      <c r="H14" s="48">
        <f>SUM(H11:H13)</f>
        <v>18476612</v>
      </c>
      <c r="I14" s="46"/>
      <c r="J14" s="48">
        <f>SUM(J11:J13)</f>
        <v>8405748</v>
      </c>
      <c r="K14" s="51"/>
    </row>
    <row r="15" spans="1:12" s="56" customFormat="1" ht="14.25" customHeight="1" x14ac:dyDescent="0.7">
      <c r="A15" s="43"/>
      <c r="B15" s="47"/>
      <c r="C15" s="54"/>
      <c r="D15" s="97"/>
      <c r="E15" s="96"/>
      <c r="F15" s="97"/>
      <c r="G15" s="54"/>
      <c r="H15" s="97"/>
      <c r="I15" s="96"/>
      <c r="J15" s="97"/>
      <c r="K15" s="51"/>
    </row>
    <row r="16" spans="1:12" s="56" customFormat="1" ht="23.25" customHeight="1" x14ac:dyDescent="0.7">
      <c r="A16" s="42" t="s">
        <v>9</v>
      </c>
      <c r="B16" s="45"/>
      <c r="C16" s="54"/>
      <c r="D16" s="97"/>
      <c r="E16" s="96"/>
      <c r="F16" s="97"/>
      <c r="G16" s="54"/>
      <c r="H16" s="97"/>
      <c r="I16" s="96"/>
      <c r="J16" s="97"/>
      <c r="K16" s="51"/>
    </row>
    <row r="17" spans="1:13" s="56" customFormat="1" ht="23.25" customHeight="1" x14ac:dyDescent="0.65">
      <c r="A17" s="54" t="s">
        <v>55</v>
      </c>
      <c r="B17" s="45"/>
      <c r="C17" s="54"/>
      <c r="D17" s="97">
        <v>930866390</v>
      </c>
      <c r="E17" s="96"/>
      <c r="F17" s="97">
        <v>862318143</v>
      </c>
      <c r="G17" s="54"/>
      <c r="H17" s="110">
        <v>0</v>
      </c>
      <c r="I17" s="54"/>
      <c r="J17" s="110">
        <v>0</v>
      </c>
      <c r="K17" s="51"/>
      <c r="L17" s="102"/>
      <c r="M17" s="102"/>
    </row>
    <row r="18" spans="1:13" s="56" customFormat="1" ht="23.25" customHeight="1" x14ac:dyDescent="0.65">
      <c r="A18" s="74" t="s">
        <v>101</v>
      </c>
      <c r="B18" s="45"/>
      <c r="C18" s="54"/>
      <c r="D18" s="97">
        <v>41818580</v>
      </c>
      <c r="E18" s="96"/>
      <c r="F18" s="97">
        <v>37094705</v>
      </c>
      <c r="G18" s="54"/>
      <c r="H18" s="110">
        <v>0</v>
      </c>
      <c r="I18" s="54"/>
      <c r="J18" s="110">
        <v>0</v>
      </c>
      <c r="K18" s="51"/>
      <c r="L18" s="102"/>
    </row>
    <row r="19" spans="1:13" s="56" customFormat="1" ht="23.25" customHeight="1" x14ac:dyDescent="0.65">
      <c r="A19" s="54" t="s">
        <v>23</v>
      </c>
      <c r="B19" s="45">
        <v>3</v>
      </c>
      <c r="C19" s="54"/>
      <c r="D19" s="97">
        <v>47097546</v>
      </c>
      <c r="E19" s="96"/>
      <c r="F19" s="97">
        <v>31259738</v>
      </c>
      <c r="G19" s="54"/>
      <c r="H19" s="97">
        <v>18112269</v>
      </c>
      <c r="I19" s="96"/>
      <c r="J19" s="97">
        <v>8555230</v>
      </c>
      <c r="K19" s="51"/>
      <c r="L19" s="102"/>
    </row>
    <row r="20" spans="1:13" s="56" customFormat="1" ht="23.25" customHeight="1" x14ac:dyDescent="0.65">
      <c r="A20" s="54" t="s">
        <v>24</v>
      </c>
      <c r="B20" s="45">
        <v>3</v>
      </c>
      <c r="C20" s="54"/>
      <c r="D20" s="97">
        <v>14302361</v>
      </c>
      <c r="E20" s="96"/>
      <c r="F20" s="97">
        <v>16881732</v>
      </c>
      <c r="G20" s="54"/>
      <c r="H20" s="110">
        <v>0</v>
      </c>
      <c r="I20" s="54"/>
      <c r="J20" s="110">
        <v>0</v>
      </c>
      <c r="K20" s="51"/>
      <c r="L20" s="102"/>
    </row>
    <row r="21" spans="1:13" s="56" customFormat="1" ht="23.25" customHeight="1" x14ac:dyDescent="0.7">
      <c r="A21" s="43" t="s">
        <v>10</v>
      </c>
      <c r="B21" s="47"/>
      <c r="C21" s="54"/>
      <c r="D21" s="48">
        <f>SUM(D17:D20)</f>
        <v>1034084877</v>
      </c>
      <c r="E21" s="46"/>
      <c r="F21" s="48">
        <f>SUM(F17:F20)</f>
        <v>947554318</v>
      </c>
      <c r="G21" s="54"/>
      <c r="H21" s="48">
        <f>SUM(H17:H20)</f>
        <v>18112269</v>
      </c>
      <c r="I21" s="46"/>
      <c r="J21" s="48">
        <f>SUM(J17:J20)</f>
        <v>8555230</v>
      </c>
      <c r="K21" s="51"/>
    </row>
    <row r="22" spans="1:13" s="56" customFormat="1" ht="14.25" customHeight="1" x14ac:dyDescent="0.7">
      <c r="A22" s="43"/>
      <c r="B22" s="47"/>
      <c r="C22" s="54"/>
      <c r="D22" s="52"/>
      <c r="E22" s="46"/>
      <c r="F22" s="52"/>
      <c r="G22" s="54"/>
      <c r="H22" s="52"/>
      <c r="I22" s="46"/>
      <c r="J22" s="52"/>
      <c r="K22" s="51"/>
    </row>
    <row r="23" spans="1:13" s="56" customFormat="1" ht="23.25" customHeight="1" x14ac:dyDescent="0.7">
      <c r="A23" s="43" t="s">
        <v>56</v>
      </c>
      <c r="B23" s="45"/>
      <c r="C23" s="54"/>
      <c r="D23" s="52">
        <f>SUM(D14-D21)</f>
        <v>8916307</v>
      </c>
      <c r="E23" s="46"/>
      <c r="F23" s="52">
        <f>SUM(F14-F21)</f>
        <v>19555348</v>
      </c>
      <c r="G23" s="54"/>
      <c r="H23" s="52">
        <f>SUM(H14-H21)</f>
        <v>364343</v>
      </c>
      <c r="I23" s="46"/>
      <c r="J23" s="52">
        <f>SUM(J14-J21)</f>
        <v>-149482</v>
      </c>
      <c r="K23" s="51"/>
    </row>
    <row r="24" spans="1:13" s="56" customFormat="1" ht="23.25" customHeight="1" x14ac:dyDescent="0.65">
      <c r="A24" s="74" t="s">
        <v>90</v>
      </c>
      <c r="B24" s="45"/>
      <c r="C24" s="54"/>
      <c r="D24" s="103">
        <v>2357526</v>
      </c>
      <c r="E24" s="57"/>
      <c r="F24" s="103">
        <v>3989043.9700000007</v>
      </c>
      <c r="G24" s="54"/>
      <c r="H24" s="103">
        <v>76916</v>
      </c>
      <c r="I24" s="57"/>
      <c r="J24" s="103">
        <v>-4701</v>
      </c>
      <c r="K24" s="51"/>
      <c r="L24" s="102"/>
    </row>
    <row r="25" spans="1:13" s="56" customFormat="1" ht="23.25" customHeight="1" thickBot="1" x14ac:dyDescent="0.75">
      <c r="A25" s="43" t="s">
        <v>83</v>
      </c>
      <c r="B25" s="45"/>
      <c r="C25" s="54"/>
      <c r="D25" s="35">
        <f>D23-D24</f>
        <v>6558781</v>
      </c>
      <c r="E25" s="53"/>
      <c r="F25" s="35">
        <f>F23-F24</f>
        <v>15566304.029999999</v>
      </c>
      <c r="G25" s="54"/>
      <c r="H25" s="35">
        <f>H23-H24</f>
        <v>287427</v>
      </c>
      <c r="I25" s="53"/>
      <c r="J25" s="35">
        <f>J23-J24</f>
        <v>-144781</v>
      </c>
      <c r="K25" s="51"/>
    </row>
    <row r="26" spans="1:13" s="56" customFormat="1" ht="23.25" customHeight="1" thickTop="1" x14ac:dyDescent="0.7">
      <c r="A26" s="50"/>
      <c r="B26" s="39"/>
      <c r="D26" s="77"/>
      <c r="F26" s="77"/>
      <c r="H26" s="77"/>
      <c r="J26" s="77"/>
      <c r="K26" s="51"/>
    </row>
    <row r="27" spans="1:13" s="56" customFormat="1" ht="23.25" customHeight="1" x14ac:dyDescent="0.7">
      <c r="A27" s="50" t="s">
        <v>74</v>
      </c>
      <c r="B27" s="45"/>
      <c r="C27" s="54"/>
      <c r="D27" s="52"/>
      <c r="E27" s="46"/>
      <c r="F27" s="52"/>
      <c r="G27" s="54"/>
      <c r="H27" s="52"/>
      <c r="I27" s="46"/>
      <c r="J27" s="52"/>
      <c r="K27" s="51"/>
    </row>
    <row r="28" spans="1:13" s="56" customFormat="1" ht="23.25" customHeight="1" x14ac:dyDescent="0.65">
      <c r="A28" s="74" t="s">
        <v>91</v>
      </c>
      <c r="B28" s="45"/>
      <c r="C28" s="54"/>
      <c r="D28" s="99">
        <f>D25-D30</f>
        <v>6479653</v>
      </c>
      <c r="E28" s="57"/>
      <c r="F28" s="99">
        <f>F25-F30</f>
        <v>15409193.029999999</v>
      </c>
      <c r="G28" s="58"/>
      <c r="H28" s="99">
        <f>H25</f>
        <v>287427</v>
      </c>
      <c r="I28" s="57"/>
      <c r="J28" s="99">
        <f>J25</f>
        <v>-144781</v>
      </c>
      <c r="K28" s="51"/>
      <c r="L28" s="102"/>
    </row>
    <row r="29" spans="1:13" s="56" customFormat="1" ht="23.25" customHeight="1" x14ac:dyDescent="0.65">
      <c r="A29" s="74" t="s">
        <v>106</v>
      </c>
      <c r="B29" s="45"/>
      <c r="C29" s="54"/>
      <c r="D29" s="99"/>
      <c r="E29" s="57"/>
      <c r="F29" s="99"/>
      <c r="G29" s="58"/>
      <c r="H29" s="99"/>
      <c r="I29" s="57"/>
      <c r="J29" s="99"/>
      <c r="K29" s="51"/>
      <c r="L29" s="102"/>
    </row>
    <row r="30" spans="1:13" s="56" customFormat="1" ht="23.25" customHeight="1" x14ac:dyDescent="0.65">
      <c r="A30" s="74" t="s">
        <v>107</v>
      </c>
      <c r="B30" s="45"/>
      <c r="C30" s="54"/>
      <c r="D30" s="99">
        <v>79128</v>
      </c>
      <c r="E30" s="57"/>
      <c r="F30" s="99">
        <v>157111</v>
      </c>
      <c r="G30" s="58"/>
      <c r="H30" s="110">
        <v>0</v>
      </c>
      <c r="I30" s="54"/>
      <c r="J30" s="78" t="s">
        <v>102</v>
      </c>
      <c r="K30" s="51">
        <f>(D25-H25)*1%</f>
        <v>62713.54</v>
      </c>
      <c r="L30" s="102"/>
    </row>
    <row r="31" spans="1:13" s="56" customFormat="1" ht="23.25" customHeight="1" thickBot="1" x14ac:dyDescent="0.75">
      <c r="A31" s="43" t="s">
        <v>83</v>
      </c>
      <c r="B31" s="45"/>
      <c r="C31" s="54"/>
      <c r="D31" s="35">
        <f>SUM(D28:D30)</f>
        <v>6558781</v>
      </c>
      <c r="E31" s="31"/>
      <c r="F31" s="35">
        <f>SUM(F28:F30)</f>
        <v>15566304.029999999</v>
      </c>
      <c r="G31" s="104"/>
      <c r="H31" s="35">
        <f>SUM(H28:H30)</f>
        <v>287427</v>
      </c>
      <c r="I31" s="31"/>
      <c r="J31" s="35">
        <f>SUM(J28:J30)</f>
        <v>-144781</v>
      </c>
      <c r="K31" s="51"/>
    </row>
    <row r="32" spans="1:13" s="56" customFormat="1" ht="14.25" customHeight="1" thickTop="1" x14ac:dyDescent="0.7">
      <c r="A32" s="43"/>
      <c r="B32" s="45"/>
      <c r="C32" s="54"/>
      <c r="D32" s="31"/>
      <c r="E32" s="31"/>
      <c r="F32" s="31"/>
      <c r="G32" s="104"/>
      <c r="H32" s="31"/>
      <c r="I32" s="31"/>
      <c r="J32" s="31"/>
      <c r="K32" s="51"/>
    </row>
    <row r="33" spans="1:12" s="56" customFormat="1" ht="26.25" customHeight="1" thickBot="1" x14ac:dyDescent="0.75">
      <c r="A33" s="43" t="s">
        <v>72</v>
      </c>
      <c r="B33" s="45">
        <v>11</v>
      </c>
      <c r="C33" s="54"/>
      <c r="D33" s="113">
        <v>0.48</v>
      </c>
      <c r="E33" s="53"/>
      <c r="F33" s="55">
        <f>F28/2500000</f>
        <v>6.1636772119999996</v>
      </c>
      <c r="G33" s="54"/>
      <c r="H33" s="113">
        <v>0.02</v>
      </c>
      <c r="I33" s="53"/>
      <c r="J33" s="55">
        <f>J28/2500000</f>
        <v>-5.7912400000000003E-2</v>
      </c>
      <c r="K33" s="51"/>
    </row>
    <row r="34" spans="1:12" ht="23.25" customHeight="1" thickTop="1" x14ac:dyDescent="0.7">
      <c r="A34" s="38" t="s">
        <v>142</v>
      </c>
    </row>
    <row r="35" spans="1:12" ht="23.25" customHeight="1" x14ac:dyDescent="0.7">
      <c r="A35" s="38" t="s">
        <v>86</v>
      </c>
    </row>
    <row r="36" spans="1:12" ht="23.25" customHeight="1" x14ac:dyDescent="0.7">
      <c r="A36" s="38"/>
    </row>
    <row r="37" spans="1:12" s="56" customFormat="1" ht="23.25" customHeight="1" x14ac:dyDescent="0.7">
      <c r="A37" s="50"/>
      <c r="B37" s="39"/>
      <c r="D37" s="208" t="s">
        <v>35</v>
      </c>
      <c r="E37" s="208"/>
      <c r="F37" s="208"/>
      <c r="H37" s="208" t="s">
        <v>36</v>
      </c>
      <c r="I37" s="208"/>
      <c r="J37" s="208"/>
      <c r="K37" s="51"/>
    </row>
    <row r="38" spans="1:12" s="56" customFormat="1" ht="23.25" customHeight="1" x14ac:dyDescent="0.7">
      <c r="A38" s="50"/>
      <c r="B38" s="39"/>
      <c r="D38" s="209" t="s">
        <v>134</v>
      </c>
      <c r="E38" s="210"/>
      <c r="F38" s="210"/>
      <c r="H38" s="209" t="s">
        <v>134</v>
      </c>
      <c r="I38" s="210"/>
      <c r="J38" s="210"/>
      <c r="K38" s="51"/>
    </row>
    <row r="39" spans="1:12" s="56" customFormat="1" ht="23.25" customHeight="1" x14ac:dyDescent="0.7">
      <c r="A39" s="50"/>
      <c r="D39" s="209" t="s">
        <v>133</v>
      </c>
      <c r="E39" s="209"/>
      <c r="F39" s="209"/>
      <c r="H39" s="209" t="s">
        <v>133</v>
      </c>
      <c r="I39" s="209"/>
      <c r="J39" s="209"/>
      <c r="K39" s="51"/>
    </row>
    <row r="40" spans="1:12" s="56" customFormat="1" ht="23.25" customHeight="1" x14ac:dyDescent="0.7">
      <c r="A40" s="50"/>
      <c r="B40" s="133"/>
      <c r="D40" s="135">
        <v>2561</v>
      </c>
      <c r="E40" s="135"/>
      <c r="F40" s="135">
        <v>2560</v>
      </c>
      <c r="H40" s="135">
        <v>2561</v>
      </c>
      <c r="I40" s="135"/>
      <c r="J40" s="135">
        <v>2560</v>
      </c>
      <c r="K40" s="51"/>
    </row>
    <row r="41" spans="1:12" s="56" customFormat="1" ht="23.25" customHeight="1" x14ac:dyDescent="0.7">
      <c r="A41" s="50"/>
      <c r="B41" s="133"/>
      <c r="D41" s="135"/>
      <c r="E41" s="135"/>
      <c r="F41" s="135" t="s">
        <v>137</v>
      </c>
      <c r="H41" s="135"/>
      <c r="I41" s="135"/>
      <c r="J41" s="135"/>
      <c r="K41" s="51"/>
    </row>
    <row r="42" spans="1:12" s="56" customFormat="1" ht="23.25" customHeight="1" x14ac:dyDescent="0.65">
      <c r="A42" s="134"/>
      <c r="B42" s="41"/>
      <c r="C42" s="95"/>
      <c r="D42" s="207" t="s">
        <v>15</v>
      </c>
      <c r="E42" s="207"/>
      <c r="F42" s="207"/>
      <c r="G42" s="207"/>
      <c r="H42" s="207"/>
      <c r="I42" s="207"/>
      <c r="J42" s="207"/>
      <c r="K42" s="51"/>
    </row>
    <row r="43" spans="1:12" s="56" customFormat="1" ht="23.25" customHeight="1" x14ac:dyDescent="0.7">
      <c r="A43" s="43" t="s">
        <v>83</v>
      </c>
      <c r="B43" s="45"/>
      <c r="C43" s="54"/>
      <c r="D43" s="71">
        <f>D25</f>
        <v>6558781</v>
      </c>
      <c r="E43" s="96"/>
      <c r="F43" s="71">
        <f>F25</f>
        <v>15566304.029999999</v>
      </c>
      <c r="G43" s="54"/>
      <c r="H43" s="71">
        <f>H25</f>
        <v>287427</v>
      </c>
      <c r="I43" s="96"/>
      <c r="J43" s="71">
        <f>J25</f>
        <v>-144781</v>
      </c>
      <c r="K43" s="51"/>
      <c r="L43" s="102"/>
    </row>
    <row r="44" spans="1:12" s="56" customFormat="1" ht="23.25" customHeight="1" x14ac:dyDescent="0.65">
      <c r="A44" s="54" t="s">
        <v>57</v>
      </c>
      <c r="B44" s="45"/>
      <c r="C44" s="54"/>
      <c r="D44" s="110">
        <v>0</v>
      </c>
      <c r="E44" s="54"/>
      <c r="F44" s="110">
        <v>0</v>
      </c>
      <c r="G44" s="54"/>
      <c r="H44" s="110">
        <v>0</v>
      </c>
      <c r="I44" s="54"/>
      <c r="J44" s="110">
        <v>0</v>
      </c>
      <c r="K44" s="51"/>
      <c r="L44" s="102"/>
    </row>
    <row r="45" spans="1:12" s="56" customFormat="1" ht="23.25" customHeight="1" thickBot="1" x14ac:dyDescent="0.75">
      <c r="A45" s="50" t="s">
        <v>84</v>
      </c>
      <c r="B45" s="47"/>
      <c r="C45" s="54"/>
      <c r="D45" s="35">
        <f>SUM(D43:D44)</f>
        <v>6558781</v>
      </c>
      <c r="E45" s="46"/>
      <c r="F45" s="35">
        <f>SUM(F43:F44)</f>
        <v>15566304.029999999</v>
      </c>
      <c r="G45" s="54"/>
      <c r="H45" s="35">
        <f>SUM(H43:H44)</f>
        <v>287427</v>
      </c>
      <c r="I45" s="46"/>
      <c r="J45" s="35">
        <f>SUM(J43:J44)</f>
        <v>-144781</v>
      </c>
      <c r="K45" s="51"/>
    </row>
    <row r="46" spans="1:12" s="56" customFormat="1" ht="23.25" customHeight="1" thickTop="1" x14ac:dyDescent="0.7">
      <c r="B46" s="47"/>
      <c r="C46" s="54"/>
      <c r="D46" s="52"/>
      <c r="E46" s="46"/>
      <c r="F46" s="52"/>
      <c r="G46" s="54"/>
      <c r="H46" s="52"/>
      <c r="I46" s="46"/>
      <c r="J46" s="52"/>
      <c r="K46" s="51"/>
    </row>
    <row r="47" spans="1:12" s="56" customFormat="1" ht="23.25" customHeight="1" x14ac:dyDescent="0.7">
      <c r="A47" s="50" t="s">
        <v>73</v>
      </c>
      <c r="B47" s="45"/>
      <c r="C47" s="54"/>
      <c r="D47" s="52"/>
      <c r="E47" s="46"/>
      <c r="F47" s="52"/>
      <c r="G47" s="54"/>
      <c r="H47" s="52"/>
      <c r="I47" s="46"/>
      <c r="J47" s="52"/>
      <c r="K47" s="51"/>
    </row>
    <row r="48" spans="1:12" s="56" customFormat="1" ht="23.25" customHeight="1" x14ac:dyDescent="0.65">
      <c r="A48" s="74" t="s">
        <v>91</v>
      </c>
      <c r="B48" s="45"/>
      <c r="C48" s="54"/>
      <c r="D48" s="99">
        <f>D28</f>
        <v>6479653</v>
      </c>
      <c r="E48" s="57"/>
      <c r="F48" s="99">
        <f>F28</f>
        <v>15409193.029999999</v>
      </c>
      <c r="G48" s="58"/>
      <c r="H48" s="78">
        <f>H45</f>
        <v>287427</v>
      </c>
      <c r="I48" s="54"/>
      <c r="J48" s="78">
        <f>J45</f>
        <v>-144781</v>
      </c>
      <c r="K48" s="51"/>
      <c r="L48" s="102"/>
    </row>
    <row r="49" spans="1:12" s="56" customFormat="1" ht="23.25" customHeight="1" x14ac:dyDescent="0.65">
      <c r="A49" s="74" t="s">
        <v>106</v>
      </c>
      <c r="B49" s="45"/>
      <c r="C49" s="54"/>
      <c r="D49" s="99"/>
      <c r="E49" s="57"/>
      <c r="F49" s="99"/>
      <c r="G49" s="58"/>
      <c r="H49" s="99"/>
      <c r="I49" s="57"/>
      <c r="J49" s="99"/>
      <c r="K49" s="51"/>
      <c r="L49" s="102"/>
    </row>
    <row r="50" spans="1:12" s="56" customFormat="1" ht="23.25" customHeight="1" x14ac:dyDescent="0.65">
      <c r="A50" s="74" t="s">
        <v>108</v>
      </c>
      <c r="B50" s="45"/>
      <c r="C50" s="54"/>
      <c r="D50" s="99">
        <f>D30</f>
        <v>79128</v>
      </c>
      <c r="E50" s="57"/>
      <c r="F50" s="99">
        <f>F30</f>
        <v>157111</v>
      </c>
      <c r="G50" s="58"/>
      <c r="H50" s="79" t="s">
        <v>102</v>
      </c>
      <c r="I50" s="54"/>
      <c r="J50" s="79" t="s">
        <v>102</v>
      </c>
      <c r="K50" s="51"/>
      <c r="L50" s="102"/>
    </row>
    <row r="51" spans="1:12" s="56" customFormat="1" ht="23.25" customHeight="1" thickBot="1" x14ac:dyDescent="0.75">
      <c r="A51" s="50" t="s">
        <v>84</v>
      </c>
      <c r="B51" s="45"/>
      <c r="C51" s="54"/>
      <c r="D51" s="35">
        <f>SUM(D48:D50)</f>
        <v>6558781</v>
      </c>
      <c r="E51" s="31"/>
      <c r="F51" s="35">
        <f>SUM(F48:F50)</f>
        <v>15566304.029999999</v>
      </c>
      <c r="G51" s="104"/>
      <c r="H51" s="81">
        <f>H48</f>
        <v>287427</v>
      </c>
      <c r="I51" s="43"/>
      <c r="J51" s="81">
        <f>J48</f>
        <v>-144781</v>
      </c>
    </row>
    <row r="52" spans="1:12" s="56" customFormat="1" ht="23.25" customHeight="1" thickTop="1" x14ac:dyDescent="0.65">
      <c r="B52" s="39"/>
    </row>
  </sheetData>
  <mergeCells count="14">
    <mergeCell ref="D4:F4"/>
    <mergeCell ref="H4:J4"/>
    <mergeCell ref="D5:F5"/>
    <mergeCell ref="H5:J5"/>
    <mergeCell ref="D6:F6"/>
    <mergeCell ref="H6:J6"/>
    <mergeCell ref="D42:J42"/>
    <mergeCell ref="D9:J9"/>
    <mergeCell ref="D37:F37"/>
    <mergeCell ref="H37:J37"/>
    <mergeCell ref="D38:F38"/>
    <mergeCell ref="H38:J38"/>
    <mergeCell ref="D39:F39"/>
    <mergeCell ref="H39:J39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M51"/>
  <sheetViews>
    <sheetView zoomScale="90" zoomScaleNormal="90" zoomScaleSheetLayoutView="90" workbookViewId="0">
      <selection activeCell="R55" sqref="R55"/>
    </sheetView>
  </sheetViews>
  <sheetFormatPr defaultColWidth="9.09765625" defaultRowHeight="23.25" customHeight="1" x14ac:dyDescent="0.65"/>
  <cols>
    <col min="1" max="1" width="32.09765625" style="1" customWidth="1"/>
    <col min="2" max="2" width="8.09765625" style="39" customWidth="1"/>
    <col min="3" max="3" width="1.09765625" style="1" customWidth="1"/>
    <col min="4" max="4" width="15" style="1" bestFit="1" customWidth="1"/>
    <col min="5" max="5" width="1.09765625" style="1" customWidth="1"/>
    <col min="6" max="6" width="14.09765625" style="1" customWidth="1"/>
    <col min="7" max="7" width="1.09765625" style="1" customWidth="1"/>
    <col min="8" max="8" width="14.09765625" style="1" customWidth="1"/>
    <col min="9" max="9" width="1.09765625" style="1" customWidth="1"/>
    <col min="10" max="10" width="14.09765625" style="1" customWidth="1"/>
    <col min="11" max="11" width="14.09765625" style="51" customWidth="1"/>
    <col min="12" max="12" width="19" style="1" customWidth="1"/>
    <col min="13" max="13" width="12.09765625" style="1" customWidth="1"/>
    <col min="14" max="16384" width="9.09765625" style="1"/>
  </cols>
  <sheetData>
    <row r="1" spans="1:13" ht="23.25" customHeight="1" x14ac:dyDescent="0.7">
      <c r="A1" s="38" t="s">
        <v>142</v>
      </c>
    </row>
    <row r="2" spans="1:13" ht="23.25" customHeight="1" x14ac:dyDescent="0.7">
      <c r="A2" s="38" t="s">
        <v>85</v>
      </c>
    </row>
    <row r="3" spans="1:13" ht="19.5" customHeight="1" x14ac:dyDescent="0.7">
      <c r="A3" s="38"/>
    </row>
    <row r="4" spans="1:13" s="56" customFormat="1" ht="23.25" customHeight="1" x14ac:dyDescent="0.7">
      <c r="A4" s="50"/>
      <c r="B4" s="39"/>
      <c r="D4" s="208" t="s">
        <v>35</v>
      </c>
      <c r="E4" s="208"/>
      <c r="F4" s="208"/>
      <c r="H4" s="208" t="s">
        <v>36</v>
      </c>
      <c r="I4" s="208"/>
      <c r="J4" s="208"/>
      <c r="K4" s="51"/>
    </row>
    <row r="5" spans="1:13" s="56" customFormat="1" ht="23.25" customHeight="1" x14ac:dyDescent="0.7">
      <c r="A5" s="50"/>
      <c r="B5" s="39"/>
      <c r="D5" s="209" t="s">
        <v>168</v>
      </c>
      <c r="E5" s="210"/>
      <c r="F5" s="210"/>
      <c r="H5" s="209" t="s">
        <v>168</v>
      </c>
      <c r="I5" s="210"/>
      <c r="J5" s="210"/>
      <c r="K5" s="51"/>
    </row>
    <row r="6" spans="1:13" s="56" customFormat="1" ht="23.25" customHeight="1" x14ac:dyDescent="0.7">
      <c r="A6" s="50"/>
      <c r="B6" s="39"/>
      <c r="D6" s="209" t="s">
        <v>138</v>
      </c>
      <c r="E6" s="209"/>
      <c r="F6" s="209"/>
      <c r="H6" s="209" t="s">
        <v>138</v>
      </c>
      <c r="I6" s="209"/>
      <c r="J6" s="209"/>
      <c r="K6" s="51"/>
    </row>
    <row r="7" spans="1:13" s="56" customFormat="1" ht="23.25" customHeight="1" x14ac:dyDescent="0.7">
      <c r="A7" s="50"/>
      <c r="B7" s="85" t="s">
        <v>0</v>
      </c>
      <c r="D7" s="86">
        <v>2563</v>
      </c>
      <c r="E7" s="86"/>
      <c r="F7" s="86">
        <v>2562</v>
      </c>
      <c r="H7" s="139">
        <v>2563</v>
      </c>
      <c r="I7" s="139"/>
      <c r="J7" s="139">
        <v>2562</v>
      </c>
      <c r="K7" s="51"/>
    </row>
    <row r="8" spans="1:13" s="56" customFormat="1" ht="23.25" customHeight="1" x14ac:dyDescent="0.65">
      <c r="A8" s="100"/>
      <c r="B8" s="41"/>
      <c r="C8" s="95"/>
      <c r="D8" s="207" t="s">
        <v>15</v>
      </c>
      <c r="E8" s="207"/>
      <c r="F8" s="207"/>
      <c r="G8" s="207"/>
      <c r="H8" s="207"/>
      <c r="I8" s="207"/>
      <c r="J8" s="207"/>
      <c r="K8" s="51"/>
    </row>
    <row r="9" spans="1:13" s="56" customFormat="1" ht="23.25" customHeight="1" x14ac:dyDescent="0.7">
      <c r="A9" s="42" t="s">
        <v>7</v>
      </c>
      <c r="B9" s="45"/>
      <c r="C9" s="43"/>
      <c r="D9" s="43"/>
      <c r="E9" s="96"/>
      <c r="F9" s="43"/>
      <c r="G9" s="43"/>
      <c r="H9" s="43"/>
      <c r="I9" s="96"/>
      <c r="J9" s="43"/>
      <c r="K9" s="51"/>
    </row>
    <row r="10" spans="1:13" s="56" customFormat="1" ht="23.25" customHeight="1" x14ac:dyDescent="0.65">
      <c r="A10" s="54" t="s">
        <v>88</v>
      </c>
      <c r="B10" s="167" t="s">
        <v>184</v>
      </c>
      <c r="C10" s="54"/>
      <c r="D10" s="99">
        <v>414037413</v>
      </c>
      <c r="E10" s="96"/>
      <c r="F10" s="99">
        <v>722767848</v>
      </c>
      <c r="G10" s="54"/>
      <c r="H10" s="99">
        <v>12789456</v>
      </c>
      <c r="I10" s="54"/>
      <c r="J10" s="99">
        <v>10857756</v>
      </c>
      <c r="K10" s="101"/>
      <c r="L10" s="102"/>
    </row>
    <row r="11" spans="1:13" s="56" customFormat="1" ht="23.25" customHeight="1" x14ac:dyDescent="0.65">
      <c r="A11" s="54" t="s">
        <v>119</v>
      </c>
      <c r="B11" s="45"/>
      <c r="C11" s="54"/>
      <c r="D11" s="99">
        <v>11879133</v>
      </c>
      <c r="E11" s="96"/>
      <c r="F11" s="99">
        <v>17917086</v>
      </c>
      <c r="G11" s="54"/>
      <c r="H11" s="170">
        <v>0</v>
      </c>
      <c r="I11" s="54"/>
      <c r="J11" s="170">
        <v>0</v>
      </c>
      <c r="K11" s="101"/>
      <c r="L11" s="102"/>
    </row>
    <row r="12" spans="1:13" s="56" customFormat="1" ht="23.25" customHeight="1" x14ac:dyDescent="0.65">
      <c r="A12" s="54" t="s">
        <v>54</v>
      </c>
      <c r="B12" s="45">
        <v>4</v>
      </c>
      <c r="C12" s="54"/>
      <c r="D12" s="99">
        <v>2974928</v>
      </c>
      <c r="E12" s="96"/>
      <c r="F12" s="99">
        <v>1876036</v>
      </c>
      <c r="G12" s="54"/>
      <c r="H12" s="99">
        <v>11204</v>
      </c>
      <c r="I12" s="96"/>
      <c r="J12" s="170">
        <v>0</v>
      </c>
      <c r="K12" s="101"/>
      <c r="L12" s="102"/>
    </row>
    <row r="13" spans="1:13" s="56" customFormat="1" ht="23.25" customHeight="1" x14ac:dyDescent="0.7">
      <c r="A13" s="43" t="s">
        <v>8</v>
      </c>
      <c r="B13" s="47"/>
      <c r="C13" s="54"/>
      <c r="D13" s="48">
        <f>SUM(D10:D12)</f>
        <v>428891474</v>
      </c>
      <c r="E13" s="46"/>
      <c r="F13" s="48">
        <f>SUM(F10:F12)</f>
        <v>742560970</v>
      </c>
      <c r="G13" s="54"/>
      <c r="H13" s="48">
        <f>SUM(H10:H12)</f>
        <v>12800660</v>
      </c>
      <c r="I13" s="46"/>
      <c r="J13" s="48">
        <f>SUM(J10:J12)</f>
        <v>10857756</v>
      </c>
      <c r="K13" s="51"/>
    </row>
    <row r="14" spans="1:13" s="56" customFormat="1" ht="14.25" customHeight="1" x14ac:dyDescent="0.7">
      <c r="A14" s="43"/>
      <c r="B14" s="47"/>
      <c r="C14" s="54"/>
      <c r="D14" s="97"/>
      <c r="E14" s="96"/>
      <c r="F14" s="97"/>
      <c r="G14" s="54"/>
      <c r="H14" s="97"/>
      <c r="I14" s="96"/>
      <c r="J14" s="97"/>
      <c r="K14" s="51"/>
    </row>
    <row r="15" spans="1:13" s="56" customFormat="1" ht="23.25" customHeight="1" x14ac:dyDescent="0.7">
      <c r="A15" s="42" t="s">
        <v>9</v>
      </c>
      <c r="B15" s="45"/>
      <c r="C15" s="54"/>
      <c r="D15" s="97"/>
      <c r="E15" s="96"/>
      <c r="F15" s="97"/>
      <c r="G15" s="54"/>
      <c r="H15" s="97"/>
      <c r="I15" s="96"/>
      <c r="J15" s="97"/>
      <c r="K15" s="51"/>
    </row>
    <row r="16" spans="1:13" s="56" customFormat="1" ht="23.25" customHeight="1" x14ac:dyDescent="0.65">
      <c r="A16" s="54" t="s">
        <v>55</v>
      </c>
      <c r="B16" s="45"/>
      <c r="C16" s="54"/>
      <c r="D16" s="99">
        <v>369275613</v>
      </c>
      <c r="E16" s="96"/>
      <c r="F16" s="99">
        <v>676646000</v>
      </c>
      <c r="G16" s="54"/>
      <c r="H16" s="170">
        <v>0</v>
      </c>
      <c r="I16" s="54"/>
      <c r="J16" s="170">
        <v>0</v>
      </c>
      <c r="K16" s="51"/>
      <c r="L16" s="102"/>
      <c r="M16" s="102"/>
    </row>
    <row r="17" spans="1:13" s="56" customFormat="1" ht="23.25" customHeight="1" x14ac:dyDescent="0.65">
      <c r="A17" s="74" t="s">
        <v>101</v>
      </c>
      <c r="B17" s="45"/>
      <c r="C17" s="54"/>
      <c r="D17" s="99">
        <v>13417190</v>
      </c>
      <c r="E17" s="96"/>
      <c r="F17" s="99">
        <v>16103161</v>
      </c>
      <c r="G17" s="54"/>
      <c r="H17" s="170">
        <v>0</v>
      </c>
      <c r="I17" s="54"/>
      <c r="J17" s="170">
        <v>0</v>
      </c>
      <c r="K17" s="51"/>
      <c r="L17" s="102"/>
      <c r="M17" s="102"/>
    </row>
    <row r="18" spans="1:13" s="56" customFormat="1" ht="23.25" customHeight="1" x14ac:dyDescent="0.65">
      <c r="A18" s="54" t="s">
        <v>23</v>
      </c>
      <c r="B18" s="167">
        <v>4</v>
      </c>
      <c r="C18" s="54"/>
      <c r="D18" s="99">
        <v>32766977</v>
      </c>
      <c r="E18" s="96"/>
      <c r="F18" s="99">
        <v>32599901</v>
      </c>
      <c r="G18" s="54"/>
      <c r="H18" s="99">
        <v>12406752</v>
      </c>
      <c r="I18" s="96"/>
      <c r="J18" s="99">
        <v>10708372</v>
      </c>
      <c r="K18" s="51"/>
      <c r="L18" s="102"/>
      <c r="M18" s="102"/>
    </row>
    <row r="19" spans="1:13" s="56" customFormat="1" ht="23.25" customHeight="1" x14ac:dyDescent="0.65">
      <c r="A19" s="54" t="s">
        <v>24</v>
      </c>
      <c r="B19" s="45"/>
      <c r="C19" s="54"/>
      <c r="D19" s="99">
        <v>5118882</v>
      </c>
      <c r="E19" s="96"/>
      <c r="F19" s="99">
        <v>7262766</v>
      </c>
      <c r="G19" s="54"/>
      <c r="H19" s="170">
        <v>0</v>
      </c>
      <c r="I19" s="54"/>
      <c r="J19" s="170">
        <v>0</v>
      </c>
      <c r="K19" s="51"/>
      <c r="L19" s="102"/>
    </row>
    <row r="20" spans="1:13" s="56" customFormat="1" ht="23.25" customHeight="1" x14ac:dyDescent="0.7">
      <c r="A20" s="43" t="s">
        <v>10</v>
      </c>
      <c r="B20" s="47"/>
      <c r="C20" s="54"/>
      <c r="D20" s="48">
        <f>SUM(D16:D19)</f>
        <v>420578662</v>
      </c>
      <c r="E20" s="46"/>
      <c r="F20" s="48">
        <f>SUM(F16:F19)</f>
        <v>732611828</v>
      </c>
      <c r="G20" s="54"/>
      <c r="H20" s="48">
        <f>SUM(H16:H19)</f>
        <v>12406752</v>
      </c>
      <c r="I20" s="46"/>
      <c r="J20" s="48">
        <f>SUM(J16:J19)</f>
        <v>10708372</v>
      </c>
      <c r="K20" s="51"/>
    </row>
    <row r="21" spans="1:13" s="56" customFormat="1" ht="14.25" customHeight="1" x14ac:dyDescent="0.7">
      <c r="A21" s="43"/>
      <c r="B21" s="47"/>
      <c r="C21" s="54"/>
      <c r="D21" s="52"/>
      <c r="E21" s="46"/>
      <c r="F21" s="52"/>
      <c r="G21" s="54"/>
      <c r="H21" s="52"/>
      <c r="I21" s="46"/>
      <c r="J21" s="52"/>
      <c r="K21" s="51"/>
    </row>
    <row r="22" spans="1:13" s="56" customFormat="1" ht="23.25" customHeight="1" x14ac:dyDescent="0.7">
      <c r="A22" s="43" t="s">
        <v>143</v>
      </c>
      <c r="B22" s="45"/>
      <c r="C22" s="54"/>
      <c r="D22" s="52">
        <f>SUM(D13-D20)</f>
        <v>8312812</v>
      </c>
      <c r="E22" s="46"/>
      <c r="F22" s="52">
        <f>SUM(F13-F20)</f>
        <v>9949142</v>
      </c>
      <c r="G22" s="54"/>
      <c r="H22" s="52">
        <f>SUM(H13-H20)</f>
        <v>393908</v>
      </c>
      <c r="I22" s="46"/>
      <c r="J22" s="52">
        <f>SUM(J13-J20)</f>
        <v>149384</v>
      </c>
      <c r="K22" s="51"/>
    </row>
    <row r="23" spans="1:13" s="56" customFormat="1" ht="23.25" customHeight="1" x14ac:dyDescent="0.65">
      <c r="A23" s="74" t="s">
        <v>90</v>
      </c>
      <c r="B23" s="45"/>
      <c r="C23" s="54"/>
      <c r="D23" s="99">
        <v>1730702</v>
      </c>
      <c r="E23" s="96"/>
      <c r="F23" s="99">
        <v>2098112</v>
      </c>
      <c r="G23" s="54"/>
      <c r="H23" s="99">
        <v>97292</v>
      </c>
      <c r="I23" s="96"/>
      <c r="J23" s="99">
        <v>-9375</v>
      </c>
      <c r="K23" s="51"/>
      <c r="L23" s="102"/>
    </row>
    <row r="24" spans="1:13" s="56" customFormat="1" ht="23.25" customHeight="1" thickBot="1" x14ac:dyDescent="0.75">
      <c r="A24" s="43" t="s">
        <v>144</v>
      </c>
      <c r="B24" s="45"/>
      <c r="C24" s="54"/>
      <c r="D24" s="35">
        <f>D22-D23</f>
        <v>6582110</v>
      </c>
      <c r="E24" s="53"/>
      <c r="F24" s="35">
        <f>F22-F23</f>
        <v>7851030</v>
      </c>
      <c r="G24" s="54"/>
      <c r="H24" s="35">
        <f>H22-H23</f>
        <v>296616</v>
      </c>
      <c r="I24" s="53"/>
      <c r="J24" s="35">
        <f>J22-J23</f>
        <v>158759</v>
      </c>
      <c r="K24" s="51"/>
    </row>
    <row r="25" spans="1:13" s="56" customFormat="1" ht="23.25" customHeight="1" thickTop="1" x14ac:dyDescent="0.7">
      <c r="A25" s="50"/>
      <c r="B25" s="39"/>
      <c r="D25" s="77"/>
      <c r="F25" s="77"/>
      <c r="H25" s="77"/>
      <c r="J25" s="77"/>
      <c r="K25" s="51"/>
    </row>
    <row r="26" spans="1:13" s="56" customFormat="1" ht="23.25" customHeight="1" x14ac:dyDescent="0.7">
      <c r="A26" s="50" t="s">
        <v>145</v>
      </c>
      <c r="B26" s="45"/>
      <c r="C26" s="54"/>
      <c r="D26" s="52"/>
      <c r="E26" s="46"/>
      <c r="F26" s="52"/>
      <c r="G26" s="54"/>
      <c r="H26" s="52"/>
      <c r="I26" s="46"/>
      <c r="J26" s="52"/>
      <c r="K26" s="51"/>
    </row>
    <row r="27" spans="1:13" s="56" customFormat="1" ht="23.25" customHeight="1" x14ac:dyDescent="0.65">
      <c r="A27" s="74" t="s">
        <v>91</v>
      </c>
      <c r="B27" s="45"/>
      <c r="C27" s="54"/>
      <c r="D27" s="99">
        <v>6519255</v>
      </c>
      <c r="E27" s="96"/>
      <c r="F27" s="99">
        <v>7771604</v>
      </c>
      <c r="G27" s="54"/>
      <c r="H27" s="99">
        <v>296616</v>
      </c>
      <c r="I27" s="96"/>
      <c r="J27" s="99">
        <v>158759</v>
      </c>
      <c r="K27" s="51"/>
      <c r="L27" s="102"/>
    </row>
    <row r="28" spans="1:13" s="56" customFormat="1" ht="23.25" customHeight="1" x14ac:dyDescent="0.65">
      <c r="A28" s="74" t="s">
        <v>106</v>
      </c>
      <c r="B28" s="45"/>
      <c r="C28" s="54"/>
      <c r="D28" s="99"/>
      <c r="E28" s="57"/>
      <c r="F28" s="99"/>
      <c r="G28" s="58"/>
      <c r="H28" s="99"/>
      <c r="I28" s="57"/>
      <c r="J28" s="99"/>
      <c r="K28" s="51"/>
      <c r="L28" s="102"/>
    </row>
    <row r="29" spans="1:13" s="56" customFormat="1" ht="23.25" customHeight="1" x14ac:dyDescent="0.65">
      <c r="A29" s="74" t="s">
        <v>107</v>
      </c>
      <c r="B29" s="45"/>
      <c r="C29" s="54"/>
      <c r="D29" s="99">
        <v>62855</v>
      </c>
      <c r="E29" s="96"/>
      <c r="F29" s="99">
        <v>79426</v>
      </c>
      <c r="G29" s="54"/>
      <c r="H29" s="170">
        <v>0</v>
      </c>
      <c r="I29" s="54"/>
      <c r="J29" s="170">
        <v>0</v>
      </c>
      <c r="K29" s="51"/>
      <c r="L29" s="102"/>
    </row>
    <row r="30" spans="1:13" s="56" customFormat="1" ht="23.25" customHeight="1" thickBot="1" x14ac:dyDescent="0.75">
      <c r="A30" s="43" t="s">
        <v>144</v>
      </c>
      <c r="B30" s="45"/>
      <c r="C30" s="54"/>
      <c r="D30" s="35">
        <f>SUM(D27:D29)</f>
        <v>6582110</v>
      </c>
      <c r="E30" s="31"/>
      <c r="F30" s="35">
        <f>SUM(F27:F29)</f>
        <v>7851030</v>
      </c>
      <c r="G30" s="104"/>
      <c r="H30" s="35">
        <f>SUM(H27:H29)</f>
        <v>296616</v>
      </c>
      <c r="I30" s="31"/>
      <c r="J30" s="35">
        <f>SUM(J27:J29)</f>
        <v>158759</v>
      </c>
      <c r="K30" s="51"/>
    </row>
    <row r="31" spans="1:13" s="56" customFormat="1" ht="14.25" customHeight="1" thickTop="1" x14ac:dyDescent="0.7">
      <c r="A31" s="43"/>
      <c r="B31" s="45"/>
      <c r="C31" s="54"/>
      <c r="D31" s="31"/>
      <c r="E31" s="31"/>
      <c r="F31" s="31"/>
      <c r="G31" s="104"/>
      <c r="H31" s="31"/>
      <c r="I31" s="31"/>
      <c r="J31" s="31"/>
      <c r="K31" s="51"/>
    </row>
    <row r="32" spans="1:13" s="56" customFormat="1" ht="26.25" customHeight="1" thickBot="1" x14ac:dyDescent="0.75">
      <c r="A32" s="43" t="s">
        <v>185</v>
      </c>
      <c r="B32" s="45">
        <v>12</v>
      </c>
      <c r="C32" s="54"/>
      <c r="D32" s="113">
        <v>0.01</v>
      </c>
      <c r="E32" s="53"/>
      <c r="F32" s="113">
        <v>0.01</v>
      </c>
      <c r="G32" s="54"/>
      <c r="H32" s="195">
        <v>5.0000000000000001E-4</v>
      </c>
      <c r="I32" s="53"/>
      <c r="J32" s="195">
        <v>2.9999999999999997E-4</v>
      </c>
      <c r="K32" s="51"/>
    </row>
    <row r="33" spans="1:12" ht="23.25" customHeight="1" thickTop="1" x14ac:dyDescent="0.7">
      <c r="A33" s="38" t="s">
        <v>142</v>
      </c>
    </row>
    <row r="34" spans="1:12" ht="23.25" customHeight="1" x14ac:dyDescent="0.7">
      <c r="A34" s="38" t="s">
        <v>86</v>
      </c>
    </row>
    <row r="35" spans="1:12" ht="19.5" customHeight="1" x14ac:dyDescent="0.7">
      <c r="A35" s="38"/>
    </row>
    <row r="36" spans="1:12" s="56" customFormat="1" ht="23.25" customHeight="1" x14ac:dyDescent="0.7">
      <c r="A36" s="50"/>
      <c r="B36" s="39"/>
      <c r="D36" s="208" t="s">
        <v>35</v>
      </c>
      <c r="E36" s="208"/>
      <c r="F36" s="208"/>
      <c r="H36" s="208" t="s">
        <v>36</v>
      </c>
      <c r="I36" s="208"/>
      <c r="J36" s="208"/>
      <c r="K36" s="51"/>
    </row>
    <row r="37" spans="1:12" s="56" customFormat="1" ht="23.25" customHeight="1" x14ac:dyDescent="0.7">
      <c r="A37" s="50"/>
      <c r="B37" s="39"/>
      <c r="D37" s="209" t="s">
        <v>168</v>
      </c>
      <c r="E37" s="210"/>
      <c r="F37" s="210"/>
      <c r="H37" s="209" t="s">
        <v>168</v>
      </c>
      <c r="I37" s="210"/>
      <c r="J37" s="210"/>
      <c r="K37" s="51"/>
    </row>
    <row r="38" spans="1:12" s="56" customFormat="1" ht="23.25" customHeight="1" x14ac:dyDescent="0.7">
      <c r="A38" s="50"/>
      <c r="D38" s="209" t="s">
        <v>138</v>
      </c>
      <c r="E38" s="209"/>
      <c r="F38" s="209"/>
      <c r="H38" s="209" t="s">
        <v>138</v>
      </c>
      <c r="I38" s="209"/>
      <c r="J38" s="209"/>
      <c r="K38" s="51"/>
    </row>
    <row r="39" spans="1:12" s="56" customFormat="1" ht="23.25" customHeight="1" x14ac:dyDescent="0.7">
      <c r="A39" s="50"/>
      <c r="B39" s="85"/>
      <c r="D39" s="151">
        <v>2563</v>
      </c>
      <c r="E39" s="151"/>
      <c r="F39" s="151">
        <v>2562</v>
      </c>
      <c r="H39" s="151">
        <v>2563</v>
      </c>
      <c r="I39" s="151"/>
      <c r="J39" s="151">
        <v>2562</v>
      </c>
      <c r="K39" s="51"/>
    </row>
    <row r="40" spans="1:12" s="56" customFormat="1" ht="23.25" customHeight="1" x14ac:dyDescent="0.65">
      <c r="A40" s="100"/>
      <c r="B40" s="41"/>
      <c r="C40" s="95"/>
      <c r="D40" s="207" t="s">
        <v>15</v>
      </c>
      <c r="E40" s="207"/>
      <c r="F40" s="207"/>
      <c r="G40" s="207"/>
      <c r="H40" s="207"/>
      <c r="I40" s="207"/>
      <c r="J40" s="207"/>
      <c r="K40" s="51"/>
    </row>
    <row r="41" spans="1:12" s="56" customFormat="1" ht="23.25" customHeight="1" x14ac:dyDescent="0.7">
      <c r="A41" s="43" t="s">
        <v>144</v>
      </c>
      <c r="B41" s="45"/>
      <c r="C41" s="54"/>
      <c r="D41" s="71">
        <f>D24</f>
        <v>6582110</v>
      </c>
      <c r="E41" s="96"/>
      <c r="F41" s="71">
        <v>7851030</v>
      </c>
      <c r="G41" s="54"/>
      <c r="H41" s="71">
        <f>H24</f>
        <v>296616</v>
      </c>
      <c r="I41" s="96"/>
      <c r="J41" s="71">
        <v>158759</v>
      </c>
      <c r="K41" s="51"/>
      <c r="L41" s="102"/>
    </row>
    <row r="42" spans="1:12" s="56" customFormat="1" ht="23.25" customHeight="1" x14ac:dyDescent="0.7">
      <c r="A42" s="50" t="s">
        <v>157</v>
      </c>
      <c r="B42" s="45"/>
      <c r="C42" s="54"/>
      <c r="D42" s="110"/>
      <c r="E42" s="54"/>
      <c r="F42" s="110"/>
      <c r="G42" s="54"/>
      <c r="H42" s="110"/>
      <c r="I42" s="54"/>
      <c r="J42" s="110"/>
      <c r="K42" s="51"/>
      <c r="L42" s="102"/>
    </row>
    <row r="43" spans="1:12" s="56" customFormat="1" ht="23.25" customHeight="1" x14ac:dyDescent="0.7">
      <c r="A43" s="43" t="s">
        <v>158</v>
      </c>
      <c r="B43" s="45"/>
      <c r="C43" s="54"/>
      <c r="D43" s="150">
        <v>0</v>
      </c>
      <c r="E43" s="54"/>
      <c r="F43" s="150">
        <v>0</v>
      </c>
      <c r="G43" s="54"/>
      <c r="H43" s="150">
        <v>0</v>
      </c>
      <c r="I43" s="54"/>
      <c r="J43" s="150">
        <v>0</v>
      </c>
      <c r="K43" s="51"/>
      <c r="L43" s="102"/>
    </row>
    <row r="44" spans="1:12" s="56" customFormat="1" ht="23.25" customHeight="1" thickBot="1" x14ac:dyDescent="0.75">
      <c r="A44" s="50" t="s">
        <v>159</v>
      </c>
      <c r="B44" s="45"/>
      <c r="C44" s="54"/>
      <c r="D44" s="35">
        <f>SUM(D41,D43)</f>
        <v>6582110</v>
      </c>
      <c r="E44" s="46"/>
      <c r="F44" s="35">
        <f>SUM(F41,F43)</f>
        <v>7851030</v>
      </c>
      <c r="G44" s="54"/>
      <c r="H44" s="35">
        <f>SUM(H41,H43)</f>
        <v>296616</v>
      </c>
      <c r="I44" s="46"/>
      <c r="J44" s="35">
        <f>SUM(J41,J43)</f>
        <v>158759</v>
      </c>
      <c r="K44" s="51"/>
      <c r="L44" s="102"/>
    </row>
    <row r="45" spans="1:12" s="56" customFormat="1" ht="23.25" customHeight="1" thickTop="1" x14ac:dyDescent="0.65">
      <c r="A45" s="54"/>
      <c r="B45" s="45"/>
      <c r="C45" s="54"/>
      <c r="D45" s="110"/>
      <c r="E45" s="54"/>
      <c r="F45" s="110"/>
      <c r="G45" s="54"/>
      <c r="H45" s="110"/>
      <c r="I45" s="54"/>
      <c r="J45" s="110"/>
      <c r="K45" s="51"/>
      <c r="L45" s="102"/>
    </row>
    <row r="46" spans="1:12" s="56" customFormat="1" ht="23.25" customHeight="1" x14ac:dyDescent="0.7">
      <c r="A46" s="50" t="s">
        <v>147</v>
      </c>
      <c r="B46" s="45"/>
      <c r="C46" s="54"/>
      <c r="D46" s="52"/>
      <c r="E46" s="46"/>
      <c r="F46" s="52"/>
      <c r="G46" s="54"/>
      <c r="H46" s="52"/>
      <c r="I46" s="46"/>
      <c r="J46" s="52"/>
      <c r="K46" s="51"/>
    </row>
    <row r="47" spans="1:12" s="56" customFormat="1" ht="23.25" customHeight="1" x14ac:dyDescent="0.65">
      <c r="A47" s="74" t="s">
        <v>91</v>
      </c>
      <c r="B47" s="45"/>
      <c r="C47" s="54"/>
      <c r="D47" s="99">
        <v>6519255</v>
      </c>
      <c r="E47" s="96"/>
      <c r="F47" s="99">
        <v>7771604</v>
      </c>
      <c r="G47" s="54"/>
      <c r="H47" s="99">
        <f>H44</f>
        <v>296616</v>
      </c>
      <c r="I47" s="96"/>
      <c r="J47" s="99">
        <v>158759</v>
      </c>
      <c r="K47" s="51"/>
      <c r="L47" s="102"/>
    </row>
    <row r="48" spans="1:12" s="56" customFormat="1" ht="23.25" customHeight="1" x14ac:dyDescent="0.65">
      <c r="A48" s="74" t="s">
        <v>106</v>
      </c>
      <c r="B48" s="45"/>
      <c r="C48" s="54"/>
      <c r="D48" s="99"/>
      <c r="E48" s="57"/>
      <c r="F48" s="99"/>
      <c r="G48" s="58"/>
      <c r="H48" s="99"/>
      <c r="I48" s="57"/>
      <c r="J48" s="99"/>
      <c r="K48" s="51"/>
      <c r="L48" s="102"/>
    </row>
    <row r="49" spans="1:12" s="56" customFormat="1" ht="23.25" customHeight="1" x14ac:dyDescent="0.65">
      <c r="A49" s="74" t="s">
        <v>108</v>
      </c>
      <c r="B49" s="45"/>
      <c r="C49" s="54"/>
      <c r="D49" s="99">
        <v>62855</v>
      </c>
      <c r="E49" s="96"/>
      <c r="F49" s="99">
        <v>79426</v>
      </c>
      <c r="G49" s="54"/>
      <c r="H49" s="170">
        <v>0</v>
      </c>
      <c r="I49" s="54"/>
      <c r="J49" s="170">
        <v>0</v>
      </c>
      <c r="K49" s="51"/>
      <c r="L49" s="102"/>
    </row>
    <row r="50" spans="1:12" s="56" customFormat="1" ht="23.25" customHeight="1" thickBot="1" x14ac:dyDescent="0.75">
      <c r="A50" s="50" t="s">
        <v>146</v>
      </c>
      <c r="B50" s="45"/>
      <c r="C50" s="54"/>
      <c r="D50" s="35">
        <f>SUM(D47:D49)</f>
        <v>6582110</v>
      </c>
      <c r="E50" s="31"/>
      <c r="F50" s="35">
        <f>SUM(F47:F49)</f>
        <v>7851030</v>
      </c>
      <c r="G50" s="104"/>
      <c r="H50" s="35">
        <f>SUM(H47:H49)</f>
        <v>296616</v>
      </c>
      <c r="I50" s="43"/>
      <c r="J50" s="35">
        <f>SUM(J47:J49)</f>
        <v>158759</v>
      </c>
    </row>
    <row r="51" spans="1:12" s="56" customFormat="1" ht="23.25" customHeight="1" thickTop="1" x14ac:dyDescent="0.65">
      <c r="B51" s="39"/>
    </row>
  </sheetData>
  <mergeCells count="14">
    <mergeCell ref="D40:J40"/>
    <mergeCell ref="D4:F4"/>
    <mergeCell ref="H4:J4"/>
    <mergeCell ref="D8:J8"/>
    <mergeCell ref="D6:F6"/>
    <mergeCell ref="D36:F36"/>
    <mergeCell ref="H36:J36"/>
    <mergeCell ref="D5:F5"/>
    <mergeCell ref="H5:J5"/>
    <mergeCell ref="H6:J6"/>
    <mergeCell ref="H37:J37"/>
    <mergeCell ref="D38:F38"/>
    <mergeCell ref="H38:J38"/>
    <mergeCell ref="D37:F37"/>
  </mergeCells>
  <pageMargins left="0.8" right="0.8" top="0.48" bottom="0.5" header="0.5" footer="0.5"/>
  <pageSetup paperSize="9" scale="93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J60"/>
  <sheetViews>
    <sheetView zoomScale="90" zoomScaleNormal="90" zoomScaleSheetLayoutView="85" workbookViewId="0">
      <selection activeCell="Q20" sqref="Q20"/>
    </sheetView>
  </sheetViews>
  <sheetFormatPr defaultColWidth="9.09765625" defaultRowHeight="23.25" customHeight="1" x14ac:dyDescent="0.65"/>
  <cols>
    <col min="1" max="1" width="32.09765625" style="1" customWidth="1"/>
    <col min="2" max="2" width="8.09765625" style="39" customWidth="1"/>
    <col min="3" max="3" width="1.09765625" style="1" customWidth="1"/>
    <col min="4" max="4" width="15.19921875" style="1" customWidth="1"/>
    <col min="5" max="5" width="1.09765625" style="1" customWidth="1"/>
    <col min="6" max="6" width="15.19921875" style="1" bestFit="1" customWidth="1"/>
    <col min="7" max="7" width="1.09765625" style="1" customWidth="1"/>
    <col min="8" max="8" width="13.69921875" style="1" customWidth="1"/>
    <col min="9" max="9" width="1.09765625" style="1" customWidth="1"/>
    <col min="10" max="10" width="13.3984375" style="1" customWidth="1"/>
    <col min="11" max="16384" width="9.09765625" style="1"/>
  </cols>
  <sheetData>
    <row r="1" spans="1:10" ht="23.25" customHeight="1" x14ac:dyDescent="0.7">
      <c r="A1" s="38" t="s">
        <v>142</v>
      </c>
    </row>
    <row r="2" spans="1:10" ht="23.25" customHeight="1" x14ac:dyDescent="0.7">
      <c r="A2" s="38" t="s">
        <v>85</v>
      </c>
    </row>
    <row r="3" spans="1:10" ht="19.5" customHeight="1" x14ac:dyDescent="0.7">
      <c r="A3" s="38"/>
    </row>
    <row r="4" spans="1:10" s="56" customFormat="1" ht="23.25" customHeight="1" x14ac:dyDescent="0.7">
      <c r="A4" s="50"/>
      <c r="B4" s="39"/>
      <c r="D4" s="208" t="s">
        <v>35</v>
      </c>
      <c r="E4" s="208"/>
      <c r="F4" s="208"/>
      <c r="H4" s="208" t="s">
        <v>36</v>
      </c>
      <c r="I4" s="208"/>
      <c r="J4" s="208"/>
    </row>
    <row r="5" spans="1:10" s="56" customFormat="1" ht="23.25" customHeight="1" x14ac:dyDescent="0.7">
      <c r="A5" s="50"/>
      <c r="B5" s="39"/>
      <c r="D5" s="209" t="s">
        <v>167</v>
      </c>
      <c r="E5" s="209"/>
      <c r="F5" s="209"/>
      <c r="H5" s="209" t="s">
        <v>167</v>
      </c>
      <c r="I5" s="210"/>
      <c r="J5" s="210"/>
    </row>
    <row r="6" spans="1:10" s="56" customFormat="1" ht="23.25" customHeight="1" x14ac:dyDescent="0.7">
      <c r="A6" s="50"/>
      <c r="B6" s="39"/>
      <c r="D6" s="209" t="s">
        <v>138</v>
      </c>
      <c r="E6" s="209"/>
      <c r="F6" s="209"/>
      <c r="H6" s="209" t="s">
        <v>138</v>
      </c>
      <c r="I6" s="209"/>
      <c r="J6" s="209"/>
    </row>
    <row r="7" spans="1:10" s="56" customFormat="1" ht="23.25" customHeight="1" x14ac:dyDescent="0.7">
      <c r="A7" s="50"/>
      <c r="B7" s="127" t="s">
        <v>0</v>
      </c>
      <c r="D7" s="130">
        <v>2563</v>
      </c>
      <c r="E7" s="130"/>
      <c r="F7" s="130">
        <v>2562</v>
      </c>
      <c r="H7" s="139">
        <v>2563</v>
      </c>
      <c r="I7" s="139"/>
      <c r="J7" s="139">
        <v>2562</v>
      </c>
    </row>
    <row r="8" spans="1:10" s="56" customFormat="1" ht="23.25" customHeight="1" x14ac:dyDescent="0.65">
      <c r="A8" s="128"/>
      <c r="B8" s="41"/>
      <c r="C8" s="95"/>
      <c r="D8" s="207" t="s">
        <v>15</v>
      </c>
      <c r="E8" s="207"/>
      <c r="F8" s="207"/>
      <c r="G8" s="207"/>
      <c r="H8" s="207"/>
      <c r="I8" s="207"/>
      <c r="J8" s="207"/>
    </row>
    <row r="9" spans="1:10" s="56" customFormat="1" ht="23.25" customHeight="1" x14ac:dyDescent="0.7">
      <c r="A9" s="42" t="s">
        <v>7</v>
      </c>
      <c r="B9" s="45"/>
      <c r="C9" s="43"/>
      <c r="D9" s="43"/>
      <c r="E9" s="96"/>
      <c r="F9" s="43"/>
      <c r="G9" s="43"/>
      <c r="H9" s="43"/>
      <c r="I9" s="96"/>
      <c r="J9" s="43"/>
    </row>
    <row r="10" spans="1:10" s="56" customFormat="1" ht="23.25" customHeight="1" x14ac:dyDescent="0.65">
      <c r="A10" s="54" t="s">
        <v>88</v>
      </c>
      <c r="B10" s="45" t="s">
        <v>184</v>
      </c>
      <c r="C10" s="54"/>
      <c r="D10" s="99">
        <v>1530059213</v>
      </c>
      <c r="E10" s="96"/>
      <c r="F10" s="99">
        <v>2213164541</v>
      </c>
      <c r="G10" s="54"/>
      <c r="H10" s="78">
        <v>36026427</v>
      </c>
      <c r="I10" s="54"/>
      <c r="J10" s="78">
        <v>31207018</v>
      </c>
    </row>
    <row r="11" spans="1:10" s="56" customFormat="1" ht="23.25" customHeight="1" x14ac:dyDescent="0.65">
      <c r="A11" s="54" t="s">
        <v>119</v>
      </c>
      <c r="B11" s="45"/>
      <c r="C11" s="54"/>
      <c r="D11" s="99">
        <v>47203203</v>
      </c>
      <c r="E11" s="96"/>
      <c r="F11" s="99">
        <v>54362262</v>
      </c>
      <c r="G11" s="54"/>
      <c r="H11" s="110">
        <v>0</v>
      </c>
      <c r="I11" s="54"/>
      <c r="J11" s="110">
        <v>0</v>
      </c>
    </row>
    <row r="12" spans="1:10" s="56" customFormat="1" ht="23.25" customHeight="1" x14ac:dyDescent="0.65">
      <c r="A12" s="54" t="s">
        <v>113</v>
      </c>
      <c r="B12" s="45">
        <v>4</v>
      </c>
      <c r="C12" s="54"/>
      <c r="D12" s="110">
        <v>0</v>
      </c>
      <c r="E12" s="96"/>
      <c r="F12" s="110">
        <v>0</v>
      </c>
      <c r="G12" s="54"/>
      <c r="H12" s="110">
        <v>59847273</v>
      </c>
      <c r="I12" s="54"/>
      <c r="J12" s="110">
        <v>0</v>
      </c>
    </row>
    <row r="13" spans="1:10" s="56" customFormat="1" ht="23.25" customHeight="1" x14ac:dyDescent="0.65">
      <c r="A13" s="54" t="s">
        <v>54</v>
      </c>
      <c r="B13" s="45">
        <v>4</v>
      </c>
      <c r="C13" s="54"/>
      <c r="D13" s="99">
        <v>14004376</v>
      </c>
      <c r="E13" s="96"/>
      <c r="F13" s="99">
        <v>16008175</v>
      </c>
      <c r="G13" s="54"/>
      <c r="H13" s="99">
        <v>35514</v>
      </c>
      <c r="I13" s="96"/>
      <c r="J13" s="99">
        <v>22923</v>
      </c>
    </row>
    <row r="14" spans="1:10" s="56" customFormat="1" ht="23.25" customHeight="1" x14ac:dyDescent="0.7">
      <c r="A14" s="43" t="s">
        <v>8</v>
      </c>
      <c r="B14" s="47"/>
      <c r="C14" s="54"/>
      <c r="D14" s="48">
        <f>SUM(D10:D13)</f>
        <v>1591266792</v>
      </c>
      <c r="E14" s="46"/>
      <c r="F14" s="48">
        <f>SUM(F10:F13)</f>
        <v>2283534978</v>
      </c>
      <c r="G14" s="54"/>
      <c r="H14" s="48">
        <f>SUM(H10:H13)</f>
        <v>95909214</v>
      </c>
      <c r="I14" s="46"/>
      <c r="J14" s="48">
        <f>SUM(J10:J13)</f>
        <v>31229941</v>
      </c>
    </row>
    <row r="15" spans="1:10" s="56" customFormat="1" ht="14.25" customHeight="1" x14ac:dyDescent="0.7">
      <c r="A15" s="43"/>
      <c r="B15" s="47"/>
      <c r="C15" s="54"/>
      <c r="D15" s="97"/>
      <c r="E15" s="96"/>
      <c r="F15" s="97"/>
      <c r="G15" s="54"/>
      <c r="H15" s="97"/>
      <c r="I15" s="96"/>
      <c r="J15" s="97"/>
    </row>
    <row r="16" spans="1:10" s="56" customFormat="1" ht="23.25" customHeight="1" x14ac:dyDescent="0.7">
      <c r="A16" s="42" t="s">
        <v>9</v>
      </c>
      <c r="B16" s="45"/>
      <c r="C16" s="54"/>
      <c r="D16" s="97"/>
      <c r="E16" s="96"/>
      <c r="F16" s="97"/>
      <c r="G16" s="54"/>
      <c r="H16" s="97"/>
      <c r="I16" s="96"/>
      <c r="J16" s="97"/>
    </row>
    <row r="17" spans="1:10" s="56" customFormat="1" ht="23.25" customHeight="1" x14ac:dyDescent="0.65">
      <c r="A17" s="54" t="s">
        <v>55</v>
      </c>
      <c r="B17" s="45"/>
      <c r="C17" s="54"/>
      <c r="D17" s="97">
        <v>1400984557</v>
      </c>
      <c r="E17" s="96"/>
      <c r="F17" s="97">
        <v>2071480264</v>
      </c>
      <c r="G17" s="54"/>
      <c r="H17" s="110">
        <v>0</v>
      </c>
      <c r="I17" s="54"/>
      <c r="J17" s="110">
        <v>0</v>
      </c>
    </row>
    <row r="18" spans="1:10" s="56" customFormat="1" ht="23.25" customHeight="1" x14ac:dyDescent="0.65">
      <c r="A18" s="74" t="s">
        <v>101</v>
      </c>
      <c r="B18" s="45"/>
      <c r="C18" s="54"/>
      <c r="D18" s="97">
        <v>43529792</v>
      </c>
      <c r="E18" s="96"/>
      <c r="F18" s="97">
        <v>48048046</v>
      </c>
      <c r="G18" s="54"/>
      <c r="H18" s="110">
        <v>0</v>
      </c>
      <c r="I18" s="54"/>
      <c r="J18" s="110">
        <v>0</v>
      </c>
    </row>
    <row r="19" spans="1:10" s="56" customFormat="1" ht="23.25" customHeight="1" x14ac:dyDescent="0.65">
      <c r="A19" s="54" t="s">
        <v>23</v>
      </c>
      <c r="B19" s="45">
        <v>4</v>
      </c>
      <c r="C19" s="54"/>
      <c r="D19" s="97">
        <v>93888260</v>
      </c>
      <c r="E19" s="96"/>
      <c r="F19" s="97">
        <v>94217135</v>
      </c>
      <c r="G19" s="54"/>
      <c r="H19" s="97">
        <v>35239195</v>
      </c>
      <c r="I19" s="96"/>
      <c r="J19" s="97">
        <v>30483498</v>
      </c>
    </row>
    <row r="20" spans="1:10" s="56" customFormat="1" ht="23.25" customHeight="1" x14ac:dyDescent="0.65">
      <c r="A20" s="54" t="s">
        <v>24</v>
      </c>
      <c r="B20" s="45"/>
      <c r="C20" s="54"/>
      <c r="D20" s="196">
        <v>21238407</v>
      </c>
      <c r="E20" s="96"/>
      <c r="F20" s="97">
        <v>21070130</v>
      </c>
      <c r="G20" s="54"/>
      <c r="H20" s="110">
        <v>0</v>
      </c>
      <c r="I20" s="54"/>
      <c r="J20" s="110">
        <v>0</v>
      </c>
    </row>
    <row r="21" spans="1:10" s="56" customFormat="1" ht="23.25" customHeight="1" x14ac:dyDescent="0.7">
      <c r="A21" s="43" t="s">
        <v>10</v>
      </c>
      <c r="B21" s="47"/>
      <c r="C21" s="54"/>
      <c r="D21" s="48">
        <f>SUM(D17:D20)</f>
        <v>1559641016</v>
      </c>
      <c r="E21" s="46"/>
      <c r="F21" s="48">
        <f>SUM(F17:F20)</f>
        <v>2234815575</v>
      </c>
      <c r="G21" s="54"/>
      <c r="H21" s="48">
        <f>SUM(H17:H20)</f>
        <v>35239195</v>
      </c>
      <c r="I21" s="46"/>
      <c r="J21" s="48">
        <f>SUM(J17:J20)</f>
        <v>30483498</v>
      </c>
    </row>
    <row r="22" spans="1:10" s="56" customFormat="1" ht="14.25" customHeight="1" x14ac:dyDescent="0.7">
      <c r="A22" s="43"/>
      <c r="B22" s="47"/>
      <c r="C22" s="54"/>
      <c r="D22" s="52"/>
      <c r="E22" s="46"/>
      <c r="F22" s="52"/>
      <c r="G22" s="54"/>
      <c r="H22" s="52"/>
      <c r="I22" s="46"/>
      <c r="J22" s="52"/>
    </row>
    <row r="23" spans="1:10" s="56" customFormat="1" ht="23.25" customHeight="1" x14ac:dyDescent="0.7">
      <c r="A23" s="43" t="s">
        <v>143</v>
      </c>
      <c r="B23" s="45"/>
      <c r="C23" s="54"/>
      <c r="D23" s="52">
        <f>SUM(D14-D21)</f>
        <v>31625776</v>
      </c>
      <c r="E23" s="46"/>
      <c r="F23" s="52">
        <f>SUM(F14-F21)</f>
        <v>48719403</v>
      </c>
      <c r="G23" s="54"/>
      <c r="H23" s="52">
        <f>SUM(H14-H21)</f>
        <v>60670019</v>
      </c>
      <c r="I23" s="46"/>
      <c r="J23" s="52">
        <f>SUM(J14-J21)</f>
        <v>746443</v>
      </c>
    </row>
    <row r="24" spans="1:10" s="56" customFormat="1" ht="23.25" customHeight="1" x14ac:dyDescent="0.65">
      <c r="A24" s="74" t="s">
        <v>90</v>
      </c>
      <c r="B24" s="45"/>
      <c r="C24" s="54"/>
      <c r="D24" s="103">
        <v>6869981</v>
      </c>
      <c r="E24" s="57"/>
      <c r="F24" s="103">
        <f>9893117+1</f>
        <v>9893118</v>
      </c>
      <c r="G24" s="54"/>
      <c r="H24" s="103">
        <v>227326</v>
      </c>
      <c r="I24" s="57"/>
      <c r="J24" s="103">
        <v>-124629</v>
      </c>
    </row>
    <row r="25" spans="1:10" s="56" customFormat="1" ht="23.25" customHeight="1" thickBot="1" x14ac:dyDescent="0.75">
      <c r="A25" s="43" t="s">
        <v>144</v>
      </c>
      <c r="B25" s="45"/>
      <c r="C25" s="54"/>
      <c r="D25" s="35">
        <f>D23-D24</f>
        <v>24755795</v>
      </c>
      <c r="E25" s="53"/>
      <c r="F25" s="35">
        <f>F23-F24</f>
        <v>38826285</v>
      </c>
      <c r="G25" s="54"/>
      <c r="H25" s="35">
        <f>H23-H24</f>
        <v>60442693</v>
      </c>
      <c r="I25" s="53"/>
      <c r="J25" s="35">
        <f>J23-J24</f>
        <v>871072</v>
      </c>
    </row>
    <row r="26" spans="1:10" s="56" customFormat="1" ht="23.25" customHeight="1" thickTop="1" x14ac:dyDescent="0.7">
      <c r="A26" s="50"/>
      <c r="B26" s="39"/>
      <c r="D26" s="77"/>
      <c r="F26" s="77"/>
      <c r="H26" s="77"/>
      <c r="J26" s="77"/>
    </row>
    <row r="27" spans="1:10" s="56" customFormat="1" ht="23.25" customHeight="1" x14ac:dyDescent="0.7">
      <c r="A27" s="50" t="s">
        <v>145</v>
      </c>
      <c r="B27" s="45"/>
      <c r="C27" s="54"/>
      <c r="D27" s="52"/>
      <c r="E27" s="46"/>
      <c r="F27" s="52"/>
      <c r="G27" s="54"/>
      <c r="H27" s="52"/>
      <c r="I27" s="46"/>
      <c r="J27" s="52"/>
    </row>
    <row r="28" spans="1:10" s="56" customFormat="1" ht="23.25" customHeight="1" x14ac:dyDescent="0.65">
      <c r="A28" s="74" t="s">
        <v>91</v>
      </c>
      <c r="B28" s="45"/>
      <c r="C28" s="54"/>
      <c r="D28" s="99">
        <v>24514192</v>
      </c>
      <c r="E28" s="57"/>
      <c r="F28" s="99">
        <v>38446733</v>
      </c>
      <c r="G28" s="58"/>
      <c r="H28" s="99">
        <f>H25</f>
        <v>60442693</v>
      </c>
      <c r="I28" s="57"/>
      <c r="J28" s="99">
        <v>871072</v>
      </c>
    </row>
    <row r="29" spans="1:10" s="56" customFormat="1" ht="23.25" customHeight="1" x14ac:dyDescent="0.65">
      <c r="A29" s="74" t="s">
        <v>106</v>
      </c>
      <c r="B29" s="45"/>
      <c r="C29" s="54"/>
      <c r="D29" s="99"/>
      <c r="E29" s="57"/>
      <c r="F29" s="99"/>
      <c r="G29" s="58"/>
      <c r="H29" s="99"/>
      <c r="I29" s="57"/>
      <c r="J29" s="99"/>
    </row>
    <row r="30" spans="1:10" s="56" customFormat="1" ht="23.25" customHeight="1" x14ac:dyDescent="0.65">
      <c r="A30" s="74" t="s">
        <v>107</v>
      </c>
      <c r="B30" s="45"/>
      <c r="C30" s="54"/>
      <c r="D30" s="99">
        <v>241603</v>
      </c>
      <c r="E30" s="57"/>
      <c r="F30" s="99">
        <v>379552</v>
      </c>
      <c r="G30" s="58"/>
      <c r="H30" s="110">
        <v>0</v>
      </c>
      <c r="I30" s="54"/>
      <c r="J30" s="110">
        <v>0</v>
      </c>
    </row>
    <row r="31" spans="1:10" s="56" customFormat="1" ht="23.25" customHeight="1" thickBot="1" x14ac:dyDescent="0.75">
      <c r="A31" s="43" t="s">
        <v>144</v>
      </c>
      <c r="B31" s="45"/>
      <c r="C31" s="54"/>
      <c r="D31" s="35">
        <f>SUM(D28:D30)</f>
        <v>24755795</v>
      </c>
      <c r="E31" s="31"/>
      <c r="F31" s="35">
        <f>SUM(F28:F30)</f>
        <v>38826285</v>
      </c>
      <c r="G31" s="104"/>
      <c r="H31" s="35">
        <f>SUM(H28:H30)</f>
        <v>60442693</v>
      </c>
      <c r="I31" s="31"/>
      <c r="J31" s="35">
        <f>SUM(J28:J30)</f>
        <v>871072</v>
      </c>
    </row>
    <row r="32" spans="1:10" s="56" customFormat="1" ht="14.25" customHeight="1" thickTop="1" x14ac:dyDescent="0.7">
      <c r="A32" s="43"/>
      <c r="B32" s="45"/>
      <c r="C32" s="54"/>
      <c r="D32" s="31"/>
      <c r="E32" s="31"/>
      <c r="F32" s="31"/>
      <c r="G32" s="104"/>
      <c r="H32" s="31"/>
      <c r="I32" s="31"/>
      <c r="J32" s="31"/>
    </row>
    <row r="33" spans="1:10" s="56" customFormat="1" ht="26.25" customHeight="1" thickBot="1" x14ac:dyDescent="0.75">
      <c r="A33" s="43" t="s">
        <v>185</v>
      </c>
      <c r="B33" s="45">
        <v>12</v>
      </c>
      <c r="C33" s="54"/>
      <c r="D33" s="113">
        <v>0.04</v>
      </c>
      <c r="E33" s="53"/>
      <c r="F33" s="113">
        <v>7.7069625143184425E-2</v>
      </c>
      <c r="G33" s="54"/>
      <c r="H33" s="205">
        <v>0.1</v>
      </c>
      <c r="I33" s="53"/>
      <c r="J33" s="137">
        <v>1.746135166093929E-3</v>
      </c>
    </row>
    <row r="34" spans="1:10" ht="23.25" customHeight="1" thickTop="1" x14ac:dyDescent="0.7">
      <c r="A34" s="38" t="s">
        <v>142</v>
      </c>
    </row>
    <row r="35" spans="1:10" ht="23.25" customHeight="1" x14ac:dyDescent="0.7">
      <c r="A35" s="38" t="s">
        <v>86</v>
      </c>
    </row>
    <row r="36" spans="1:10" ht="19.5" customHeight="1" x14ac:dyDescent="0.7">
      <c r="A36" s="38"/>
    </row>
    <row r="37" spans="1:10" s="56" customFormat="1" ht="23.25" customHeight="1" x14ac:dyDescent="0.7">
      <c r="A37" s="50"/>
      <c r="B37" s="39"/>
      <c r="D37" s="208" t="s">
        <v>35</v>
      </c>
      <c r="E37" s="208"/>
      <c r="F37" s="208"/>
      <c r="H37" s="208" t="s">
        <v>36</v>
      </c>
      <c r="I37" s="208"/>
      <c r="J37" s="208"/>
    </row>
    <row r="38" spans="1:10" s="56" customFormat="1" ht="23.25" customHeight="1" x14ac:dyDescent="0.7">
      <c r="A38" s="50"/>
      <c r="B38" s="39"/>
      <c r="D38" s="209" t="s">
        <v>167</v>
      </c>
      <c r="E38" s="210"/>
      <c r="F38" s="210"/>
      <c r="H38" s="209" t="s">
        <v>167</v>
      </c>
      <c r="I38" s="210"/>
      <c r="J38" s="210"/>
    </row>
    <row r="39" spans="1:10" s="56" customFormat="1" ht="23.25" customHeight="1" x14ac:dyDescent="0.7">
      <c r="A39" s="50"/>
      <c r="D39" s="209" t="s">
        <v>138</v>
      </c>
      <c r="E39" s="209"/>
      <c r="F39" s="209"/>
      <c r="H39" s="209" t="s">
        <v>138</v>
      </c>
      <c r="I39" s="209"/>
      <c r="J39" s="209"/>
    </row>
    <row r="40" spans="1:10" s="56" customFormat="1" ht="23.25" customHeight="1" x14ac:dyDescent="0.7">
      <c r="A40" s="50"/>
      <c r="B40" s="127"/>
      <c r="D40" s="151">
        <v>2563</v>
      </c>
      <c r="E40" s="151"/>
      <c r="F40" s="151">
        <v>2562</v>
      </c>
      <c r="H40" s="151">
        <v>2563</v>
      </c>
      <c r="I40" s="151"/>
      <c r="J40" s="151">
        <v>2562</v>
      </c>
    </row>
    <row r="41" spans="1:10" s="56" customFormat="1" ht="23.25" customHeight="1" x14ac:dyDescent="0.65">
      <c r="A41" s="128"/>
      <c r="B41" s="41"/>
      <c r="C41" s="95"/>
      <c r="D41" s="207" t="s">
        <v>15</v>
      </c>
      <c r="E41" s="207"/>
      <c r="F41" s="207"/>
      <c r="G41" s="207"/>
      <c r="H41" s="207"/>
      <c r="I41" s="207"/>
      <c r="J41" s="207"/>
    </row>
    <row r="42" spans="1:10" s="56" customFormat="1" ht="23.25" customHeight="1" x14ac:dyDescent="0.7">
      <c r="A42" s="43" t="s">
        <v>144</v>
      </c>
      <c r="B42" s="45"/>
      <c r="C42" s="54"/>
      <c r="D42" s="71">
        <f>D25</f>
        <v>24755795</v>
      </c>
      <c r="E42" s="96"/>
      <c r="F42" s="71">
        <f>F25</f>
        <v>38826285</v>
      </c>
      <c r="G42" s="54"/>
      <c r="H42" s="71">
        <f>H25</f>
        <v>60442693</v>
      </c>
      <c r="I42" s="96"/>
      <c r="J42" s="71">
        <f>J25</f>
        <v>871072</v>
      </c>
    </row>
    <row r="43" spans="1:10" s="56" customFormat="1" ht="23.25" customHeight="1" x14ac:dyDescent="0.7">
      <c r="A43" s="43" t="s">
        <v>57</v>
      </c>
      <c r="B43" s="45"/>
      <c r="C43" s="54"/>
      <c r="D43" s="71"/>
      <c r="E43" s="96"/>
      <c r="F43" s="71"/>
      <c r="G43" s="54"/>
      <c r="H43" s="71"/>
      <c r="I43" s="96"/>
      <c r="J43" s="71"/>
    </row>
    <row r="44" spans="1:10" s="56" customFormat="1" ht="23.25" customHeight="1" x14ac:dyDescent="0.7">
      <c r="A44" s="148" t="s">
        <v>152</v>
      </c>
      <c r="B44" s="45"/>
      <c r="C44" s="54"/>
      <c r="D44" s="71"/>
      <c r="E44" s="96"/>
      <c r="F44" s="71"/>
      <c r="G44" s="54"/>
      <c r="H44" s="71"/>
      <c r="I44" s="96"/>
      <c r="J44" s="71"/>
    </row>
    <row r="45" spans="1:10" s="56" customFormat="1" ht="23.25" customHeight="1" x14ac:dyDescent="0.7">
      <c r="A45" s="42" t="s">
        <v>153</v>
      </c>
      <c r="B45" s="45"/>
      <c r="C45" s="54"/>
      <c r="D45" s="71"/>
      <c r="E45" s="96"/>
      <c r="F45" s="71"/>
      <c r="G45" s="54"/>
      <c r="H45" s="71"/>
      <c r="I45" s="96"/>
      <c r="J45" s="71"/>
    </row>
    <row r="46" spans="1:10" s="56" customFormat="1" ht="23.25" customHeight="1" x14ac:dyDescent="0.7">
      <c r="A46" s="54" t="s">
        <v>154</v>
      </c>
      <c r="B46" s="45"/>
      <c r="C46" s="54"/>
      <c r="D46" s="71"/>
      <c r="E46" s="96"/>
      <c r="F46" s="71"/>
      <c r="G46" s="54"/>
      <c r="H46" s="71"/>
      <c r="I46" s="96"/>
      <c r="J46" s="71"/>
    </row>
    <row r="47" spans="1:10" s="56" customFormat="1" ht="23.25" customHeight="1" x14ac:dyDescent="0.65">
      <c r="A47" s="56" t="s">
        <v>155</v>
      </c>
      <c r="B47" s="45"/>
      <c r="C47" s="54"/>
      <c r="D47" s="110">
        <v>0</v>
      </c>
      <c r="E47" s="96"/>
      <c r="F47" s="129">
        <v>-591284</v>
      </c>
      <c r="G47" s="54"/>
      <c r="H47" s="110">
        <v>0</v>
      </c>
      <c r="I47" s="96"/>
      <c r="J47" s="129">
        <v>-401344</v>
      </c>
    </row>
    <row r="48" spans="1:10" s="56" customFormat="1" ht="23.25" customHeight="1" x14ac:dyDescent="0.7">
      <c r="A48" s="54" t="s">
        <v>156</v>
      </c>
      <c r="B48" s="45"/>
      <c r="C48" s="54"/>
      <c r="D48" s="71"/>
      <c r="E48" s="96"/>
      <c r="F48" s="71"/>
      <c r="G48" s="54"/>
      <c r="H48" s="71"/>
      <c r="I48" s="96"/>
      <c r="J48" s="71"/>
    </row>
    <row r="49" spans="1:10" s="56" customFormat="1" ht="23.25" customHeight="1" x14ac:dyDescent="0.7">
      <c r="A49" s="56" t="s">
        <v>165</v>
      </c>
      <c r="B49" s="45"/>
      <c r="C49" s="54"/>
      <c r="D49" s="71"/>
      <c r="E49" s="96"/>
      <c r="F49" s="71"/>
      <c r="G49" s="54"/>
      <c r="H49" s="71"/>
      <c r="I49" s="96"/>
      <c r="J49" s="71"/>
    </row>
    <row r="50" spans="1:10" s="56" customFormat="1" ht="23.25" customHeight="1" x14ac:dyDescent="0.65">
      <c r="A50" s="56" t="s">
        <v>166</v>
      </c>
      <c r="B50" s="45"/>
      <c r="C50" s="54"/>
      <c r="D50" s="203">
        <v>0</v>
      </c>
      <c r="E50" s="96"/>
      <c r="F50" s="149">
        <v>118257</v>
      </c>
      <c r="G50" s="54"/>
      <c r="H50" s="203">
        <v>0</v>
      </c>
      <c r="I50" s="96"/>
      <c r="J50" s="149">
        <v>80269</v>
      </c>
    </row>
    <row r="51" spans="1:10" s="56" customFormat="1" ht="23.25" customHeight="1" x14ac:dyDescent="0.7">
      <c r="A51" s="50" t="s">
        <v>157</v>
      </c>
      <c r="B51" s="45"/>
      <c r="C51" s="54"/>
      <c r="D51" s="71"/>
      <c r="E51" s="96"/>
      <c r="F51" s="71"/>
      <c r="G51" s="54"/>
      <c r="H51" s="71"/>
      <c r="I51" s="96"/>
      <c r="J51" s="71"/>
    </row>
    <row r="52" spans="1:10" s="56" customFormat="1" ht="23.25" customHeight="1" x14ac:dyDescent="0.7">
      <c r="A52" s="43" t="s">
        <v>158</v>
      </c>
      <c r="B52" s="45"/>
      <c r="C52" s="54"/>
      <c r="D52" s="143">
        <f>SUM(D47:D51)</f>
        <v>0</v>
      </c>
      <c r="E52" s="43"/>
      <c r="F52" s="143">
        <f>SUM(F47:F51)</f>
        <v>-473027</v>
      </c>
      <c r="G52" s="43"/>
      <c r="H52" s="143">
        <f>SUM(H47:H51)</f>
        <v>0</v>
      </c>
      <c r="I52" s="43"/>
      <c r="J52" s="143">
        <f>SUM(J47:J51)</f>
        <v>-321075</v>
      </c>
    </row>
    <row r="53" spans="1:10" s="56" customFormat="1" ht="23.25" customHeight="1" thickBot="1" x14ac:dyDescent="0.75">
      <c r="A53" s="50" t="s">
        <v>159</v>
      </c>
      <c r="B53" s="47"/>
      <c r="C53" s="54"/>
      <c r="D53" s="35">
        <f>SUM(D42:D51)</f>
        <v>24755795</v>
      </c>
      <c r="E53" s="46"/>
      <c r="F53" s="35">
        <f>SUM(F42:F51)</f>
        <v>38353258</v>
      </c>
      <c r="G53" s="54"/>
      <c r="H53" s="35">
        <f>SUM(H42:H51)</f>
        <v>60442693</v>
      </c>
      <c r="I53" s="46"/>
      <c r="J53" s="35">
        <f>SUM(J42:J51)</f>
        <v>549997</v>
      </c>
    </row>
    <row r="54" spans="1:10" s="56" customFormat="1" ht="23.25" customHeight="1" thickTop="1" x14ac:dyDescent="0.7">
      <c r="B54" s="47"/>
      <c r="C54" s="54"/>
      <c r="D54" s="52"/>
      <c r="E54" s="46"/>
      <c r="F54" s="52"/>
      <c r="G54" s="54"/>
      <c r="H54" s="52"/>
      <c r="I54" s="46"/>
      <c r="J54" s="52"/>
    </row>
    <row r="55" spans="1:10" s="56" customFormat="1" ht="23.25" customHeight="1" x14ac:dyDescent="0.7">
      <c r="A55" s="50" t="s">
        <v>147</v>
      </c>
      <c r="B55" s="45"/>
      <c r="C55" s="54"/>
      <c r="D55" s="52"/>
      <c r="E55" s="46"/>
      <c r="F55" s="52"/>
      <c r="G55" s="54"/>
      <c r="H55" s="52"/>
      <c r="I55" s="46"/>
      <c r="J55" s="52"/>
    </row>
    <row r="56" spans="1:10" s="56" customFormat="1" ht="23.25" customHeight="1" x14ac:dyDescent="0.65">
      <c r="A56" s="74" t="s">
        <v>91</v>
      </c>
      <c r="B56" s="45"/>
      <c r="C56" s="54"/>
      <c r="D56" s="99">
        <v>24514192</v>
      </c>
      <c r="E56" s="57"/>
      <c r="F56" s="99">
        <f>F53-F58</f>
        <v>37975226</v>
      </c>
      <c r="G56" s="58"/>
      <c r="H56" s="78">
        <f>H53</f>
        <v>60442693</v>
      </c>
      <c r="I56" s="54"/>
      <c r="J56" s="78">
        <f>J53</f>
        <v>549997</v>
      </c>
    </row>
    <row r="57" spans="1:10" s="56" customFormat="1" ht="23.25" customHeight="1" x14ac:dyDescent="0.65">
      <c r="A57" s="74" t="s">
        <v>106</v>
      </c>
      <c r="B57" s="45"/>
      <c r="C57" s="54"/>
      <c r="D57" s="99"/>
      <c r="E57" s="57"/>
      <c r="F57" s="99"/>
      <c r="G57" s="58"/>
      <c r="H57" s="99"/>
      <c r="I57" s="57"/>
      <c r="J57" s="99"/>
    </row>
    <row r="58" spans="1:10" s="56" customFormat="1" ht="23.25" customHeight="1" x14ac:dyDescent="0.65">
      <c r="A58" s="74" t="s">
        <v>108</v>
      </c>
      <c r="B58" s="45"/>
      <c r="C58" s="54"/>
      <c r="D58" s="99">
        <v>241603</v>
      </c>
      <c r="E58" s="57"/>
      <c r="F58" s="99">
        <f>F30-1520</f>
        <v>378032</v>
      </c>
      <c r="G58" s="58"/>
      <c r="H58" s="110">
        <v>0</v>
      </c>
      <c r="I58" s="54"/>
      <c r="J58" s="110">
        <v>0</v>
      </c>
    </row>
    <row r="59" spans="1:10" s="56" customFormat="1" ht="23.25" customHeight="1" thickBot="1" x14ac:dyDescent="0.75">
      <c r="A59" s="50" t="s">
        <v>146</v>
      </c>
      <c r="B59" s="45"/>
      <c r="C59" s="54"/>
      <c r="D59" s="35">
        <f>SUM(D56:D58)</f>
        <v>24755795</v>
      </c>
      <c r="E59" s="31"/>
      <c r="F59" s="35">
        <f>SUM(F56:F58)</f>
        <v>38353258</v>
      </c>
      <c r="G59" s="104"/>
      <c r="H59" s="81">
        <f>H56</f>
        <v>60442693</v>
      </c>
      <c r="I59" s="43"/>
      <c r="J59" s="81">
        <f>J56</f>
        <v>549997</v>
      </c>
    </row>
    <row r="60" spans="1:10" s="56" customFormat="1" ht="23.25" customHeight="1" thickTop="1" x14ac:dyDescent="0.65">
      <c r="B60" s="39"/>
    </row>
  </sheetData>
  <mergeCells count="14">
    <mergeCell ref="D4:F4"/>
    <mergeCell ref="H4:J4"/>
    <mergeCell ref="D5:F5"/>
    <mergeCell ref="H5:J5"/>
    <mergeCell ref="D6:F6"/>
    <mergeCell ref="H6:J6"/>
    <mergeCell ref="D41:J41"/>
    <mergeCell ref="D8:J8"/>
    <mergeCell ref="D37:F37"/>
    <mergeCell ref="H37:J37"/>
    <mergeCell ref="D38:F38"/>
    <mergeCell ref="H38:J38"/>
    <mergeCell ref="D39:F39"/>
    <mergeCell ref="H39:J39"/>
  </mergeCells>
  <pageMargins left="0.8" right="0.8" top="0.48" bottom="0.5" header="0.5" footer="0.5"/>
  <pageSetup paperSize="9" scale="94" firstPageNumber="8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X73"/>
  <sheetViews>
    <sheetView zoomScale="90" zoomScaleNormal="90" zoomScaleSheetLayoutView="90" workbookViewId="0">
      <selection activeCell="Q20" sqref="Q20"/>
    </sheetView>
  </sheetViews>
  <sheetFormatPr defaultColWidth="9.09765625" defaultRowHeight="23.25" customHeight="1" x14ac:dyDescent="0.65"/>
  <cols>
    <col min="1" max="2" width="2.3984375" style="9" customWidth="1"/>
    <col min="3" max="3" width="44.09765625" style="9" customWidth="1"/>
    <col min="4" max="4" width="1" style="15" customWidth="1"/>
    <col min="5" max="5" width="7.8984375" style="9" customWidth="1"/>
    <col min="6" max="6" width="1.09765625" style="15" customWidth="1"/>
    <col min="7" max="7" width="13.5" style="9" bestFit="1" customWidth="1"/>
    <col min="8" max="8" width="1.09765625" style="9" customWidth="1"/>
    <col min="9" max="9" width="13.5" style="9" bestFit="1" customWidth="1"/>
    <col min="10" max="10" width="1.09765625" style="15" customWidth="1"/>
    <col min="11" max="11" width="14.8984375" style="14" customWidth="1"/>
    <col min="12" max="12" width="1.09765625" style="14" customWidth="1"/>
    <col min="13" max="13" width="13.69921875" style="14" customWidth="1"/>
    <col min="14" max="14" width="1.09765625" style="15" customWidth="1"/>
    <col min="15" max="15" width="14.09765625" style="14" customWidth="1"/>
    <col min="16" max="16" width="1.09765625" style="15" customWidth="1"/>
    <col min="17" max="17" width="13.3984375" style="7" customWidth="1"/>
    <col min="18" max="18" width="1.09765625" style="15" customWidth="1"/>
    <col min="19" max="19" width="14.3984375" style="14" customWidth="1"/>
    <col min="20" max="20" width="1.09765625" style="15" customWidth="1"/>
    <col min="21" max="21" width="13.09765625" style="7" customWidth="1"/>
    <col min="22" max="22" width="13.3984375" style="5" customWidth="1"/>
    <col min="23" max="23" width="15.09765625" style="5" bestFit="1" customWidth="1"/>
    <col min="24" max="24" width="12.8984375" style="5" customWidth="1"/>
    <col min="25" max="16384" width="9.09765625" style="5"/>
  </cols>
  <sheetData>
    <row r="1" spans="1:21" ht="23.25" customHeight="1" x14ac:dyDescent="0.7">
      <c r="A1" s="38" t="s">
        <v>142</v>
      </c>
      <c r="B1" s="2"/>
      <c r="C1" s="2"/>
      <c r="D1" s="4"/>
      <c r="E1" s="2"/>
      <c r="F1" s="4"/>
      <c r="G1" s="2"/>
      <c r="H1" s="2"/>
      <c r="I1" s="2"/>
      <c r="J1" s="4"/>
      <c r="K1" s="3"/>
      <c r="L1" s="3"/>
      <c r="M1" s="3"/>
      <c r="N1" s="4"/>
      <c r="O1" s="3"/>
      <c r="P1" s="4"/>
      <c r="Q1" s="3"/>
      <c r="R1" s="4"/>
      <c r="S1" s="3"/>
      <c r="T1" s="4"/>
      <c r="U1" s="3"/>
    </row>
    <row r="2" spans="1:21" ht="23.25" customHeight="1" x14ac:dyDescent="0.7">
      <c r="A2" s="4" t="s">
        <v>95</v>
      </c>
      <c r="B2" s="4"/>
      <c r="C2" s="4"/>
      <c r="D2" s="4"/>
      <c r="E2" s="4"/>
      <c r="F2" s="4"/>
      <c r="G2" s="4"/>
      <c r="H2" s="4"/>
      <c r="I2" s="4"/>
      <c r="J2" s="4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</row>
    <row r="3" spans="1:21" ht="9" customHeight="1" x14ac:dyDescent="0.7">
      <c r="A3" s="4"/>
      <c r="B3" s="4"/>
      <c r="C3" s="4"/>
      <c r="D3" s="4"/>
      <c r="E3" s="4"/>
      <c r="F3" s="4"/>
      <c r="G3" s="4"/>
      <c r="H3" s="4"/>
      <c r="I3" s="4"/>
      <c r="J3" s="4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</row>
    <row r="4" spans="1:21" ht="23.25" customHeight="1" x14ac:dyDescent="0.7">
      <c r="A4" s="91"/>
      <c r="B4" s="91"/>
      <c r="C4" s="91"/>
      <c r="D4" s="91"/>
      <c r="E4" s="91"/>
      <c r="F4" s="91"/>
      <c r="G4" s="211" t="s">
        <v>35</v>
      </c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</row>
    <row r="5" spans="1:21" ht="23.25" customHeight="1" x14ac:dyDescent="0.7">
      <c r="A5" s="6"/>
      <c r="B5" s="6"/>
      <c r="C5" s="6"/>
      <c r="D5" s="8"/>
      <c r="E5" s="6"/>
      <c r="F5" s="8"/>
      <c r="G5" s="6"/>
      <c r="H5" s="6"/>
      <c r="I5" s="6"/>
      <c r="J5" s="8"/>
      <c r="K5" s="92" t="s">
        <v>60</v>
      </c>
      <c r="L5" s="92"/>
      <c r="M5" s="92"/>
      <c r="N5" s="8"/>
      <c r="O5" s="108"/>
      <c r="P5" s="108"/>
      <c r="Q5" s="108"/>
      <c r="R5" s="108"/>
      <c r="S5" s="108"/>
      <c r="T5" s="108"/>
      <c r="U5" s="108"/>
    </row>
    <row r="6" spans="1:21" ht="23.25" customHeight="1" x14ac:dyDescent="0.7">
      <c r="A6" s="6"/>
      <c r="B6" s="6"/>
      <c r="C6" s="6"/>
      <c r="D6" s="8"/>
      <c r="E6" s="59"/>
      <c r="F6" s="8"/>
      <c r="G6" s="59" t="s">
        <v>16</v>
      </c>
      <c r="H6" s="59"/>
      <c r="I6" s="146" t="s">
        <v>160</v>
      </c>
      <c r="J6" s="8"/>
      <c r="K6" s="92" t="s">
        <v>61</v>
      </c>
      <c r="L6" s="92"/>
      <c r="M6" s="212" t="s">
        <v>129</v>
      </c>
      <c r="N6" s="213"/>
      <c r="O6" s="213"/>
      <c r="P6" s="10"/>
      <c r="Q6" s="11" t="s">
        <v>29</v>
      </c>
      <c r="R6" s="10"/>
      <c r="S6" s="59" t="s">
        <v>97</v>
      </c>
      <c r="T6" s="10"/>
      <c r="U6" s="5"/>
    </row>
    <row r="7" spans="1:21" ht="23.25" customHeight="1" x14ac:dyDescent="0.65">
      <c r="D7" s="10"/>
      <c r="E7" s="92"/>
      <c r="F7" s="10"/>
      <c r="G7" s="92" t="s">
        <v>59</v>
      </c>
      <c r="H7" s="92"/>
      <c r="I7" s="147" t="s">
        <v>163</v>
      </c>
      <c r="J7" s="10"/>
      <c r="K7" s="92" t="s">
        <v>62</v>
      </c>
      <c r="L7" s="92"/>
      <c r="M7" s="59" t="s">
        <v>75</v>
      </c>
      <c r="O7" s="92"/>
      <c r="P7" s="10"/>
      <c r="Q7" s="59" t="s">
        <v>96</v>
      </c>
      <c r="R7" s="10"/>
      <c r="S7" s="11" t="s">
        <v>77</v>
      </c>
      <c r="T7" s="10"/>
      <c r="U7" s="11" t="s">
        <v>29</v>
      </c>
    </row>
    <row r="8" spans="1:21" ht="23.25" customHeight="1" x14ac:dyDescent="0.65">
      <c r="D8" s="10"/>
      <c r="E8" s="122" t="s">
        <v>0</v>
      </c>
      <c r="F8" s="10"/>
      <c r="G8" s="92" t="s">
        <v>58</v>
      </c>
      <c r="H8" s="92"/>
      <c r="I8" s="147" t="s">
        <v>162</v>
      </c>
      <c r="J8" s="10"/>
      <c r="K8" s="59" t="s">
        <v>63</v>
      </c>
      <c r="L8" s="59"/>
      <c r="M8" s="59" t="s">
        <v>76</v>
      </c>
      <c r="N8" s="10"/>
      <c r="O8" s="123" t="s">
        <v>32</v>
      </c>
      <c r="P8" s="10"/>
      <c r="Q8" s="11" t="s">
        <v>64</v>
      </c>
      <c r="R8" s="10"/>
      <c r="S8" s="11" t="s">
        <v>78</v>
      </c>
      <c r="T8" s="10"/>
      <c r="U8" s="11" t="s">
        <v>30</v>
      </c>
    </row>
    <row r="9" spans="1:21" ht="23.25" customHeight="1" x14ac:dyDescent="0.7">
      <c r="A9" s="6"/>
      <c r="B9" s="6"/>
      <c r="C9" s="6"/>
      <c r="D9" s="6"/>
      <c r="E9" s="6"/>
      <c r="F9" s="6"/>
      <c r="G9" s="214" t="s">
        <v>15</v>
      </c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</row>
    <row r="10" spans="1:21" ht="23.25" customHeight="1" x14ac:dyDescent="0.7">
      <c r="A10" s="73" t="s">
        <v>149</v>
      </c>
      <c r="B10" s="6"/>
      <c r="C10" s="6"/>
      <c r="D10" s="107"/>
      <c r="E10" s="6"/>
      <c r="F10" s="107"/>
      <c r="G10" s="6"/>
      <c r="H10" s="6"/>
      <c r="I10" s="6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</row>
    <row r="11" spans="1:21" ht="23.25" customHeight="1" x14ac:dyDescent="0.7">
      <c r="A11" s="6" t="s">
        <v>150</v>
      </c>
      <c r="B11" s="6"/>
      <c r="C11" s="6"/>
      <c r="D11" s="107"/>
      <c r="E11" s="40"/>
      <c r="F11" s="107"/>
      <c r="G11" s="31">
        <v>222000000</v>
      </c>
      <c r="H11" s="31"/>
      <c r="I11" s="204">
        <v>0</v>
      </c>
      <c r="J11" s="28"/>
      <c r="K11" s="31">
        <v>130891299</v>
      </c>
      <c r="L11" s="31"/>
      <c r="M11" s="31">
        <v>1450000</v>
      </c>
      <c r="N11" s="28"/>
      <c r="O11" s="32">
        <v>29416757</v>
      </c>
      <c r="P11" s="28"/>
      <c r="Q11" s="31">
        <f>SUM(G11:P11)</f>
        <v>383758056</v>
      </c>
      <c r="R11" s="28"/>
      <c r="S11" s="32">
        <v>1187081</v>
      </c>
      <c r="T11" s="28"/>
      <c r="U11" s="31">
        <f>SUM(Q11:T11)</f>
        <v>384945137</v>
      </c>
    </row>
    <row r="12" spans="1:21" ht="18.75" customHeight="1" x14ac:dyDescent="0.7">
      <c r="A12" s="6"/>
      <c r="B12" s="6"/>
      <c r="C12" s="6"/>
      <c r="D12" s="28"/>
      <c r="E12" s="40"/>
      <c r="F12" s="28"/>
      <c r="G12" s="31"/>
      <c r="H12" s="31"/>
      <c r="I12" s="31"/>
      <c r="J12" s="28"/>
      <c r="K12" s="31"/>
      <c r="L12" s="31"/>
      <c r="M12" s="31"/>
      <c r="N12" s="28"/>
      <c r="O12" s="32"/>
      <c r="P12" s="28"/>
      <c r="Q12" s="31"/>
      <c r="R12" s="28"/>
      <c r="S12" s="32"/>
      <c r="T12" s="28"/>
      <c r="U12" s="31"/>
    </row>
    <row r="13" spans="1:21" ht="23.25" customHeight="1" x14ac:dyDescent="0.7">
      <c r="A13" s="63" t="s">
        <v>128</v>
      </c>
      <c r="B13" s="64"/>
      <c r="C13" s="6"/>
      <c r="D13" s="28"/>
      <c r="E13" s="40"/>
      <c r="F13" s="28"/>
      <c r="G13" s="31"/>
      <c r="H13" s="31"/>
      <c r="I13" s="31"/>
      <c r="J13" s="28"/>
      <c r="K13" s="31"/>
      <c r="L13" s="31"/>
      <c r="M13" s="31"/>
      <c r="N13" s="28"/>
      <c r="O13" s="32"/>
      <c r="P13" s="28"/>
      <c r="Q13" s="31"/>
      <c r="R13" s="28"/>
      <c r="S13" s="32"/>
      <c r="T13" s="28"/>
      <c r="U13" s="31"/>
    </row>
    <row r="14" spans="1:21" ht="23.25" customHeight="1" x14ac:dyDescent="0.7">
      <c r="A14" s="5"/>
      <c r="B14" s="65" t="s">
        <v>186</v>
      </c>
      <c r="C14" s="6"/>
      <c r="D14" s="28"/>
      <c r="E14" s="40"/>
      <c r="F14" s="28"/>
      <c r="G14" s="34"/>
      <c r="H14" s="34"/>
      <c r="I14" s="34"/>
      <c r="J14" s="28"/>
      <c r="K14" s="34"/>
      <c r="L14" s="34"/>
      <c r="M14" s="34"/>
      <c r="N14" s="28"/>
      <c r="O14" s="29"/>
      <c r="P14" s="28"/>
      <c r="Q14" s="34"/>
      <c r="R14" s="28"/>
      <c r="S14" s="29"/>
      <c r="T14" s="28"/>
      <c r="U14" s="31"/>
    </row>
    <row r="15" spans="1:21" ht="23.25" customHeight="1" x14ac:dyDescent="0.7">
      <c r="A15" s="5"/>
      <c r="B15" s="114" t="s">
        <v>120</v>
      </c>
      <c r="C15" s="114"/>
      <c r="D15" s="28"/>
      <c r="E15" s="40">
        <v>10</v>
      </c>
      <c r="F15" s="28"/>
      <c r="G15" s="34">
        <v>78000000</v>
      </c>
      <c r="H15" s="34"/>
      <c r="I15" s="34">
        <v>137109509</v>
      </c>
      <c r="J15" s="28"/>
      <c r="K15" s="110">
        <v>0</v>
      </c>
      <c r="L15" s="34"/>
      <c r="M15" s="110">
        <v>0</v>
      </c>
      <c r="N15" s="28"/>
      <c r="O15" s="110">
        <v>0</v>
      </c>
      <c r="P15" s="28"/>
      <c r="Q15" s="34">
        <f>SUM(G15:O15)</f>
        <v>215109509</v>
      </c>
      <c r="R15" s="28"/>
      <c r="S15" s="110">
        <v>0</v>
      </c>
      <c r="T15" s="28"/>
      <c r="U15" s="34">
        <f>SUM(Q15:S15)</f>
        <v>215109509</v>
      </c>
    </row>
    <row r="16" spans="1:21" ht="23.25" customHeight="1" x14ac:dyDescent="0.7">
      <c r="A16" s="63" t="s">
        <v>79</v>
      </c>
      <c r="B16" s="5"/>
      <c r="C16" s="64"/>
      <c r="D16" s="28"/>
      <c r="E16" s="40"/>
      <c r="F16" s="28"/>
      <c r="G16" s="48">
        <f>SUM(G15:G15)</f>
        <v>78000000</v>
      </c>
      <c r="H16" s="31"/>
      <c r="I16" s="48">
        <f>SUM(I15:I15)</f>
        <v>137109509</v>
      </c>
      <c r="J16" s="28"/>
      <c r="K16" s="48" t="s">
        <v>102</v>
      </c>
      <c r="L16" s="34"/>
      <c r="M16" s="48" t="s">
        <v>102</v>
      </c>
      <c r="N16" s="28"/>
      <c r="O16" s="112">
        <f>SUM(O15:O15)</f>
        <v>0</v>
      </c>
      <c r="P16" s="28"/>
      <c r="Q16" s="48">
        <f>SUM(Q15:Q15)</f>
        <v>215109509</v>
      </c>
      <c r="R16" s="28"/>
      <c r="S16" s="112">
        <v>0</v>
      </c>
      <c r="T16" s="28"/>
      <c r="U16" s="48">
        <f>SUM(U15:U15)</f>
        <v>215109509</v>
      </c>
    </row>
    <row r="17" spans="1:24" ht="11.15" customHeight="1" x14ac:dyDescent="0.7">
      <c r="A17" s="5"/>
      <c r="B17" s="5"/>
      <c r="C17" s="64"/>
      <c r="D17" s="28"/>
      <c r="E17" s="40"/>
      <c r="F17" s="28"/>
      <c r="G17" s="34"/>
      <c r="H17" s="34"/>
      <c r="I17" s="34"/>
      <c r="J17" s="28"/>
      <c r="K17" s="34"/>
      <c r="L17" s="34"/>
      <c r="M17" s="34"/>
      <c r="N17" s="28"/>
      <c r="O17" s="29"/>
      <c r="P17" s="28"/>
      <c r="Q17" s="34"/>
      <c r="R17" s="28"/>
      <c r="S17" s="29"/>
      <c r="T17" s="28"/>
      <c r="U17" s="31"/>
    </row>
    <row r="18" spans="1:24" ht="23.25" customHeight="1" x14ac:dyDescent="0.7">
      <c r="A18" s="63" t="s">
        <v>99</v>
      </c>
      <c r="B18" s="5"/>
      <c r="C18" s="64"/>
      <c r="D18" s="28"/>
      <c r="E18" s="40"/>
      <c r="F18" s="28"/>
      <c r="G18" s="34"/>
      <c r="H18" s="34"/>
      <c r="I18" s="34"/>
      <c r="J18" s="28"/>
      <c r="K18" s="34"/>
      <c r="L18" s="34"/>
      <c r="M18" s="34"/>
      <c r="N18" s="28"/>
      <c r="O18" s="29"/>
      <c r="P18" s="28"/>
      <c r="Q18" s="34"/>
      <c r="R18" s="28"/>
      <c r="S18" s="29"/>
      <c r="T18" s="28"/>
      <c r="U18" s="31"/>
    </row>
    <row r="19" spans="1:24" ht="23.25" customHeight="1" x14ac:dyDescent="0.7">
      <c r="A19" s="5"/>
      <c r="B19" s="66" t="s">
        <v>105</v>
      </c>
      <c r="C19" s="64"/>
      <c r="D19" s="28"/>
      <c r="E19" s="40"/>
      <c r="F19" s="28"/>
      <c r="G19" s="78" t="s">
        <v>102</v>
      </c>
      <c r="H19" s="93"/>
      <c r="I19" s="78" t="s">
        <v>102</v>
      </c>
      <c r="J19" s="44"/>
      <c r="K19" s="78" t="s">
        <v>102</v>
      </c>
      <c r="L19" s="34"/>
      <c r="M19" s="78" t="s">
        <v>102</v>
      </c>
      <c r="N19" s="28"/>
      <c r="O19" s="93">
        <v>38446733</v>
      </c>
      <c r="P19" s="28"/>
      <c r="Q19" s="34">
        <f>SUM(O19:P19)</f>
        <v>38446733</v>
      </c>
      <c r="R19" s="28"/>
      <c r="S19" s="29">
        <v>379552</v>
      </c>
      <c r="T19" s="28"/>
      <c r="U19" s="34">
        <f>SUM(Q19:S19)</f>
        <v>38826285</v>
      </c>
    </row>
    <row r="20" spans="1:24" ht="23.25" customHeight="1" x14ac:dyDescent="0.7">
      <c r="B20" s="66" t="s">
        <v>57</v>
      </c>
      <c r="D20" s="32"/>
      <c r="E20" s="37"/>
      <c r="F20" s="32"/>
      <c r="G20" s="78" t="s">
        <v>102</v>
      </c>
      <c r="H20" s="93"/>
      <c r="I20" s="78" t="s">
        <v>102</v>
      </c>
      <c r="J20" s="44"/>
      <c r="K20" s="78" t="s">
        <v>102</v>
      </c>
      <c r="L20" s="34"/>
      <c r="M20" s="78" t="s">
        <v>102</v>
      </c>
      <c r="N20" s="32"/>
      <c r="O20" s="93">
        <v>-471507</v>
      </c>
      <c r="P20" s="44"/>
      <c r="Q20" s="93">
        <f>SUM(O20:P20)</f>
        <v>-471507</v>
      </c>
      <c r="R20" s="34"/>
      <c r="S20" s="93">
        <v>-1520</v>
      </c>
      <c r="T20" s="29"/>
      <c r="U20" s="34">
        <f>SUM(Q20:S20)</f>
        <v>-473027</v>
      </c>
      <c r="V20" s="12"/>
      <c r="W20" s="16"/>
    </row>
    <row r="21" spans="1:24" ht="23.25" customHeight="1" x14ac:dyDescent="0.7">
      <c r="A21" s="63" t="s">
        <v>81</v>
      </c>
      <c r="B21" s="66"/>
      <c r="D21" s="32"/>
      <c r="E21" s="37"/>
      <c r="F21" s="32"/>
      <c r="G21" s="80" t="s">
        <v>102</v>
      </c>
      <c r="H21" s="144"/>
      <c r="I21" s="80" t="s">
        <v>102</v>
      </c>
      <c r="J21" s="43"/>
      <c r="K21" s="80" t="s">
        <v>102</v>
      </c>
      <c r="L21" s="29"/>
      <c r="M21" s="80" t="s">
        <v>102</v>
      </c>
      <c r="N21" s="32"/>
      <c r="O21" s="75">
        <f>SUM(O19:O20)</f>
        <v>37975226</v>
      </c>
      <c r="P21" s="29"/>
      <c r="Q21" s="75">
        <f>SUM(Q19:Q20)</f>
        <v>37975226</v>
      </c>
      <c r="R21" s="29"/>
      <c r="S21" s="75">
        <f>SUM(S19:S20)</f>
        <v>378032</v>
      </c>
      <c r="T21" s="29"/>
      <c r="U21" s="75">
        <f>SUM(U19:U20)</f>
        <v>38353258</v>
      </c>
      <c r="V21" s="12"/>
      <c r="W21" s="16"/>
    </row>
    <row r="22" spans="1:24" ht="15" customHeight="1" x14ac:dyDescent="0.7">
      <c r="A22" s="63"/>
      <c r="B22" s="66"/>
      <c r="D22" s="32"/>
      <c r="E22" s="37"/>
      <c r="F22" s="32"/>
      <c r="G22" s="29"/>
      <c r="H22" s="29"/>
      <c r="I22" s="29"/>
      <c r="J22" s="32"/>
      <c r="K22" s="29"/>
      <c r="L22" s="29"/>
      <c r="M22" s="29"/>
      <c r="N22" s="32"/>
      <c r="O22" s="33"/>
      <c r="P22" s="29"/>
      <c r="Q22" s="34"/>
      <c r="R22" s="29"/>
      <c r="S22" s="33"/>
      <c r="T22" s="29"/>
      <c r="U22" s="31"/>
      <c r="V22" s="12"/>
      <c r="W22" s="16"/>
    </row>
    <row r="23" spans="1:24" ht="22.75" hidden="1" customHeight="1" x14ac:dyDescent="0.7">
      <c r="A23" s="70" t="s">
        <v>80</v>
      </c>
      <c r="B23" s="66"/>
      <c r="D23" s="32"/>
      <c r="E23" s="37"/>
      <c r="F23" s="32"/>
      <c r="G23" s="93"/>
      <c r="H23" s="93"/>
      <c r="I23" s="93"/>
      <c r="J23" s="68"/>
      <c r="K23" s="93"/>
      <c r="L23" s="69"/>
      <c r="M23" s="93"/>
      <c r="N23" s="68"/>
      <c r="O23" s="93"/>
      <c r="P23" s="69"/>
      <c r="Q23" s="110"/>
      <c r="R23" s="69"/>
      <c r="S23" s="110"/>
      <c r="T23" s="69"/>
      <c r="U23" s="110"/>
      <c r="V23" s="12"/>
      <c r="W23" s="16"/>
    </row>
    <row r="24" spans="1:24" ht="9.9" hidden="1" customHeight="1" x14ac:dyDescent="0.7">
      <c r="D24" s="32"/>
      <c r="E24" s="40"/>
      <c r="F24" s="32"/>
      <c r="G24" s="126"/>
      <c r="H24" s="69"/>
      <c r="I24" s="126"/>
      <c r="J24" s="68"/>
      <c r="K24" s="126"/>
      <c r="L24" s="69"/>
      <c r="M24" s="126"/>
      <c r="N24" s="68"/>
      <c r="O24" s="125"/>
      <c r="P24" s="69"/>
      <c r="Q24" s="125"/>
      <c r="R24" s="69"/>
      <c r="S24" s="125"/>
      <c r="T24" s="69"/>
      <c r="U24" s="125"/>
      <c r="V24" s="12"/>
      <c r="W24" s="16"/>
    </row>
    <row r="25" spans="1:24" ht="23.25" customHeight="1" thickBot="1" x14ac:dyDescent="0.75">
      <c r="A25" s="6" t="s">
        <v>151</v>
      </c>
      <c r="B25" s="6"/>
      <c r="C25" s="6"/>
      <c r="D25" s="28"/>
      <c r="E25" s="40"/>
      <c r="F25" s="28"/>
      <c r="G25" s="49">
        <f>G11+G16</f>
        <v>300000000</v>
      </c>
      <c r="H25" s="31"/>
      <c r="I25" s="49">
        <f>I11+I16</f>
        <v>137109509</v>
      </c>
      <c r="J25" s="28"/>
      <c r="K25" s="49">
        <f>K11</f>
        <v>130891299</v>
      </c>
      <c r="L25" s="31"/>
      <c r="M25" s="49">
        <f>M11+M23</f>
        <v>1450000</v>
      </c>
      <c r="N25" s="28"/>
      <c r="O25" s="49">
        <f>O11+O16+O21+O23</f>
        <v>67391983</v>
      </c>
      <c r="P25" s="28"/>
      <c r="Q25" s="49">
        <f>Q11+Q16+Q21</f>
        <v>636842791</v>
      </c>
      <c r="R25" s="28"/>
      <c r="S25" s="49">
        <f>S11+S16+S21</f>
        <v>1565113</v>
      </c>
      <c r="T25" s="28"/>
      <c r="U25" s="49">
        <f>U11+U16+U21</f>
        <v>638407904</v>
      </c>
      <c r="V25" s="13"/>
      <c r="W25" s="132"/>
      <c r="X25" s="13"/>
    </row>
    <row r="26" spans="1:24" ht="23.25" customHeight="1" thickTop="1" x14ac:dyDescent="0.65">
      <c r="G26" s="72"/>
      <c r="H26" s="72"/>
      <c r="I26" s="72"/>
    </row>
    <row r="27" spans="1:24" ht="23.25" customHeight="1" x14ac:dyDescent="0.65">
      <c r="G27" s="72"/>
      <c r="I27" s="72"/>
    </row>
    <row r="73" spans="13:13" ht="23.25" customHeight="1" x14ac:dyDescent="0.65">
      <c r="M73" s="14" t="e">
        <f>D73/$D$29</f>
        <v>#DIV/0!</v>
      </c>
    </row>
  </sheetData>
  <mergeCells count="3">
    <mergeCell ref="G4:U4"/>
    <mergeCell ref="M6:O6"/>
    <mergeCell ref="G9:U9"/>
  </mergeCells>
  <pageMargins left="0.8" right="0.8" top="0.48" bottom="0.5" header="0.5" footer="0.5"/>
  <pageSetup paperSize="9" scale="82" firstPageNumber="10" fitToWidth="10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X73"/>
  <sheetViews>
    <sheetView zoomScale="90" zoomScaleNormal="90" zoomScaleSheetLayoutView="90" workbookViewId="0">
      <selection activeCell="Q20" sqref="Q20"/>
    </sheetView>
  </sheetViews>
  <sheetFormatPr defaultColWidth="9.09765625" defaultRowHeight="23.25" customHeight="1" x14ac:dyDescent="0.65"/>
  <cols>
    <col min="1" max="2" width="2.3984375" style="9" customWidth="1"/>
    <col min="3" max="3" width="45.69921875" style="9" customWidth="1"/>
    <col min="4" max="4" width="1.59765625" style="15" customWidth="1"/>
    <col min="5" max="5" width="9.19921875" style="9" customWidth="1"/>
    <col min="6" max="6" width="1.09765625" style="15" customWidth="1"/>
    <col min="7" max="7" width="14.09765625" style="9" customWidth="1"/>
    <col min="8" max="8" width="1.09765625" style="15" customWidth="1"/>
    <col min="9" max="9" width="14.19921875" style="15" customWidth="1"/>
    <col min="10" max="10" width="1.09765625" style="15" customWidth="1"/>
    <col min="11" max="11" width="14.8984375" style="14" customWidth="1"/>
    <col min="12" max="12" width="1.09765625" style="14" customWidth="1"/>
    <col min="13" max="13" width="13.69921875" style="14" customWidth="1"/>
    <col min="14" max="14" width="1.09765625" style="15" customWidth="1"/>
    <col min="15" max="15" width="14.09765625" style="14" customWidth="1"/>
    <col min="16" max="16" width="1.09765625" style="15" customWidth="1"/>
    <col min="17" max="17" width="13.69921875" style="7" customWidth="1"/>
    <col min="18" max="18" width="1.09765625" style="15" customWidth="1"/>
    <col min="19" max="19" width="14.3984375" style="14" customWidth="1"/>
    <col min="20" max="20" width="1.09765625" style="15" customWidth="1"/>
    <col min="21" max="21" width="13.09765625" style="7" customWidth="1"/>
    <col min="22" max="22" width="13.3984375" style="5" customWidth="1"/>
    <col min="23" max="23" width="15.09765625" style="5" bestFit="1" customWidth="1"/>
    <col min="24" max="24" width="12.8984375" style="5" customWidth="1"/>
    <col min="25" max="16384" width="9.09765625" style="5"/>
  </cols>
  <sheetData>
    <row r="1" spans="1:21" ht="23.25" customHeight="1" x14ac:dyDescent="0.7">
      <c r="A1" s="38" t="s">
        <v>142</v>
      </c>
      <c r="B1" s="2"/>
      <c r="C1" s="2"/>
      <c r="D1" s="4"/>
      <c r="E1" s="2"/>
      <c r="F1" s="4"/>
      <c r="G1" s="2"/>
      <c r="H1" s="4"/>
      <c r="I1" s="4"/>
      <c r="J1" s="4"/>
      <c r="K1" s="3"/>
      <c r="L1" s="3"/>
      <c r="M1" s="3"/>
      <c r="N1" s="4"/>
      <c r="O1" s="3"/>
      <c r="P1" s="4"/>
      <c r="Q1" s="3"/>
      <c r="R1" s="4"/>
      <c r="S1" s="3"/>
      <c r="T1" s="4"/>
      <c r="U1" s="3"/>
    </row>
    <row r="2" spans="1:21" ht="23.25" customHeight="1" x14ac:dyDescent="0.7">
      <c r="A2" s="4" t="s">
        <v>95</v>
      </c>
      <c r="B2" s="4"/>
      <c r="C2" s="4"/>
      <c r="D2" s="4"/>
      <c r="E2" s="4"/>
      <c r="F2" s="4"/>
      <c r="G2" s="4"/>
      <c r="H2" s="4"/>
      <c r="I2" s="4"/>
      <c r="J2" s="4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</row>
    <row r="3" spans="1:21" ht="9" customHeight="1" x14ac:dyDescent="0.7">
      <c r="A3" s="4"/>
      <c r="B3" s="4"/>
      <c r="C3" s="4"/>
      <c r="D3" s="4"/>
      <c r="E3" s="4"/>
      <c r="F3" s="4"/>
      <c r="G3" s="4"/>
      <c r="H3" s="4"/>
      <c r="I3" s="4"/>
      <c r="J3" s="4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</row>
    <row r="4" spans="1:21" ht="23.25" customHeight="1" x14ac:dyDescent="0.7">
      <c r="A4" s="91"/>
      <c r="B4" s="91"/>
      <c r="C4" s="91"/>
      <c r="D4" s="91"/>
      <c r="E4" s="91"/>
      <c r="F4" s="91"/>
      <c r="G4" s="211" t="s">
        <v>35</v>
      </c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</row>
    <row r="5" spans="1:21" ht="23.25" customHeight="1" x14ac:dyDescent="0.7">
      <c r="A5" s="6"/>
      <c r="B5" s="6"/>
      <c r="C5" s="6"/>
      <c r="D5" s="8"/>
      <c r="E5" s="6"/>
      <c r="F5" s="8"/>
      <c r="G5" s="6"/>
      <c r="H5" s="8"/>
      <c r="I5" s="8"/>
      <c r="J5" s="8"/>
      <c r="K5" s="92" t="s">
        <v>60</v>
      </c>
      <c r="L5" s="92"/>
      <c r="M5" s="92"/>
      <c r="N5" s="8"/>
      <c r="O5" s="140"/>
      <c r="P5" s="140"/>
      <c r="Q5" s="140"/>
      <c r="R5" s="140"/>
      <c r="S5" s="140"/>
      <c r="T5" s="140"/>
      <c r="U5" s="140"/>
    </row>
    <row r="6" spans="1:21" ht="23.25" customHeight="1" x14ac:dyDescent="0.7">
      <c r="A6" s="6"/>
      <c r="B6" s="6"/>
      <c r="C6" s="6"/>
      <c r="D6" s="8"/>
      <c r="E6" s="59"/>
      <c r="F6" s="8"/>
      <c r="G6" s="59" t="s">
        <v>16</v>
      </c>
      <c r="H6" s="8"/>
      <c r="I6" s="192" t="s">
        <v>160</v>
      </c>
      <c r="J6" s="8"/>
      <c r="K6" s="92" t="s">
        <v>61</v>
      </c>
      <c r="L6" s="92"/>
      <c r="M6" s="212" t="s">
        <v>129</v>
      </c>
      <c r="N6" s="213"/>
      <c r="O6" s="213"/>
      <c r="P6" s="10"/>
      <c r="Q6" s="11" t="s">
        <v>29</v>
      </c>
      <c r="R6" s="10"/>
      <c r="S6" s="59" t="s">
        <v>97</v>
      </c>
      <c r="T6" s="10"/>
      <c r="U6" s="5"/>
    </row>
    <row r="7" spans="1:21" ht="23.25" customHeight="1" x14ac:dyDescent="0.65">
      <c r="D7" s="10"/>
      <c r="E7" s="92"/>
      <c r="F7" s="10"/>
      <c r="G7" s="92" t="s">
        <v>59</v>
      </c>
      <c r="H7" s="10"/>
      <c r="I7" s="193" t="s">
        <v>163</v>
      </c>
      <c r="J7" s="10"/>
      <c r="K7" s="92" t="s">
        <v>62</v>
      </c>
      <c r="L7" s="92"/>
      <c r="M7" s="59" t="s">
        <v>75</v>
      </c>
      <c r="O7" s="92"/>
      <c r="P7" s="10"/>
      <c r="Q7" s="59" t="s">
        <v>96</v>
      </c>
      <c r="R7" s="10"/>
      <c r="S7" s="11" t="s">
        <v>77</v>
      </c>
      <c r="T7" s="10"/>
      <c r="U7" s="11" t="s">
        <v>29</v>
      </c>
    </row>
    <row r="8" spans="1:21" ht="23.25" customHeight="1" x14ac:dyDescent="0.65">
      <c r="D8" s="10"/>
      <c r="E8" s="138" t="s">
        <v>0</v>
      </c>
      <c r="F8" s="10"/>
      <c r="G8" s="92" t="s">
        <v>58</v>
      </c>
      <c r="H8" s="10"/>
      <c r="I8" s="193" t="s">
        <v>162</v>
      </c>
      <c r="J8" s="10"/>
      <c r="K8" s="59" t="s">
        <v>63</v>
      </c>
      <c r="L8" s="59"/>
      <c r="M8" s="59" t="s">
        <v>76</v>
      </c>
      <c r="N8" s="10"/>
      <c r="O8" s="123" t="s">
        <v>32</v>
      </c>
      <c r="P8" s="10"/>
      <c r="Q8" s="11" t="s">
        <v>64</v>
      </c>
      <c r="R8" s="10"/>
      <c r="S8" s="11" t="s">
        <v>78</v>
      </c>
      <c r="T8" s="10"/>
      <c r="U8" s="11" t="s">
        <v>30</v>
      </c>
    </row>
    <row r="9" spans="1:21" ht="23.25" customHeight="1" x14ac:dyDescent="0.7">
      <c r="A9" s="6"/>
      <c r="B9" s="6"/>
      <c r="C9" s="6"/>
      <c r="D9" s="6"/>
      <c r="E9" s="6"/>
      <c r="F9" s="6"/>
      <c r="G9" s="214" t="s">
        <v>15</v>
      </c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</row>
    <row r="10" spans="1:21" ht="23.25" customHeight="1" x14ac:dyDescent="0.7">
      <c r="A10" s="73" t="s">
        <v>181</v>
      </c>
      <c r="B10" s="6"/>
      <c r="C10" s="6"/>
      <c r="D10" s="141"/>
      <c r="E10" s="6"/>
      <c r="F10" s="141"/>
      <c r="G10" s="6"/>
      <c r="H10" s="141"/>
      <c r="I10" s="152"/>
      <c r="J10" s="152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</row>
    <row r="11" spans="1:21" ht="23.25" customHeight="1" x14ac:dyDescent="0.7">
      <c r="A11" s="6" t="s">
        <v>182</v>
      </c>
      <c r="B11" s="6"/>
      <c r="C11" s="6"/>
      <c r="D11" s="141"/>
      <c r="E11" s="40"/>
      <c r="F11" s="141"/>
      <c r="G11" s="31">
        <v>300000000</v>
      </c>
      <c r="H11" s="28"/>
      <c r="I11" s="28">
        <v>137109509</v>
      </c>
      <c r="J11" s="28"/>
      <c r="K11" s="31">
        <v>130891299</v>
      </c>
      <c r="L11" s="31"/>
      <c r="M11" s="31">
        <v>1518303</v>
      </c>
      <c r="N11" s="28"/>
      <c r="O11" s="32">
        <v>81872685</v>
      </c>
      <c r="P11" s="28"/>
      <c r="Q11" s="31">
        <f>SUM(G11:P11)</f>
        <v>651391796</v>
      </c>
      <c r="R11" s="28"/>
      <c r="S11" s="32">
        <v>1707073</v>
      </c>
      <c r="T11" s="28"/>
      <c r="U11" s="31">
        <f>SUM(Q11:S11)</f>
        <v>653098869</v>
      </c>
    </row>
    <row r="12" spans="1:21" ht="18.75" customHeight="1" x14ac:dyDescent="0.7">
      <c r="A12" s="6"/>
      <c r="B12" s="6"/>
      <c r="C12" s="6"/>
      <c r="D12" s="28"/>
      <c r="E12" s="40"/>
      <c r="F12" s="28"/>
      <c r="G12" s="31"/>
      <c r="H12" s="28"/>
      <c r="I12" s="28"/>
      <c r="J12" s="28"/>
      <c r="K12" s="31"/>
      <c r="L12" s="31"/>
      <c r="M12" s="31"/>
      <c r="N12" s="28"/>
      <c r="O12" s="32"/>
      <c r="P12" s="28"/>
      <c r="Q12" s="31"/>
      <c r="R12" s="28"/>
      <c r="S12" s="32"/>
      <c r="T12" s="28"/>
      <c r="U12" s="31"/>
    </row>
    <row r="13" spans="1:21" ht="23.25" customHeight="1" x14ac:dyDescent="0.7">
      <c r="A13" s="63" t="s">
        <v>128</v>
      </c>
      <c r="B13" s="64"/>
      <c r="C13" s="6"/>
      <c r="D13" s="28"/>
      <c r="E13" s="40"/>
      <c r="F13" s="28"/>
      <c r="G13" s="31"/>
      <c r="H13" s="28"/>
      <c r="I13" s="28"/>
      <c r="J13" s="28"/>
      <c r="K13" s="31"/>
      <c r="L13" s="31"/>
      <c r="M13" s="31"/>
      <c r="N13" s="28"/>
      <c r="O13" s="32"/>
      <c r="P13" s="28"/>
      <c r="Q13" s="31"/>
      <c r="R13" s="28"/>
      <c r="S13" s="32"/>
      <c r="T13" s="28"/>
      <c r="U13" s="31"/>
    </row>
    <row r="14" spans="1:21" ht="23.25" customHeight="1" x14ac:dyDescent="0.7">
      <c r="A14" s="5"/>
      <c r="B14" s="65" t="s">
        <v>187</v>
      </c>
      <c r="C14" s="6"/>
      <c r="D14" s="28"/>
      <c r="E14" s="40"/>
      <c r="F14" s="28"/>
      <c r="G14" s="34"/>
      <c r="H14" s="28"/>
      <c r="I14" s="28"/>
      <c r="J14" s="28"/>
      <c r="K14" s="34"/>
      <c r="L14" s="34"/>
      <c r="M14" s="34"/>
      <c r="N14" s="28"/>
      <c r="O14" s="29"/>
      <c r="P14" s="28"/>
      <c r="Q14" s="34"/>
      <c r="R14" s="28"/>
      <c r="S14" s="29"/>
      <c r="T14" s="28"/>
      <c r="U14" s="31"/>
    </row>
    <row r="15" spans="1:21" ht="23.25" customHeight="1" x14ac:dyDescent="0.7">
      <c r="A15" s="5"/>
      <c r="B15" s="64" t="s">
        <v>98</v>
      </c>
      <c r="C15" s="64"/>
      <c r="D15" s="28"/>
      <c r="E15" s="40">
        <v>13</v>
      </c>
      <c r="F15" s="28"/>
      <c r="G15" s="110">
        <v>0</v>
      </c>
      <c r="H15" s="28"/>
      <c r="I15" s="110">
        <v>0</v>
      </c>
      <c r="J15" s="28"/>
      <c r="K15" s="110">
        <v>0</v>
      </c>
      <c r="L15" s="34"/>
      <c r="M15" s="110">
        <v>0</v>
      </c>
      <c r="N15" s="28"/>
      <c r="O15" s="34">
        <v>-24000000</v>
      </c>
      <c r="P15" s="28"/>
      <c r="Q15" s="34">
        <f>O15</f>
        <v>-24000000</v>
      </c>
      <c r="R15" s="28"/>
      <c r="S15" s="110">
        <v>-152727</v>
      </c>
      <c r="T15" s="28"/>
      <c r="U15" s="110">
        <f>SUM(Q15+S15)</f>
        <v>-24152727</v>
      </c>
    </row>
    <row r="16" spans="1:21" ht="23.25" customHeight="1" x14ac:dyDescent="0.7">
      <c r="A16" s="63" t="s">
        <v>79</v>
      </c>
      <c r="B16" s="5"/>
      <c r="C16" s="64"/>
      <c r="D16" s="28"/>
      <c r="E16" s="40"/>
      <c r="F16" s="28"/>
      <c r="G16" s="197">
        <f>SUM(G15:G15)</f>
        <v>0</v>
      </c>
      <c r="H16" s="28"/>
      <c r="I16" s="197">
        <f>SUM(I15:I15)</f>
        <v>0</v>
      </c>
      <c r="J16" s="28"/>
      <c r="K16" s="112">
        <v>0</v>
      </c>
      <c r="L16" s="34"/>
      <c r="M16" s="112">
        <v>0</v>
      </c>
      <c r="N16" s="28"/>
      <c r="O16" s="48">
        <f>SUM(O15:O15)</f>
        <v>-24000000</v>
      </c>
      <c r="P16" s="28"/>
      <c r="Q16" s="48">
        <f>SUM(Q15:Q15)</f>
        <v>-24000000</v>
      </c>
      <c r="R16" s="28"/>
      <c r="S16" s="48">
        <f>SUM(S15:S15)</f>
        <v>-152727</v>
      </c>
      <c r="T16" s="28"/>
      <c r="U16" s="48">
        <f>SUM(U15:U15)</f>
        <v>-24152727</v>
      </c>
    </row>
    <row r="17" spans="1:24" ht="11.15" customHeight="1" x14ac:dyDescent="0.7">
      <c r="A17" s="5"/>
      <c r="B17" s="5"/>
      <c r="C17" s="64"/>
      <c r="D17" s="28"/>
      <c r="E17" s="40"/>
      <c r="F17" s="28"/>
      <c r="G17" s="34"/>
      <c r="H17" s="28"/>
      <c r="I17" s="28"/>
      <c r="J17" s="28"/>
      <c r="K17" s="34"/>
      <c r="L17" s="34"/>
      <c r="M17" s="34"/>
      <c r="N17" s="28"/>
      <c r="O17" s="29"/>
      <c r="P17" s="28"/>
      <c r="Q17" s="34"/>
      <c r="R17" s="28"/>
      <c r="S17" s="29"/>
      <c r="T17" s="28"/>
      <c r="U17" s="31"/>
    </row>
    <row r="18" spans="1:24" ht="23.25" customHeight="1" x14ac:dyDescent="0.7">
      <c r="A18" s="206" t="s">
        <v>198</v>
      </c>
      <c r="B18" s="65"/>
      <c r="C18" s="65"/>
      <c r="D18" s="28"/>
      <c r="E18" s="40"/>
      <c r="F18" s="28"/>
      <c r="G18" s="110"/>
      <c r="H18" s="28"/>
      <c r="I18" s="110"/>
      <c r="J18" s="28"/>
      <c r="K18" s="110"/>
      <c r="L18" s="34"/>
      <c r="M18" s="110"/>
      <c r="N18" s="28"/>
      <c r="O18" s="34"/>
      <c r="P18" s="28"/>
      <c r="Q18" s="34"/>
      <c r="R18" s="28"/>
      <c r="S18" s="110"/>
      <c r="T18" s="28"/>
      <c r="U18" s="110"/>
    </row>
    <row r="19" spans="1:24" ht="23.25" customHeight="1" x14ac:dyDescent="0.7">
      <c r="A19" s="5"/>
      <c r="B19" s="215" t="s">
        <v>206</v>
      </c>
      <c r="C19" s="215"/>
      <c r="D19" s="28"/>
      <c r="E19" s="40"/>
      <c r="F19" s="28"/>
      <c r="G19" s="110">
        <v>0</v>
      </c>
      <c r="H19" s="28"/>
      <c r="I19" s="110">
        <v>0</v>
      </c>
      <c r="J19" s="28"/>
      <c r="K19" s="110">
        <v>0</v>
      </c>
      <c r="L19" s="34"/>
      <c r="M19" s="110">
        <v>0</v>
      </c>
      <c r="N19" s="28"/>
      <c r="O19" s="110">
        <v>0</v>
      </c>
      <c r="P19" s="28"/>
      <c r="Q19" s="110">
        <v>0</v>
      </c>
      <c r="R19" s="28"/>
      <c r="S19" s="110">
        <v>10000</v>
      </c>
      <c r="T19" s="28"/>
      <c r="U19" s="110">
        <f>SUM(Q19+S19)</f>
        <v>10000</v>
      </c>
    </row>
    <row r="20" spans="1:24" ht="23.25" customHeight="1" x14ac:dyDescent="0.7">
      <c r="A20" s="206" t="s">
        <v>199</v>
      </c>
      <c r="B20" s="65"/>
      <c r="C20" s="65"/>
      <c r="D20" s="28"/>
      <c r="E20" s="40"/>
      <c r="F20" s="28"/>
      <c r="G20" s="112">
        <f>SUM(G19:G19)</f>
        <v>0</v>
      </c>
      <c r="H20" s="28"/>
      <c r="I20" s="112">
        <f>SUM(I19:I19)</f>
        <v>0</v>
      </c>
      <c r="J20" s="28"/>
      <c r="K20" s="112">
        <f>SUM(K19:K19)</f>
        <v>0</v>
      </c>
      <c r="L20" s="31"/>
      <c r="M20" s="112">
        <f>SUM(M19:M19)</f>
        <v>0</v>
      </c>
      <c r="N20" s="28"/>
      <c r="O20" s="112">
        <f>SUM(O19:O19)</f>
        <v>0</v>
      </c>
      <c r="P20" s="28"/>
      <c r="Q20" s="112">
        <f>SUM(Q19:Q19)</f>
        <v>0</v>
      </c>
      <c r="R20" s="28"/>
      <c r="S20" s="112">
        <f>SUM(S19:S19)</f>
        <v>10000</v>
      </c>
      <c r="T20" s="28"/>
      <c r="U20" s="112">
        <f>SUM(U19:U19)</f>
        <v>10000</v>
      </c>
    </row>
    <row r="21" spans="1:24" ht="11.15" customHeight="1" x14ac:dyDescent="0.7">
      <c r="A21" s="5"/>
      <c r="B21" s="5"/>
      <c r="C21" s="64"/>
      <c r="D21" s="28"/>
      <c r="E21" s="40"/>
      <c r="F21" s="28"/>
      <c r="G21" s="34"/>
      <c r="H21" s="28"/>
      <c r="I21" s="28"/>
      <c r="J21" s="28"/>
      <c r="K21" s="34"/>
      <c r="L21" s="34"/>
      <c r="M21" s="34"/>
      <c r="N21" s="28"/>
      <c r="O21" s="29"/>
      <c r="P21" s="28"/>
      <c r="Q21" s="34"/>
      <c r="R21" s="28"/>
      <c r="S21" s="29"/>
      <c r="T21" s="28"/>
      <c r="U21" s="31"/>
    </row>
    <row r="22" spans="1:24" ht="23.25" customHeight="1" x14ac:dyDescent="0.7">
      <c r="A22" s="63" t="s">
        <v>99</v>
      </c>
      <c r="B22" s="5"/>
      <c r="C22" s="64"/>
      <c r="D22" s="28"/>
      <c r="E22" s="40"/>
      <c r="F22" s="28"/>
      <c r="G22" s="34"/>
      <c r="H22" s="28"/>
      <c r="I22" s="28"/>
      <c r="J22" s="28"/>
      <c r="K22" s="34"/>
      <c r="L22" s="34"/>
      <c r="M22" s="34"/>
      <c r="N22" s="28"/>
      <c r="O22" s="29"/>
      <c r="P22" s="28"/>
      <c r="Q22" s="34"/>
      <c r="R22" s="28"/>
      <c r="S22" s="29"/>
      <c r="T22" s="28"/>
      <c r="U22" s="31"/>
      <c r="W22" s="199"/>
    </row>
    <row r="23" spans="1:24" ht="23.25" customHeight="1" x14ac:dyDescent="0.7">
      <c r="A23" s="5"/>
      <c r="B23" s="66" t="s">
        <v>105</v>
      </c>
      <c r="C23" s="64"/>
      <c r="D23" s="28"/>
      <c r="E23" s="40"/>
      <c r="F23" s="28"/>
      <c r="G23" s="110">
        <v>0</v>
      </c>
      <c r="H23" s="44"/>
      <c r="I23" s="110">
        <v>0</v>
      </c>
      <c r="J23" s="44"/>
      <c r="K23" s="110">
        <v>0</v>
      </c>
      <c r="L23" s="34"/>
      <c r="M23" s="110">
        <v>0</v>
      </c>
      <c r="N23" s="28"/>
      <c r="O23" s="110">
        <f>PL9M!D56</f>
        <v>24514192</v>
      </c>
      <c r="P23" s="28"/>
      <c r="Q23" s="110">
        <f>O23</f>
        <v>24514192</v>
      </c>
      <c r="R23" s="28"/>
      <c r="S23" s="110">
        <f>PL9M!D58</f>
        <v>241603</v>
      </c>
      <c r="T23" s="28"/>
      <c r="U23" s="110">
        <f>SUM(Q23+S23)</f>
        <v>24755795</v>
      </c>
    </row>
    <row r="24" spans="1:24" ht="23.25" customHeight="1" x14ac:dyDescent="0.7">
      <c r="B24" s="66" t="s">
        <v>57</v>
      </c>
      <c r="D24" s="32"/>
      <c r="E24" s="37"/>
      <c r="F24" s="32"/>
      <c r="G24" s="110">
        <v>0</v>
      </c>
      <c r="H24" s="44"/>
      <c r="I24" s="110">
        <v>0</v>
      </c>
      <c r="J24" s="44"/>
      <c r="K24" s="110">
        <v>0</v>
      </c>
      <c r="L24" s="34"/>
      <c r="M24" s="110">
        <v>0</v>
      </c>
      <c r="N24" s="32"/>
      <c r="O24" s="110">
        <v>0</v>
      </c>
      <c r="P24" s="44"/>
      <c r="Q24" s="110">
        <v>0</v>
      </c>
      <c r="R24" s="34"/>
      <c r="S24" s="110">
        <v>0</v>
      </c>
      <c r="T24" s="29"/>
      <c r="U24" s="110">
        <v>0</v>
      </c>
      <c r="V24" s="12"/>
      <c r="W24" s="16"/>
    </row>
    <row r="25" spans="1:24" ht="23.25" customHeight="1" x14ac:dyDescent="0.7">
      <c r="A25" s="63" t="s">
        <v>81</v>
      </c>
      <c r="B25" s="66"/>
      <c r="D25" s="32"/>
      <c r="E25" s="37"/>
      <c r="F25" s="32"/>
      <c r="G25" s="112">
        <f>SUM(G23:G24)</f>
        <v>0</v>
      </c>
      <c r="H25" s="43"/>
      <c r="I25" s="112">
        <f>SUM(I23:I24)</f>
        <v>0</v>
      </c>
      <c r="J25" s="43"/>
      <c r="K25" s="112">
        <f>SUM(K23:K24)</f>
        <v>0</v>
      </c>
      <c r="L25" s="32"/>
      <c r="M25" s="112">
        <f>SUM(M23:M24)</f>
        <v>0</v>
      </c>
      <c r="N25" s="32"/>
      <c r="O25" s="112">
        <f>SUM(O23:O24)</f>
        <v>24514192</v>
      </c>
      <c r="P25" s="32"/>
      <c r="Q25" s="112">
        <f>SUM(Q23:Q24)</f>
        <v>24514192</v>
      </c>
      <c r="R25" s="32"/>
      <c r="S25" s="112">
        <f>SUM(S23:S24)</f>
        <v>241603</v>
      </c>
      <c r="T25" s="32"/>
      <c r="U25" s="112">
        <f>SUM(U23:U24)</f>
        <v>24755795</v>
      </c>
      <c r="V25" s="12"/>
      <c r="W25" s="16"/>
    </row>
    <row r="26" spans="1:24" ht="15" customHeight="1" x14ac:dyDescent="0.7">
      <c r="A26" s="63"/>
      <c r="B26" s="66"/>
      <c r="D26" s="32"/>
      <c r="E26" s="37"/>
      <c r="F26" s="32"/>
      <c r="G26" s="29"/>
      <c r="H26" s="32"/>
      <c r="I26" s="32"/>
      <c r="J26" s="32"/>
      <c r="K26" s="29"/>
      <c r="L26" s="29"/>
      <c r="M26" s="29"/>
      <c r="N26" s="32"/>
      <c r="O26" s="33"/>
      <c r="P26" s="29"/>
      <c r="Q26" s="34"/>
      <c r="R26" s="29"/>
      <c r="S26" s="33"/>
      <c r="T26" s="29"/>
      <c r="U26" s="31"/>
      <c r="V26" s="12"/>
      <c r="W26" s="16"/>
    </row>
    <row r="27" spans="1:24" ht="23.25" hidden="1" customHeight="1" x14ac:dyDescent="0.7">
      <c r="A27" s="70" t="s">
        <v>80</v>
      </c>
      <c r="B27" s="66"/>
      <c r="D27" s="32"/>
      <c r="E27" s="37"/>
      <c r="F27" s="32"/>
      <c r="G27" s="110">
        <v>0</v>
      </c>
      <c r="H27" s="68"/>
      <c r="I27" s="110">
        <v>0</v>
      </c>
      <c r="J27" s="68"/>
      <c r="K27" s="110">
        <v>0</v>
      </c>
      <c r="L27" s="69"/>
      <c r="M27" s="110">
        <v>0</v>
      </c>
      <c r="N27" s="68"/>
      <c r="O27" s="110">
        <v>0</v>
      </c>
      <c r="P27" s="69"/>
      <c r="Q27" s="110">
        <v>0</v>
      </c>
      <c r="R27" s="69"/>
      <c r="S27" s="110">
        <v>0</v>
      </c>
      <c r="T27" s="69"/>
      <c r="U27" s="110">
        <v>0</v>
      </c>
      <c r="V27" s="12"/>
      <c r="W27" s="16"/>
    </row>
    <row r="28" spans="1:24" ht="9.9" hidden="1" customHeight="1" x14ac:dyDescent="0.7">
      <c r="D28" s="32"/>
      <c r="E28" s="40"/>
      <c r="F28" s="32"/>
      <c r="G28" s="126"/>
      <c r="H28" s="68"/>
      <c r="I28" s="68"/>
      <c r="J28" s="68"/>
      <c r="K28" s="126"/>
      <c r="L28" s="69"/>
      <c r="M28" s="126"/>
      <c r="N28" s="68"/>
      <c r="O28" s="125"/>
      <c r="P28" s="69"/>
      <c r="Q28" s="125"/>
      <c r="R28" s="69"/>
      <c r="S28" s="125"/>
      <c r="T28" s="69"/>
      <c r="U28" s="125"/>
      <c r="V28" s="12"/>
      <c r="W28" s="16"/>
    </row>
    <row r="29" spans="1:24" ht="23.25" customHeight="1" thickBot="1" x14ac:dyDescent="0.75">
      <c r="A29" s="6" t="s">
        <v>183</v>
      </c>
      <c r="B29" s="6"/>
      <c r="C29" s="6"/>
      <c r="D29" s="28"/>
      <c r="E29" s="40"/>
      <c r="F29" s="28"/>
      <c r="G29" s="49">
        <f>G11+G16</f>
        <v>300000000</v>
      </c>
      <c r="H29" s="28"/>
      <c r="I29" s="198">
        <f>I2+I11+I25+I27+I16</f>
        <v>137109509</v>
      </c>
      <c r="J29" s="28"/>
      <c r="K29" s="49">
        <f>K11</f>
        <v>130891299</v>
      </c>
      <c r="L29" s="31"/>
      <c r="M29" s="49">
        <f>M11+M27</f>
        <v>1518303</v>
      </c>
      <c r="N29" s="28"/>
      <c r="O29" s="49">
        <f>SUM(O11,O16,O25)</f>
        <v>82386877</v>
      </c>
      <c r="P29" s="28"/>
      <c r="Q29" s="49">
        <f>Q11+Q16+Q25</f>
        <v>651905988</v>
      </c>
      <c r="R29" s="28"/>
      <c r="S29" s="49">
        <f>S11+S16+S25+S20</f>
        <v>1805949</v>
      </c>
      <c r="T29" s="28"/>
      <c r="U29" s="49">
        <f>U11+U16+U25+U20</f>
        <v>653711937</v>
      </c>
      <c r="V29" s="13"/>
      <c r="W29" s="132"/>
      <c r="X29" s="13"/>
    </row>
    <row r="30" spans="1:24" ht="23.25" customHeight="1" thickTop="1" x14ac:dyDescent="0.65">
      <c r="G30" s="72"/>
    </row>
    <row r="73" spans="13:13" ht="23.25" customHeight="1" x14ac:dyDescent="0.65">
      <c r="M73" s="14" t="e">
        <f>D73/$D$29</f>
        <v>#DIV/0!</v>
      </c>
    </row>
  </sheetData>
  <mergeCells count="4">
    <mergeCell ref="G4:U4"/>
    <mergeCell ref="M6:O6"/>
    <mergeCell ref="G9:U9"/>
    <mergeCell ref="B19:C19"/>
  </mergeCells>
  <pageMargins left="0.8" right="0.5" top="0.48" bottom="0.5" header="0.5" footer="0.5"/>
  <pageSetup paperSize="9" scale="82" firstPageNumber="11" fitToWidth="10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R73"/>
  <sheetViews>
    <sheetView zoomScale="90" zoomScaleNormal="90" zoomScaleSheetLayoutView="90" workbookViewId="0">
      <selection activeCell="Q20" sqref="Q20"/>
    </sheetView>
  </sheetViews>
  <sheetFormatPr defaultColWidth="9.09765625" defaultRowHeight="23.25" customHeight="1" x14ac:dyDescent="0.65"/>
  <cols>
    <col min="1" max="2" width="2.3984375" style="9" customWidth="1"/>
    <col min="3" max="3" width="51.19921875" style="9" customWidth="1"/>
    <col min="4" max="4" width="1.59765625" style="15" customWidth="1"/>
    <col min="5" max="5" width="10.09765625" style="9" customWidth="1"/>
    <col min="6" max="6" width="1.59765625" style="15" customWidth="1"/>
    <col min="7" max="7" width="19.09765625" style="9" customWidth="1"/>
    <col min="8" max="8" width="1.59765625" style="9" customWidth="1"/>
    <col min="9" max="9" width="18.69921875" style="9" customWidth="1"/>
    <col min="10" max="10" width="1.59765625" style="15" customWidth="1"/>
    <col min="11" max="11" width="19.09765625" style="14" customWidth="1"/>
    <col min="12" max="12" width="1.59765625" style="15" customWidth="1"/>
    <col min="13" max="13" width="19.09765625" style="14" customWidth="1"/>
    <col min="14" max="14" width="1.59765625" style="15" customWidth="1"/>
    <col min="15" max="15" width="19.09765625" style="7" customWidth="1"/>
    <col min="16" max="16" width="13.3984375" style="5" customWidth="1"/>
    <col min="17" max="17" width="15.09765625" style="5" bestFit="1" customWidth="1"/>
    <col min="18" max="18" width="12.8984375" style="5" customWidth="1"/>
    <col min="19" max="16384" width="9.09765625" style="5"/>
  </cols>
  <sheetData>
    <row r="1" spans="1:15" ht="23.25" customHeight="1" x14ac:dyDescent="0.7">
      <c r="A1" s="38" t="s">
        <v>142</v>
      </c>
      <c r="B1" s="2"/>
      <c r="C1" s="2"/>
      <c r="D1" s="4"/>
      <c r="E1" s="2"/>
      <c r="F1" s="4"/>
      <c r="G1" s="2"/>
      <c r="H1" s="2"/>
      <c r="I1" s="2"/>
      <c r="J1" s="4"/>
      <c r="K1" s="3"/>
      <c r="L1" s="4"/>
      <c r="M1" s="3"/>
      <c r="N1" s="4"/>
      <c r="O1" s="3"/>
    </row>
    <row r="2" spans="1:15" ht="23.25" customHeight="1" x14ac:dyDescent="0.7">
      <c r="A2" s="4" t="s">
        <v>95</v>
      </c>
      <c r="B2" s="4"/>
      <c r="C2" s="4"/>
      <c r="D2" s="4"/>
      <c r="E2" s="4"/>
      <c r="F2" s="4"/>
      <c r="G2" s="4"/>
      <c r="H2" s="4"/>
      <c r="I2" s="4"/>
      <c r="J2" s="4"/>
      <c r="K2" s="60"/>
      <c r="L2" s="60"/>
      <c r="M2" s="60"/>
      <c r="N2" s="60"/>
      <c r="O2" s="60"/>
    </row>
    <row r="3" spans="1:15" s="118" customFormat="1" ht="12" customHeight="1" x14ac:dyDescent="0.5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</row>
    <row r="4" spans="1:15" ht="23.25" customHeight="1" x14ac:dyDescent="0.7">
      <c r="A4" s="91"/>
      <c r="B4" s="91"/>
      <c r="C4" s="91"/>
      <c r="D4" s="91"/>
      <c r="E4" s="91"/>
      <c r="F4" s="91"/>
      <c r="G4" s="211" t="s">
        <v>36</v>
      </c>
      <c r="H4" s="211"/>
      <c r="I4" s="211"/>
      <c r="J4" s="211"/>
      <c r="K4" s="211"/>
      <c r="L4" s="211"/>
      <c r="M4" s="211"/>
      <c r="N4" s="211"/>
      <c r="O4" s="211"/>
    </row>
    <row r="5" spans="1:15" ht="23.25" customHeight="1" x14ac:dyDescent="0.7">
      <c r="A5" s="6"/>
      <c r="B5" s="6"/>
      <c r="C5" s="6"/>
      <c r="D5" s="8"/>
      <c r="E5" s="59"/>
      <c r="F5" s="8"/>
      <c r="G5" s="59" t="s">
        <v>16</v>
      </c>
      <c r="H5" s="59"/>
      <c r="I5" s="59"/>
      <c r="J5" s="8"/>
      <c r="K5" s="213" t="s">
        <v>28</v>
      </c>
      <c r="L5" s="213"/>
      <c r="M5" s="213"/>
      <c r="N5" s="10"/>
      <c r="O5" s="5"/>
    </row>
    <row r="6" spans="1:15" ht="23.25" customHeight="1" x14ac:dyDescent="0.65">
      <c r="D6" s="10"/>
      <c r="E6" s="92"/>
      <c r="F6" s="10"/>
      <c r="G6" s="92" t="s">
        <v>59</v>
      </c>
      <c r="H6" s="92"/>
      <c r="I6" s="92" t="s">
        <v>160</v>
      </c>
      <c r="J6" s="10"/>
      <c r="K6" s="59" t="s">
        <v>75</v>
      </c>
      <c r="N6" s="10"/>
      <c r="O6" s="11" t="s">
        <v>29</v>
      </c>
    </row>
    <row r="7" spans="1:15" ht="23.25" customHeight="1" x14ac:dyDescent="0.65">
      <c r="D7" s="10"/>
      <c r="E7" s="122" t="s">
        <v>0</v>
      </c>
      <c r="F7" s="10"/>
      <c r="G7" s="92" t="s">
        <v>58</v>
      </c>
      <c r="H7" s="92"/>
      <c r="I7" s="92" t="s">
        <v>161</v>
      </c>
      <c r="J7" s="10"/>
      <c r="K7" s="59" t="s">
        <v>76</v>
      </c>
      <c r="L7" s="10"/>
      <c r="M7" s="92" t="s">
        <v>32</v>
      </c>
      <c r="N7" s="10"/>
      <c r="O7" s="11" t="s">
        <v>30</v>
      </c>
    </row>
    <row r="8" spans="1:15" ht="23.25" customHeight="1" x14ac:dyDescent="0.7">
      <c r="A8" s="6"/>
      <c r="B8" s="6"/>
      <c r="C8" s="6"/>
      <c r="D8" s="6"/>
      <c r="E8" s="6"/>
      <c r="F8" s="6"/>
      <c r="G8" s="214" t="s">
        <v>15</v>
      </c>
      <c r="H8" s="214"/>
      <c r="I8" s="214"/>
      <c r="J8" s="214"/>
      <c r="K8" s="214"/>
      <c r="L8" s="214"/>
      <c r="M8" s="214"/>
      <c r="N8" s="214"/>
      <c r="O8" s="214"/>
    </row>
    <row r="9" spans="1:15" ht="23.25" customHeight="1" x14ac:dyDescent="0.7">
      <c r="A9" s="73" t="s">
        <v>149</v>
      </c>
      <c r="B9" s="6"/>
      <c r="C9" s="6"/>
      <c r="D9" s="107"/>
      <c r="E9" s="6"/>
      <c r="F9" s="107"/>
      <c r="G9" s="6"/>
      <c r="H9" s="6"/>
      <c r="I9" s="6"/>
      <c r="J9" s="107"/>
      <c r="K9" s="107"/>
      <c r="L9" s="107"/>
      <c r="M9" s="107"/>
      <c r="N9" s="107"/>
      <c r="O9" s="107"/>
    </row>
    <row r="10" spans="1:15" ht="23.25" customHeight="1" x14ac:dyDescent="0.7">
      <c r="A10" s="6" t="s">
        <v>150</v>
      </c>
      <c r="B10" s="6"/>
      <c r="C10" s="6"/>
      <c r="D10" s="107"/>
      <c r="E10" s="40"/>
      <c r="F10" s="107"/>
      <c r="G10" s="31">
        <v>222000000</v>
      </c>
      <c r="H10" s="31"/>
      <c r="I10" s="204">
        <f>SUM(I8:I9)</f>
        <v>0</v>
      </c>
      <c r="J10" s="28"/>
      <c r="K10" s="31">
        <v>1450000</v>
      </c>
      <c r="L10" s="28"/>
      <c r="M10" s="36">
        <v>126733678</v>
      </c>
      <c r="N10" s="36"/>
      <c r="O10" s="145">
        <f>SUM(G10:M10)</f>
        <v>350183678</v>
      </c>
    </row>
    <row r="11" spans="1:15" ht="12" customHeight="1" x14ac:dyDescent="0.7">
      <c r="A11" s="6"/>
      <c r="B11" s="6"/>
      <c r="C11" s="6"/>
      <c r="D11" s="28"/>
      <c r="E11" s="40"/>
      <c r="F11" s="28"/>
      <c r="G11" s="31"/>
      <c r="H11" s="31"/>
      <c r="I11" s="31"/>
      <c r="J11" s="28"/>
      <c r="K11" s="31"/>
      <c r="L11" s="28"/>
      <c r="M11" s="36"/>
      <c r="N11" s="28"/>
      <c r="O11" s="31"/>
    </row>
    <row r="12" spans="1:15" ht="23.25" customHeight="1" x14ac:dyDescent="0.7">
      <c r="A12" s="63" t="s">
        <v>128</v>
      </c>
      <c r="B12" s="64"/>
      <c r="C12" s="6"/>
      <c r="D12" s="28"/>
      <c r="E12" s="40"/>
      <c r="F12" s="28"/>
      <c r="G12" s="31"/>
      <c r="H12" s="31"/>
      <c r="I12" s="31"/>
      <c r="J12" s="28"/>
      <c r="K12" s="31"/>
      <c r="L12" s="28"/>
      <c r="M12" s="36"/>
      <c r="N12" s="28"/>
      <c r="O12" s="31"/>
    </row>
    <row r="13" spans="1:15" ht="23.25" customHeight="1" x14ac:dyDescent="0.7">
      <c r="A13" s="5"/>
      <c r="B13" s="65" t="s">
        <v>186</v>
      </c>
      <c r="C13" s="6"/>
      <c r="D13" s="28"/>
      <c r="E13" s="40"/>
      <c r="F13" s="28"/>
      <c r="G13" s="34"/>
      <c r="H13" s="34"/>
      <c r="I13" s="34"/>
      <c r="J13" s="28"/>
      <c r="K13" s="34"/>
      <c r="L13" s="28"/>
      <c r="M13" s="37"/>
      <c r="N13" s="28"/>
      <c r="O13" s="31"/>
    </row>
    <row r="14" spans="1:15" ht="23.25" customHeight="1" x14ac:dyDescent="0.7">
      <c r="A14" s="5"/>
      <c r="B14" s="64" t="s">
        <v>120</v>
      </c>
      <c r="D14" s="28"/>
      <c r="E14" s="40">
        <v>10</v>
      </c>
      <c r="F14" s="28"/>
      <c r="G14" s="34">
        <v>78000000</v>
      </c>
      <c r="H14" s="34"/>
      <c r="I14" s="34">
        <v>137109509</v>
      </c>
      <c r="J14" s="28"/>
      <c r="K14" s="110">
        <v>0</v>
      </c>
      <c r="L14" s="28"/>
      <c r="M14" s="110">
        <v>0</v>
      </c>
      <c r="N14" s="28"/>
      <c r="O14" s="34">
        <f>SUM(G14:M14)</f>
        <v>215109509</v>
      </c>
    </row>
    <row r="15" spans="1:15" ht="23.25" hidden="1" customHeight="1" x14ac:dyDescent="0.7">
      <c r="A15" s="5"/>
      <c r="B15" s="5"/>
      <c r="C15" s="64" t="s">
        <v>98</v>
      </c>
      <c r="D15" s="28"/>
      <c r="E15" s="40">
        <v>12</v>
      </c>
      <c r="F15" s="28"/>
      <c r="G15" s="93"/>
      <c r="H15" s="93"/>
      <c r="I15" s="93"/>
      <c r="J15" s="28"/>
      <c r="K15" s="93"/>
      <c r="L15" s="28"/>
      <c r="M15" s="34"/>
      <c r="N15" s="28"/>
      <c r="O15" s="34">
        <f>SUM(G15:M15)</f>
        <v>0</v>
      </c>
    </row>
    <row r="16" spans="1:15" ht="23.25" customHeight="1" x14ac:dyDescent="0.7">
      <c r="A16" s="63" t="s">
        <v>79</v>
      </c>
      <c r="B16" s="5"/>
      <c r="C16" s="64"/>
      <c r="D16" s="28"/>
      <c r="E16" s="40"/>
      <c r="F16" s="28"/>
      <c r="G16" s="48">
        <f>SUM(G14:G15)</f>
        <v>78000000</v>
      </c>
      <c r="H16" s="31"/>
      <c r="I16" s="48">
        <f>SUM(I14:I15)</f>
        <v>137109509</v>
      </c>
      <c r="J16" s="28"/>
      <c r="K16" s="80" t="s">
        <v>102</v>
      </c>
      <c r="L16" s="28"/>
      <c r="M16" s="112">
        <f>SUM(M14:M15)</f>
        <v>0</v>
      </c>
      <c r="N16" s="28"/>
      <c r="O16" s="48">
        <f>SUM(O14:O15)</f>
        <v>215109509</v>
      </c>
    </row>
    <row r="17" spans="1:18" ht="12" customHeight="1" x14ac:dyDescent="0.7">
      <c r="A17" s="5"/>
      <c r="B17" s="5"/>
      <c r="C17" s="64"/>
      <c r="D17" s="28"/>
      <c r="E17" s="40"/>
      <c r="F17" s="28"/>
      <c r="G17" s="34"/>
      <c r="H17" s="34"/>
      <c r="I17" s="34"/>
      <c r="J17" s="28"/>
      <c r="K17" s="34"/>
      <c r="L17" s="28"/>
      <c r="M17" s="37"/>
      <c r="N17" s="28"/>
      <c r="O17" s="31"/>
    </row>
    <row r="18" spans="1:18" ht="23.25" customHeight="1" x14ac:dyDescent="0.7">
      <c r="A18" s="63" t="s">
        <v>99</v>
      </c>
      <c r="B18" s="5"/>
      <c r="C18" s="64"/>
      <c r="D18" s="28"/>
      <c r="E18" s="40"/>
      <c r="F18" s="28"/>
      <c r="G18" s="34"/>
      <c r="H18" s="34"/>
      <c r="I18" s="34"/>
      <c r="J18" s="28"/>
      <c r="K18" s="34"/>
      <c r="L18" s="28"/>
      <c r="M18" s="37"/>
      <c r="N18" s="28"/>
      <c r="O18" s="31"/>
    </row>
    <row r="19" spans="1:18" ht="23.25" customHeight="1" x14ac:dyDescent="0.7">
      <c r="A19" s="5"/>
      <c r="B19" s="66" t="s">
        <v>105</v>
      </c>
      <c r="C19" s="64"/>
      <c r="D19" s="28"/>
      <c r="E19" s="40"/>
      <c r="F19" s="28"/>
      <c r="G19" s="93" t="s">
        <v>102</v>
      </c>
      <c r="H19" s="93"/>
      <c r="I19" s="93" t="s">
        <v>102</v>
      </c>
      <c r="J19" s="28"/>
      <c r="K19" s="93" t="s">
        <v>102</v>
      </c>
      <c r="L19" s="28"/>
      <c r="M19" s="37">
        <v>871072</v>
      </c>
      <c r="N19" s="28"/>
      <c r="O19" s="34">
        <f>SUM(G19:M19)</f>
        <v>871072</v>
      </c>
    </row>
    <row r="20" spans="1:18" ht="23.25" customHeight="1" x14ac:dyDescent="0.7">
      <c r="B20" s="66" t="s">
        <v>57</v>
      </c>
      <c r="D20" s="32"/>
      <c r="E20" s="37"/>
      <c r="F20" s="32"/>
      <c r="G20" s="93" t="s">
        <v>102</v>
      </c>
      <c r="H20" s="93"/>
      <c r="I20" s="93" t="s">
        <v>102</v>
      </c>
      <c r="J20" s="29"/>
      <c r="K20" s="93" t="s">
        <v>102</v>
      </c>
      <c r="L20" s="32"/>
      <c r="M20" s="93">
        <v>-321075</v>
      </c>
      <c r="N20" s="29"/>
      <c r="O20" s="93">
        <f>SUM(M20:N20)</f>
        <v>-321075</v>
      </c>
      <c r="P20" s="12"/>
      <c r="Q20" s="16"/>
    </row>
    <row r="21" spans="1:18" ht="23.25" customHeight="1" x14ac:dyDescent="0.7">
      <c r="A21" s="63" t="s">
        <v>81</v>
      </c>
      <c r="B21" s="66"/>
      <c r="D21" s="32"/>
      <c r="E21" s="37"/>
      <c r="F21" s="32"/>
      <c r="G21" s="80" t="s">
        <v>102</v>
      </c>
      <c r="H21" s="144"/>
      <c r="I21" s="80" t="s">
        <v>102</v>
      </c>
      <c r="J21" s="32"/>
      <c r="K21" s="80" t="s">
        <v>102</v>
      </c>
      <c r="L21" s="32"/>
      <c r="M21" s="75">
        <f>SUM(M19:M20)</f>
        <v>549997</v>
      </c>
      <c r="N21" s="29"/>
      <c r="O21" s="75">
        <f>SUM(O19:O20)</f>
        <v>549997</v>
      </c>
      <c r="P21" s="12"/>
      <c r="Q21" s="16"/>
    </row>
    <row r="22" spans="1:18" ht="15" customHeight="1" x14ac:dyDescent="0.7">
      <c r="A22" s="63"/>
      <c r="B22" s="66"/>
      <c r="D22" s="32"/>
      <c r="E22" s="37"/>
      <c r="F22" s="32"/>
      <c r="G22" s="37"/>
      <c r="H22" s="37"/>
      <c r="I22" s="37"/>
      <c r="J22" s="32"/>
      <c r="K22" s="37"/>
      <c r="L22" s="32"/>
      <c r="M22" s="33"/>
      <c r="N22" s="29"/>
      <c r="O22" s="31"/>
      <c r="P22" s="12"/>
      <c r="Q22" s="16"/>
    </row>
    <row r="23" spans="1:18" ht="23.25" hidden="1" customHeight="1" x14ac:dyDescent="0.7">
      <c r="A23" s="70" t="s">
        <v>80</v>
      </c>
      <c r="B23" s="66"/>
      <c r="D23" s="32"/>
      <c r="E23" s="37"/>
      <c r="F23" s="32"/>
      <c r="G23" s="67"/>
      <c r="H23" s="67"/>
      <c r="I23" s="67"/>
      <c r="J23" s="68"/>
      <c r="K23" s="67"/>
      <c r="L23" s="68"/>
      <c r="M23" s="34"/>
      <c r="N23" s="69"/>
      <c r="O23" s="110"/>
      <c r="P23" s="12"/>
      <c r="Q23" s="16"/>
    </row>
    <row r="24" spans="1:18" ht="12" hidden="1" customHeight="1" x14ac:dyDescent="0.7">
      <c r="D24" s="32"/>
      <c r="E24" s="40"/>
      <c r="F24" s="32"/>
      <c r="G24" s="124"/>
      <c r="H24" s="67"/>
      <c r="I24" s="124"/>
      <c r="J24" s="68"/>
      <c r="K24" s="124"/>
      <c r="L24" s="68"/>
      <c r="M24" s="125"/>
      <c r="N24" s="69"/>
      <c r="O24" s="125"/>
      <c r="P24" s="12"/>
      <c r="Q24" s="16"/>
    </row>
    <row r="25" spans="1:18" ht="23.25" customHeight="1" thickBot="1" x14ac:dyDescent="0.75">
      <c r="A25" s="6" t="s">
        <v>151</v>
      </c>
      <c r="B25" s="6"/>
      <c r="C25" s="6"/>
      <c r="D25" s="28"/>
      <c r="E25" s="40"/>
      <c r="F25" s="28"/>
      <c r="G25" s="49">
        <f>G10+G16</f>
        <v>300000000</v>
      </c>
      <c r="H25" s="31"/>
      <c r="I25" s="49">
        <f>I10+I16</f>
        <v>137109509</v>
      </c>
      <c r="J25" s="28"/>
      <c r="K25" s="49">
        <f>K10+K23</f>
        <v>1450000</v>
      </c>
      <c r="L25" s="28"/>
      <c r="M25" s="49">
        <f>M119+M10+M16+M21+M23</f>
        <v>127283675</v>
      </c>
      <c r="N25" s="28"/>
      <c r="O25" s="49">
        <f>O119+O10+O16+O21</f>
        <v>565843184</v>
      </c>
      <c r="P25" s="13"/>
      <c r="Q25" s="16"/>
      <c r="R25" s="13"/>
    </row>
    <row r="26" spans="1:18" ht="23.25" customHeight="1" thickTop="1" x14ac:dyDescent="0.65">
      <c r="G26" s="72"/>
      <c r="H26" s="72"/>
      <c r="I26" s="72"/>
    </row>
    <row r="73" spans="13:13" ht="23.25" customHeight="1" x14ac:dyDescent="0.65">
      <c r="M73" s="14" t="e">
        <f>D73/$D$29</f>
        <v>#DIV/0!</v>
      </c>
    </row>
  </sheetData>
  <mergeCells count="3">
    <mergeCell ref="G4:O4"/>
    <mergeCell ref="K5:M5"/>
    <mergeCell ref="G8:O8"/>
  </mergeCells>
  <pageMargins left="0.8" right="0.8" top="0.48" bottom="0.5" header="0.5" footer="0.5"/>
  <pageSetup paperSize="9" scale="85" firstPageNumber="1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Q25"/>
  <sheetViews>
    <sheetView zoomScale="90" zoomScaleNormal="90" zoomScaleSheetLayoutView="90" workbookViewId="0">
      <selection activeCell="P13" sqref="P13"/>
    </sheetView>
  </sheetViews>
  <sheetFormatPr defaultColWidth="9.09765625" defaultRowHeight="23.25" customHeight="1" x14ac:dyDescent="0.65"/>
  <cols>
    <col min="1" max="2" width="2.3984375" style="9" customWidth="1"/>
    <col min="3" max="3" width="53.69921875" style="9" customWidth="1"/>
    <col min="4" max="4" width="10.09765625" style="9" customWidth="1"/>
    <col min="5" max="5" width="1.59765625" style="15" customWidth="1"/>
    <col min="6" max="6" width="17.5" style="9" customWidth="1"/>
    <col min="7" max="7" width="1.69921875" style="9" customWidth="1"/>
    <col min="8" max="8" width="17.19921875" style="9" customWidth="1"/>
    <col min="9" max="9" width="1.59765625" style="15" customWidth="1"/>
    <col min="10" max="10" width="19.09765625" style="14" customWidth="1"/>
    <col min="11" max="11" width="1.59765625" style="15" customWidth="1"/>
    <col min="12" max="12" width="19.09765625" style="14" customWidth="1"/>
    <col min="13" max="13" width="1.59765625" style="15" customWidth="1"/>
    <col min="14" max="14" width="19.09765625" style="7" customWidth="1"/>
    <col min="15" max="15" width="13.3984375" style="5" customWidth="1"/>
    <col min="16" max="16" width="15.09765625" style="5" bestFit="1" customWidth="1"/>
    <col min="17" max="17" width="12.8984375" style="5" customWidth="1"/>
    <col min="18" max="16384" width="9.09765625" style="5"/>
  </cols>
  <sheetData>
    <row r="1" spans="1:14" ht="23.25" customHeight="1" x14ac:dyDescent="0.7">
      <c r="A1" s="38" t="s">
        <v>142</v>
      </c>
      <c r="B1" s="2"/>
      <c r="C1" s="2"/>
      <c r="D1" s="2"/>
      <c r="E1" s="4"/>
      <c r="F1" s="2"/>
      <c r="G1" s="2"/>
      <c r="H1" s="2"/>
      <c r="I1" s="4"/>
      <c r="J1" s="3"/>
      <c r="K1" s="4"/>
      <c r="L1" s="3"/>
      <c r="M1" s="4"/>
      <c r="N1" s="3"/>
    </row>
    <row r="2" spans="1:14" ht="23.25" customHeight="1" x14ac:dyDescent="0.7">
      <c r="A2" s="4" t="s">
        <v>95</v>
      </c>
      <c r="B2" s="4"/>
      <c r="C2" s="4"/>
      <c r="D2" s="4"/>
      <c r="E2" s="4"/>
      <c r="F2" s="4"/>
      <c r="G2" s="4"/>
      <c r="H2" s="4"/>
      <c r="I2" s="4"/>
      <c r="J2" s="60"/>
      <c r="K2" s="60"/>
      <c r="L2" s="60"/>
      <c r="M2" s="60"/>
      <c r="N2" s="60"/>
    </row>
    <row r="3" spans="1:14" s="118" customFormat="1" ht="12" customHeight="1" x14ac:dyDescent="0.5">
      <c r="A3" s="116"/>
      <c r="B3" s="116"/>
      <c r="C3" s="116"/>
      <c r="D3" s="116"/>
      <c r="E3" s="116"/>
      <c r="F3" s="116"/>
      <c r="G3" s="116"/>
      <c r="H3" s="116"/>
      <c r="I3" s="116"/>
      <c r="J3" s="117"/>
      <c r="K3" s="117"/>
      <c r="L3" s="117"/>
      <c r="M3" s="117"/>
      <c r="N3" s="117"/>
    </row>
    <row r="4" spans="1:14" ht="23.25" customHeight="1" x14ac:dyDescent="0.7">
      <c r="A4" s="91"/>
      <c r="B4" s="91"/>
      <c r="C4" s="91"/>
      <c r="D4" s="91"/>
      <c r="E4" s="91"/>
      <c r="F4" s="211" t="s">
        <v>36</v>
      </c>
      <c r="G4" s="211"/>
      <c r="H4" s="211"/>
      <c r="I4" s="211"/>
      <c r="J4" s="211"/>
      <c r="K4" s="211"/>
      <c r="L4" s="211"/>
      <c r="M4" s="211"/>
      <c r="N4" s="211"/>
    </row>
    <row r="5" spans="1:14" ht="23.25" customHeight="1" x14ac:dyDescent="0.7">
      <c r="A5" s="6"/>
      <c r="B5" s="6"/>
      <c r="C5" s="6"/>
      <c r="D5" s="59"/>
      <c r="E5" s="8"/>
      <c r="F5" s="59" t="s">
        <v>16</v>
      </c>
      <c r="G5" s="59"/>
      <c r="H5" s="59"/>
      <c r="I5" s="8"/>
      <c r="J5" s="213" t="s">
        <v>28</v>
      </c>
      <c r="K5" s="213"/>
      <c r="L5" s="213"/>
      <c r="M5" s="10"/>
      <c r="N5" s="5"/>
    </row>
    <row r="6" spans="1:14" ht="23.25" customHeight="1" x14ac:dyDescent="0.65">
      <c r="D6" s="92"/>
      <c r="E6" s="10"/>
      <c r="F6" s="92" t="s">
        <v>59</v>
      </c>
      <c r="G6" s="92"/>
      <c r="H6" s="194" t="s">
        <v>160</v>
      </c>
      <c r="I6" s="10"/>
      <c r="J6" s="59" t="s">
        <v>75</v>
      </c>
      <c r="M6" s="10"/>
      <c r="N6" s="11" t="s">
        <v>29</v>
      </c>
    </row>
    <row r="7" spans="1:14" ht="23.25" customHeight="1" x14ac:dyDescent="0.65">
      <c r="D7" s="138" t="s">
        <v>0</v>
      </c>
      <c r="E7" s="10"/>
      <c r="F7" s="92" t="s">
        <v>58</v>
      </c>
      <c r="G7" s="92"/>
      <c r="H7" s="194" t="s">
        <v>161</v>
      </c>
      <c r="I7" s="10"/>
      <c r="J7" s="59" t="s">
        <v>76</v>
      </c>
      <c r="K7" s="10"/>
      <c r="L7" s="92" t="s">
        <v>32</v>
      </c>
      <c r="M7" s="10"/>
      <c r="N7" s="11" t="s">
        <v>30</v>
      </c>
    </row>
    <row r="8" spans="1:14" ht="23.25" customHeight="1" x14ac:dyDescent="0.7">
      <c r="A8" s="6"/>
      <c r="B8" s="6"/>
      <c r="C8" s="6"/>
      <c r="D8" s="6"/>
      <c r="E8" s="6"/>
      <c r="F8" s="214" t="s">
        <v>15</v>
      </c>
      <c r="G8" s="214"/>
      <c r="H8" s="214"/>
      <c r="I8" s="214"/>
      <c r="J8" s="214"/>
      <c r="K8" s="214"/>
      <c r="L8" s="214"/>
      <c r="M8" s="214"/>
      <c r="N8" s="214"/>
    </row>
    <row r="9" spans="1:14" ht="23.25" customHeight="1" x14ac:dyDescent="0.7">
      <c r="A9" s="73" t="s">
        <v>181</v>
      </c>
      <c r="B9" s="6"/>
      <c r="C9" s="6"/>
      <c r="D9" s="6"/>
      <c r="E9" s="141"/>
      <c r="F9" s="6"/>
      <c r="G9" s="6"/>
      <c r="H9" s="6"/>
      <c r="I9" s="141"/>
      <c r="J9" s="141"/>
      <c r="K9" s="141"/>
      <c r="L9" s="141"/>
      <c r="M9" s="141"/>
      <c r="N9" s="141"/>
    </row>
    <row r="10" spans="1:14" ht="23.25" customHeight="1" x14ac:dyDescent="0.7">
      <c r="A10" s="6" t="s">
        <v>182</v>
      </c>
      <c r="B10" s="6"/>
      <c r="C10" s="6"/>
      <c r="D10" s="40"/>
      <c r="E10" s="141"/>
      <c r="F10" s="31">
        <v>300000000</v>
      </c>
      <c r="G10" s="31"/>
      <c r="H10" s="31">
        <v>137109509</v>
      </c>
      <c r="I10" s="28"/>
      <c r="J10" s="31">
        <v>1518303</v>
      </c>
      <c r="K10" s="28"/>
      <c r="L10" s="36">
        <v>127710366</v>
      </c>
      <c r="M10" s="28"/>
      <c r="N10" s="31">
        <f>SUM(F10:L10)</f>
        <v>566338178</v>
      </c>
    </row>
    <row r="11" spans="1:14" ht="12" customHeight="1" x14ac:dyDescent="0.7">
      <c r="A11" s="6"/>
      <c r="B11" s="6"/>
      <c r="C11" s="6"/>
      <c r="D11" s="40"/>
      <c r="E11" s="28"/>
      <c r="F11" s="31"/>
      <c r="G11" s="31"/>
      <c r="H11" s="31"/>
      <c r="I11" s="28"/>
      <c r="J11" s="31"/>
      <c r="K11" s="28"/>
      <c r="L11" s="36"/>
      <c r="M11" s="28"/>
      <c r="N11" s="31"/>
    </row>
    <row r="12" spans="1:14" ht="23.25" customHeight="1" x14ac:dyDescent="0.7">
      <c r="A12" s="63" t="s">
        <v>128</v>
      </c>
      <c r="B12" s="64"/>
      <c r="C12" s="6"/>
      <c r="D12" s="40"/>
      <c r="E12" s="28"/>
      <c r="F12" s="31"/>
      <c r="G12" s="31"/>
      <c r="H12" s="31"/>
      <c r="I12" s="28"/>
      <c r="J12" s="31"/>
      <c r="K12" s="28"/>
      <c r="L12" s="36"/>
      <c r="M12" s="28"/>
      <c r="N12" s="31"/>
    </row>
    <row r="13" spans="1:14" ht="23.25" customHeight="1" x14ac:dyDescent="0.7">
      <c r="A13" s="5"/>
      <c r="B13" s="65" t="s">
        <v>187</v>
      </c>
      <c r="C13" s="6"/>
      <c r="D13" s="40"/>
      <c r="E13" s="28"/>
      <c r="F13" s="34"/>
      <c r="G13" s="34"/>
      <c r="H13" s="34"/>
      <c r="I13" s="28"/>
      <c r="J13" s="34"/>
      <c r="K13" s="28"/>
      <c r="L13" s="37"/>
      <c r="M13" s="28"/>
      <c r="N13" s="31"/>
    </row>
    <row r="14" spans="1:14" ht="23.25" customHeight="1" x14ac:dyDescent="0.7">
      <c r="A14" s="5"/>
      <c r="B14" s="64" t="s">
        <v>98</v>
      </c>
      <c r="C14" s="64"/>
      <c r="D14" s="40">
        <v>13</v>
      </c>
      <c r="E14" s="28"/>
      <c r="F14" s="110">
        <v>0</v>
      </c>
      <c r="G14" s="93"/>
      <c r="H14" s="110">
        <v>0</v>
      </c>
      <c r="I14" s="28"/>
      <c r="J14" s="110">
        <v>0</v>
      </c>
      <c r="K14" s="28"/>
      <c r="L14" s="34">
        <v>-24000000</v>
      </c>
      <c r="M14" s="28"/>
      <c r="N14" s="34">
        <f>L14</f>
        <v>-24000000</v>
      </c>
    </row>
    <row r="15" spans="1:14" ht="23.25" customHeight="1" x14ac:dyDescent="0.7">
      <c r="A15" s="63" t="s">
        <v>79</v>
      </c>
      <c r="B15" s="5"/>
      <c r="C15" s="64"/>
      <c r="D15" s="40"/>
      <c r="E15" s="28"/>
      <c r="F15" s="112">
        <f>SUM(F14:F14)</f>
        <v>0</v>
      </c>
      <c r="G15" s="31"/>
      <c r="H15" s="112">
        <f>SUM(H14:H14)</f>
        <v>0</v>
      </c>
      <c r="I15" s="28"/>
      <c r="J15" s="112">
        <f>SUM(J14:J14)</f>
        <v>0</v>
      </c>
      <c r="K15" s="28"/>
      <c r="L15" s="48">
        <f>SUM(L14:L14)</f>
        <v>-24000000</v>
      </c>
      <c r="M15" s="28"/>
      <c r="N15" s="48">
        <f>SUM(N14:N14)</f>
        <v>-24000000</v>
      </c>
    </row>
    <row r="16" spans="1:14" ht="12" customHeight="1" x14ac:dyDescent="0.7">
      <c r="A16" s="5"/>
      <c r="B16" s="5"/>
      <c r="C16" s="64"/>
      <c r="D16" s="40"/>
      <c r="E16" s="28"/>
      <c r="F16" s="34"/>
      <c r="G16" s="34"/>
      <c r="H16" s="34"/>
      <c r="I16" s="28"/>
      <c r="J16" s="34"/>
      <c r="K16" s="28"/>
      <c r="L16" s="37"/>
      <c r="M16" s="28"/>
      <c r="N16" s="31"/>
    </row>
    <row r="17" spans="1:17" ht="23.25" customHeight="1" x14ac:dyDescent="0.7">
      <c r="A17" s="63" t="s">
        <v>99</v>
      </c>
      <c r="B17" s="5"/>
      <c r="C17" s="64"/>
      <c r="D17" s="40"/>
      <c r="E17" s="28"/>
      <c r="F17" s="34"/>
      <c r="G17" s="34"/>
      <c r="H17" s="34"/>
      <c r="I17" s="28"/>
      <c r="J17" s="34"/>
      <c r="K17" s="28"/>
      <c r="L17" s="37"/>
      <c r="M17" s="28"/>
      <c r="N17" s="31"/>
    </row>
    <row r="18" spans="1:17" ht="23.25" customHeight="1" x14ac:dyDescent="0.7">
      <c r="A18" s="5"/>
      <c r="B18" s="66" t="s">
        <v>105</v>
      </c>
      <c r="C18" s="64"/>
      <c r="D18" s="40"/>
      <c r="E18" s="28"/>
      <c r="F18" s="110">
        <v>0</v>
      </c>
      <c r="G18" s="93"/>
      <c r="H18" s="110">
        <v>0</v>
      </c>
      <c r="I18" s="28"/>
      <c r="J18" s="110">
        <v>0</v>
      </c>
      <c r="K18" s="28"/>
      <c r="L18" s="93">
        <f>PL9M!H59</f>
        <v>60442693</v>
      </c>
      <c r="M18" s="28"/>
      <c r="N18" s="93">
        <f>L18</f>
        <v>60442693</v>
      </c>
    </row>
    <row r="19" spans="1:17" ht="23.25" customHeight="1" x14ac:dyDescent="0.7">
      <c r="B19" s="66" t="s">
        <v>57</v>
      </c>
      <c r="D19" s="37"/>
      <c r="E19" s="32"/>
      <c r="F19" s="110">
        <v>0</v>
      </c>
      <c r="G19" s="93"/>
      <c r="H19" s="110">
        <v>0</v>
      </c>
      <c r="I19" s="29"/>
      <c r="J19" s="110">
        <v>0</v>
      </c>
      <c r="K19" s="32"/>
      <c r="L19" s="110">
        <v>0</v>
      </c>
      <c r="M19" s="29"/>
      <c r="N19" s="110">
        <v>0</v>
      </c>
      <c r="O19" s="12"/>
      <c r="P19" s="16"/>
    </row>
    <row r="20" spans="1:17" ht="23.25" customHeight="1" x14ac:dyDescent="0.7">
      <c r="A20" s="63" t="s">
        <v>81</v>
      </c>
      <c r="B20" s="66"/>
      <c r="D20" s="37"/>
      <c r="E20" s="32"/>
      <c r="F20" s="112">
        <f>SUM(F18:F19)</f>
        <v>0</v>
      </c>
      <c r="G20" s="144"/>
      <c r="H20" s="112">
        <f>SUM(H18:H19)</f>
        <v>0</v>
      </c>
      <c r="I20" s="32"/>
      <c r="J20" s="112">
        <f>SUM(J18:J19)</f>
        <v>0</v>
      </c>
      <c r="K20" s="32"/>
      <c r="L20" s="48">
        <f>SUM(L18:L19)</f>
        <v>60442693</v>
      </c>
      <c r="M20" s="29"/>
      <c r="N20" s="48">
        <f>SUM(N18:N19)</f>
        <v>60442693</v>
      </c>
      <c r="O20" s="12"/>
      <c r="P20" s="16"/>
    </row>
    <row r="21" spans="1:17" ht="15" customHeight="1" x14ac:dyDescent="0.7">
      <c r="A21" s="63"/>
      <c r="B21" s="66"/>
      <c r="D21" s="37"/>
      <c r="E21" s="32"/>
      <c r="F21" s="37"/>
      <c r="G21" s="37"/>
      <c r="H21" s="37"/>
      <c r="I21" s="32"/>
      <c r="J21" s="37"/>
      <c r="K21" s="32"/>
      <c r="L21" s="33"/>
      <c r="M21" s="29"/>
      <c r="N21" s="31"/>
      <c r="O21" s="12"/>
      <c r="P21" s="16"/>
    </row>
    <row r="22" spans="1:17" ht="23.25" hidden="1" customHeight="1" x14ac:dyDescent="0.7">
      <c r="A22" s="70" t="s">
        <v>80</v>
      </c>
      <c r="B22" s="66"/>
      <c r="D22" s="37"/>
      <c r="E22" s="32"/>
      <c r="F22" s="67">
        <v>0</v>
      </c>
      <c r="G22" s="67"/>
      <c r="H22" s="67"/>
      <c r="I22" s="68"/>
      <c r="J22" s="67"/>
      <c r="K22" s="68"/>
      <c r="L22" s="34"/>
      <c r="M22" s="69"/>
      <c r="N22" s="110">
        <v>0</v>
      </c>
      <c r="O22" s="12"/>
      <c r="P22" s="16"/>
    </row>
    <row r="23" spans="1:17" ht="12" hidden="1" customHeight="1" x14ac:dyDescent="0.7">
      <c r="D23" s="40"/>
      <c r="E23" s="32"/>
      <c r="F23" s="124"/>
      <c r="G23" s="67"/>
      <c r="H23" s="67"/>
      <c r="I23" s="68"/>
      <c r="J23" s="124"/>
      <c r="K23" s="68"/>
      <c r="L23" s="125"/>
      <c r="M23" s="69"/>
      <c r="N23" s="125"/>
      <c r="O23" s="12"/>
      <c r="P23" s="16"/>
    </row>
    <row r="24" spans="1:17" ht="23.25" customHeight="1" thickBot="1" x14ac:dyDescent="0.75">
      <c r="A24" s="6" t="s">
        <v>183</v>
      </c>
      <c r="B24" s="6"/>
      <c r="C24" s="6"/>
      <c r="D24" s="40"/>
      <c r="E24" s="28"/>
      <c r="F24" s="49">
        <f>F10+F15</f>
        <v>300000000</v>
      </c>
      <c r="G24" s="31"/>
      <c r="H24" s="49">
        <f>H10+H15</f>
        <v>137109509</v>
      </c>
      <c r="I24" s="28"/>
      <c r="J24" s="49">
        <f>J10+J22</f>
        <v>1518303</v>
      </c>
      <c r="K24" s="28"/>
      <c r="L24" s="49">
        <f>L118+L10+L15+L20+L22</f>
        <v>164153059</v>
      </c>
      <c r="M24" s="28"/>
      <c r="N24" s="49">
        <f>N118+N10+N15+N20</f>
        <v>602780871</v>
      </c>
      <c r="O24" s="13">
        <f>N24-BS!H88</f>
        <v>0</v>
      </c>
      <c r="P24" s="16"/>
      <c r="Q24" s="13"/>
    </row>
    <row r="25" spans="1:17" ht="23.25" customHeight="1" thickTop="1" x14ac:dyDescent="0.65">
      <c r="F25" s="72"/>
      <c r="G25" s="72"/>
      <c r="H25" s="72"/>
    </row>
  </sheetData>
  <mergeCells count="3">
    <mergeCell ref="F4:N4"/>
    <mergeCell ref="J5:L5"/>
    <mergeCell ref="F8:N8"/>
  </mergeCells>
  <pageMargins left="0.8" right="0.8" top="0.48" bottom="0.5" header="0.5" footer="0.5"/>
  <pageSetup paperSize="9" scale="85" firstPageNumber="13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S81"/>
  <sheetViews>
    <sheetView zoomScale="90" zoomScaleNormal="90" zoomScaleSheetLayoutView="80" workbookViewId="0">
      <selection activeCell="R9" sqref="R9"/>
    </sheetView>
  </sheetViews>
  <sheetFormatPr defaultColWidth="9.09765625" defaultRowHeight="21.9" customHeight="1" x14ac:dyDescent="0.65"/>
  <cols>
    <col min="1" max="6" width="2.69921875" style="17" customWidth="1"/>
    <col min="7" max="7" width="31.5" style="17" customWidth="1"/>
    <col min="8" max="8" width="3" style="18" customWidth="1"/>
    <col min="9" max="9" width="1.09765625" style="19" customWidth="1"/>
    <col min="10" max="10" width="15.5" style="20" bestFit="1" customWidth="1"/>
    <col min="11" max="11" width="1.09765625" style="21" customWidth="1"/>
    <col min="12" max="12" width="15.3984375" style="20" customWidth="1"/>
    <col min="13" max="13" width="1.09765625" style="19" customWidth="1"/>
    <col min="14" max="14" width="13.09765625" style="20" customWidth="1"/>
    <col min="15" max="15" width="1.09765625" style="89" customWidth="1"/>
    <col min="16" max="16" width="13.5" style="20" customWidth="1"/>
    <col min="17" max="17" width="12.59765625" style="21" bestFit="1" customWidth="1"/>
    <col min="18" max="18" width="25.3984375" style="21" bestFit="1" customWidth="1"/>
    <col min="19" max="19" width="36" style="21" bestFit="1" customWidth="1"/>
    <col min="20" max="20" width="7.59765625" style="21" bestFit="1" customWidth="1"/>
    <col min="21" max="22" width="8.69921875" style="21" bestFit="1" customWidth="1"/>
    <col min="23" max="16384" width="9.09765625" style="21"/>
  </cols>
  <sheetData>
    <row r="1" spans="1:18" ht="23" x14ac:dyDescent="0.7">
      <c r="A1" s="38" t="s">
        <v>142</v>
      </c>
      <c r="B1" s="2"/>
    </row>
    <row r="2" spans="1:18" ht="21.9" customHeight="1" x14ac:dyDescent="0.7">
      <c r="A2" s="2" t="s">
        <v>87</v>
      </c>
      <c r="B2" s="2"/>
      <c r="J2" s="21"/>
      <c r="L2" s="21"/>
      <c r="N2" s="21"/>
      <c r="O2" s="82"/>
      <c r="P2" s="21"/>
    </row>
    <row r="3" spans="1:18" ht="23" x14ac:dyDescent="0.7">
      <c r="A3" s="2"/>
      <c r="B3" s="2"/>
      <c r="J3" s="21"/>
      <c r="L3" s="21"/>
      <c r="N3" s="21"/>
      <c r="O3" s="82"/>
      <c r="P3" s="21"/>
    </row>
    <row r="4" spans="1:18" ht="21.9" customHeight="1" x14ac:dyDescent="0.7">
      <c r="A4" s="6"/>
      <c r="B4" s="6"/>
      <c r="J4" s="208" t="s">
        <v>35</v>
      </c>
      <c r="K4" s="208"/>
      <c r="L4" s="208"/>
      <c r="N4" s="208" t="s">
        <v>36</v>
      </c>
      <c r="O4" s="208"/>
      <c r="P4" s="208"/>
    </row>
    <row r="5" spans="1:18" ht="21.9" customHeight="1" x14ac:dyDescent="0.7">
      <c r="A5" s="6"/>
      <c r="B5" s="6"/>
      <c r="J5" s="209" t="s">
        <v>167</v>
      </c>
      <c r="K5" s="217"/>
      <c r="L5" s="217"/>
      <c r="N5" s="209" t="s">
        <v>167</v>
      </c>
      <c r="O5" s="218"/>
      <c r="P5" s="217"/>
    </row>
    <row r="6" spans="1:18" ht="21.9" customHeight="1" x14ac:dyDescent="0.7">
      <c r="A6" s="6"/>
      <c r="B6" s="6"/>
      <c r="J6" s="209" t="s">
        <v>138</v>
      </c>
      <c r="K6" s="218"/>
      <c r="L6" s="218"/>
      <c r="N6" s="209" t="s">
        <v>138</v>
      </c>
      <c r="O6" s="218"/>
      <c r="P6" s="218"/>
    </row>
    <row r="7" spans="1:18" ht="21.9" customHeight="1" x14ac:dyDescent="0.7">
      <c r="A7" s="6"/>
      <c r="B7" s="6"/>
      <c r="H7" s="85"/>
      <c r="J7" s="131">
        <v>2563</v>
      </c>
      <c r="K7" s="11"/>
      <c r="L7" s="136">
        <v>2562</v>
      </c>
      <c r="N7" s="142">
        <v>2563</v>
      </c>
      <c r="O7" s="11"/>
      <c r="P7" s="142">
        <v>2562</v>
      </c>
    </row>
    <row r="8" spans="1:18" ht="21.9" customHeight="1" x14ac:dyDescent="0.65">
      <c r="J8" s="216" t="s">
        <v>31</v>
      </c>
      <c r="K8" s="216"/>
      <c r="L8" s="216"/>
      <c r="M8" s="216"/>
      <c r="N8" s="216"/>
      <c r="O8" s="216"/>
      <c r="P8" s="216"/>
    </row>
    <row r="9" spans="1:18" ht="21.9" customHeight="1" x14ac:dyDescent="0.7">
      <c r="A9" s="22" t="s">
        <v>11</v>
      </c>
      <c r="J9" s="13"/>
      <c r="L9" s="13"/>
      <c r="N9" s="13"/>
      <c r="O9" s="90"/>
      <c r="P9" s="13"/>
    </row>
    <row r="10" spans="1:18" ht="21.9" customHeight="1" x14ac:dyDescent="0.65">
      <c r="A10" s="121" t="s">
        <v>144</v>
      </c>
      <c r="J10" s="25">
        <f>PL9M!D31</f>
        <v>24755795</v>
      </c>
      <c r="L10" s="25">
        <f>PL9M!F31</f>
        <v>38826285</v>
      </c>
      <c r="N10" s="25">
        <f>PL9M!H31</f>
        <v>60442693</v>
      </c>
      <c r="O10" s="88"/>
      <c r="P10" s="25">
        <f>PL9M!J31</f>
        <v>871072</v>
      </c>
    </row>
    <row r="11" spans="1:18" ht="21.9" customHeight="1" x14ac:dyDescent="0.65">
      <c r="A11" s="39" t="s">
        <v>123</v>
      </c>
      <c r="J11" s="93"/>
      <c r="L11" s="93"/>
      <c r="N11" s="93"/>
      <c r="O11" s="105"/>
      <c r="P11" s="93"/>
    </row>
    <row r="12" spans="1:18" ht="21.9" customHeight="1" x14ac:dyDescent="0.65">
      <c r="A12" s="119" t="s">
        <v>90</v>
      </c>
      <c r="J12" s="25">
        <f>PL9M!D24</f>
        <v>6869981</v>
      </c>
      <c r="L12" s="25">
        <f>PL9M!F24</f>
        <v>9893118</v>
      </c>
      <c r="N12" s="25">
        <f>PL9M!H24</f>
        <v>227326</v>
      </c>
      <c r="O12" s="105"/>
      <c r="P12" s="25">
        <f>PL9M!J24</f>
        <v>-124629</v>
      </c>
      <c r="R12" s="120"/>
    </row>
    <row r="13" spans="1:18" ht="21.9" customHeight="1" x14ac:dyDescent="0.65">
      <c r="A13" s="17" t="s">
        <v>24</v>
      </c>
      <c r="J13" s="25">
        <f>PL9M!D20</f>
        <v>21238407</v>
      </c>
      <c r="L13" s="25">
        <f>PL9M!F20</f>
        <v>21070130</v>
      </c>
      <c r="N13" s="93" t="s">
        <v>102</v>
      </c>
      <c r="O13" s="105"/>
      <c r="P13" s="93" t="s">
        <v>102</v>
      </c>
    </row>
    <row r="14" spans="1:18" ht="21.9" customHeight="1" x14ac:dyDescent="0.65">
      <c r="A14" s="17" t="s">
        <v>65</v>
      </c>
      <c r="J14" s="98">
        <v>32241028</v>
      </c>
      <c r="L14" s="98">
        <v>22403020</v>
      </c>
      <c r="N14" s="93">
        <v>408725</v>
      </c>
      <c r="O14" s="105"/>
      <c r="P14" s="93">
        <v>406197</v>
      </c>
    </row>
    <row r="15" spans="1:18" ht="21.9" customHeight="1" x14ac:dyDescent="0.65">
      <c r="A15" s="17" t="s">
        <v>188</v>
      </c>
      <c r="J15" s="98"/>
      <c r="L15" s="98"/>
      <c r="N15" s="93"/>
      <c r="O15" s="105"/>
      <c r="P15" s="93"/>
    </row>
    <row r="16" spans="1:18" ht="21.9" customHeight="1" x14ac:dyDescent="0.65">
      <c r="B16" s="17" t="s">
        <v>189</v>
      </c>
      <c r="J16" s="25">
        <v>-43543</v>
      </c>
      <c r="L16" s="93" t="s">
        <v>102</v>
      </c>
      <c r="N16" s="93" t="s">
        <v>102</v>
      </c>
      <c r="O16" s="105"/>
      <c r="P16" s="93" t="s">
        <v>102</v>
      </c>
    </row>
    <row r="17" spans="1:19" ht="21.75" customHeight="1" x14ac:dyDescent="0.65">
      <c r="A17" s="119" t="s">
        <v>190</v>
      </c>
      <c r="J17" s="93" t="s">
        <v>102</v>
      </c>
      <c r="L17" s="25">
        <v>177027</v>
      </c>
      <c r="N17" s="93" t="s">
        <v>102</v>
      </c>
      <c r="O17" s="105"/>
      <c r="P17" s="93" t="s">
        <v>102</v>
      </c>
    </row>
    <row r="18" spans="1:19" ht="21.9" customHeight="1" x14ac:dyDescent="0.65">
      <c r="A18" s="74" t="s">
        <v>191</v>
      </c>
      <c r="J18" s="25">
        <v>1445069</v>
      </c>
      <c r="L18" s="25">
        <v>484263</v>
      </c>
      <c r="N18" s="93" t="s">
        <v>102</v>
      </c>
      <c r="O18" s="105"/>
      <c r="P18" s="93" t="s">
        <v>102</v>
      </c>
    </row>
    <row r="19" spans="1:19" ht="21.9" customHeight="1" x14ac:dyDescent="0.65">
      <c r="A19" s="119" t="s">
        <v>205</v>
      </c>
      <c r="J19" s="25">
        <v>-1779936</v>
      </c>
      <c r="L19" s="25">
        <v>-2803345</v>
      </c>
      <c r="N19" s="93" t="s">
        <v>102</v>
      </c>
      <c r="O19" s="105"/>
      <c r="P19" s="93" t="s">
        <v>102</v>
      </c>
    </row>
    <row r="20" spans="1:19" ht="21.9" customHeight="1" x14ac:dyDescent="0.65">
      <c r="A20" s="119" t="s">
        <v>113</v>
      </c>
      <c r="J20" s="93" t="s">
        <v>102</v>
      </c>
      <c r="L20" s="93" t="s">
        <v>102</v>
      </c>
      <c r="N20" s="93">
        <v>-59847273</v>
      </c>
      <c r="O20" s="105"/>
      <c r="P20" s="93" t="s">
        <v>102</v>
      </c>
    </row>
    <row r="21" spans="1:19" ht="21.9" customHeight="1" x14ac:dyDescent="0.65">
      <c r="A21" s="17" t="s">
        <v>17</v>
      </c>
      <c r="J21" s="25">
        <v>-199896</v>
      </c>
      <c r="L21" s="25">
        <v>-305049</v>
      </c>
      <c r="N21" s="93">
        <v>-23149</v>
      </c>
      <c r="O21" s="105"/>
      <c r="P21" s="93">
        <v>-22920</v>
      </c>
    </row>
    <row r="22" spans="1:19" ht="21.9" customHeight="1" x14ac:dyDescent="0.65">
      <c r="A22" s="9"/>
      <c r="J22" s="26">
        <f>SUM(J10:J21)</f>
        <v>84526905</v>
      </c>
      <c r="L22" s="26">
        <f>SUM(L10:L21)</f>
        <v>89745449</v>
      </c>
      <c r="N22" s="26">
        <f>SUM(N10:N21)</f>
        <v>1208322</v>
      </c>
      <c r="O22" s="88"/>
      <c r="P22" s="26">
        <f>SUM(P10:P21)</f>
        <v>1129720</v>
      </c>
    </row>
    <row r="23" spans="1:19" ht="21.9" customHeight="1" x14ac:dyDescent="0.65">
      <c r="A23" s="23" t="s">
        <v>109</v>
      </c>
      <c r="J23" s="25"/>
      <c r="L23" s="25"/>
      <c r="N23" s="25"/>
      <c r="O23" s="88"/>
      <c r="P23" s="25"/>
    </row>
    <row r="24" spans="1:19" ht="21.9" customHeight="1" x14ac:dyDescent="0.65">
      <c r="A24" s="21" t="s">
        <v>37</v>
      </c>
      <c r="J24" s="25">
        <v>85328829</v>
      </c>
      <c r="L24" s="25">
        <v>20386556</v>
      </c>
      <c r="N24" s="93" t="s">
        <v>102</v>
      </c>
      <c r="O24" s="105"/>
      <c r="P24" s="93" t="s">
        <v>102</v>
      </c>
    </row>
    <row r="25" spans="1:19" ht="21.9" customHeight="1" x14ac:dyDescent="0.65">
      <c r="A25" s="120" t="s">
        <v>115</v>
      </c>
      <c r="J25" s="25">
        <v>7225174</v>
      </c>
      <c r="L25" s="25">
        <v>-668565</v>
      </c>
      <c r="N25" s="93">
        <v>-1657287</v>
      </c>
      <c r="O25" s="105"/>
      <c r="P25" s="93">
        <v>302116</v>
      </c>
      <c r="S25" s="76"/>
    </row>
    <row r="26" spans="1:19" ht="21.9" customHeight="1" x14ac:dyDescent="0.65">
      <c r="A26" s="21" t="s">
        <v>38</v>
      </c>
      <c r="J26" s="25">
        <v>292215006</v>
      </c>
      <c r="L26" s="25">
        <v>-260465906</v>
      </c>
      <c r="N26" s="93" t="s">
        <v>102</v>
      </c>
      <c r="O26" s="105"/>
      <c r="P26" s="93" t="s">
        <v>102</v>
      </c>
    </row>
    <row r="27" spans="1:19" ht="21.9" customHeight="1" x14ac:dyDescent="0.65">
      <c r="A27" s="21" t="s">
        <v>39</v>
      </c>
      <c r="J27" s="25">
        <v>11056320</v>
      </c>
      <c r="L27" s="25">
        <v>-10732115</v>
      </c>
      <c r="N27" s="25">
        <v>31750</v>
      </c>
      <c r="O27" s="88"/>
      <c r="P27" s="25">
        <v>286968</v>
      </c>
    </row>
    <row r="28" spans="1:19" ht="21.9" customHeight="1" x14ac:dyDescent="0.65">
      <c r="A28" s="21" t="s">
        <v>68</v>
      </c>
      <c r="J28" s="93" t="s">
        <v>102</v>
      </c>
      <c r="L28" s="25">
        <v>9000000</v>
      </c>
      <c r="N28" s="93" t="s">
        <v>102</v>
      </c>
      <c r="O28" s="88"/>
      <c r="P28" s="93" t="s">
        <v>102</v>
      </c>
    </row>
    <row r="29" spans="1:19" ht="21.9" customHeight="1" x14ac:dyDescent="0.65">
      <c r="A29" s="21" t="s">
        <v>43</v>
      </c>
      <c r="J29" s="93">
        <v>-115150</v>
      </c>
      <c r="L29" s="93">
        <v>-737489</v>
      </c>
      <c r="N29" s="93" t="s">
        <v>102</v>
      </c>
      <c r="O29" s="105"/>
      <c r="P29" s="93" t="s">
        <v>102</v>
      </c>
    </row>
    <row r="30" spans="1:19" ht="21.9" customHeight="1" x14ac:dyDescent="0.65">
      <c r="A30" s="21" t="s">
        <v>66</v>
      </c>
      <c r="J30" s="25">
        <v>-60445683</v>
      </c>
      <c r="L30" s="25">
        <v>50076384</v>
      </c>
      <c r="N30" s="93" t="s">
        <v>102</v>
      </c>
      <c r="O30" s="105"/>
      <c r="P30" s="93" t="s">
        <v>102</v>
      </c>
      <c r="R30" s="76"/>
    </row>
    <row r="31" spans="1:19" ht="21.9" customHeight="1" x14ac:dyDescent="0.65">
      <c r="A31" s="21" t="s">
        <v>116</v>
      </c>
      <c r="J31" s="25">
        <v>-7443103</v>
      </c>
      <c r="L31" s="25">
        <v>-1512167</v>
      </c>
      <c r="N31" s="25">
        <v>-350935</v>
      </c>
      <c r="O31" s="88"/>
      <c r="P31" s="25">
        <v>-2241593</v>
      </c>
      <c r="R31" s="76"/>
      <c r="S31" s="76"/>
    </row>
    <row r="32" spans="1:19" ht="21.9" hidden="1" customHeight="1" x14ac:dyDescent="0.65">
      <c r="A32" s="21" t="s">
        <v>100</v>
      </c>
      <c r="J32" s="25"/>
      <c r="L32" s="25"/>
      <c r="N32" s="25"/>
      <c r="O32" s="88"/>
      <c r="P32" s="25"/>
    </row>
    <row r="33" spans="1:16" ht="21.9" customHeight="1" x14ac:dyDescent="0.65">
      <c r="A33" s="56" t="s">
        <v>132</v>
      </c>
      <c r="B33" s="56"/>
      <c r="J33" s="25">
        <v>257339</v>
      </c>
      <c r="L33" s="25">
        <v>1594178</v>
      </c>
      <c r="N33" s="93">
        <v>153969</v>
      </c>
      <c r="O33" s="88"/>
      <c r="P33" s="93">
        <v>623147</v>
      </c>
    </row>
    <row r="34" spans="1:16" ht="21.9" customHeight="1" x14ac:dyDescent="0.65">
      <c r="A34" s="120" t="s">
        <v>100</v>
      </c>
      <c r="B34" s="56"/>
      <c r="J34" s="25">
        <v>64085</v>
      </c>
      <c r="L34" s="25">
        <v>-62210</v>
      </c>
      <c r="N34" s="25">
        <v>3687</v>
      </c>
      <c r="O34" s="88"/>
      <c r="P34" s="25">
        <v>102692</v>
      </c>
    </row>
    <row r="35" spans="1:16" ht="21.9" customHeight="1" x14ac:dyDescent="0.65">
      <c r="A35" s="120" t="s">
        <v>118</v>
      </c>
      <c r="B35" s="56"/>
      <c r="J35" s="25">
        <v>-2875773</v>
      </c>
      <c r="L35" s="25">
        <v>1310099</v>
      </c>
      <c r="N35" s="93" t="s">
        <v>102</v>
      </c>
      <c r="O35" s="88"/>
      <c r="P35" s="93" t="s">
        <v>102</v>
      </c>
    </row>
    <row r="36" spans="1:16" ht="21.9" customHeight="1" x14ac:dyDescent="0.65">
      <c r="A36" s="74" t="s">
        <v>124</v>
      </c>
      <c r="J36" s="26">
        <f>SUM(J22:J35)</f>
        <v>409793949</v>
      </c>
      <c r="L36" s="26">
        <f>SUM(L22:L35)</f>
        <v>-102065786</v>
      </c>
      <c r="N36" s="26">
        <f>SUM(N22:N35)</f>
        <v>-610494</v>
      </c>
      <c r="O36" s="88"/>
      <c r="P36" s="26">
        <f>SUM(P22:P35)</f>
        <v>203050</v>
      </c>
    </row>
    <row r="37" spans="1:16" ht="21.9" customHeight="1" x14ac:dyDescent="0.65">
      <c r="A37" s="62" t="s">
        <v>110</v>
      </c>
      <c r="J37" s="25">
        <v>-8153815</v>
      </c>
      <c r="L37" s="25">
        <v>-12315801</v>
      </c>
      <c r="N37" s="25">
        <v>-66403</v>
      </c>
      <c r="O37" s="88"/>
      <c r="P37" s="25">
        <v>-379020</v>
      </c>
    </row>
    <row r="38" spans="1:16" ht="21.9" customHeight="1" x14ac:dyDescent="0.7">
      <c r="A38" s="73" t="s">
        <v>125</v>
      </c>
      <c r="J38" s="27">
        <f>SUM(J36:J37)</f>
        <v>401640134</v>
      </c>
      <c r="L38" s="27">
        <f>SUM(L36:L37)</f>
        <v>-114381587</v>
      </c>
      <c r="N38" s="27">
        <f>SUM(N36:N37)</f>
        <v>-676897</v>
      </c>
      <c r="O38" s="28"/>
      <c r="P38" s="27">
        <f>SUM(P36:P37)</f>
        <v>-175970</v>
      </c>
    </row>
    <row r="39" spans="1:16" ht="23" x14ac:dyDescent="0.7">
      <c r="A39" s="38" t="s">
        <v>142</v>
      </c>
      <c r="B39" s="2"/>
    </row>
    <row r="40" spans="1:16" ht="21.9" customHeight="1" x14ac:dyDescent="0.7">
      <c r="A40" s="2" t="s">
        <v>87</v>
      </c>
      <c r="B40" s="2"/>
      <c r="J40" s="21"/>
      <c r="L40" s="21"/>
      <c r="N40" s="21"/>
      <c r="O40" s="82"/>
      <c r="P40" s="21"/>
    </row>
    <row r="41" spans="1:16" ht="23" x14ac:dyDescent="0.7">
      <c r="A41" s="2"/>
      <c r="B41" s="2"/>
      <c r="J41" s="21"/>
      <c r="L41" s="21"/>
      <c r="N41" s="21"/>
      <c r="O41" s="82"/>
      <c r="P41" s="21"/>
    </row>
    <row r="42" spans="1:16" ht="21.9" customHeight="1" x14ac:dyDescent="0.7">
      <c r="A42" s="6"/>
      <c r="B42" s="6"/>
      <c r="J42" s="208" t="s">
        <v>35</v>
      </c>
      <c r="K42" s="208"/>
      <c r="L42" s="208"/>
      <c r="N42" s="208" t="s">
        <v>36</v>
      </c>
      <c r="O42" s="208"/>
      <c r="P42" s="208"/>
    </row>
    <row r="43" spans="1:16" ht="21.9" customHeight="1" x14ac:dyDescent="0.7">
      <c r="A43" s="6"/>
      <c r="B43" s="6"/>
      <c r="J43" s="218" t="s">
        <v>140</v>
      </c>
      <c r="K43" s="217"/>
      <c r="L43" s="217"/>
      <c r="N43" s="218" t="s">
        <v>140</v>
      </c>
      <c r="O43" s="218"/>
      <c r="P43" s="217"/>
    </row>
    <row r="44" spans="1:16" ht="21.9" customHeight="1" x14ac:dyDescent="0.7">
      <c r="A44" s="6"/>
      <c r="B44" s="6"/>
      <c r="J44" s="218" t="s">
        <v>139</v>
      </c>
      <c r="K44" s="218"/>
      <c r="L44" s="218"/>
      <c r="N44" s="218" t="s">
        <v>139</v>
      </c>
      <c r="O44" s="218"/>
      <c r="P44" s="218"/>
    </row>
    <row r="45" spans="1:16" ht="21.9" customHeight="1" x14ac:dyDescent="0.7">
      <c r="A45" s="6"/>
      <c r="B45" s="6"/>
      <c r="H45" s="85"/>
      <c r="J45" s="153">
        <v>2563</v>
      </c>
      <c r="K45" s="11"/>
      <c r="L45" s="153">
        <v>2562</v>
      </c>
      <c r="N45" s="153">
        <v>2563</v>
      </c>
      <c r="O45" s="11"/>
      <c r="P45" s="153">
        <v>2562</v>
      </c>
    </row>
    <row r="46" spans="1:16" ht="21.9" customHeight="1" x14ac:dyDescent="0.65">
      <c r="J46" s="216" t="s">
        <v>31</v>
      </c>
      <c r="K46" s="216"/>
      <c r="L46" s="216"/>
      <c r="M46" s="216"/>
      <c r="N46" s="216"/>
      <c r="O46" s="216"/>
      <c r="P46" s="216"/>
    </row>
    <row r="47" spans="1:16" ht="21.9" customHeight="1" x14ac:dyDescent="0.7">
      <c r="A47" s="22" t="s">
        <v>12</v>
      </c>
      <c r="J47" s="25"/>
      <c r="L47" s="25"/>
      <c r="N47" s="25"/>
      <c r="O47" s="88"/>
      <c r="P47" s="25"/>
    </row>
    <row r="48" spans="1:16" ht="21.9" customHeight="1" x14ac:dyDescent="0.65">
      <c r="A48" s="56" t="s">
        <v>192</v>
      </c>
      <c r="J48" s="25">
        <v>5784164</v>
      </c>
      <c r="L48" s="25">
        <v>6518756</v>
      </c>
      <c r="N48" s="93" t="s">
        <v>102</v>
      </c>
      <c r="O48" s="105"/>
      <c r="P48" s="93" t="s">
        <v>102</v>
      </c>
    </row>
    <row r="49" spans="1:16" ht="21.9" customHeight="1" x14ac:dyDescent="0.65">
      <c r="A49" s="56" t="s">
        <v>193</v>
      </c>
      <c r="J49" s="25">
        <v>-10151728</v>
      </c>
      <c r="L49" s="25">
        <v>-81707542</v>
      </c>
      <c r="N49" s="93" t="s">
        <v>102</v>
      </c>
      <c r="O49" s="105"/>
      <c r="P49" s="93" t="s">
        <v>102</v>
      </c>
    </row>
    <row r="50" spans="1:16" ht="21.9" customHeight="1" x14ac:dyDescent="0.65">
      <c r="A50" s="62" t="s">
        <v>111</v>
      </c>
      <c r="J50" s="88">
        <v>-447849</v>
      </c>
      <c r="K50" s="82"/>
      <c r="L50" s="88">
        <v>-2265516</v>
      </c>
      <c r="M50" s="83"/>
      <c r="N50" s="93">
        <v>-223999</v>
      </c>
      <c r="O50" s="105"/>
      <c r="P50" s="105">
        <v>-1548476</v>
      </c>
    </row>
    <row r="51" spans="1:16" ht="21.9" hidden="1" customHeight="1" x14ac:dyDescent="0.65">
      <c r="A51" s="62" t="s">
        <v>112</v>
      </c>
      <c r="J51" s="93"/>
      <c r="L51" s="93"/>
      <c r="N51" s="93" t="s">
        <v>102</v>
      </c>
      <c r="O51" s="105"/>
      <c r="P51" s="93"/>
    </row>
    <row r="52" spans="1:16" ht="21.9" hidden="1" customHeight="1" x14ac:dyDescent="0.65">
      <c r="A52" s="62" t="s">
        <v>92</v>
      </c>
      <c r="J52" s="93"/>
      <c r="L52" s="93"/>
      <c r="N52" s="93" t="s">
        <v>102</v>
      </c>
      <c r="O52" s="105"/>
      <c r="P52" s="93"/>
    </row>
    <row r="53" spans="1:16" ht="21.9" hidden="1" customHeight="1" x14ac:dyDescent="0.65">
      <c r="A53" s="62" t="s">
        <v>93</v>
      </c>
      <c r="J53" s="93"/>
      <c r="L53" s="93"/>
      <c r="N53" s="93" t="s">
        <v>102</v>
      </c>
      <c r="O53" s="105"/>
      <c r="P53" s="93"/>
    </row>
    <row r="54" spans="1:16" ht="21.9" hidden="1" customHeight="1" x14ac:dyDescent="0.65">
      <c r="A54" s="62" t="s">
        <v>94</v>
      </c>
      <c r="J54" s="93"/>
      <c r="L54" s="93"/>
      <c r="N54" s="93" t="s">
        <v>102</v>
      </c>
      <c r="O54" s="105"/>
      <c r="P54" s="93"/>
    </row>
    <row r="55" spans="1:16" ht="21.9" hidden="1" customHeight="1" x14ac:dyDescent="0.65">
      <c r="A55" s="62" t="s">
        <v>113</v>
      </c>
      <c r="J55" s="93"/>
      <c r="L55" s="93"/>
      <c r="N55" s="93" t="s">
        <v>102</v>
      </c>
      <c r="O55" s="105"/>
      <c r="P55" s="93"/>
    </row>
    <row r="56" spans="1:16" ht="21.9" customHeight="1" x14ac:dyDescent="0.65">
      <c r="A56" s="56" t="s">
        <v>130</v>
      </c>
      <c r="J56" s="93" t="s">
        <v>102</v>
      </c>
      <c r="L56" s="93" t="s">
        <v>102</v>
      </c>
      <c r="N56" s="93">
        <v>-990000</v>
      </c>
      <c r="O56" s="105"/>
      <c r="P56" s="93">
        <v>-213000000</v>
      </c>
    </row>
    <row r="57" spans="1:16" ht="21.9" customHeight="1" x14ac:dyDescent="0.65">
      <c r="A57" s="56" t="s">
        <v>201</v>
      </c>
      <c r="J57" s="93" t="s">
        <v>102</v>
      </c>
      <c r="L57" s="93" t="s">
        <v>102</v>
      </c>
      <c r="N57" s="93">
        <v>-10000000</v>
      </c>
      <c r="O57" s="105"/>
      <c r="P57" s="93" t="s">
        <v>102</v>
      </c>
    </row>
    <row r="58" spans="1:16" ht="21.9" customHeight="1" x14ac:dyDescent="0.65">
      <c r="A58" s="121" t="s">
        <v>113</v>
      </c>
      <c r="J58" s="93" t="s">
        <v>102</v>
      </c>
      <c r="L58" s="93" t="s">
        <v>102</v>
      </c>
      <c r="N58" s="93">
        <v>59847273</v>
      </c>
      <c r="O58" s="88"/>
      <c r="P58" s="93" t="s">
        <v>102</v>
      </c>
    </row>
    <row r="59" spans="1:16" ht="21.9" customHeight="1" x14ac:dyDescent="0.65">
      <c r="A59" s="56" t="s">
        <v>17</v>
      </c>
      <c r="J59" s="106">
        <v>199896</v>
      </c>
      <c r="L59" s="106">
        <v>320412</v>
      </c>
      <c r="N59" s="106">
        <v>23149</v>
      </c>
      <c r="O59" s="105"/>
      <c r="P59" s="106">
        <v>22920</v>
      </c>
    </row>
    <row r="60" spans="1:16" ht="21.9" customHeight="1" x14ac:dyDescent="0.7">
      <c r="A60" s="73" t="s">
        <v>202</v>
      </c>
      <c r="J60" s="87">
        <f>SUM(J48:J59)</f>
        <v>-4615517</v>
      </c>
      <c r="L60" s="87">
        <f>SUM(L48:L59)</f>
        <v>-77133890</v>
      </c>
      <c r="N60" s="115">
        <f>SUM(N48:N59)</f>
        <v>48656423</v>
      </c>
      <c r="O60" s="105"/>
      <c r="P60" s="115">
        <f>SUM(P48:P59)</f>
        <v>-214525556</v>
      </c>
    </row>
    <row r="61" spans="1:16" ht="22" x14ac:dyDescent="0.7">
      <c r="A61" s="24"/>
      <c r="J61" s="28"/>
      <c r="L61" s="28"/>
      <c r="N61" s="28"/>
      <c r="O61" s="28"/>
      <c r="P61" s="28"/>
    </row>
    <row r="62" spans="1:16" ht="21.9" customHeight="1" x14ac:dyDescent="0.7">
      <c r="A62" s="22" t="s">
        <v>13</v>
      </c>
      <c r="J62" s="28"/>
      <c r="L62" s="28"/>
      <c r="N62" s="28"/>
      <c r="O62" s="28"/>
      <c r="P62" s="28"/>
    </row>
    <row r="63" spans="1:16" ht="21.9" customHeight="1" x14ac:dyDescent="0.65">
      <c r="A63" s="9" t="s">
        <v>122</v>
      </c>
      <c r="J63" s="93" t="s">
        <v>102</v>
      </c>
      <c r="L63" s="93">
        <v>224640000</v>
      </c>
      <c r="N63" s="93" t="s">
        <v>102</v>
      </c>
      <c r="O63" s="105"/>
      <c r="P63" s="93">
        <v>224640000</v>
      </c>
    </row>
    <row r="64" spans="1:16" ht="21.9" customHeight="1" x14ac:dyDescent="0.65">
      <c r="A64" s="121" t="s">
        <v>164</v>
      </c>
      <c r="J64" s="93" t="s">
        <v>102</v>
      </c>
      <c r="L64" s="93">
        <v>-9530491</v>
      </c>
      <c r="N64" s="93" t="s">
        <v>102</v>
      </c>
      <c r="O64" s="105"/>
      <c r="P64" s="93">
        <v>-9530491</v>
      </c>
    </row>
    <row r="65" spans="1:18" ht="21.9" customHeight="1" x14ac:dyDescent="0.65">
      <c r="A65" s="121" t="s">
        <v>135</v>
      </c>
      <c r="J65" s="88">
        <v>-1193</v>
      </c>
      <c r="L65" s="88">
        <v>-793206</v>
      </c>
      <c r="N65" s="93" t="s">
        <v>102</v>
      </c>
      <c r="O65" s="105"/>
      <c r="P65" s="93" t="s">
        <v>102</v>
      </c>
    </row>
    <row r="66" spans="1:18" ht="21.9" customHeight="1" x14ac:dyDescent="0.65">
      <c r="A66" s="121" t="s">
        <v>194</v>
      </c>
      <c r="J66" s="88">
        <v>1820000000</v>
      </c>
      <c r="L66" s="88">
        <v>2070000000</v>
      </c>
      <c r="N66" s="93" t="s">
        <v>102</v>
      </c>
      <c r="O66" s="105"/>
      <c r="P66" s="93" t="s">
        <v>102</v>
      </c>
    </row>
    <row r="67" spans="1:18" ht="21.9" customHeight="1" x14ac:dyDescent="0.65">
      <c r="A67" s="121" t="s">
        <v>195</v>
      </c>
      <c r="J67" s="88">
        <v>-2182500000</v>
      </c>
      <c r="L67" s="88">
        <v>-2122500000</v>
      </c>
      <c r="N67" s="93" t="s">
        <v>102</v>
      </c>
      <c r="O67" s="105"/>
      <c r="P67" s="93" t="s">
        <v>102</v>
      </c>
      <c r="R67" s="76"/>
    </row>
    <row r="68" spans="1:18" ht="21.9" customHeight="1" x14ac:dyDescent="0.65">
      <c r="A68" s="121" t="s">
        <v>196</v>
      </c>
      <c r="J68" s="88">
        <v>-2909926</v>
      </c>
      <c r="L68" s="93" t="s">
        <v>102</v>
      </c>
      <c r="N68" s="93" t="s">
        <v>102</v>
      </c>
      <c r="O68" s="105"/>
      <c r="P68" s="93" t="s">
        <v>102</v>
      </c>
      <c r="R68" s="76"/>
    </row>
    <row r="69" spans="1:18" ht="21.9" customHeight="1" x14ac:dyDescent="0.65">
      <c r="A69" s="9" t="s">
        <v>121</v>
      </c>
      <c r="J69" s="93">
        <v>-23999932</v>
      </c>
      <c r="L69" s="93" t="s">
        <v>102</v>
      </c>
      <c r="N69" s="93">
        <v>-23999932</v>
      </c>
      <c r="O69" s="105"/>
      <c r="P69" s="93" t="s">
        <v>102</v>
      </c>
    </row>
    <row r="70" spans="1:18" ht="21.9" customHeight="1" x14ac:dyDescent="0.65">
      <c r="A70" s="9" t="s">
        <v>197</v>
      </c>
      <c r="J70" s="93">
        <v>-152727</v>
      </c>
      <c r="L70" s="93" t="s">
        <v>102</v>
      </c>
      <c r="N70" s="93" t="s">
        <v>102</v>
      </c>
      <c r="O70" s="105"/>
      <c r="P70" s="93" t="s">
        <v>102</v>
      </c>
    </row>
    <row r="71" spans="1:18" ht="21.9" customHeight="1" x14ac:dyDescent="0.65">
      <c r="A71" s="9" t="s">
        <v>200</v>
      </c>
      <c r="J71" s="93">
        <v>10000</v>
      </c>
      <c r="L71" s="93" t="s">
        <v>102</v>
      </c>
      <c r="N71" s="93" t="s">
        <v>102</v>
      </c>
      <c r="O71" s="105"/>
      <c r="P71" s="93" t="s">
        <v>102</v>
      </c>
    </row>
    <row r="72" spans="1:18" ht="21.9" customHeight="1" x14ac:dyDescent="0.65">
      <c r="A72" s="62" t="s">
        <v>114</v>
      </c>
      <c r="J72" s="106">
        <v>-18091298</v>
      </c>
      <c r="L72" s="106">
        <v>-21100054</v>
      </c>
      <c r="N72" s="93" t="s">
        <v>102</v>
      </c>
      <c r="O72" s="105"/>
      <c r="P72" s="93" t="s">
        <v>102</v>
      </c>
    </row>
    <row r="73" spans="1:18" ht="21.9" customHeight="1" x14ac:dyDescent="0.7">
      <c r="A73" s="73" t="s">
        <v>203</v>
      </c>
      <c r="B73" s="24"/>
      <c r="J73" s="87">
        <f>SUM(J63:J72)</f>
        <v>-407645076</v>
      </c>
      <c r="L73" s="87">
        <f>SUM(L63:L72)</f>
        <v>140716249</v>
      </c>
      <c r="M73" s="21" t="e">
        <f>D73/$D$29</f>
        <v>#DIV/0!</v>
      </c>
      <c r="N73" s="27">
        <f>SUM(N63:N72)</f>
        <v>-23999932</v>
      </c>
      <c r="O73" s="105"/>
      <c r="P73" s="27">
        <f>SUM(P63:P72)</f>
        <v>215109509</v>
      </c>
    </row>
    <row r="74" spans="1:18" ht="22" x14ac:dyDescent="0.7">
      <c r="A74" s="24"/>
      <c r="J74" s="28"/>
      <c r="L74" s="28"/>
      <c r="N74" s="28"/>
      <c r="O74" s="28"/>
      <c r="P74" s="28"/>
    </row>
    <row r="75" spans="1:18" ht="21.9" customHeight="1" x14ac:dyDescent="0.7">
      <c r="A75" s="6" t="s">
        <v>126</v>
      </c>
      <c r="J75" s="28">
        <f>SUM(J38,J60,J73)</f>
        <v>-10620459</v>
      </c>
      <c r="L75" s="28">
        <f>SUM(L38,L60,L73)</f>
        <v>-50799228</v>
      </c>
      <c r="N75" s="28">
        <f>SUM(N38,N60,N73)</f>
        <v>23979594</v>
      </c>
      <c r="O75" s="28"/>
      <c r="P75" s="28">
        <f>SUM(P38,P60,P73)</f>
        <v>407983</v>
      </c>
    </row>
    <row r="76" spans="1:18" ht="21.9" customHeight="1" x14ac:dyDescent="0.65">
      <c r="A76" s="119" t="s">
        <v>127</v>
      </c>
      <c r="J76" s="37">
        <f>BS!F10</f>
        <v>153900977</v>
      </c>
      <c r="L76" s="37">
        <v>166777556</v>
      </c>
      <c r="N76" s="37">
        <f>BS!J10</f>
        <v>5068381</v>
      </c>
      <c r="O76" s="67"/>
      <c r="P76" s="37">
        <v>3664669</v>
      </c>
    </row>
    <row r="77" spans="1:18" ht="21.9" customHeight="1" thickBot="1" x14ac:dyDescent="0.75">
      <c r="A77" s="24" t="s">
        <v>141</v>
      </c>
      <c r="J77" s="30">
        <f>SUM(J75:J76)</f>
        <v>143280518</v>
      </c>
      <c r="L77" s="30">
        <f>SUM(L75:L76)</f>
        <v>115978328</v>
      </c>
      <c r="N77" s="30">
        <f>SUM(N75:N76)</f>
        <v>29047975</v>
      </c>
      <c r="O77" s="28"/>
      <c r="P77" s="30">
        <f>SUM(P75:P76)</f>
        <v>4072652</v>
      </c>
      <c r="Q77" s="76"/>
      <c r="R77" s="76"/>
    </row>
    <row r="78" spans="1:18" ht="21.9" customHeight="1" thickTop="1" x14ac:dyDescent="0.65">
      <c r="N78" s="16"/>
      <c r="P78" s="16"/>
    </row>
    <row r="79" spans="1:18" ht="21.9" customHeight="1" x14ac:dyDescent="0.7">
      <c r="A79" s="61" t="s">
        <v>67</v>
      </c>
      <c r="J79" s="37"/>
      <c r="L79" s="37"/>
      <c r="M79" s="21"/>
      <c r="N79" s="16"/>
      <c r="O79" s="84"/>
      <c r="P79" s="16"/>
    </row>
    <row r="80" spans="1:18" ht="21.9" customHeight="1" x14ac:dyDescent="0.65">
      <c r="A80" s="119" t="s">
        <v>136</v>
      </c>
      <c r="J80" s="93">
        <v>407861</v>
      </c>
      <c r="L80" s="93">
        <v>12035719</v>
      </c>
      <c r="N80" s="78" t="s">
        <v>102</v>
      </c>
      <c r="O80" s="105"/>
      <c r="P80" s="78" t="s">
        <v>102</v>
      </c>
    </row>
    <row r="81" spans="1:16" ht="21.9" customHeight="1" x14ac:dyDescent="0.65">
      <c r="A81" s="17" t="s">
        <v>204</v>
      </c>
      <c r="J81" s="25">
        <v>107693662</v>
      </c>
      <c r="L81" s="78" t="s">
        <v>102</v>
      </c>
      <c r="N81" s="78" t="s">
        <v>102</v>
      </c>
      <c r="O81" s="105"/>
      <c r="P81" s="78" t="s">
        <v>102</v>
      </c>
    </row>
  </sheetData>
  <mergeCells count="14">
    <mergeCell ref="J46:P46"/>
    <mergeCell ref="J4:L4"/>
    <mergeCell ref="N4:P4"/>
    <mergeCell ref="J8:P8"/>
    <mergeCell ref="J42:L42"/>
    <mergeCell ref="N42:P42"/>
    <mergeCell ref="J5:L5"/>
    <mergeCell ref="J6:L6"/>
    <mergeCell ref="N5:P5"/>
    <mergeCell ref="N6:P6"/>
    <mergeCell ref="J43:L43"/>
    <mergeCell ref="N43:P43"/>
    <mergeCell ref="J44:L44"/>
    <mergeCell ref="N44:P44"/>
  </mergeCells>
  <pageMargins left="0.7" right="0.4" top="0.48" bottom="0.5" header="0.5" footer="0.5"/>
  <pageSetup paperSize="9" scale="88" firstPageNumber="14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</vt:lpstr>
      <vt:lpstr>PL Q2</vt:lpstr>
      <vt:lpstr>PL3M</vt:lpstr>
      <vt:lpstr>PL9M</vt:lpstr>
      <vt:lpstr>SH-Conso Q3'19</vt:lpstr>
      <vt:lpstr>SH-Conso Q3'20</vt:lpstr>
      <vt:lpstr>SH-Separate Q3'19</vt:lpstr>
      <vt:lpstr>SH-Separate Q3'20</vt:lpstr>
      <vt:lpstr>CF</vt:lpstr>
      <vt:lpstr>BS!Print_Area</vt:lpstr>
      <vt:lpstr>CF!Print_Area</vt:lpstr>
      <vt:lpstr>'PL Q2'!Print_Area</vt:lpstr>
      <vt:lpstr>PL3M!Print_Area</vt:lpstr>
      <vt:lpstr>PL9M!Print_Area</vt:lpstr>
      <vt:lpstr>'SH-Conso Q3''19'!Print_Area</vt:lpstr>
      <vt:lpstr>'SH-Conso Q3''20'!Print_Area</vt:lpstr>
      <vt:lpstr>'SH-Separate Q3''19'!Print_Area</vt:lpstr>
      <vt:lpstr>'SH-Separate Q3''20'!Print_Area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Anongnuch, Tangthanawatskul</cp:lastModifiedBy>
  <cp:lastPrinted>2020-11-09T09:08:38Z</cp:lastPrinted>
  <dcterms:created xsi:type="dcterms:W3CDTF">2005-04-08T11:43:47Z</dcterms:created>
  <dcterms:modified xsi:type="dcterms:W3CDTF">2020-11-10T10:39:53Z</dcterms:modified>
</cp:coreProperties>
</file>