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ngthanawatskul\Desktop\ACG Q3\FS Q3\"/>
    </mc:Choice>
  </mc:AlternateContent>
  <xr:revisionPtr revIDLastSave="0" documentId="13_ncr:1_{C90C1F38-38E3-4F27-AE1A-ADDD2AD5C351}" xr6:coauthVersionLast="45" xr6:coauthVersionMax="45" xr10:uidLastSave="{00000000-0000-0000-0000-000000000000}"/>
  <bookViews>
    <workbookView xWindow="-110" yWindow="-110" windowWidth="19420" windowHeight="10420" tabRatio="903" xr2:uid="{00000000-000D-0000-FFFF-FFFF00000000}"/>
  </bookViews>
  <sheets>
    <sheet name="BS" sheetId="14" r:id="rId1"/>
    <sheet name="PL" sheetId="6" r:id="rId2"/>
    <sheet name="SH-Conso Q3'19" sheetId="12" r:id="rId3"/>
    <sheet name="SH-Conso Q3'20" sheetId="15" r:id="rId4"/>
    <sheet name="SH-Separate Q3'19" sheetId="13" r:id="rId5"/>
    <sheet name="SH-Separate Q3'20" sheetId="16" r:id="rId6"/>
    <sheet name="CF" sheetId="8" r:id="rId7"/>
  </sheets>
  <definedNames>
    <definedName name="_xlnm.Print_Area" localSheetId="0">BS!$A$1:$J$86</definedName>
    <definedName name="_xlnm.Print_Area" localSheetId="6">CF!$A$1:$P$78</definedName>
    <definedName name="_xlnm.Print_Area" localSheetId="1">PL!$A$1:$J$112</definedName>
    <definedName name="_xlnm.Print_Area" localSheetId="2">'SH-Conso Q3''19'!$A$1:$U$27</definedName>
    <definedName name="_xlnm.Print_Area" localSheetId="3">'SH-Conso Q3''20'!$A$1:$U$31</definedName>
    <definedName name="_xlnm.Print_Area" localSheetId="4">'SH-Separate Q3''19'!$A$1:$O$25</definedName>
    <definedName name="_xlnm.Print_Area" localSheetId="5">'SH-Separate Q3''20'!$A$1:$O$24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9" i="16" l="1"/>
  <c r="O14" i="16"/>
  <c r="U25" i="15"/>
  <c r="S24" i="15"/>
  <c r="Q16" i="15"/>
  <c r="U16" i="15" s="1"/>
  <c r="O24" i="15"/>
  <c r="Q24" i="15" s="1"/>
  <c r="U24" i="15" s="1"/>
  <c r="S21" i="15"/>
  <c r="Q21" i="15"/>
  <c r="O21" i="15"/>
  <c r="M21" i="15"/>
  <c r="K21" i="15"/>
  <c r="I21" i="15"/>
  <c r="G21" i="15"/>
  <c r="U20" i="15"/>
  <c r="U21" i="15" s="1"/>
  <c r="S17" i="15"/>
  <c r="D105" i="6"/>
  <c r="J45" i="6"/>
  <c r="H45" i="6"/>
  <c r="H21" i="6"/>
  <c r="D51" i="14"/>
  <c r="U26" i="15" l="1"/>
  <c r="Q17" i="15"/>
  <c r="D28" i="14" l="1"/>
  <c r="O10" i="16" l="1"/>
  <c r="Q12" i="15"/>
  <c r="U12" i="15" l="1"/>
  <c r="P70" i="8"/>
  <c r="P56" i="8"/>
  <c r="L70" i="8"/>
  <c r="L56" i="8"/>
  <c r="L23" i="8"/>
  <c r="L36" i="8" s="1"/>
  <c r="L38" i="8" s="1"/>
  <c r="K24" i="13"/>
  <c r="K20" i="13"/>
  <c r="I20" i="13"/>
  <c r="G20" i="13"/>
  <c r="O19" i="13"/>
  <c r="M15" i="13"/>
  <c r="K15" i="13"/>
  <c r="I15" i="13"/>
  <c r="I24" i="13" s="1"/>
  <c r="G15" i="13"/>
  <c r="G24" i="13" s="1"/>
  <c r="O14" i="13"/>
  <c r="O15" i="13" s="1"/>
  <c r="O10" i="13"/>
  <c r="M27" i="12"/>
  <c r="S23" i="12"/>
  <c r="S27" i="12" s="1"/>
  <c r="O23" i="12"/>
  <c r="K23" i="12"/>
  <c r="I23" i="12"/>
  <c r="G23" i="12"/>
  <c r="Q22" i="12"/>
  <c r="U22" i="12" s="1"/>
  <c r="Q21" i="12"/>
  <c r="U21" i="12" s="1"/>
  <c r="Q18" i="12"/>
  <c r="O18" i="12"/>
  <c r="M18" i="12"/>
  <c r="K18" i="12"/>
  <c r="K27" i="12" s="1"/>
  <c r="I18" i="12"/>
  <c r="G18" i="12"/>
  <c r="G27" i="12" s="1"/>
  <c r="U16" i="12"/>
  <c r="U18" i="12" s="1"/>
  <c r="Q12" i="12"/>
  <c r="J112" i="6"/>
  <c r="J105" i="6"/>
  <c r="J84" i="6"/>
  <c r="J97" i="6" s="1"/>
  <c r="J75" i="6"/>
  <c r="J68" i="6"/>
  <c r="J52" i="6"/>
  <c r="J46" i="6"/>
  <c r="J30" i="6"/>
  <c r="J21" i="6"/>
  <c r="J14" i="6"/>
  <c r="F112" i="6"/>
  <c r="F105" i="6"/>
  <c r="F84" i="6"/>
  <c r="F75" i="6"/>
  <c r="F68" i="6"/>
  <c r="F52" i="6"/>
  <c r="F46" i="6"/>
  <c r="F45" i="6"/>
  <c r="F30" i="6"/>
  <c r="F21" i="6"/>
  <c r="F14" i="6"/>
  <c r="J81" i="14"/>
  <c r="J83" i="14" s="1"/>
  <c r="H81" i="14"/>
  <c r="H83" i="14" s="1"/>
  <c r="F81" i="14"/>
  <c r="F83" i="14" s="1"/>
  <c r="D81" i="14"/>
  <c r="D83" i="14" s="1"/>
  <c r="J58" i="14"/>
  <c r="H58" i="14"/>
  <c r="F58" i="14"/>
  <c r="D58" i="14"/>
  <c r="D59" i="14" s="1"/>
  <c r="J51" i="14"/>
  <c r="H51" i="14"/>
  <c r="F51" i="14"/>
  <c r="J28" i="14"/>
  <c r="H28" i="14"/>
  <c r="F28" i="14"/>
  <c r="J17" i="14"/>
  <c r="H17" i="14"/>
  <c r="F17" i="14"/>
  <c r="D17" i="14"/>
  <c r="U23" i="12" l="1"/>
  <c r="J106" i="6"/>
  <c r="M18" i="13"/>
  <c r="O27" i="12"/>
  <c r="J30" i="14"/>
  <c r="F59" i="14"/>
  <c r="F23" i="6"/>
  <c r="F25" i="6" s="1"/>
  <c r="I27" i="12"/>
  <c r="F85" i="14"/>
  <c r="F30" i="14"/>
  <c r="J59" i="14"/>
  <c r="J85" i="14" s="1"/>
  <c r="L72" i="8"/>
  <c r="L74" i="8" s="1"/>
  <c r="J23" i="6"/>
  <c r="J25" i="6" s="1"/>
  <c r="J77" i="6"/>
  <c r="J79" i="6" s="1"/>
  <c r="P11" i="8" s="1"/>
  <c r="P23" i="8" s="1"/>
  <c r="P36" i="8" s="1"/>
  <c r="P38" i="8" s="1"/>
  <c r="P72" i="8" s="1"/>
  <c r="P74" i="8" s="1"/>
  <c r="F77" i="6"/>
  <c r="F79" i="6" s="1"/>
  <c r="F97" i="6" s="1"/>
  <c r="F106" i="6" s="1"/>
  <c r="Q27" i="12"/>
  <c r="U12" i="12"/>
  <c r="U27" i="12" s="1"/>
  <c r="Q23" i="12"/>
  <c r="D85" i="14"/>
  <c r="H59" i="14"/>
  <c r="H85" i="14" s="1"/>
  <c r="H30" i="14"/>
  <c r="D30" i="14"/>
  <c r="N56" i="8" l="1"/>
  <c r="J23" i="8"/>
  <c r="J36" i="8" s="1"/>
  <c r="J56" i="8" l="1"/>
  <c r="H105" i="6" l="1"/>
  <c r="D45" i="6"/>
  <c r="H112" i="6" l="1"/>
  <c r="M18" i="16" s="1"/>
  <c r="O18" i="16" s="1"/>
  <c r="D112" i="6"/>
  <c r="D84" i="6"/>
  <c r="D30" i="6"/>
  <c r="D46" i="6" s="1"/>
  <c r="J70" i="8" l="1"/>
  <c r="N70" i="8" l="1"/>
  <c r="I26" i="15" l="1"/>
  <c r="O17" i="15"/>
  <c r="M17" i="15"/>
  <c r="M30" i="15" s="1"/>
  <c r="K17" i="15"/>
  <c r="I17" i="15"/>
  <c r="K26" i="15"/>
  <c r="I30" i="15" l="1"/>
  <c r="K30" i="15"/>
  <c r="I20" i="16"/>
  <c r="I15" i="16"/>
  <c r="I24" i="16" s="1"/>
  <c r="G26" i="15" l="1"/>
  <c r="H75" i="6" l="1"/>
  <c r="D75" i="6"/>
  <c r="H68" i="6"/>
  <c r="D68" i="6"/>
  <c r="H77" i="6" l="1"/>
  <c r="H79" i="6" s="1"/>
  <c r="D77" i="6"/>
  <c r="D79" i="6" s="1"/>
  <c r="D97" i="6" s="1"/>
  <c r="D106" i="6" s="1"/>
  <c r="H84" i="6" l="1"/>
  <c r="O18" i="13" l="1"/>
  <c r="O20" i="13" s="1"/>
  <c r="O24" i="13" s="1"/>
  <c r="M20" i="13"/>
  <c r="M24" i="13" s="1"/>
  <c r="H97" i="6"/>
  <c r="H106" i="6" s="1"/>
  <c r="O15" i="16" l="1"/>
  <c r="M15" i="16"/>
  <c r="K15" i="16"/>
  <c r="G15" i="16"/>
  <c r="K20" i="16"/>
  <c r="G20" i="16"/>
  <c r="S26" i="15"/>
  <c r="S30" i="15" s="1"/>
  <c r="O26" i="15"/>
  <c r="O30" i="15" s="1"/>
  <c r="Q26" i="15"/>
  <c r="Q30" i="15" s="1"/>
  <c r="H14" i="6" l="1"/>
  <c r="H23" i="6" l="1"/>
  <c r="H25" i="6" s="1"/>
  <c r="H30" i="6" l="1"/>
  <c r="H46" i="6" s="1"/>
  <c r="H52" i="6" l="1"/>
  <c r="O20" i="16" l="1"/>
  <c r="O24" i="16" s="1"/>
  <c r="M20" i="16"/>
  <c r="G24" i="16"/>
  <c r="G17" i="15"/>
  <c r="G30" i="15" s="1"/>
  <c r="U17" i="15" l="1"/>
  <c r="U30" i="15" s="1"/>
  <c r="K24" i="16" l="1"/>
  <c r="D52" i="6" l="1"/>
  <c r="D14" i="6" l="1"/>
  <c r="J38" i="8" l="1"/>
  <c r="J72" i="8" s="1"/>
  <c r="J74" i="8" s="1"/>
  <c r="D21" i="6"/>
  <c r="D23" i="6" l="1"/>
  <c r="D25" i="6" l="1"/>
  <c r="N23" i="8" l="1"/>
  <c r="N36" i="8" s="1"/>
  <c r="N38" i="8" l="1"/>
  <c r="N72" i="8" s="1"/>
  <c r="N74" i="8" s="1"/>
  <c r="M24" i="16"/>
</calcChain>
</file>

<file path=xl/sharedStrings.xml><?xml version="1.0" encoding="utf-8"?>
<sst xmlns="http://schemas.openxmlformats.org/spreadsheetml/2006/main" count="488" uniqueCount="195">
  <si>
    <t>โอนไปสำรองตามกฎหมาย</t>
  </si>
  <si>
    <t>-</t>
  </si>
  <si>
    <t>Autocorp Holding Public Company Limited and its Subsidiaries</t>
  </si>
  <si>
    <t>Statement of financial position</t>
  </si>
  <si>
    <t xml:space="preserve">31 December </t>
  </si>
  <si>
    <t>Consolidated financial statements</t>
  </si>
  <si>
    <t>statements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</si>
  <si>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</si>
  <si>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</si>
  <si>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</si>
  <si>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</si>
  <si>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</si>
  <si>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</si>
  <si>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</si>
  <si>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</si>
  <si>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</si>
  <si>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>Current tax assets</t>
  </si>
  <si>
    <t>Other current assets</t>
  </si>
  <si>
    <t xml:space="preserve">Total current assets </t>
  </si>
  <si>
    <t>Non-current assets</t>
  </si>
  <si>
    <t>Restricted deposits</t>
  </si>
  <si>
    <t>Investment properties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</si>
  <si>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</si>
  <si>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</si>
  <si>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</si>
  <si>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</si>
  <si>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</si>
  <si>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</si>
  <si>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</si>
  <si>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</si>
  <si>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</si>
  <si>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Other payables</t>
  </si>
  <si>
    <t xml:space="preserve">Current portion of long-term loan from </t>
  </si>
  <si>
    <t xml:space="preserve">   financial institution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</si>
  <si>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</si>
  <si>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</si>
  <si>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</si>
  <si>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</si>
  <si>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</si>
  <si>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</si>
  <si>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</si>
  <si>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</si>
  <si>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</si>
  <si>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</si>
  <si>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</si>
  <si>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Surplus on business combination under</t>
  </si>
  <si>
    <t xml:space="preserve">  common control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</si>
  <si>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</si>
  <si>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</si>
  <si>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</si>
  <si>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</si>
  <si>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</si>
  <si>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</si>
  <si>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</si>
  <si>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</si>
  <si>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Consolidated financial</t>
  </si>
  <si>
    <t>Separate financial</t>
  </si>
  <si>
    <t xml:space="preserve">Three-month period ended </t>
  </si>
  <si>
    <t>Revenue</t>
  </si>
  <si>
    <t>Commission income</t>
  </si>
  <si>
    <t>Other income</t>
  </si>
  <si>
    <t>Total revenue</t>
  </si>
  <si>
    <t>Expenses</t>
  </si>
  <si>
    <t>Cost of sales and rendering of services</t>
  </si>
  <si>
    <t xml:space="preserve">Administrative expenses  </t>
  </si>
  <si>
    <t>Finance costs</t>
  </si>
  <si>
    <t>Total expenses</t>
  </si>
  <si>
    <t xml:space="preserve">Tax expense (income) </t>
  </si>
  <si>
    <t xml:space="preserve">   Owners of the parent</t>
  </si>
  <si>
    <t xml:space="preserve">   Non-controlling interests</t>
  </si>
  <si>
    <t>Other comprehensive income</t>
  </si>
  <si>
    <t xml:space="preserve">Issued and </t>
  </si>
  <si>
    <t>paid-up</t>
  </si>
  <si>
    <t>share capital</t>
  </si>
  <si>
    <t>Surplus on</t>
  </si>
  <si>
    <t>business</t>
  </si>
  <si>
    <t>combination</t>
  </si>
  <si>
    <t>under common</t>
  </si>
  <si>
    <t>control</t>
  </si>
  <si>
    <t>Legal</t>
  </si>
  <si>
    <t>reserve</t>
  </si>
  <si>
    <t xml:space="preserve">Unappropriated 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</si>
  <si>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</si>
  <si>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</si>
  <si>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</si>
  <si>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</si>
  <si>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</si>
  <si>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</si>
  <si>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</si>
  <si>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</si>
  <si>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</si>
  <si>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Transactions with owners, recorded directly in equity</t>
  </si>
  <si>
    <t>Total transactions with owners, recorded directly in equity</t>
  </si>
  <si>
    <t>Issue of ordinary shares</t>
  </si>
  <si>
    <t>Statement of income (Unaudited)</t>
  </si>
  <si>
    <t>Statement of changes in equity (Unaudited)</t>
  </si>
  <si>
    <t xml:space="preserve">Profit </t>
  </si>
  <si>
    <t>Seperated financial statements</t>
  </si>
  <si>
    <t>Balance at 1 January 2019</t>
  </si>
  <si>
    <t>Statement of cash flows (Unaudited)</t>
  </si>
  <si>
    <t>Cash flows from operating activities</t>
  </si>
  <si>
    <t>Tax expense (income)</t>
  </si>
  <si>
    <t>Depreciation and amortisation</t>
  </si>
  <si>
    <t>Losses on inventories devaluation</t>
  </si>
  <si>
    <t>Interest income</t>
  </si>
  <si>
    <t>Changes in operating assets and liabilities</t>
  </si>
  <si>
    <t>Trade accounts payable</t>
  </si>
  <si>
    <t>Provisions for employee benefits</t>
  </si>
  <si>
    <t xml:space="preserve">Net cash generated from (used in) operating </t>
  </si>
  <si>
    <t>Taxes paid</t>
  </si>
  <si>
    <t xml:space="preserve">Net cash from (used in) operating activities </t>
  </si>
  <si>
    <t>Cash flows from investing activities</t>
  </si>
  <si>
    <t>Acquisition of intangible assets</t>
  </si>
  <si>
    <t xml:space="preserve">Dividends received </t>
  </si>
  <si>
    <t xml:space="preserve">Interest received  </t>
  </si>
  <si>
    <t>Cash flows from financing activities</t>
  </si>
  <si>
    <t>Proceeds from issue of shares</t>
  </si>
  <si>
    <t>Interest paid</t>
  </si>
  <si>
    <t>Cash and cash equivalents at 1 January</t>
  </si>
  <si>
    <t>Non-cash transactions</t>
  </si>
  <si>
    <t>Payable for purchase of plant and equipment</t>
  </si>
  <si>
    <t>Statement of comprehensive income (Unaudited)</t>
  </si>
  <si>
    <t xml:space="preserve">   attributable to:</t>
  </si>
  <si>
    <t>Comprehensive income for the period</t>
  </si>
  <si>
    <t>Total comprehensive income for the period</t>
  </si>
  <si>
    <t xml:space="preserve">Acquisition of property, plant and equipment  </t>
  </si>
  <si>
    <t xml:space="preserve">Adjustments to reconcile profit (loss) to cash </t>
  </si>
  <si>
    <t xml:space="preserve">  </t>
  </si>
  <si>
    <t>Dividends</t>
  </si>
  <si>
    <t>Share</t>
  </si>
  <si>
    <t>premium</t>
  </si>
  <si>
    <t>Items that will not be reclassified to profit or loss</t>
  </si>
  <si>
    <t>Share premium</t>
  </si>
  <si>
    <t>Total comprehensive income</t>
  </si>
  <si>
    <t>Profit before income tax expense</t>
  </si>
  <si>
    <t>Profit for the period</t>
  </si>
  <si>
    <t>Profit attributable to:</t>
  </si>
  <si>
    <t>Decrease in bank overdrafts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</si>
  <si>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</si>
  <si>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Income tax relating to items </t>
  </si>
  <si>
    <t>that will not be reclassified</t>
  </si>
  <si>
    <t xml:space="preserve">Losses on remeasurements of </t>
  </si>
  <si>
    <t>defined benefit plans</t>
  </si>
  <si>
    <t>Bad and doubtful debts expenses</t>
  </si>
  <si>
    <t xml:space="preserve">Other comprehensive income (expense), </t>
  </si>
  <si>
    <t>for the period net of tax</t>
  </si>
  <si>
    <t xml:space="preserve">Contributions by owners </t>
  </si>
  <si>
    <t>receipts (payment)</t>
  </si>
  <si>
    <t>Selling and distribution expenses</t>
  </si>
  <si>
    <t>Transaction costs from issue of shares</t>
  </si>
  <si>
    <t>30 September</t>
  </si>
  <si>
    <t xml:space="preserve">Nine-month period ended </t>
  </si>
  <si>
    <t>Nine-month period ended 30 September 2019</t>
  </si>
  <si>
    <t>Balance at 30 September 2019</t>
  </si>
  <si>
    <t xml:space="preserve">Proceeds from sale of property, plant and equipment </t>
  </si>
  <si>
    <t>Net increase (decrease) in cash and cash equivalents</t>
  </si>
  <si>
    <t>Cash and cash equivalents at 30 September</t>
  </si>
  <si>
    <t>Other current receivables</t>
  </si>
  <si>
    <t>4, 7</t>
  </si>
  <si>
    <t>Right-of-use assets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</si>
  <si>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</t>
    </r>
  </si>
  <si>
    <t xml:space="preserve">Other current payables </t>
  </si>
  <si>
    <t>Current portion of lease liabilities</t>
  </si>
  <si>
    <t>Income tax payable</t>
  </si>
  <si>
    <t>Long-term loan from financial institution</t>
  </si>
  <si>
    <t>Lease liabilities</t>
  </si>
  <si>
    <t>Nine-month period ended 30 September 2020</t>
  </si>
  <si>
    <t>Balance at 1 January 2020</t>
  </si>
  <si>
    <t>Balance at 30 September 2020</t>
  </si>
  <si>
    <t>4, 11</t>
  </si>
  <si>
    <t>4,11</t>
  </si>
  <si>
    <t>Dividend income</t>
  </si>
  <si>
    <t xml:space="preserve">Distributions to owners </t>
  </si>
  <si>
    <t>Dividends to owners of the Company</t>
  </si>
  <si>
    <t>Distributions to owners</t>
  </si>
  <si>
    <t>Dividends paid to equity holders of the Company</t>
  </si>
  <si>
    <t>Dividends paid to non-controlling interests</t>
  </si>
  <si>
    <t>Proceeds from loans from financial institutions</t>
  </si>
  <si>
    <t>Repayment of loans from financial institutions</t>
  </si>
  <si>
    <t>Payment of lease liabilities</t>
  </si>
  <si>
    <t>Reversal of impairment loss recognised in profit or loss</t>
  </si>
  <si>
    <t>Investments in subsidiaries</t>
  </si>
  <si>
    <t>Changes in ownership interests in subsidiary</t>
  </si>
  <si>
    <t>Total changes in ownership interests in subsidiaries</t>
  </si>
  <si>
    <t>Acquisition of investment in subsidiaries</t>
  </si>
  <si>
    <t>Loans to subsidiary</t>
  </si>
  <si>
    <t>Proceeds from called for paid-up</t>
  </si>
  <si>
    <t>share capital from subsidiary</t>
  </si>
  <si>
    <t xml:space="preserve">Net cash from (used in) investing activities  </t>
  </si>
  <si>
    <t xml:space="preserve">Net cash from (used in) financing activities  </t>
  </si>
  <si>
    <t>Gain on disposal of equipment</t>
  </si>
  <si>
    <t>Lease liabilities of right-of-use assets</t>
  </si>
  <si>
    <t>Increase in investment in subsidiary</t>
  </si>
  <si>
    <t>Revenue from sales and rendering of services</t>
  </si>
  <si>
    <t>Long-term loan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</si>
</sst>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  <numFmt numFmtId="169" formatCode="_(* #,##0.0000_);_(* \(#,##0.000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43" fontId="7" fillId="0" borderId="0" xfId="1" applyFont="1" applyFill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65" fontId="7" fillId="0" borderId="0" xfId="1" applyNumberFormat="1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wrapText="1"/>
    </xf>
    <xf numFmtId="165" fontId="8" fillId="0" borderId="1" xfId="1" applyNumberFormat="1" applyFont="1" applyFill="1" applyBorder="1" applyAlignment="1"/>
    <xf numFmtId="165" fontId="8" fillId="0" borderId="0" xfId="1" applyNumberFormat="1" applyFont="1" applyFill="1" applyBorder="1" applyAlignment="1"/>
    <xf numFmtId="165" fontId="8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wrapText="1"/>
    </xf>
    <xf numFmtId="0" fontId="12" fillId="0" borderId="0" xfId="0" applyFont="1" applyFill="1" applyAlignment="1"/>
    <xf numFmtId="0" fontId="7" fillId="0" borderId="0" xfId="0" applyFont="1" applyFill="1" applyAlignment="1">
      <alignment horizontal="center" wrapText="1"/>
    </xf>
    <xf numFmtId="37" fontId="7" fillId="0" borderId="0" xfId="0" applyNumberFormat="1" applyFont="1" applyFill="1" applyAlignment="1"/>
    <xf numFmtId="43" fontId="7" fillId="0" borderId="0" xfId="0" applyNumberFormat="1" applyFont="1" applyFill="1" applyAlignment="1"/>
    <xf numFmtId="0" fontId="8" fillId="0" borderId="0" xfId="0" applyFont="1" applyFill="1" applyAlignment="1">
      <alignment horizontal="right" wrapText="1"/>
    </xf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165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43" fontId="8" fillId="0" borderId="4" xfId="1" applyFont="1" applyFill="1" applyBorder="1" applyAlignment="1">
      <alignment horizontal="right"/>
    </xf>
    <xf numFmtId="168" fontId="8" fillId="0" borderId="4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/>
    <xf numFmtId="166" fontId="8" fillId="0" borderId="0" xfId="5" applyNumberFormat="1" applyFont="1" applyFill="1" applyAlignment="1">
      <alignment horizontal="right"/>
    </xf>
    <xf numFmtId="0" fontId="7" fillId="0" borderId="0" xfId="5" applyFont="1" applyFill="1" applyAlignment="1"/>
    <xf numFmtId="166" fontId="8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6" fontId="7" fillId="0" borderId="0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Alignment="1">
      <alignment horizontal="left"/>
    </xf>
    <xf numFmtId="0" fontId="7" fillId="0" borderId="0" xfId="5" applyFont="1" applyFill="1" applyBorder="1" applyAlignment="1"/>
    <xf numFmtId="166" fontId="7" fillId="0" borderId="0" xfId="5" applyNumberFormat="1" applyFont="1" applyFill="1" applyAlignment="1">
      <alignment horizontal="right"/>
    </xf>
    <xf numFmtId="165" fontId="9" fillId="0" borderId="0" xfId="5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165" fontId="8" fillId="0" borderId="0" xfId="1" applyNumberFormat="1" applyFont="1" applyFill="1" applyAlignment="1">
      <alignment horizontal="center"/>
    </xf>
    <xf numFmtId="0" fontId="8" fillId="0" borderId="0" xfId="8" applyFont="1" applyFill="1" applyAlignment="1"/>
    <xf numFmtId="0" fontId="7" fillId="0" borderId="0" xfId="9" applyFont="1" applyFill="1" applyAlignment="1"/>
    <xf numFmtId="0" fontId="13" fillId="0" borderId="0" xfId="9" applyFont="1" applyFill="1" applyAlignment="1"/>
    <xf numFmtId="165" fontId="7" fillId="0" borderId="0" xfId="1" applyNumberFormat="1" applyFont="1" applyFill="1" applyAlignment="1">
      <alignment horizontal="center"/>
    </xf>
    <xf numFmtId="0" fontId="11" fillId="0" borderId="0" xfId="9" applyFont="1" applyFill="1" applyAlignment="1"/>
    <xf numFmtId="165" fontId="7" fillId="0" borderId="0" xfId="1" applyNumberFormat="1" applyFont="1" applyFill="1" applyAlignment="1">
      <alignment horizontal="right" vertical="top"/>
    </xf>
    <xf numFmtId="41" fontId="7" fillId="0" borderId="0" xfId="1" applyNumberFormat="1" applyFont="1" applyFill="1" applyAlignment="1">
      <alignment horizontal="center"/>
    </xf>
    <xf numFmtId="167" fontId="7" fillId="0" borderId="0" xfId="5" applyNumberFormat="1" applyFont="1" applyFill="1" applyAlignment="1"/>
    <xf numFmtId="0" fontId="7" fillId="0" borderId="0" xfId="8" applyFont="1" applyFill="1" applyAlignment="1"/>
    <xf numFmtId="165" fontId="7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6" fontId="7" fillId="0" borderId="0" xfId="5" applyNumberFormat="1" applyFont="1" applyFill="1" applyAlignment="1"/>
    <xf numFmtId="165" fontId="7" fillId="0" borderId="0" xfId="5" applyNumberFormat="1" applyFont="1" applyFill="1" applyAlignment="1">
      <alignment horizontal="left"/>
    </xf>
    <xf numFmtId="166" fontId="7" fillId="0" borderId="0" xfId="5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0" fontId="7" fillId="0" borderId="0" xfId="4" applyFont="1" applyFill="1" applyAlignment="1">
      <alignment horizontal="left"/>
    </xf>
    <xf numFmtId="0" fontId="9" fillId="0" borderId="0" xfId="4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66" fontId="7" fillId="0" borderId="0" xfId="4" applyNumberFormat="1" applyFont="1" applyFill="1" applyAlignment="1"/>
    <xf numFmtId="0" fontId="7" fillId="0" borderId="0" xfId="4" applyFont="1" applyFill="1" applyAlignment="1"/>
    <xf numFmtId="166" fontId="7" fillId="0" borderId="0" xfId="4" applyNumberFormat="1" applyFont="1" applyFill="1" applyBorder="1" applyAlignment="1"/>
    <xf numFmtId="0" fontId="7" fillId="0" borderId="0" xfId="4" applyFont="1" applyFill="1" applyBorder="1" applyAlignment="1"/>
    <xf numFmtId="0" fontId="10" fillId="0" borderId="0" xfId="5" applyFont="1" applyFill="1" applyAlignment="1">
      <alignment horizontal="left"/>
    </xf>
    <xf numFmtId="166" fontId="7" fillId="0" borderId="0" xfId="5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4" applyNumberFormat="1" applyFont="1" applyFill="1" applyAlignment="1"/>
    <xf numFmtId="165" fontId="7" fillId="0" borderId="0" xfId="1" applyNumberFormat="1" applyFont="1" applyFill="1" applyBorder="1" applyAlignment="1">
      <alignment horizontal="right" vertical="top"/>
    </xf>
    <xf numFmtId="165" fontId="7" fillId="0" borderId="5" xfId="1" applyNumberFormat="1" applyFont="1" applyFill="1" applyBorder="1" applyAlignment="1"/>
    <xf numFmtId="0" fontId="9" fillId="0" borderId="0" xfId="4" applyFont="1" applyFill="1" applyAlignment="1">
      <alignment horizontal="left"/>
    </xf>
    <xf numFmtId="0" fontId="7" fillId="0" borderId="0" xfId="4" applyFont="1" applyFill="1" applyBorder="1" applyAlignment="1">
      <alignment horizontal="center"/>
    </xf>
    <xf numFmtId="165" fontId="7" fillId="0" borderId="2" xfId="1" applyNumberFormat="1" applyFont="1" applyFill="1" applyBorder="1" applyAlignment="1"/>
    <xf numFmtId="165" fontId="8" fillId="0" borderId="2" xfId="1" applyNumberFormat="1" applyFont="1" applyFill="1" applyBorder="1" applyAlignment="1"/>
    <xf numFmtId="0" fontId="8" fillId="0" borderId="0" xfId="4" applyFont="1" applyFill="1" applyAlignment="1">
      <alignment horizontal="left"/>
    </xf>
    <xf numFmtId="43" fontId="7" fillId="0" borderId="0" xfId="1" applyFont="1" applyFill="1" applyBorder="1" applyAlignment="1"/>
    <xf numFmtId="165" fontId="8" fillId="0" borderId="3" xfId="1" applyNumberFormat="1" applyFont="1" applyFill="1" applyBorder="1" applyAlignment="1"/>
    <xf numFmtId="0" fontId="10" fillId="0" borderId="0" xfId="4" applyFont="1" applyFill="1" applyAlignment="1">
      <alignment horizontal="left"/>
    </xf>
    <xf numFmtId="41" fontId="7" fillId="0" borderId="0" xfId="0" applyNumberFormat="1" applyFont="1" applyFill="1" applyAlignment="1">
      <alignment wrapText="1"/>
    </xf>
    <xf numFmtId="41" fontId="8" fillId="0" borderId="0" xfId="0" applyNumberFormat="1" applyFont="1" applyFill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41" fontId="7" fillId="0" borderId="0" xfId="1" applyNumberFormat="1" applyFont="1" applyFill="1" applyBorder="1" applyAlignment="1"/>
    <xf numFmtId="0" fontId="14" fillId="0" borderId="0" xfId="0" applyFont="1" applyFill="1" applyAlignment="1"/>
    <xf numFmtId="0" fontId="14" fillId="0" borderId="0" xfId="5" applyFont="1" applyFill="1" applyAlignment="1"/>
    <xf numFmtId="0" fontId="14" fillId="0" borderId="0" xfId="5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41" fontId="8" fillId="0" borderId="0" xfId="1" applyNumberFormat="1" applyFont="1" applyFill="1" applyBorder="1" applyAlignment="1">
      <alignment horizontal="right"/>
    </xf>
    <xf numFmtId="166" fontId="8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41" fontId="8" fillId="0" borderId="0" xfId="1" applyNumberFormat="1" applyFont="1" applyFill="1" applyAlignment="1">
      <alignment horizontal="right"/>
    </xf>
    <xf numFmtId="165" fontId="8" fillId="0" borderId="4" xfId="1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left" indent="1"/>
    </xf>
    <xf numFmtId="0" fontId="9" fillId="0" borderId="0" xfId="0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41" fontId="7" fillId="0" borderId="0" xfId="1" applyNumberFormat="1" applyFont="1" applyAlignment="1">
      <alignment horizontal="right"/>
    </xf>
    <xf numFmtId="0" fontId="8" fillId="0" borderId="0" xfId="0" applyFont="1" applyAlignment="1">
      <alignment wrapText="1"/>
    </xf>
    <xf numFmtId="41" fontId="8" fillId="0" borderId="1" xfId="1" applyNumberFormat="1" applyFont="1" applyBorder="1" applyAlignment="1">
      <alignment horizontal="right"/>
    </xf>
    <xf numFmtId="41" fontId="8" fillId="0" borderId="0" xfId="1" applyNumberFormat="1" applyFont="1" applyAlignment="1">
      <alignment horizontal="right"/>
    </xf>
    <xf numFmtId="37" fontId="7" fillId="0" borderId="0" xfId="0" applyNumberFormat="1" applyFont="1"/>
    <xf numFmtId="41" fontId="8" fillId="0" borderId="5" xfId="1" applyNumberFormat="1" applyFont="1" applyBorder="1" applyAlignment="1">
      <alignment horizontal="right"/>
    </xf>
    <xf numFmtId="0" fontId="8" fillId="0" borderId="0" xfId="0" applyFont="1"/>
    <xf numFmtId="41" fontId="8" fillId="0" borderId="4" xfId="1" applyNumberFormat="1" applyFont="1" applyBorder="1" applyAlignment="1">
      <alignment horizontal="right"/>
    </xf>
    <xf numFmtId="0" fontId="14" fillId="0" borderId="0" xfId="0" applyFont="1"/>
    <xf numFmtId="0" fontId="10" fillId="0" borderId="0" xfId="0" applyFont="1"/>
    <xf numFmtId="37" fontId="7" fillId="0" borderId="0" xfId="0" quotePrefix="1" applyNumberFormat="1" applyFont="1" applyAlignment="1">
      <alignment horizontal="right"/>
    </xf>
    <xf numFmtId="0" fontId="9" fillId="0" borderId="5" xfId="0" applyFont="1" applyBorder="1" applyAlignment="1">
      <alignment horizontal="center"/>
    </xf>
    <xf numFmtId="0" fontId="10" fillId="0" borderId="0" xfId="0" applyFont="1" applyAlignment="1">
      <alignment horizontal="left"/>
    </xf>
    <xf numFmtId="41" fontId="7" fillId="0" borderId="4" xfId="1" applyNumberFormat="1" applyFont="1" applyBorder="1" applyAlignment="1">
      <alignment horizontal="right"/>
    </xf>
    <xf numFmtId="0" fontId="7" fillId="0" borderId="0" xfId="0" applyFont="1" applyAlignment="1">
      <alignment horizontal="left" wrapText="1"/>
    </xf>
    <xf numFmtId="165" fontId="7" fillId="0" borderId="0" xfId="1" applyNumberFormat="1" applyFont="1"/>
    <xf numFmtId="41" fontId="7" fillId="0" borderId="0" xfId="0" applyNumberFormat="1" applyFont="1"/>
    <xf numFmtId="49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9" fontId="8" fillId="0" borderId="4" xfId="1" applyNumberFormat="1" applyFont="1" applyFill="1" applyBorder="1" applyAlignment="1">
      <alignment horizontal="right"/>
    </xf>
    <xf numFmtId="0" fontId="7" fillId="0" borderId="0" xfId="0" applyFont="1" applyAlignment="1"/>
    <xf numFmtId="165" fontId="18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43" fontId="8" fillId="0" borderId="4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7" fillId="0" borderId="0" xfId="0" quotePrefix="1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7" fillId="0" borderId="2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</cellXfs>
  <cellStyles count="13">
    <cellStyle name="Comma" xfId="1" builtinId="3"/>
    <cellStyle name="Comma 2 2" xfId="12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Percent" xfId="11" builtinId="5"/>
    <cellStyle name="เครื่องหมายจุลภาค 2" xfId="6" xr:uid="{00000000-0005-0000-0000-00000B000000}"/>
    <cellStyle name="ปกติ 2" xfId="7" xr:uid="{00000000-0005-0000-0000-00000C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tabSelected="1" zoomScale="90" zoomScaleNormal="90" zoomScaleSheetLayoutView="90" workbookViewId="0">
      <selection activeCell="O11" sqref="O11"/>
    </sheetView>
  </sheetViews>
  <sheetFormatPr defaultColWidth="9.09765625" defaultRowHeight="23.25" customHeight="1" x14ac:dyDescent="0.3"/>
  <cols>
    <col min="1" max="1" width="43.59765625" style="127" customWidth="1"/>
    <col min="2" max="2" width="6.69921875" style="126" customWidth="1"/>
    <col min="3" max="3" width="1.09765625" style="126" customWidth="1"/>
    <col min="4" max="4" width="18" style="126" bestFit="1" customWidth="1"/>
    <col min="5" max="5" width="1.09765625" style="126" customWidth="1"/>
    <col min="6" max="6" width="17.19921875" style="126" bestFit="1" customWidth="1"/>
    <col min="7" max="7" width="1.09765625" style="126" customWidth="1"/>
    <col min="8" max="8" width="15.09765625" style="126" customWidth="1"/>
    <col min="9" max="9" width="1.09765625" style="126" customWidth="1"/>
    <col min="10" max="10" width="15.3984375" style="126" bestFit="1" customWidth="1"/>
    <col min="11" max="16384" width="9.09765625" style="126"/>
  </cols>
  <sheetData>
    <row r="1" spans="1:10" s="122" customFormat="1" ht="21" customHeight="1" x14ac:dyDescent="0.4">
      <c r="A1" s="121" t="s">
        <v>2</v>
      </c>
    </row>
    <row r="2" spans="1:10" s="124" customFormat="1" ht="21" customHeight="1" x14ac:dyDescent="0.35">
      <c r="A2" s="123" t="s">
        <v>3</v>
      </c>
    </row>
    <row r="3" spans="1:10" ht="20.5" customHeight="1" x14ac:dyDescent="0.3">
      <c r="A3" s="125"/>
    </row>
    <row r="4" spans="1:10" ht="20.5" customHeight="1" x14ac:dyDescent="0.3">
      <c r="A4" s="125"/>
      <c r="D4" s="162" t="s">
        <v>55</v>
      </c>
      <c r="E4" s="162"/>
      <c r="F4" s="162"/>
      <c r="H4" s="162" t="s">
        <v>56</v>
      </c>
      <c r="I4" s="162"/>
      <c r="J4" s="162"/>
    </row>
    <row r="5" spans="1:10" ht="20.5" customHeight="1" x14ac:dyDescent="0.3">
      <c r="B5" s="128"/>
      <c r="C5" s="128"/>
      <c r="D5" s="160" t="s">
        <v>6</v>
      </c>
      <c r="E5" s="160"/>
      <c r="F5" s="160"/>
      <c r="G5" s="129"/>
      <c r="H5" s="160" t="s">
        <v>6</v>
      </c>
      <c r="I5" s="160"/>
      <c r="J5" s="160"/>
    </row>
    <row r="6" spans="1:10" ht="20.5" customHeight="1" x14ac:dyDescent="0.3">
      <c r="B6" s="128"/>
      <c r="C6" s="128"/>
      <c r="D6" s="150" t="s">
        <v>150</v>
      </c>
      <c r="E6" s="151"/>
      <c r="F6" s="150" t="s">
        <v>4</v>
      </c>
      <c r="G6" s="152"/>
      <c r="H6" s="150" t="s">
        <v>150</v>
      </c>
      <c r="I6" s="151"/>
      <c r="J6" s="150" t="s">
        <v>4</v>
      </c>
    </row>
    <row r="7" spans="1:10" ht="20.5" customHeight="1" x14ac:dyDescent="0.3">
      <c r="A7" s="123" t="s">
        <v>7</v>
      </c>
      <c r="B7" s="130" t="s">
        <v>8</v>
      </c>
      <c r="C7" s="130"/>
      <c r="D7" s="128">
        <v>2020</v>
      </c>
      <c r="E7" s="128"/>
      <c r="F7" s="128">
        <v>2019</v>
      </c>
      <c r="G7" s="128"/>
      <c r="H7" s="128">
        <v>2020</v>
      </c>
      <c r="I7" s="128"/>
      <c r="J7" s="128">
        <v>2019</v>
      </c>
    </row>
    <row r="8" spans="1:10" ht="20.5" customHeight="1" x14ac:dyDescent="0.3">
      <c r="A8" s="123"/>
      <c r="B8" s="130"/>
      <c r="C8" s="130"/>
      <c r="D8" s="128" t="s">
        <v>9</v>
      </c>
      <c r="E8" s="128"/>
      <c r="F8" s="128"/>
      <c r="G8" s="128"/>
      <c r="H8" s="128" t="s">
        <v>9</v>
      </c>
      <c r="I8" s="128"/>
      <c r="J8" s="128"/>
    </row>
    <row r="9" spans="1:10" ht="20.5" customHeight="1" x14ac:dyDescent="0.3">
      <c r="B9" s="128"/>
      <c r="C9" s="128"/>
      <c r="D9" s="161" t="s">
        <v>10</v>
      </c>
      <c r="E9" s="161"/>
      <c r="F9" s="161"/>
      <c r="G9" s="161"/>
      <c r="H9" s="161"/>
      <c r="I9" s="161"/>
      <c r="J9" s="161"/>
    </row>
    <row r="10" spans="1:10" ht="21" customHeight="1" x14ac:dyDescent="0.3">
      <c r="A10" s="131" t="s">
        <v>11</v>
      </c>
      <c r="B10" s="130"/>
      <c r="C10" s="130"/>
    </row>
    <row r="11" spans="1:10" ht="21" customHeight="1" x14ac:dyDescent="0.3">
      <c r="A11" s="132" t="s">
        <v>12</v>
      </c>
      <c r="B11" s="130"/>
      <c r="C11" s="130"/>
      <c r="D11" s="133">
        <v>143280518</v>
      </c>
      <c r="F11" s="133">
        <v>153900977</v>
      </c>
      <c r="H11" s="133">
        <v>29047975</v>
      </c>
      <c r="J11" s="133">
        <v>5068381</v>
      </c>
    </row>
    <row r="12" spans="1:10" ht="21" customHeight="1" x14ac:dyDescent="0.3">
      <c r="A12" s="132" t="s">
        <v>13</v>
      </c>
      <c r="B12" s="130">
        <v>5</v>
      </c>
      <c r="C12" s="130"/>
      <c r="D12" s="133">
        <v>45268864</v>
      </c>
      <c r="F12" s="133">
        <v>130554150</v>
      </c>
      <c r="H12" s="133">
        <v>0</v>
      </c>
      <c r="J12" s="133">
        <v>0</v>
      </c>
    </row>
    <row r="13" spans="1:10" ht="21" customHeight="1" x14ac:dyDescent="0.3">
      <c r="A13" s="132" t="s">
        <v>157</v>
      </c>
      <c r="B13" s="130">
        <v>4</v>
      </c>
      <c r="C13" s="130"/>
      <c r="D13" s="133">
        <v>8844393</v>
      </c>
      <c r="F13" s="133">
        <v>16069567</v>
      </c>
      <c r="H13" s="133">
        <v>10313188</v>
      </c>
      <c r="J13" s="133">
        <v>8655901</v>
      </c>
    </row>
    <row r="14" spans="1:10" ht="21" customHeight="1" x14ac:dyDescent="0.3">
      <c r="A14" s="132" t="s">
        <v>15</v>
      </c>
      <c r="B14" s="130">
        <v>6</v>
      </c>
      <c r="C14" s="130"/>
      <c r="D14" s="133">
        <v>180637646</v>
      </c>
      <c r="F14" s="133">
        <v>474297721</v>
      </c>
      <c r="H14" s="133">
        <v>0</v>
      </c>
      <c r="J14" s="133">
        <v>0</v>
      </c>
    </row>
    <row r="15" spans="1:10" ht="21" customHeight="1" x14ac:dyDescent="0.3">
      <c r="A15" s="132" t="s">
        <v>16</v>
      </c>
      <c r="B15" s="130"/>
      <c r="C15" s="130"/>
      <c r="D15" s="133">
        <v>2609567</v>
      </c>
      <c r="F15" s="133">
        <v>3030546</v>
      </c>
      <c r="H15" s="133">
        <v>1825113</v>
      </c>
      <c r="J15" s="133">
        <v>2016830</v>
      </c>
    </row>
    <row r="16" spans="1:10" ht="21" customHeight="1" x14ac:dyDescent="0.3">
      <c r="A16" s="132" t="s">
        <v>17</v>
      </c>
      <c r="B16" s="130"/>
      <c r="C16" s="130"/>
      <c r="D16" s="133">
        <v>2288080</v>
      </c>
      <c r="F16" s="133">
        <v>13344400</v>
      </c>
      <c r="H16" s="133">
        <v>65663</v>
      </c>
      <c r="J16" s="133">
        <v>97413</v>
      </c>
    </row>
    <row r="17" spans="1:10" ht="21" customHeight="1" x14ac:dyDescent="0.3">
      <c r="A17" s="134" t="s">
        <v>18</v>
      </c>
      <c r="B17" s="130"/>
      <c r="C17" s="130"/>
      <c r="D17" s="135">
        <f>SUM(D11:D16)</f>
        <v>382929068</v>
      </c>
      <c r="E17" s="136"/>
      <c r="F17" s="135">
        <f>SUM(F11:F16)</f>
        <v>791197361</v>
      </c>
      <c r="G17" s="136"/>
      <c r="H17" s="135">
        <f>SUM(H11:H16)</f>
        <v>41251939</v>
      </c>
      <c r="I17" s="136"/>
      <c r="J17" s="135">
        <f>SUM(J11:J16)</f>
        <v>15838525</v>
      </c>
    </row>
    <row r="18" spans="1:10" ht="21.75" customHeight="1" x14ac:dyDescent="0.3">
      <c r="B18" s="130"/>
      <c r="C18" s="130"/>
      <c r="D18" s="137"/>
      <c r="E18" s="137"/>
      <c r="F18" s="137"/>
      <c r="G18" s="137"/>
      <c r="H18" s="137"/>
      <c r="I18" s="137"/>
      <c r="J18" s="137"/>
    </row>
    <row r="19" spans="1:10" ht="21" customHeight="1" x14ac:dyDescent="0.3">
      <c r="A19" s="131" t="s">
        <v>19</v>
      </c>
      <c r="B19" s="130"/>
      <c r="C19" s="130"/>
      <c r="D19" s="137"/>
      <c r="E19" s="137"/>
      <c r="F19" s="137"/>
      <c r="G19" s="137"/>
      <c r="H19" s="137"/>
      <c r="I19" s="137"/>
      <c r="J19" s="137"/>
    </row>
    <row r="20" spans="1:10" ht="21" customHeight="1" x14ac:dyDescent="0.3">
      <c r="A20" s="132" t="s">
        <v>181</v>
      </c>
      <c r="B20" s="130" t="s">
        <v>158</v>
      </c>
      <c r="C20" s="130"/>
      <c r="D20" s="133">
        <v>0</v>
      </c>
      <c r="F20" s="133">
        <v>0</v>
      </c>
      <c r="H20" s="133">
        <v>549590000</v>
      </c>
      <c r="J20" s="133">
        <v>548600000</v>
      </c>
    </row>
    <row r="21" spans="1:10" ht="21" customHeight="1" x14ac:dyDescent="0.3">
      <c r="A21" s="155" t="s">
        <v>194</v>
      </c>
      <c r="B21" s="158">
        <v>4</v>
      </c>
      <c r="C21" s="153"/>
      <c r="D21" s="133">
        <v>0</v>
      </c>
      <c r="F21" s="133">
        <v>0</v>
      </c>
      <c r="H21" s="133">
        <v>10000000</v>
      </c>
      <c r="J21" s="133">
        <v>0</v>
      </c>
    </row>
    <row r="22" spans="1:10" ht="21" customHeight="1" x14ac:dyDescent="0.3">
      <c r="A22" s="132" t="s">
        <v>21</v>
      </c>
      <c r="B22" s="130">
        <v>9</v>
      </c>
      <c r="C22" s="130"/>
      <c r="D22" s="133">
        <v>69596683</v>
      </c>
      <c r="F22" s="133">
        <v>69596683</v>
      </c>
      <c r="H22" s="133">
        <v>0</v>
      </c>
      <c r="J22" s="133">
        <v>0</v>
      </c>
    </row>
    <row r="23" spans="1:10" ht="21" customHeight="1" x14ac:dyDescent="0.3">
      <c r="A23" s="132" t="s">
        <v>22</v>
      </c>
      <c r="B23" s="130">
        <v>8</v>
      </c>
      <c r="C23" s="130"/>
      <c r="D23" s="133">
        <v>672010614</v>
      </c>
      <c r="F23" s="133">
        <v>695817322</v>
      </c>
      <c r="H23" s="133">
        <v>0</v>
      </c>
      <c r="J23" s="133">
        <v>0</v>
      </c>
    </row>
    <row r="24" spans="1:10" ht="21" customHeight="1" x14ac:dyDescent="0.3">
      <c r="A24" s="132" t="s">
        <v>159</v>
      </c>
      <c r="B24" s="130">
        <v>3</v>
      </c>
      <c r="C24" s="130"/>
      <c r="D24" s="133">
        <v>103726856</v>
      </c>
      <c r="F24" s="133">
        <v>0</v>
      </c>
      <c r="H24" s="133">
        <v>0</v>
      </c>
      <c r="J24" s="133">
        <v>0</v>
      </c>
    </row>
    <row r="25" spans="1:10" ht="21.75" customHeight="1" x14ac:dyDescent="0.3">
      <c r="A25" s="132" t="s">
        <v>23</v>
      </c>
      <c r="B25" s="130"/>
      <c r="C25" s="130"/>
      <c r="D25" s="133">
        <v>7608811</v>
      </c>
      <c r="F25" s="133">
        <v>8347873</v>
      </c>
      <c r="H25" s="133">
        <v>4368995</v>
      </c>
      <c r="J25" s="133">
        <v>4553721</v>
      </c>
    </row>
    <row r="26" spans="1:10" ht="21.75" customHeight="1" x14ac:dyDescent="0.3">
      <c r="A26" s="132" t="s">
        <v>24</v>
      </c>
      <c r="B26" s="130"/>
      <c r="C26" s="130"/>
      <c r="D26" s="133">
        <v>2931631</v>
      </c>
      <c r="F26" s="133">
        <v>1834926</v>
      </c>
      <c r="H26" s="133">
        <v>224550</v>
      </c>
      <c r="J26" s="133">
        <v>193756</v>
      </c>
    </row>
    <row r="27" spans="1:10" ht="21.75" customHeight="1" x14ac:dyDescent="0.3">
      <c r="A27" s="132" t="s">
        <v>25</v>
      </c>
      <c r="B27" s="130"/>
      <c r="C27" s="130"/>
      <c r="D27" s="133">
        <v>2391824</v>
      </c>
      <c r="F27" s="133">
        <v>2276674</v>
      </c>
      <c r="H27" s="133">
        <v>0</v>
      </c>
      <c r="J27" s="133">
        <v>0</v>
      </c>
    </row>
    <row r="28" spans="1:10" ht="21.75" customHeight="1" x14ac:dyDescent="0.3">
      <c r="A28" s="134" t="s">
        <v>26</v>
      </c>
      <c r="B28" s="130"/>
      <c r="C28" s="130"/>
      <c r="D28" s="138">
        <f>SUM(D20:D27)</f>
        <v>858266419</v>
      </c>
      <c r="E28" s="136"/>
      <c r="F28" s="138">
        <f>SUM(F20:F27)</f>
        <v>777873478</v>
      </c>
      <c r="G28" s="136"/>
      <c r="H28" s="138">
        <f>SUM(H20:H27)</f>
        <v>564183545</v>
      </c>
      <c r="I28" s="136"/>
      <c r="J28" s="138">
        <f>SUM(J20:J27)</f>
        <v>553347477</v>
      </c>
    </row>
    <row r="29" spans="1:10" ht="9.5" customHeight="1" x14ac:dyDescent="0.3">
      <c r="A29" s="134"/>
      <c r="B29" s="130"/>
      <c r="C29" s="130"/>
      <c r="D29" s="138"/>
      <c r="E29" s="136"/>
      <c r="F29" s="138"/>
      <c r="G29" s="136"/>
      <c r="H29" s="138"/>
      <c r="I29" s="136"/>
      <c r="J29" s="138"/>
    </row>
    <row r="30" spans="1:10" ht="21.75" customHeight="1" thickBot="1" x14ac:dyDescent="0.35">
      <c r="A30" s="139" t="s">
        <v>27</v>
      </c>
      <c r="B30" s="130"/>
      <c r="C30" s="130"/>
      <c r="D30" s="140">
        <f>D28+D17</f>
        <v>1241195487</v>
      </c>
      <c r="E30" s="136"/>
      <c r="F30" s="140">
        <f>F28+F17</f>
        <v>1569070839</v>
      </c>
      <c r="G30" s="136"/>
      <c r="H30" s="140">
        <f>H28+H17</f>
        <v>605435484</v>
      </c>
      <c r="I30" s="136"/>
      <c r="J30" s="140">
        <f>J28+J17</f>
        <v>569186002</v>
      </c>
    </row>
    <row r="31" spans="1:10" ht="21.75" customHeight="1" thickTop="1" x14ac:dyDescent="0.3">
      <c r="A31" s="139"/>
      <c r="B31" s="130"/>
      <c r="C31" s="130"/>
      <c r="D31" s="136"/>
      <c r="E31" s="136"/>
      <c r="F31" s="136"/>
      <c r="G31" s="136"/>
      <c r="H31" s="136"/>
      <c r="I31" s="136"/>
      <c r="J31" s="136"/>
    </row>
    <row r="32" spans="1:10" s="122" customFormat="1" ht="21" customHeight="1" x14ac:dyDescent="0.4">
      <c r="A32" s="121" t="s">
        <v>2</v>
      </c>
    </row>
    <row r="33" spans="1:10" s="124" customFormat="1" ht="21" customHeight="1" x14ac:dyDescent="0.35">
      <c r="A33" s="123" t="s">
        <v>3</v>
      </c>
    </row>
    <row r="34" spans="1:10" ht="20.5" customHeight="1" x14ac:dyDescent="0.3">
      <c r="A34" s="125"/>
    </row>
    <row r="35" spans="1:10" ht="20.5" customHeight="1" x14ac:dyDescent="0.3">
      <c r="A35" s="125"/>
      <c r="D35" s="162" t="s">
        <v>55</v>
      </c>
      <c r="E35" s="162"/>
      <c r="F35" s="162"/>
      <c r="H35" s="162" t="s">
        <v>56</v>
      </c>
      <c r="I35" s="162"/>
      <c r="J35" s="162"/>
    </row>
    <row r="36" spans="1:10" ht="20.5" customHeight="1" x14ac:dyDescent="0.3">
      <c r="B36" s="128"/>
      <c r="C36" s="128"/>
      <c r="D36" s="160" t="s">
        <v>6</v>
      </c>
      <c r="E36" s="160"/>
      <c r="F36" s="160"/>
      <c r="G36" s="129"/>
      <c r="H36" s="160" t="s">
        <v>6</v>
      </c>
      <c r="I36" s="160"/>
      <c r="J36" s="160"/>
    </row>
    <row r="37" spans="1:10" ht="20.5" customHeight="1" x14ac:dyDescent="0.3">
      <c r="B37" s="128"/>
      <c r="C37" s="128"/>
      <c r="D37" s="150" t="s">
        <v>150</v>
      </c>
      <c r="E37" s="151"/>
      <c r="F37" s="150" t="s">
        <v>4</v>
      </c>
      <c r="G37" s="152"/>
      <c r="H37" s="150" t="s">
        <v>150</v>
      </c>
      <c r="I37" s="151"/>
      <c r="J37" s="150" t="s">
        <v>4</v>
      </c>
    </row>
    <row r="38" spans="1:10" ht="20.5" customHeight="1" x14ac:dyDescent="0.3">
      <c r="A38" s="141" t="s">
        <v>28</v>
      </c>
      <c r="B38" s="130" t="s">
        <v>8</v>
      </c>
      <c r="C38" s="130"/>
      <c r="D38" s="128">
        <v>2020</v>
      </c>
      <c r="E38" s="128"/>
      <c r="F38" s="128">
        <v>2019</v>
      </c>
      <c r="G38" s="128"/>
      <c r="H38" s="128">
        <v>2020</v>
      </c>
      <c r="I38" s="128"/>
      <c r="J38" s="128">
        <v>2019</v>
      </c>
    </row>
    <row r="39" spans="1:10" ht="20.5" customHeight="1" x14ac:dyDescent="0.3">
      <c r="A39" s="141"/>
      <c r="B39" s="130"/>
      <c r="C39" s="130"/>
      <c r="D39" s="128" t="s">
        <v>9</v>
      </c>
      <c r="E39" s="128"/>
      <c r="F39" s="128"/>
      <c r="G39" s="128"/>
      <c r="H39" s="128" t="s">
        <v>9</v>
      </c>
      <c r="I39" s="128"/>
      <c r="J39" s="128"/>
    </row>
    <row r="40" spans="1:10" ht="20.5" customHeight="1" x14ac:dyDescent="0.3">
      <c r="B40" s="128"/>
      <c r="C40" s="128"/>
      <c r="D40" s="161" t="s">
        <v>10</v>
      </c>
      <c r="E40" s="161"/>
      <c r="F40" s="161"/>
      <c r="G40" s="161"/>
      <c r="H40" s="161"/>
      <c r="I40" s="161"/>
      <c r="J40" s="161"/>
    </row>
    <row r="41" spans="1:10" ht="21.75" customHeight="1" x14ac:dyDescent="0.3">
      <c r="A41" s="142" t="s">
        <v>29</v>
      </c>
      <c r="B41" s="128"/>
      <c r="C41" s="128"/>
      <c r="D41" s="137"/>
      <c r="E41" s="137"/>
      <c r="F41" s="137"/>
      <c r="G41" s="137"/>
      <c r="H41" s="137"/>
      <c r="I41" s="137"/>
      <c r="J41" s="137"/>
    </row>
    <row r="42" spans="1:10" ht="21.75" customHeight="1" x14ac:dyDescent="0.3">
      <c r="A42" s="126" t="s">
        <v>160</v>
      </c>
      <c r="B42" s="130"/>
      <c r="C42" s="130"/>
      <c r="H42" s="143"/>
      <c r="I42" s="137"/>
      <c r="J42" s="143"/>
    </row>
    <row r="43" spans="1:10" ht="21.75" customHeight="1" x14ac:dyDescent="0.3">
      <c r="A43" s="126" t="s">
        <v>30</v>
      </c>
      <c r="B43" s="130">
        <v>9</v>
      </c>
      <c r="C43" s="130"/>
      <c r="D43" s="133">
        <v>250000000</v>
      </c>
      <c r="F43" s="133">
        <v>670001193</v>
      </c>
      <c r="H43" s="133">
        <v>0</v>
      </c>
      <c r="J43" s="133">
        <v>0</v>
      </c>
    </row>
    <row r="44" spans="1:10" ht="21.75" customHeight="1" x14ac:dyDescent="0.3">
      <c r="A44" s="132" t="s">
        <v>106</v>
      </c>
      <c r="B44" s="130"/>
      <c r="C44" s="130"/>
      <c r="D44" s="133">
        <v>101605419</v>
      </c>
      <c r="F44" s="133">
        <v>162051102</v>
      </c>
      <c r="H44" s="133">
        <v>0</v>
      </c>
      <c r="J44" s="133">
        <v>0</v>
      </c>
    </row>
    <row r="45" spans="1:10" ht="21.75" customHeight="1" x14ac:dyDescent="0.3">
      <c r="A45" s="132" t="s">
        <v>161</v>
      </c>
      <c r="B45" s="130">
        <v>4</v>
      </c>
      <c r="C45" s="130"/>
      <c r="D45" s="133">
        <v>22538557</v>
      </c>
      <c r="F45" s="133">
        <v>32611306</v>
      </c>
      <c r="H45" s="133">
        <v>1165961</v>
      </c>
      <c r="J45" s="133">
        <v>1516828</v>
      </c>
    </row>
    <row r="46" spans="1:10" ht="21.75" customHeight="1" x14ac:dyDescent="0.3">
      <c r="A46" s="126" t="s">
        <v>32</v>
      </c>
      <c r="D46" s="133"/>
      <c r="F46" s="133"/>
      <c r="H46" s="133"/>
      <c r="J46" s="133"/>
    </row>
    <row r="47" spans="1:10" ht="21.75" customHeight="1" x14ac:dyDescent="0.3">
      <c r="A47" s="126" t="s">
        <v>33</v>
      </c>
      <c r="B47" s="130">
        <v>9</v>
      </c>
      <c r="C47" s="130"/>
      <c r="D47" s="133">
        <v>36200000</v>
      </c>
      <c r="F47" s="133">
        <v>30000000</v>
      </c>
      <c r="H47" s="133">
        <v>0</v>
      </c>
      <c r="J47" s="133">
        <v>0</v>
      </c>
    </row>
    <row r="48" spans="1:10" ht="21.75" customHeight="1" x14ac:dyDescent="0.3">
      <c r="A48" s="126" t="s">
        <v>162</v>
      </c>
      <c r="B48" s="130">
        <v>3</v>
      </c>
      <c r="C48" s="130"/>
      <c r="D48" s="133">
        <v>1199913</v>
      </c>
      <c r="F48" s="133">
        <v>0</v>
      </c>
      <c r="H48" s="133"/>
      <c r="J48" s="133">
        <v>0</v>
      </c>
    </row>
    <row r="49" spans="1:10" ht="21.75" customHeight="1" x14ac:dyDescent="0.3">
      <c r="A49" s="132" t="s">
        <v>163</v>
      </c>
      <c r="B49" s="130"/>
      <c r="C49" s="130"/>
      <c r="D49" s="133">
        <v>1215883</v>
      </c>
      <c r="F49" s="133">
        <v>1823991</v>
      </c>
      <c r="H49" s="133">
        <v>0</v>
      </c>
      <c r="J49" s="133">
        <v>0</v>
      </c>
    </row>
    <row r="50" spans="1:10" ht="21.75" customHeight="1" x14ac:dyDescent="0.3">
      <c r="A50" s="132" t="s">
        <v>34</v>
      </c>
      <c r="B50" s="130"/>
      <c r="C50" s="130"/>
      <c r="D50" s="133">
        <v>1054532</v>
      </c>
      <c r="F50" s="133">
        <v>990447</v>
      </c>
      <c r="H50" s="133">
        <v>365904</v>
      </c>
      <c r="J50" s="133">
        <v>362217</v>
      </c>
    </row>
    <row r="51" spans="1:10" ht="21.75" customHeight="1" x14ac:dyDescent="0.3">
      <c r="A51" s="134" t="s">
        <v>35</v>
      </c>
      <c r="B51" s="130"/>
      <c r="C51" s="130"/>
      <c r="D51" s="135">
        <f>SUM(D42:D50)</f>
        <v>413814304</v>
      </c>
      <c r="E51" s="136"/>
      <c r="F51" s="135">
        <f>SUM(F42:F50)</f>
        <v>897478039</v>
      </c>
      <c r="G51" s="136"/>
      <c r="H51" s="135">
        <f>SUM(H42:H50)</f>
        <v>1531865</v>
      </c>
      <c r="I51" s="136"/>
      <c r="J51" s="135">
        <f>SUM(J42:J50)</f>
        <v>1879045</v>
      </c>
    </row>
    <row r="52" spans="1:10" ht="8.5" customHeight="1" x14ac:dyDescent="0.3">
      <c r="B52" s="130"/>
      <c r="C52" s="130"/>
      <c r="D52" s="137"/>
      <c r="E52" s="137"/>
      <c r="F52" s="137"/>
      <c r="G52" s="137"/>
      <c r="H52" s="137"/>
      <c r="I52" s="137"/>
      <c r="J52" s="137"/>
    </row>
    <row r="53" spans="1:10" ht="21.75" customHeight="1" x14ac:dyDescent="0.3">
      <c r="A53" s="131" t="s">
        <v>36</v>
      </c>
      <c r="B53" s="130"/>
      <c r="C53" s="130"/>
      <c r="D53" s="137"/>
      <c r="E53" s="137"/>
      <c r="F53" s="137"/>
      <c r="G53" s="137"/>
      <c r="H53" s="137"/>
      <c r="I53" s="137"/>
      <c r="J53" s="137"/>
    </row>
    <row r="54" spans="1:10" ht="21.75" customHeight="1" x14ac:dyDescent="0.3">
      <c r="A54" s="127" t="s">
        <v>164</v>
      </c>
      <c r="B54" s="130">
        <v>9</v>
      </c>
      <c r="C54" s="130"/>
      <c r="D54" s="133">
        <v>63800000</v>
      </c>
      <c r="F54" s="133">
        <v>12500000</v>
      </c>
      <c r="H54" s="133">
        <v>0</v>
      </c>
      <c r="J54" s="133">
        <v>0</v>
      </c>
    </row>
    <row r="55" spans="1:10" ht="21.75" customHeight="1" x14ac:dyDescent="0.3">
      <c r="A55" s="127" t="s">
        <v>165</v>
      </c>
      <c r="B55" s="130">
        <v>3</v>
      </c>
      <c r="C55" s="130"/>
      <c r="D55" s="133">
        <v>106493749</v>
      </c>
      <c r="F55" s="133">
        <v>0</v>
      </c>
      <c r="H55" s="133">
        <v>0</v>
      </c>
      <c r="J55" s="133">
        <v>0</v>
      </c>
    </row>
    <row r="56" spans="1:10" ht="21.65" customHeight="1" x14ac:dyDescent="0.3">
      <c r="A56" s="126" t="s">
        <v>37</v>
      </c>
      <c r="B56" s="130"/>
      <c r="C56" s="130"/>
      <c r="D56" s="133">
        <v>3175749</v>
      </c>
      <c r="F56" s="133">
        <v>2918410</v>
      </c>
      <c r="H56" s="133">
        <v>1122748</v>
      </c>
      <c r="J56" s="133">
        <v>968779</v>
      </c>
    </row>
    <row r="57" spans="1:10" ht="21.75" customHeight="1" x14ac:dyDescent="0.3">
      <c r="A57" s="132" t="s">
        <v>38</v>
      </c>
      <c r="B57" s="130"/>
      <c r="C57" s="130"/>
      <c r="D57" s="133">
        <v>199748</v>
      </c>
      <c r="F57" s="133">
        <v>3075521</v>
      </c>
      <c r="H57" s="133">
        <v>0</v>
      </c>
      <c r="J57" s="133">
        <v>0</v>
      </c>
    </row>
    <row r="58" spans="1:10" ht="21.75" customHeight="1" x14ac:dyDescent="0.3">
      <c r="A58" s="134" t="s">
        <v>39</v>
      </c>
      <c r="B58" s="130"/>
      <c r="C58" s="130"/>
      <c r="D58" s="135">
        <f>SUM(D54:D57)</f>
        <v>173669246</v>
      </c>
      <c r="E58" s="136"/>
      <c r="F58" s="135">
        <f>SUM(F54:F57)</f>
        <v>18493931</v>
      </c>
      <c r="G58" s="136"/>
      <c r="H58" s="135">
        <f>SUM(H54:H57)</f>
        <v>1122748</v>
      </c>
      <c r="I58" s="136"/>
      <c r="J58" s="135">
        <f>SUM(J54:J57)</f>
        <v>968779</v>
      </c>
    </row>
    <row r="59" spans="1:10" ht="21.75" customHeight="1" x14ac:dyDescent="0.3">
      <c r="A59" s="139" t="s">
        <v>40</v>
      </c>
      <c r="B59" s="130"/>
      <c r="C59" s="130"/>
      <c r="D59" s="138">
        <f>D51+D58</f>
        <v>587483550</v>
      </c>
      <c r="E59" s="136"/>
      <c r="F59" s="138">
        <f>F51+F58</f>
        <v>915971970</v>
      </c>
      <c r="G59" s="136"/>
      <c r="H59" s="138">
        <f>H51+H58</f>
        <v>2654613</v>
      </c>
      <c r="I59" s="136"/>
      <c r="J59" s="138">
        <f>J51+J58</f>
        <v>2847824</v>
      </c>
    </row>
    <row r="60" spans="1:10" ht="9.5" customHeight="1" x14ac:dyDescent="0.3">
      <c r="B60" s="128"/>
      <c r="C60" s="128"/>
      <c r="D60" s="144"/>
      <c r="E60" s="130"/>
      <c r="F60" s="144"/>
      <c r="G60" s="130"/>
      <c r="H60" s="144"/>
      <c r="I60" s="130"/>
      <c r="J60" s="144"/>
    </row>
    <row r="61" spans="1:10" s="122" customFormat="1" ht="21" customHeight="1" x14ac:dyDescent="0.4">
      <c r="A61" s="121" t="s">
        <v>2</v>
      </c>
    </row>
    <row r="62" spans="1:10" s="124" customFormat="1" ht="21" customHeight="1" x14ac:dyDescent="0.35">
      <c r="A62" s="123" t="s">
        <v>3</v>
      </c>
    </row>
    <row r="63" spans="1:10" ht="20.5" customHeight="1" x14ac:dyDescent="0.3">
      <c r="A63" s="125"/>
    </row>
    <row r="64" spans="1:10" ht="20.5" customHeight="1" x14ac:dyDescent="0.3">
      <c r="A64" s="125"/>
      <c r="D64" s="162" t="s">
        <v>55</v>
      </c>
      <c r="E64" s="162"/>
      <c r="F64" s="162"/>
      <c r="H64" s="162" t="s">
        <v>56</v>
      </c>
      <c r="I64" s="162"/>
      <c r="J64" s="162"/>
    </row>
    <row r="65" spans="1:10" ht="20.5" customHeight="1" x14ac:dyDescent="0.3">
      <c r="B65" s="128"/>
      <c r="C65" s="128"/>
      <c r="D65" s="160" t="s">
        <v>6</v>
      </c>
      <c r="E65" s="160"/>
      <c r="F65" s="160"/>
      <c r="G65" s="129"/>
      <c r="H65" s="160" t="s">
        <v>6</v>
      </c>
      <c r="I65" s="160"/>
      <c r="J65" s="160"/>
    </row>
    <row r="66" spans="1:10" ht="20.5" customHeight="1" x14ac:dyDescent="0.3">
      <c r="B66" s="128"/>
      <c r="C66" s="128"/>
      <c r="D66" s="150" t="s">
        <v>150</v>
      </c>
      <c r="E66" s="151"/>
      <c r="F66" s="150" t="s">
        <v>4</v>
      </c>
      <c r="G66" s="152"/>
      <c r="H66" s="150" t="s">
        <v>150</v>
      </c>
      <c r="I66" s="151"/>
      <c r="J66" s="150" t="s">
        <v>4</v>
      </c>
    </row>
    <row r="67" spans="1:10" ht="20.5" customHeight="1" x14ac:dyDescent="0.3">
      <c r="A67" s="141" t="s">
        <v>28</v>
      </c>
      <c r="B67" s="130" t="s">
        <v>8</v>
      </c>
      <c r="C67" s="130"/>
      <c r="D67" s="128">
        <v>2020</v>
      </c>
      <c r="E67" s="128"/>
      <c r="F67" s="128">
        <v>2019</v>
      </c>
      <c r="G67" s="128"/>
      <c r="H67" s="128">
        <v>2020</v>
      </c>
      <c r="I67" s="128"/>
      <c r="J67" s="128">
        <v>2019</v>
      </c>
    </row>
    <row r="68" spans="1:10" ht="20.5" customHeight="1" x14ac:dyDescent="0.3">
      <c r="A68" s="141"/>
      <c r="B68" s="130"/>
      <c r="C68" s="130"/>
      <c r="D68" s="128" t="s">
        <v>9</v>
      </c>
      <c r="E68" s="128"/>
      <c r="F68" s="128"/>
      <c r="G68" s="128"/>
      <c r="H68" s="128" t="s">
        <v>9</v>
      </c>
      <c r="I68" s="128"/>
      <c r="J68" s="128"/>
    </row>
    <row r="69" spans="1:10" ht="20.5" customHeight="1" x14ac:dyDescent="0.3">
      <c r="B69" s="128"/>
      <c r="C69" s="128"/>
      <c r="D69" s="161" t="s">
        <v>10</v>
      </c>
      <c r="E69" s="161"/>
      <c r="F69" s="161"/>
      <c r="G69" s="161"/>
      <c r="H69" s="161"/>
      <c r="I69" s="161"/>
      <c r="J69" s="161"/>
    </row>
    <row r="70" spans="1:10" ht="19.5" customHeight="1" x14ac:dyDescent="0.3">
      <c r="A70" s="145" t="s">
        <v>41</v>
      </c>
      <c r="B70" s="130"/>
      <c r="C70" s="130"/>
      <c r="D70" s="137"/>
      <c r="E70" s="137"/>
      <c r="F70" s="137"/>
      <c r="G70" s="137"/>
      <c r="H70" s="137"/>
      <c r="I70" s="137"/>
      <c r="J70" s="137"/>
    </row>
    <row r="71" spans="1:10" ht="21" customHeight="1" x14ac:dyDescent="0.3">
      <c r="A71" s="126" t="s">
        <v>42</v>
      </c>
      <c r="B71" s="130">
        <v>10</v>
      </c>
      <c r="C71" s="130"/>
      <c r="D71" s="137"/>
      <c r="E71" s="137"/>
      <c r="F71" s="137"/>
      <c r="G71" s="137"/>
      <c r="H71" s="137"/>
      <c r="I71" s="137"/>
      <c r="J71" s="137"/>
    </row>
    <row r="72" spans="1:10" ht="21.5" customHeight="1" thickBot="1" x14ac:dyDescent="0.35">
      <c r="A72" s="132" t="s">
        <v>43</v>
      </c>
      <c r="B72" s="130"/>
      <c r="C72" s="130"/>
      <c r="D72" s="146">
        <v>300000000</v>
      </c>
      <c r="F72" s="146">
        <v>300000000</v>
      </c>
      <c r="H72" s="146">
        <v>300000000</v>
      </c>
      <c r="J72" s="146">
        <v>300000000</v>
      </c>
    </row>
    <row r="73" spans="1:10" ht="21.75" customHeight="1" thickTop="1" x14ac:dyDescent="0.3">
      <c r="A73" s="132" t="s">
        <v>44</v>
      </c>
      <c r="B73" s="130"/>
      <c r="C73" s="130"/>
      <c r="D73" s="133">
        <v>300000000</v>
      </c>
      <c r="F73" s="133">
        <v>300000000</v>
      </c>
      <c r="H73" s="133">
        <v>300000000</v>
      </c>
      <c r="J73" s="133">
        <v>300000000</v>
      </c>
    </row>
    <row r="74" spans="1:10" ht="21.75" customHeight="1" x14ac:dyDescent="0.3">
      <c r="A74" s="147" t="s">
        <v>132</v>
      </c>
      <c r="B74" s="130">
        <v>10</v>
      </c>
      <c r="C74" s="130"/>
      <c r="D74" s="133">
        <v>137109509</v>
      </c>
      <c r="E74" s="137"/>
      <c r="F74" s="133">
        <v>137109509</v>
      </c>
      <c r="G74" s="137"/>
      <c r="H74" s="148">
        <v>137109509</v>
      </c>
      <c r="I74" s="137"/>
      <c r="J74" s="148">
        <v>137109509</v>
      </c>
    </row>
    <row r="75" spans="1:10" ht="21.75" customHeight="1" x14ac:dyDescent="0.3">
      <c r="A75" s="132" t="s">
        <v>45</v>
      </c>
      <c r="B75" s="130"/>
      <c r="C75" s="130"/>
      <c r="D75" s="137"/>
      <c r="E75" s="137"/>
      <c r="F75" s="137"/>
      <c r="G75" s="137"/>
      <c r="H75" s="137"/>
      <c r="I75" s="137"/>
      <c r="J75" s="137"/>
    </row>
    <row r="76" spans="1:10" ht="21.75" customHeight="1" x14ac:dyDescent="0.3">
      <c r="A76" s="147" t="s">
        <v>46</v>
      </c>
      <c r="B76" s="130"/>
      <c r="C76" s="130"/>
      <c r="D76" s="133">
        <v>130891299</v>
      </c>
      <c r="F76" s="133">
        <v>130891299</v>
      </c>
      <c r="H76" s="133">
        <v>0</v>
      </c>
      <c r="J76" s="133">
        <v>0</v>
      </c>
    </row>
    <row r="77" spans="1:10" ht="21.5" customHeight="1" x14ac:dyDescent="0.3">
      <c r="A77" s="132" t="s">
        <v>47</v>
      </c>
      <c r="B77" s="130"/>
      <c r="C77" s="130"/>
      <c r="D77" s="137"/>
      <c r="E77" s="137"/>
      <c r="F77" s="137"/>
      <c r="G77" s="137"/>
      <c r="H77" s="137"/>
      <c r="I77" s="137"/>
      <c r="J77" s="137"/>
    </row>
    <row r="78" spans="1:10" ht="21.75" customHeight="1" x14ac:dyDescent="0.3">
      <c r="A78" s="147" t="s">
        <v>48</v>
      </c>
      <c r="B78" s="130"/>
      <c r="C78" s="130"/>
      <c r="D78" s="137"/>
      <c r="E78" s="137"/>
      <c r="F78" s="137"/>
      <c r="G78" s="137"/>
      <c r="H78" s="137"/>
      <c r="I78" s="137"/>
      <c r="J78" s="137"/>
    </row>
    <row r="79" spans="1:10" ht="21.75" customHeight="1" x14ac:dyDescent="0.3">
      <c r="A79" s="147" t="s">
        <v>49</v>
      </c>
      <c r="B79" s="130"/>
      <c r="C79" s="130"/>
      <c r="D79" s="133">
        <v>1518303</v>
      </c>
      <c r="F79" s="133">
        <v>1518303</v>
      </c>
      <c r="H79" s="133">
        <v>1518303</v>
      </c>
      <c r="J79" s="133">
        <v>1518303</v>
      </c>
    </row>
    <row r="80" spans="1:10" ht="21.75" customHeight="1" x14ac:dyDescent="0.3">
      <c r="A80" s="147" t="s">
        <v>50</v>
      </c>
      <c r="B80" s="130"/>
      <c r="C80" s="130"/>
      <c r="D80" s="133">
        <v>82386877</v>
      </c>
      <c r="F80" s="133">
        <v>81872685</v>
      </c>
      <c r="H80" s="133">
        <v>164153059</v>
      </c>
      <c r="J80" s="133">
        <v>127710366</v>
      </c>
    </row>
    <row r="81" spans="1:10" ht="21.75" customHeight="1" x14ac:dyDescent="0.3">
      <c r="A81" s="125" t="s">
        <v>51</v>
      </c>
      <c r="B81" s="130"/>
      <c r="C81" s="130"/>
      <c r="D81" s="138">
        <f>SUM(D73:D80)</f>
        <v>651905988</v>
      </c>
      <c r="E81" s="136"/>
      <c r="F81" s="138">
        <f>SUM(F73:F80)</f>
        <v>651391796</v>
      </c>
      <c r="G81" s="136"/>
      <c r="H81" s="138">
        <f>SUM(H73:H80)</f>
        <v>602780871</v>
      </c>
      <c r="I81" s="136"/>
      <c r="J81" s="138">
        <f>SUM(J73:J80)</f>
        <v>566338178</v>
      </c>
    </row>
    <row r="82" spans="1:10" ht="21.75" customHeight="1" x14ac:dyDescent="0.3">
      <c r="A82" s="132" t="s">
        <v>52</v>
      </c>
      <c r="B82" s="130"/>
      <c r="C82" s="130"/>
      <c r="D82" s="133">
        <v>1805949</v>
      </c>
      <c r="F82" s="133">
        <v>1707073</v>
      </c>
      <c r="H82" s="133">
        <v>0</v>
      </c>
      <c r="J82" s="133" t="s">
        <v>1</v>
      </c>
    </row>
    <row r="83" spans="1:10" ht="21.75" customHeight="1" x14ac:dyDescent="0.3">
      <c r="A83" s="139" t="s">
        <v>53</v>
      </c>
      <c r="B83" s="130"/>
      <c r="C83" s="130"/>
      <c r="D83" s="135">
        <f>SUM(D81:D82)</f>
        <v>653711937</v>
      </c>
      <c r="E83" s="136"/>
      <c r="F83" s="135">
        <f>SUM(F81:F82)</f>
        <v>653098869</v>
      </c>
      <c r="G83" s="136"/>
      <c r="H83" s="135">
        <f>SUM(H81:H82)</f>
        <v>602780871</v>
      </c>
      <c r="I83" s="136"/>
      <c r="J83" s="135">
        <f>SUM(J81:J82)</f>
        <v>566338178</v>
      </c>
    </row>
    <row r="84" spans="1:10" ht="10" customHeight="1" x14ac:dyDescent="0.3">
      <c r="A84" s="139"/>
      <c r="B84" s="130"/>
      <c r="C84" s="130"/>
      <c r="D84" s="136"/>
      <c r="E84" s="136"/>
      <c r="F84" s="136"/>
      <c r="G84" s="136"/>
      <c r="H84" s="136"/>
      <c r="I84" s="136"/>
      <c r="J84" s="136"/>
    </row>
    <row r="85" spans="1:10" ht="21.75" customHeight="1" thickBot="1" x14ac:dyDescent="0.35">
      <c r="A85" s="139" t="s">
        <v>54</v>
      </c>
      <c r="B85" s="130"/>
      <c r="C85" s="130"/>
      <c r="D85" s="140">
        <f>D59+D83</f>
        <v>1241195487</v>
      </c>
      <c r="E85" s="136"/>
      <c r="F85" s="140">
        <f>F59+F83</f>
        <v>1569070839</v>
      </c>
      <c r="G85" s="136"/>
      <c r="H85" s="140">
        <f>H59+H83</f>
        <v>605435484</v>
      </c>
      <c r="I85" s="136"/>
      <c r="J85" s="140">
        <f>J59+J83</f>
        <v>569186002</v>
      </c>
    </row>
    <row r="86" spans="1:10" ht="21.75" customHeight="1" thickTop="1" x14ac:dyDescent="0.3"/>
    <row r="87" spans="1:10" ht="21.75" customHeight="1" x14ac:dyDescent="0.3">
      <c r="D87" s="149"/>
      <c r="F87" s="149"/>
      <c r="H87" s="149"/>
      <c r="J87" s="149"/>
    </row>
    <row r="88" spans="1:10" ht="21.75" customHeight="1" x14ac:dyDescent="0.3">
      <c r="D88" s="149"/>
      <c r="F88" s="149"/>
      <c r="H88" s="149"/>
      <c r="J88" s="149"/>
    </row>
    <row r="89" spans="1:10" ht="21.75" customHeight="1" x14ac:dyDescent="0.3"/>
    <row r="90" spans="1:10" ht="21.75" customHeight="1" x14ac:dyDescent="0.3"/>
    <row r="91" spans="1:10" ht="21.75" customHeight="1" x14ac:dyDescent="0.3"/>
    <row r="92" spans="1:10" ht="21.75" customHeight="1" x14ac:dyDescent="0.3"/>
    <row r="93" spans="1:10" ht="21.75" customHeight="1" x14ac:dyDescent="0.3"/>
    <row r="94" spans="1:10" ht="21.75" customHeight="1" x14ac:dyDescent="0.3"/>
    <row r="95" spans="1:10" ht="21.75" customHeight="1" x14ac:dyDescent="0.3"/>
    <row r="96" spans="1:10" ht="21.75" customHeight="1" x14ac:dyDescent="0.3"/>
    <row r="97" ht="21.75" customHeight="1" x14ac:dyDescent="0.3"/>
    <row r="98" ht="21.75" customHeight="1" x14ac:dyDescent="0.3"/>
  </sheetData>
  <mergeCells count="15">
    <mergeCell ref="H4:J4"/>
    <mergeCell ref="D9:J9"/>
    <mergeCell ref="H5:J5"/>
    <mergeCell ref="D5:F5"/>
    <mergeCell ref="D35:F35"/>
    <mergeCell ref="H35:J35"/>
    <mergeCell ref="D4:F4"/>
    <mergeCell ref="D65:F65"/>
    <mergeCell ref="H65:J65"/>
    <mergeCell ref="D69:J69"/>
    <mergeCell ref="D36:F36"/>
    <mergeCell ref="H36:J36"/>
    <mergeCell ref="D40:J40"/>
    <mergeCell ref="D64:F64"/>
    <mergeCell ref="H64:J64"/>
  </mergeCells>
  <pageMargins left="0.78740157480314998" right="0.70866141732283505" top="0.47244094488188998" bottom="0.511811023622047" header="0.511811023622047" footer="0.511811023622047"/>
  <pageSetup paperSize="9" scale="80" firstPageNumber="2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
 &amp;P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3"/>
  <sheetViews>
    <sheetView zoomScale="90" zoomScaleNormal="90" zoomScaleSheetLayoutView="90" workbookViewId="0">
      <selection activeCell="M1" sqref="M1"/>
    </sheetView>
  </sheetViews>
  <sheetFormatPr defaultColWidth="9.09765625" defaultRowHeight="23.25" customHeight="1" x14ac:dyDescent="0.3"/>
  <cols>
    <col min="1" max="1" width="44.3984375" style="5" customWidth="1"/>
    <col min="2" max="2" width="6.3984375" style="4" customWidth="1"/>
    <col min="3" max="3" width="1.09765625" style="5" customWidth="1"/>
    <col min="4" max="4" width="17.19921875" style="5" bestFit="1" customWidth="1"/>
    <col min="5" max="5" width="1.09765625" style="5" customWidth="1"/>
    <col min="6" max="6" width="17.19921875" style="5" bestFit="1" customWidth="1"/>
    <col min="7" max="7" width="1.09765625" style="5" customWidth="1"/>
    <col min="8" max="8" width="14" style="5" bestFit="1" customWidth="1"/>
    <col min="9" max="9" width="1.09765625" style="5" customWidth="1"/>
    <col min="10" max="10" width="14" style="5" bestFit="1" customWidth="1"/>
    <col min="11" max="11" width="14.09765625" style="6" customWidth="1"/>
    <col min="12" max="12" width="19" style="5" customWidth="1"/>
    <col min="13" max="13" width="12.09765625" style="5" customWidth="1"/>
    <col min="14" max="16384" width="9.09765625" style="5"/>
  </cols>
  <sheetData>
    <row r="1" spans="1:12" ht="23.25" customHeight="1" x14ac:dyDescent="0.35">
      <c r="A1" s="30" t="s">
        <v>2</v>
      </c>
    </row>
    <row r="2" spans="1:12" ht="23.25" customHeight="1" x14ac:dyDescent="0.3">
      <c r="A2" s="104" t="s">
        <v>94</v>
      </c>
    </row>
    <row r="3" spans="1:12" ht="23.25" customHeight="1" x14ac:dyDescent="0.3">
      <c r="A3" s="3"/>
    </row>
    <row r="4" spans="1:12" ht="23.25" customHeight="1" x14ac:dyDescent="0.3">
      <c r="A4" s="3"/>
      <c r="D4" s="168" t="s">
        <v>55</v>
      </c>
      <c r="E4" s="168"/>
      <c r="F4" s="168"/>
      <c r="G4" s="1"/>
      <c r="H4" s="168" t="s">
        <v>56</v>
      </c>
      <c r="I4" s="168"/>
      <c r="J4" s="168"/>
    </row>
    <row r="5" spans="1:12" ht="23.25" customHeight="1" x14ac:dyDescent="0.3">
      <c r="A5" s="3"/>
      <c r="D5" s="164" t="s">
        <v>6</v>
      </c>
      <c r="E5" s="164"/>
      <c r="F5" s="164"/>
      <c r="G5" s="2"/>
      <c r="H5" s="164" t="s">
        <v>6</v>
      </c>
      <c r="I5" s="164"/>
      <c r="J5" s="164"/>
    </row>
    <row r="6" spans="1:12" ht="23.25" customHeight="1" x14ac:dyDescent="0.3">
      <c r="A6" s="3"/>
      <c r="D6" s="165" t="s">
        <v>57</v>
      </c>
      <c r="E6" s="165"/>
      <c r="F6" s="165"/>
      <c r="H6" s="165" t="s">
        <v>57</v>
      </c>
      <c r="I6" s="165"/>
      <c r="J6" s="165"/>
    </row>
    <row r="7" spans="1:12" ht="23.25" customHeight="1" x14ac:dyDescent="0.3">
      <c r="A7" s="3"/>
      <c r="D7" s="166" t="s">
        <v>150</v>
      </c>
      <c r="E7" s="167"/>
      <c r="F7" s="167"/>
      <c r="H7" s="166" t="s">
        <v>150</v>
      </c>
      <c r="I7" s="167"/>
      <c r="J7" s="167"/>
    </row>
    <row r="8" spans="1:12" ht="23.25" customHeight="1" x14ac:dyDescent="0.3">
      <c r="A8" s="3"/>
      <c r="B8" s="7" t="s">
        <v>8</v>
      </c>
      <c r="D8" s="8">
        <v>2020</v>
      </c>
      <c r="F8" s="8">
        <v>2019</v>
      </c>
      <c r="G8" s="8"/>
      <c r="H8" s="8">
        <v>2020</v>
      </c>
      <c r="J8" s="8">
        <v>2019</v>
      </c>
    </row>
    <row r="9" spans="1:12" ht="23.25" customHeight="1" x14ac:dyDescent="0.3">
      <c r="A9" s="31"/>
      <c r="B9" s="9"/>
      <c r="C9" s="1"/>
      <c r="D9" s="163" t="s">
        <v>10</v>
      </c>
      <c r="E9" s="163"/>
      <c r="F9" s="163"/>
      <c r="G9" s="163"/>
      <c r="H9" s="163"/>
      <c r="I9" s="163"/>
      <c r="J9" s="163"/>
    </row>
    <row r="10" spans="1:12" ht="23.25" customHeight="1" x14ac:dyDescent="0.3">
      <c r="A10" s="10" t="s">
        <v>58</v>
      </c>
      <c r="B10" s="13"/>
      <c r="C10" s="11"/>
      <c r="D10" s="11"/>
      <c r="E10" s="29"/>
      <c r="F10" s="11"/>
      <c r="G10" s="11"/>
      <c r="H10" s="11"/>
      <c r="I10" s="29"/>
      <c r="J10" s="11"/>
    </row>
    <row r="11" spans="1:12" ht="23.25" customHeight="1" x14ac:dyDescent="0.3">
      <c r="A11" s="5" t="s">
        <v>193</v>
      </c>
      <c r="B11" s="13" t="s">
        <v>169</v>
      </c>
      <c r="C11" s="12"/>
      <c r="D11" s="21">
        <v>414037413</v>
      </c>
      <c r="E11" s="29"/>
      <c r="F11" s="21">
        <v>722767848</v>
      </c>
      <c r="G11" s="12"/>
      <c r="H11" s="21">
        <v>12789456</v>
      </c>
      <c r="I11" s="12"/>
      <c r="J11" s="21">
        <v>10857756</v>
      </c>
      <c r="K11" s="32"/>
      <c r="L11" s="33"/>
    </row>
    <row r="12" spans="1:12" ht="23.25" customHeight="1" x14ac:dyDescent="0.3">
      <c r="A12" s="12" t="s">
        <v>59</v>
      </c>
      <c r="B12" s="13"/>
      <c r="C12" s="12"/>
      <c r="D12" s="21">
        <v>11879133</v>
      </c>
      <c r="E12" s="29"/>
      <c r="F12" s="21">
        <v>17917086</v>
      </c>
      <c r="G12" s="12"/>
      <c r="H12" s="44">
        <v>0</v>
      </c>
      <c r="I12" s="12"/>
      <c r="J12" s="44">
        <v>0</v>
      </c>
      <c r="K12" s="32"/>
      <c r="L12" s="33"/>
    </row>
    <row r="13" spans="1:12" ht="23.25" customHeight="1" x14ac:dyDescent="0.3">
      <c r="A13" s="12" t="s">
        <v>60</v>
      </c>
      <c r="B13" s="13">
        <v>4</v>
      </c>
      <c r="C13" s="12"/>
      <c r="D13" s="21">
        <v>2974928</v>
      </c>
      <c r="E13" s="29"/>
      <c r="F13" s="21">
        <v>1876036</v>
      </c>
      <c r="G13" s="12"/>
      <c r="H13" s="44">
        <v>11204</v>
      </c>
      <c r="I13" s="29"/>
      <c r="J13" s="44">
        <v>0</v>
      </c>
      <c r="K13" s="32"/>
      <c r="L13" s="33"/>
    </row>
    <row r="14" spans="1:12" ht="23.25" customHeight="1" x14ac:dyDescent="0.3">
      <c r="A14" s="11" t="s">
        <v>61</v>
      </c>
      <c r="B14" s="16"/>
      <c r="C14" s="12"/>
      <c r="D14" s="18">
        <f>SUM(D11:D13)</f>
        <v>428891474</v>
      </c>
      <c r="E14" s="34"/>
      <c r="F14" s="18">
        <f>SUM(F11:F13)</f>
        <v>742560970</v>
      </c>
      <c r="G14" s="12"/>
      <c r="H14" s="18">
        <f>SUM(H11:H13)</f>
        <v>12800660</v>
      </c>
      <c r="I14" s="34"/>
      <c r="J14" s="18">
        <f>SUM(J11:J13)</f>
        <v>10857756</v>
      </c>
    </row>
    <row r="15" spans="1:12" ht="14.25" customHeight="1" x14ac:dyDescent="0.3">
      <c r="A15" s="11"/>
      <c r="B15" s="16"/>
      <c r="C15" s="12"/>
      <c r="D15" s="14"/>
      <c r="E15" s="29"/>
      <c r="F15" s="14"/>
      <c r="G15" s="12"/>
      <c r="H15" s="14"/>
      <c r="I15" s="29"/>
      <c r="J15" s="14"/>
    </row>
    <row r="16" spans="1:12" ht="23.25" customHeight="1" x14ac:dyDescent="0.3">
      <c r="A16" s="10" t="s">
        <v>62</v>
      </c>
      <c r="B16" s="13"/>
      <c r="C16" s="12"/>
      <c r="D16" s="14"/>
      <c r="E16" s="29"/>
      <c r="F16" s="14"/>
      <c r="G16" s="12"/>
      <c r="H16" s="14"/>
      <c r="I16" s="29"/>
      <c r="J16" s="14"/>
    </row>
    <row r="17" spans="1:13" ht="23.25" customHeight="1" x14ac:dyDescent="0.3">
      <c r="A17" s="12" t="s">
        <v>63</v>
      </c>
      <c r="B17" s="13"/>
      <c r="C17" s="12"/>
      <c r="D17" s="14">
        <v>369275613</v>
      </c>
      <c r="E17" s="29"/>
      <c r="F17" s="14">
        <v>676646000</v>
      </c>
      <c r="G17" s="12"/>
      <c r="H17" s="15">
        <v>0</v>
      </c>
      <c r="I17" s="12"/>
      <c r="J17" s="15">
        <v>0</v>
      </c>
      <c r="L17" s="33"/>
      <c r="M17" s="33"/>
    </row>
    <row r="18" spans="1:13" ht="23.25" customHeight="1" x14ac:dyDescent="0.3">
      <c r="A18" s="22" t="s">
        <v>148</v>
      </c>
      <c r="B18" s="13"/>
      <c r="C18" s="12"/>
      <c r="D18" s="14">
        <v>13417190</v>
      </c>
      <c r="E18" s="29"/>
      <c r="F18" s="14">
        <v>16103161</v>
      </c>
      <c r="G18" s="12"/>
      <c r="H18" s="15">
        <v>0</v>
      </c>
      <c r="I18" s="12"/>
      <c r="J18" s="15">
        <v>0</v>
      </c>
      <c r="L18" s="33"/>
    </row>
    <row r="19" spans="1:13" ht="23.25" customHeight="1" x14ac:dyDescent="0.3">
      <c r="A19" s="12" t="s">
        <v>64</v>
      </c>
      <c r="B19" s="13">
        <v>4</v>
      </c>
      <c r="C19" s="12"/>
      <c r="D19" s="14">
        <v>32766977</v>
      </c>
      <c r="E19" s="29"/>
      <c r="F19" s="14">
        <v>32599901</v>
      </c>
      <c r="G19" s="12"/>
      <c r="H19" s="14">
        <v>12406752</v>
      </c>
      <c r="I19" s="29"/>
      <c r="J19" s="14">
        <v>10708372</v>
      </c>
      <c r="L19" s="33"/>
    </row>
    <row r="20" spans="1:13" ht="23.25" customHeight="1" x14ac:dyDescent="0.3">
      <c r="A20" s="12" t="s">
        <v>65</v>
      </c>
      <c r="B20" s="13"/>
      <c r="C20" s="12"/>
      <c r="D20" s="14">
        <v>5118882</v>
      </c>
      <c r="E20" s="29"/>
      <c r="F20" s="14">
        <v>7262766</v>
      </c>
      <c r="G20" s="12"/>
      <c r="H20" s="15">
        <v>0</v>
      </c>
      <c r="I20" s="12"/>
      <c r="J20" s="15">
        <v>0</v>
      </c>
      <c r="L20" s="33"/>
    </row>
    <row r="21" spans="1:13" ht="23.25" customHeight="1" x14ac:dyDescent="0.3">
      <c r="A21" s="11" t="s">
        <v>66</v>
      </c>
      <c r="B21" s="16"/>
      <c r="C21" s="12"/>
      <c r="D21" s="18">
        <f>SUM(D17:D20)</f>
        <v>420578662</v>
      </c>
      <c r="E21" s="34"/>
      <c r="F21" s="18">
        <f>SUM(F17:F20)</f>
        <v>732611828</v>
      </c>
      <c r="G21" s="12"/>
      <c r="H21" s="18">
        <f>SUM(H17:H20)</f>
        <v>12406752</v>
      </c>
      <c r="I21" s="34"/>
      <c r="J21" s="18">
        <f>SUM(J17:J20)</f>
        <v>10708372</v>
      </c>
    </row>
    <row r="22" spans="1:13" ht="14.25" customHeight="1" x14ac:dyDescent="0.3">
      <c r="A22" s="11"/>
      <c r="B22" s="16"/>
      <c r="C22" s="12"/>
      <c r="D22" s="35"/>
      <c r="E22" s="34"/>
      <c r="F22" s="35"/>
      <c r="G22" s="12"/>
      <c r="H22" s="35"/>
      <c r="I22" s="34"/>
      <c r="J22" s="35"/>
    </row>
    <row r="23" spans="1:13" ht="23.25" customHeight="1" x14ac:dyDescent="0.3">
      <c r="A23" s="3" t="s">
        <v>134</v>
      </c>
      <c r="B23" s="13"/>
      <c r="C23" s="12"/>
      <c r="D23" s="35">
        <f>SUM(D14-D21)</f>
        <v>8312812</v>
      </c>
      <c r="E23" s="34"/>
      <c r="F23" s="35">
        <f>SUM(F14-F21)</f>
        <v>9949142</v>
      </c>
      <c r="G23" s="12"/>
      <c r="H23" s="35">
        <f>SUM(H14-H21)</f>
        <v>393908</v>
      </c>
      <c r="I23" s="34"/>
      <c r="J23" s="35">
        <f>SUM(J14-J21)</f>
        <v>149384</v>
      </c>
    </row>
    <row r="24" spans="1:13" ht="23.25" customHeight="1" x14ac:dyDescent="0.3">
      <c r="A24" s="22" t="s">
        <v>67</v>
      </c>
      <c r="B24" s="13"/>
      <c r="C24" s="12"/>
      <c r="D24" s="36">
        <v>1730702</v>
      </c>
      <c r="E24" s="37"/>
      <c r="F24" s="36">
        <v>2098112</v>
      </c>
      <c r="G24" s="12"/>
      <c r="H24" s="36">
        <v>97292</v>
      </c>
      <c r="I24" s="37"/>
      <c r="J24" s="36">
        <v>-9375</v>
      </c>
      <c r="L24" s="33"/>
    </row>
    <row r="25" spans="1:13" ht="23.25" customHeight="1" thickBot="1" x14ac:dyDescent="0.35">
      <c r="A25" s="11" t="s">
        <v>135</v>
      </c>
      <c r="B25" s="13"/>
      <c r="C25" s="12"/>
      <c r="D25" s="38">
        <f>D23-D24</f>
        <v>6582110</v>
      </c>
      <c r="E25" s="39"/>
      <c r="F25" s="38">
        <f>F23-F24</f>
        <v>7851030</v>
      </c>
      <c r="G25" s="12"/>
      <c r="H25" s="38">
        <f>H23-H24</f>
        <v>296616</v>
      </c>
      <c r="I25" s="39"/>
      <c r="J25" s="38">
        <f>J23-J24</f>
        <v>158759</v>
      </c>
    </row>
    <row r="26" spans="1:13" ht="14.4" customHeight="1" thickTop="1" x14ac:dyDescent="0.3">
      <c r="A26" s="11"/>
      <c r="B26" s="13"/>
      <c r="C26" s="12"/>
      <c r="D26" s="19"/>
      <c r="E26" s="39"/>
      <c r="F26" s="19"/>
      <c r="G26" s="12"/>
      <c r="H26" s="19"/>
      <c r="I26" s="39"/>
      <c r="J26" s="19"/>
    </row>
    <row r="27" spans="1:13" ht="23.25" customHeight="1" x14ac:dyDescent="0.3">
      <c r="A27" s="3" t="s">
        <v>136</v>
      </c>
      <c r="B27" s="13"/>
      <c r="C27" s="12"/>
      <c r="D27" s="35"/>
      <c r="E27" s="34"/>
      <c r="F27" s="35"/>
      <c r="G27" s="12"/>
      <c r="H27" s="35"/>
      <c r="I27" s="34"/>
      <c r="J27" s="35"/>
    </row>
    <row r="28" spans="1:13" ht="23.25" customHeight="1" x14ac:dyDescent="0.3">
      <c r="A28" s="22" t="s">
        <v>68</v>
      </c>
      <c r="B28" s="13"/>
      <c r="C28" s="12"/>
      <c r="D28" s="21">
        <v>6519255</v>
      </c>
      <c r="E28" s="37"/>
      <c r="F28" s="21">
        <v>7771604</v>
      </c>
      <c r="G28" s="25"/>
      <c r="H28" s="21">
        <v>296616</v>
      </c>
      <c r="I28" s="37"/>
      <c r="J28" s="21">
        <v>158759</v>
      </c>
    </row>
    <row r="29" spans="1:13" ht="23.25" customHeight="1" x14ac:dyDescent="0.3">
      <c r="A29" s="22" t="s">
        <v>69</v>
      </c>
      <c r="B29" s="13"/>
      <c r="C29" s="12"/>
      <c r="D29" s="21">
        <v>62855</v>
      </c>
      <c r="E29" s="37"/>
      <c r="F29" s="21">
        <v>79426</v>
      </c>
      <c r="G29" s="25"/>
      <c r="H29" s="44">
        <v>0</v>
      </c>
      <c r="I29" s="12"/>
      <c r="J29" s="44">
        <v>0</v>
      </c>
    </row>
    <row r="30" spans="1:13" ht="23.25" customHeight="1" thickBot="1" x14ac:dyDescent="0.35">
      <c r="A30" s="11" t="s">
        <v>135</v>
      </c>
      <c r="B30" s="13"/>
      <c r="C30" s="12"/>
      <c r="D30" s="38">
        <f>SUM(D28:D29)</f>
        <v>6582110</v>
      </c>
      <c r="E30" s="19"/>
      <c r="F30" s="38">
        <f>SUM(F28:F29)</f>
        <v>7851030</v>
      </c>
      <c r="G30" s="41"/>
      <c r="H30" s="38">
        <f>SUM(H28:H29)</f>
        <v>296616</v>
      </c>
      <c r="I30" s="19"/>
      <c r="J30" s="38">
        <f>SUM(J28:J29)</f>
        <v>158759</v>
      </c>
    </row>
    <row r="31" spans="1:13" ht="17.399999999999999" customHeight="1" thickTop="1" x14ac:dyDescent="0.3">
      <c r="A31" s="3"/>
      <c r="B31" s="16"/>
      <c r="C31" s="12"/>
      <c r="D31" s="19"/>
      <c r="E31" s="34"/>
      <c r="F31" s="19"/>
      <c r="G31" s="12"/>
      <c r="H31" s="19"/>
      <c r="I31" s="34"/>
      <c r="J31" s="19"/>
    </row>
    <row r="32" spans="1:13" ht="23.25" customHeight="1" thickBot="1" x14ac:dyDescent="0.35">
      <c r="A32" s="3" t="s">
        <v>138</v>
      </c>
      <c r="B32" s="13">
        <v>12</v>
      </c>
      <c r="C32" s="12"/>
      <c r="D32" s="42">
        <v>0.01</v>
      </c>
      <c r="E32" s="39"/>
      <c r="F32" s="42">
        <v>0.01</v>
      </c>
      <c r="G32" s="12"/>
      <c r="H32" s="154">
        <v>5.0000000000000001E-4</v>
      </c>
      <c r="I32" s="39"/>
      <c r="J32" s="154">
        <v>2.9999999999999997E-4</v>
      </c>
      <c r="K32" s="5"/>
    </row>
    <row r="33" spans="1:10" ht="14.25" customHeight="1" thickTop="1" x14ac:dyDescent="0.3">
      <c r="A33" s="3"/>
      <c r="D33" s="40"/>
      <c r="F33" s="40"/>
      <c r="H33" s="40"/>
      <c r="J33" s="40"/>
    </row>
    <row r="34" spans="1:10" ht="23.25" customHeight="1" x14ac:dyDescent="0.35">
      <c r="A34" s="30" t="s">
        <v>2</v>
      </c>
    </row>
    <row r="35" spans="1:10" ht="23.25" customHeight="1" x14ac:dyDescent="0.3">
      <c r="A35" s="104" t="s">
        <v>121</v>
      </c>
    </row>
    <row r="36" spans="1:10" ht="23.25" customHeight="1" x14ac:dyDescent="0.3">
      <c r="A36" s="3"/>
    </row>
    <row r="37" spans="1:10" ht="23.25" customHeight="1" x14ac:dyDescent="0.3">
      <c r="A37" s="3"/>
      <c r="D37" s="168" t="s">
        <v>55</v>
      </c>
      <c r="E37" s="168"/>
      <c r="F37" s="168"/>
      <c r="G37" s="1"/>
      <c r="H37" s="168" t="s">
        <v>56</v>
      </c>
      <c r="I37" s="168"/>
      <c r="J37" s="168"/>
    </row>
    <row r="38" spans="1:10" ht="23.25" customHeight="1" x14ac:dyDescent="0.3">
      <c r="A38" s="3"/>
      <c r="D38" s="164" t="s">
        <v>6</v>
      </c>
      <c r="E38" s="164"/>
      <c r="F38" s="164"/>
      <c r="G38" s="2"/>
      <c r="H38" s="164" t="s">
        <v>6</v>
      </c>
      <c r="I38" s="164"/>
      <c r="J38" s="164"/>
    </row>
    <row r="39" spans="1:10" ht="23.25" customHeight="1" x14ac:dyDescent="0.3">
      <c r="A39" s="3"/>
      <c r="D39" s="165" t="s">
        <v>57</v>
      </c>
      <c r="E39" s="165"/>
      <c r="F39" s="165"/>
      <c r="H39" s="165" t="s">
        <v>57</v>
      </c>
      <c r="I39" s="165"/>
      <c r="J39" s="165"/>
    </row>
    <row r="40" spans="1:10" ht="23.25" customHeight="1" x14ac:dyDescent="0.3">
      <c r="A40" s="3"/>
      <c r="B40" s="5"/>
      <c r="D40" s="166" t="s">
        <v>150</v>
      </c>
      <c r="E40" s="167"/>
      <c r="F40" s="167"/>
      <c r="H40" s="166" t="s">
        <v>150</v>
      </c>
      <c r="I40" s="167"/>
      <c r="J40" s="167"/>
    </row>
    <row r="41" spans="1:10" ht="23.25" customHeight="1" x14ac:dyDescent="0.3">
      <c r="A41" s="3"/>
      <c r="B41" s="7"/>
      <c r="D41" s="8">
        <v>2020</v>
      </c>
      <c r="F41" s="8">
        <v>2019</v>
      </c>
      <c r="G41" s="8"/>
      <c r="H41" s="8">
        <v>2020</v>
      </c>
      <c r="J41" s="8">
        <v>2019</v>
      </c>
    </row>
    <row r="42" spans="1:10" ht="23.25" customHeight="1" x14ac:dyDescent="0.3">
      <c r="A42" s="31"/>
      <c r="B42" s="9"/>
      <c r="C42" s="1"/>
      <c r="D42" s="163" t="s">
        <v>10</v>
      </c>
      <c r="E42" s="163"/>
      <c r="F42" s="163"/>
      <c r="G42" s="163"/>
      <c r="H42" s="163"/>
      <c r="I42" s="163"/>
      <c r="J42" s="163"/>
    </row>
    <row r="43" spans="1:10" ht="23.25" customHeight="1" x14ac:dyDescent="0.3">
      <c r="A43" s="11" t="s">
        <v>135</v>
      </c>
      <c r="B43" s="9"/>
      <c r="C43" s="1"/>
      <c r="D43" s="115">
        <v>6582110</v>
      </c>
      <c r="E43" s="2"/>
      <c r="F43" s="115">
        <v>7851030</v>
      </c>
      <c r="G43" s="2"/>
      <c r="H43" s="115">
        <v>296616</v>
      </c>
      <c r="I43" s="2"/>
      <c r="J43" s="115">
        <v>158759</v>
      </c>
    </row>
    <row r="44" spans="1:10" ht="23.25" customHeight="1" x14ac:dyDescent="0.3">
      <c r="A44" s="3" t="s">
        <v>144</v>
      </c>
      <c r="D44" s="14"/>
      <c r="E44" s="29"/>
      <c r="F44" s="14"/>
      <c r="G44" s="12"/>
      <c r="H44" s="15"/>
      <c r="I44" s="12"/>
      <c r="J44" s="15"/>
    </row>
    <row r="45" spans="1:10" ht="23.25" customHeight="1" x14ac:dyDescent="0.3">
      <c r="A45" s="117" t="s">
        <v>145</v>
      </c>
      <c r="D45" s="113">
        <f>SUM(D44:D44)</f>
        <v>0</v>
      </c>
      <c r="E45" s="29"/>
      <c r="F45" s="113">
        <f>SUM(F44:F44)</f>
        <v>0</v>
      </c>
      <c r="G45" s="12"/>
      <c r="H45" s="113">
        <f>SUM(H44:H44)</f>
        <v>0</v>
      </c>
      <c r="I45" s="12"/>
      <c r="J45" s="113">
        <f>SUM(J44:J44)</f>
        <v>0</v>
      </c>
    </row>
    <row r="46" spans="1:10" ht="23.25" customHeight="1" thickBot="1" x14ac:dyDescent="0.35">
      <c r="A46" s="3" t="s">
        <v>124</v>
      </c>
      <c r="D46" s="38">
        <f>SUM(D43:D43)</f>
        <v>6582110</v>
      </c>
      <c r="E46" s="34"/>
      <c r="F46" s="38">
        <f>SUM(F43:F43)</f>
        <v>7851030</v>
      </c>
      <c r="G46" s="11"/>
      <c r="H46" s="38">
        <f>SUM(H43:H43)</f>
        <v>296616</v>
      </c>
      <c r="I46" s="11"/>
      <c r="J46" s="38">
        <f>SUM(J43:J43)</f>
        <v>158759</v>
      </c>
    </row>
    <row r="47" spans="1:10" ht="23.25" customHeight="1" thickTop="1" x14ac:dyDescent="0.3">
      <c r="A47" s="3"/>
      <c r="D47" s="40"/>
      <c r="F47" s="40"/>
      <c r="H47" s="40"/>
      <c r="J47" s="40"/>
    </row>
    <row r="48" spans="1:10" ht="23.25" customHeight="1" x14ac:dyDescent="0.3">
      <c r="A48" s="3" t="s">
        <v>133</v>
      </c>
      <c r="B48" s="13"/>
      <c r="C48" s="12"/>
      <c r="D48" s="35"/>
      <c r="E48" s="34"/>
      <c r="F48" s="35"/>
      <c r="G48" s="12"/>
      <c r="H48" s="35"/>
      <c r="I48" s="34"/>
      <c r="J48" s="35"/>
    </row>
    <row r="49" spans="1:12" ht="23.25" customHeight="1" x14ac:dyDescent="0.3">
      <c r="A49" s="3" t="s">
        <v>122</v>
      </c>
      <c r="B49" s="13"/>
      <c r="C49" s="12"/>
      <c r="D49" s="35"/>
      <c r="E49" s="34"/>
      <c r="F49" s="35"/>
      <c r="G49" s="12"/>
      <c r="H49" s="35"/>
      <c r="I49" s="34"/>
      <c r="J49" s="35"/>
    </row>
    <row r="50" spans="1:12" ht="23.25" customHeight="1" x14ac:dyDescent="0.3">
      <c r="A50" s="22" t="s">
        <v>68</v>
      </c>
      <c r="B50" s="13"/>
      <c r="C50" s="12"/>
      <c r="D50" s="21">
        <v>6519255</v>
      </c>
      <c r="E50" s="37"/>
      <c r="F50" s="21">
        <v>7771604</v>
      </c>
      <c r="G50" s="25"/>
      <c r="H50" s="21">
        <v>296616</v>
      </c>
      <c r="I50" s="12"/>
      <c r="J50" s="21">
        <v>158759</v>
      </c>
      <c r="L50" s="33"/>
    </row>
    <row r="51" spans="1:12" ht="23.25" customHeight="1" x14ac:dyDescent="0.3">
      <c r="A51" s="22" t="s">
        <v>69</v>
      </c>
      <c r="B51" s="13"/>
      <c r="C51" s="12"/>
      <c r="D51" s="36">
        <v>62855</v>
      </c>
      <c r="E51" s="37"/>
      <c r="F51" s="36">
        <v>79426</v>
      </c>
      <c r="G51" s="25"/>
      <c r="H51" s="45">
        <v>0</v>
      </c>
      <c r="I51" s="12"/>
      <c r="J51" s="45">
        <v>0</v>
      </c>
      <c r="L51" s="33"/>
    </row>
    <row r="52" spans="1:12" ht="23.25" customHeight="1" thickBot="1" x14ac:dyDescent="0.35">
      <c r="A52" s="24" t="s">
        <v>124</v>
      </c>
      <c r="B52" s="13"/>
      <c r="C52" s="12"/>
      <c r="D52" s="28">
        <f>SUM(D50:D51)</f>
        <v>6582110</v>
      </c>
      <c r="E52" s="19"/>
      <c r="F52" s="28">
        <f>SUM(F50:F51)</f>
        <v>7851030</v>
      </c>
      <c r="G52" s="41"/>
      <c r="H52" s="28">
        <f>SUM(H50:H51)</f>
        <v>296616</v>
      </c>
      <c r="I52" s="11"/>
      <c r="J52" s="28">
        <f>SUM(J50:J51)</f>
        <v>158759</v>
      </c>
      <c r="K52" s="5"/>
    </row>
    <row r="53" spans="1:12" ht="23.25" customHeight="1" thickTop="1" x14ac:dyDescent="0.3">
      <c r="A53" s="3"/>
      <c r="B53" s="13"/>
      <c r="C53" s="12"/>
      <c r="D53" s="19"/>
      <c r="E53" s="19"/>
      <c r="F53" s="19"/>
      <c r="G53" s="41"/>
      <c r="H53" s="19"/>
      <c r="I53" s="11"/>
      <c r="J53" s="19"/>
      <c r="K53" s="5"/>
    </row>
    <row r="54" spans="1:12" ht="23.25" customHeight="1" x14ac:dyDescent="0.35">
      <c r="A54" s="30" t="s">
        <v>2</v>
      </c>
    </row>
    <row r="55" spans="1:12" ht="23.25" customHeight="1" x14ac:dyDescent="0.3">
      <c r="A55" s="104" t="s">
        <v>94</v>
      </c>
    </row>
    <row r="56" spans="1:12" ht="23.25" customHeight="1" x14ac:dyDescent="0.3">
      <c r="A56" s="3"/>
    </row>
    <row r="57" spans="1:12" ht="23.25" customHeight="1" x14ac:dyDescent="0.3">
      <c r="A57" s="3"/>
      <c r="D57" s="168" t="s">
        <v>55</v>
      </c>
      <c r="E57" s="168"/>
      <c r="F57" s="168"/>
      <c r="G57" s="1"/>
      <c r="H57" s="168" t="s">
        <v>56</v>
      </c>
      <c r="I57" s="168"/>
      <c r="J57" s="168"/>
    </row>
    <row r="58" spans="1:12" ht="23.25" customHeight="1" x14ac:dyDescent="0.3">
      <c r="A58" s="3"/>
      <c r="D58" s="164" t="s">
        <v>6</v>
      </c>
      <c r="E58" s="164"/>
      <c r="F58" s="164"/>
      <c r="G58" s="2"/>
      <c r="H58" s="164" t="s">
        <v>6</v>
      </c>
      <c r="I58" s="164"/>
      <c r="J58" s="164"/>
    </row>
    <row r="59" spans="1:12" ht="23.25" customHeight="1" x14ac:dyDescent="0.3">
      <c r="A59" s="3"/>
      <c r="D59" s="165" t="s">
        <v>151</v>
      </c>
      <c r="E59" s="165"/>
      <c r="F59" s="165"/>
      <c r="H59" s="165" t="s">
        <v>151</v>
      </c>
      <c r="I59" s="165"/>
      <c r="J59" s="165"/>
    </row>
    <row r="60" spans="1:12" ht="23.25" customHeight="1" x14ac:dyDescent="0.3">
      <c r="A60" s="3"/>
      <c r="D60" s="166" t="s">
        <v>150</v>
      </c>
      <c r="E60" s="167"/>
      <c r="F60" s="167"/>
      <c r="H60" s="166" t="s">
        <v>150</v>
      </c>
      <c r="I60" s="167"/>
      <c r="J60" s="167"/>
    </row>
    <row r="61" spans="1:12" ht="23.25" customHeight="1" x14ac:dyDescent="0.3">
      <c r="A61" s="3"/>
      <c r="B61" s="107" t="s">
        <v>8</v>
      </c>
      <c r="D61" s="8">
        <v>2020</v>
      </c>
      <c r="F61" s="8">
        <v>2019</v>
      </c>
      <c r="G61" s="8"/>
      <c r="H61" s="8">
        <v>2020</v>
      </c>
      <c r="J61" s="8">
        <v>2019</v>
      </c>
    </row>
    <row r="62" spans="1:12" ht="23.25" customHeight="1" x14ac:dyDescent="0.3">
      <c r="A62" s="108"/>
      <c r="B62" s="9"/>
      <c r="C62" s="1"/>
      <c r="D62" s="163" t="s">
        <v>10</v>
      </c>
      <c r="E62" s="163"/>
      <c r="F62" s="163"/>
      <c r="G62" s="163"/>
      <c r="H62" s="163"/>
      <c r="I62" s="163"/>
      <c r="J62" s="163"/>
    </row>
    <row r="63" spans="1:12" ht="23.25" customHeight="1" x14ac:dyDescent="0.3">
      <c r="A63" s="10" t="s">
        <v>58</v>
      </c>
      <c r="B63" s="13"/>
      <c r="C63" s="11"/>
      <c r="D63" s="11"/>
      <c r="E63" s="29"/>
      <c r="F63" s="11"/>
      <c r="G63" s="11"/>
      <c r="H63" s="11"/>
      <c r="I63" s="29"/>
      <c r="J63" s="11"/>
    </row>
    <row r="64" spans="1:12" ht="23.25" customHeight="1" x14ac:dyDescent="0.3">
      <c r="A64" s="5" t="s">
        <v>193</v>
      </c>
      <c r="B64" s="13" t="s">
        <v>170</v>
      </c>
      <c r="C64" s="12"/>
      <c r="D64" s="21">
        <v>1530059213</v>
      </c>
      <c r="E64" s="29"/>
      <c r="F64" s="21">
        <v>2213164541</v>
      </c>
      <c r="G64" s="12"/>
      <c r="H64" s="21">
        <v>36026427</v>
      </c>
      <c r="I64" s="12"/>
      <c r="J64" s="21">
        <v>31207018</v>
      </c>
      <c r="K64" s="32"/>
      <c r="L64" s="33"/>
    </row>
    <row r="65" spans="1:13" ht="23.25" customHeight="1" x14ac:dyDescent="0.3">
      <c r="A65" s="12" t="s">
        <v>59</v>
      </c>
      <c r="B65" s="13"/>
      <c r="C65" s="12"/>
      <c r="D65" s="21">
        <v>47203203</v>
      </c>
      <c r="E65" s="29"/>
      <c r="F65" s="21">
        <v>54362262</v>
      </c>
      <c r="G65" s="12"/>
      <c r="H65" s="44">
        <v>0</v>
      </c>
      <c r="I65" s="12"/>
      <c r="J65" s="44">
        <v>0</v>
      </c>
      <c r="K65" s="32"/>
      <c r="L65" s="33"/>
    </row>
    <row r="66" spans="1:13" ht="23.25" customHeight="1" x14ac:dyDescent="0.3">
      <c r="A66" s="12" t="s">
        <v>171</v>
      </c>
      <c r="B66" s="13">
        <v>4</v>
      </c>
      <c r="C66" s="12"/>
      <c r="D66" s="44">
        <v>0</v>
      </c>
      <c r="E66" s="29"/>
      <c r="F66" s="44">
        <v>0</v>
      </c>
      <c r="G66" s="12"/>
      <c r="H66" s="44">
        <v>59847273</v>
      </c>
      <c r="I66" s="12"/>
      <c r="J66" s="44">
        <v>0</v>
      </c>
      <c r="K66" s="32"/>
      <c r="L66" s="33"/>
    </row>
    <row r="67" spans="1:13" ht="23.25" customHeight="1" x14ac:dyDescent="0.3">
      <c r="A67" s="12" t="s">
        <v>60</v>
      </c>
      <c r="B67" s="13">
        <v>4</v>
      </c>
      <c r="C67" s="12"/>
      <c r="D67" s="21">
        <v>14004376</v>
      </c>
      <c r="E67" s="29"/>
      <c r="F67" s="21">
        <v>16008175</v>
      </c>
      <c r="G67" s="12"/>
      <c r="H67" s="44">
        <v>35514</v>
      </c>
      <c r="I67" s="29"/>
      <c r="J67" s="44">
        <v>22923</v>
      </c>
      <c r="K67" s="32"/>
      <c r="L67" s="33"/>
    </row>
    <row r="68" spans="1:13" ht="23.25" customHeight="1" x14ac:dyDescent="0.3">
      <c r="A68" s="11" t="s">
        <v>61</v>
      </c>
      <c r="B68" s="16"/>
      <c r="C68" s="12"/>
      <c r="D68" s="18">
        <f>SUM(D64:D67)</f>
        <v>1591266792</v>
      </c>
      <c r="E68" s="34"/>
      <c r="F68" s="18">
        <f>SUM(F64:F67)</f>
        <v>2283534978</v>
      </c>
      <c r="G68" s="12"/>
      <c r="H68" s="18">
        <f>SUM(H64:H67)</f>
        <v>95909214</v>
      </c>
      <c r="I68" s="34"/>
      <c r="J68" s="18">
        <f>SUM(J64:J67)</f>
        <v>31229941</v>
      </c>
    </row>
    <row r="69" spans="1:13" ht="14.25" customHeight="1" x14ac:dyDescent="0.3">
      <c r="A69" s="11"/>
      <c r="B69" s="16"/>
      <c r="C69" s="12"/>
      <c r="D69" s="14"/>
      <c r="E69" s="29"/>
      <c r="F69" s="14"/>
      <c r="G69" s="12"/>
      <c r="H69" s="14"/>
      <c r="I69" s="29"/>
      <c r="J69" s="14"/>
    </row>
    <row r="70" spans="1:13" ht="23.25" customHeight="1" x14ac:dyDescent="0.3">
      <c r="A70" s="10" t="s">
        <v>62</v>
      </c>
      <c r="B70" s="13"/>
      <c r="C70" s="12"/>
      <c r="D70" s="14"/>
      <c r="E70" s="29"/>
      <c r="F70" s="14"/>
      <c r="G70" s="12"/>
      <c r="H70" s="14"/>
      <c r="I70" s="29"/>
      <c r="J70" s="14"/>
    </row>
    <row r="71" spans="1:13" ht="23.25" customHeight="1" x14ac:dyDescent="0.3">
      <c r="A71" s="12" t="s">
        <v>63</v>
      </c>
      <c r="B71" s="13"/>
      <c r="C71" s="12"/>
      <c r="D71" s="14">
        <v>1400984557</v>
      </c>
      <c r="E71" s="29"/>
      <c r="F71" s="14">
        <v>2071480264</v>
      </c>
      <c r="G71" s="12"/>
      <c r="H71" s="15">
        <v>0</v>
      </c>
      <c r="I71" s="12"/>
      <c r="J71" s="15">
        <v>0</v>
      </c>
      <c r="L71" s="33"/>
      <c r="M71" s="33"/>
    </row>
    <row r="72" spans="1:13" ht="23.25" customHeight="1" x14ac:dyDescent="0.3">
      <c r="A72" s="22" t="s">
        <v>148</v>
      </c>
      <c r="B72" s="13"/>
      <c r="C72" s="12"/>
      <c r="D72" s="14">
        <v>43529792</v>
      </c>
      <c r="E72" s="29"/>
      <c r="F72" s="14">
        <v>48048046</v>
      </c>
      <c r="G72" s="12"/>
      <c r="H72" s="15">
        <v>0</v>
      </c>
      <c r="I72" s="12"/>
      <c r="J72" s="15">
        <v>0</v>
      </c>
      <c r="L72" s="33"/>
    </row>
    <row r="73" spans="1:13" ht="23.25" customHeight="1" x14ac:dyDescent="0.3">
      <c r="A73" s="12" t="s">
        <v>64</v>
      </c>
      <c r="B73" s="13">
        <v>4</v>
      </c>
      <c r="C73" s="12"/>
      <c r="D73" s="14">
        <v>93888260</v>
      </c>
      <c r="E73" s="29"/>
      <c r="F73" s="14">
        <v>94217135</v>
      </c>
      <c r="G73" s="12"/>
      <c r="H73" s="14">
        <v>35239195</v>
      </c>
      <c r="I73" s="29"/>
      <c r="J73" s="14">
        <v>30483498</v>
      </c>
      <c r="L73" s="33"/>
    </row>
    <row r="74" spans="1:13" ht="23.25" customHeight="1" x14ac:dyDescent="0.3">
      <c r="A74" s="12" t="s">
        <v>65</v>
      </c>
      <c r="B74" s="13"/>
      <c r="C74" s="12"/>
      <c r="D74" s="14">
        <v>21238407</v>
      </c>
      <c r="E74" s="29"/>
      <c r="F74" s="14">
        <v>21070130</v>
      </c>
      <c r="G74" s="12"/>
      <c r="H74" s="15">
        <v>0</v>
      </c>
      <c r="I74" s="12"/>
      <c r="J74" s="15">
        <v>0</v>
      </c>
      <c r="L74" s="33"/>
    </row>
    <row r="75" spans="1:13" ht="23.25" customHeight="1" x14ac:dyDescent="0.3">
      <c r="A75" s="11" t="s">
        <v>66</v>
      </c>
      <c r="B75" s="16"/>
      <c r="C75" s="12"/>
      <c r="D75" s="18">
        <f>SUM(D71:D74)</f>
        <v>1559641016</v>
      </c>
      <c r="E75" s="34"/>
      <c r="F75" s="18">
        <f>SUM(F71:F74)</f>
        <v>2234815575</v>
      </c>
      <c r="G75" s="12"/>
      <c r="H75" s="18">
        <f>SUM(H71:H74)</f>
        <v>35239195</v>
      </c>
      <c r="I75" s="34"/>
      <c r="J75" s="18">
        <f>SUM(J71:J74)</f>
        <v>30483498</v>
      </c>
    </row>
    <row r="76" spans="1:13" ht="14.25" customHeight="1" x14ac:dyDescent="0.3">
      <c r="A76" s="11"/>
      <c r="B76" s="16"/>
      <c r="C76" s="12"/>
      <c r="D76" s="35"/>
      <c r="E76" s="34"/>
      <c r="F76" s="35"/>
      <c r="G76" s="12"/>
      <c r="H76" s="35"/>
      <c r="I76" s="34"/>
      <c r="J76" s="35"/>
    </row>
    <row r="77" spans="1:13" ht="23.25" customHeight="1" x14ac:dyDescent="0.3">
      <c r="A77" s="3" t="s">
        <v>134</v>
      </c>
      <c r="B77" s="13"/>
      <c r="C77" s="12"/>
      <c r="D77" s="35">
        <f>SUM(D68-D75)</f>
        <v>31625776</v>
      </c>
      <c r="E77" s="34"/>
      <c r="F77" s="35">
        <f>SUM(F68-F75)</f>
        <v>48719403</v>
      </c>
      <c r="G77" s="12"/>
      <c r="H77" s="35">
        <f>SUM(H68-H75)</f>
        <v>60670019</v>
      </c>
      <c r="I77" s="34"/>
      <c r="J77" s="35">
        <f>SUM(J68-J75)</f>
        <v>746443</v>
      </c>
    </row>
    <row r="78" spans="1:13" ht="23.25" customHeight="1" x14ac:dyDescent="0.3">
      <c r="A78" s="22" t="s">
        <v>67</v>
      </c>
      <c r="B78" s="13"/>
      <c r="C78" s="12"/>
      <c r="D78" s="36">
        <v>6869981</v>
      </c>
      <c r="E78" s="37"/>
      <c r="F78" s="36">
        <v>9893118</v>
      </c>
      <c r="G78" s="12"/>
      <c r="H78" s="36">
        <v>227326</v>
      </c>
      <c r="I78" s="37"/>
      <c r="J78" s="36">
        <v>-124629</v>
      </c>
      <c r="L78" s="33"/>
    </row>
    <row r="79" spans="1:13" ht="23.25" customHeight="1" thickBot="1" x14ac:dyDescent="0.35">
      <c r="A79" s="11" t="s">
        <v>135</v>
      </c>
      <c r="B79" s="13"/>
      <c r="C79" s="12"/>
      <c r="D79" s="38">
        <f>D77-D78</f>
        <v>24755795</v>
      </c>
      <c r="E79" s="39"/>
      <c r="F79" s="38">
        <f>F77-F78</f>
        <v>38826285</v>
      </c>
      <c r="G79" s="12"/>
      <c r="H79" s="38">
        <f>H77-H78</f>
        <v>60442693</v>
      </c>
      <c r="I79" s="39"/>
      <c r="J79" s="38">
        <f>J77-J78</f>
        <v>871072</v>
      </c>
    </row>
    <row r="80" spans="1:13" ht="14.25" customHeight="1" thickTop="1" x14ac:dyDescent="0.3">
      <c r="A80" s="3"/>
      <c r="D80" s="40"/>
      <c r="F80" s="40"/>
      <c r="H80" s="40"/>
      <c r="J80" s="40"/>
    </row>
    <row r="81" spans="1:10" ht="23.25" customHeight="1" x14ac:dyDescent="0.3">
      <c r="A81" s="3" t="s">
        <v>136</v>
      </c>
      <c r="B81" s="13"/>
      <c r="C81" s="12"/>
      <c r="D81" s="35"/>
      <c r="E81" s="34"/>
      <c r="F81" s="35"/>
      <c r="G81" s="12"/>
      <c r="H81" s="35"/>
      <c r="I81" s="34"/>
      <c r="J81" s="35"/>
    </row>
    <row r="82" spans="1:10" ht="23.25" customHeight="1" x14ac:dyDescent="0.3">
      <c r="A82" s="22" t="s">
        <v>68</v>
      </c>
      <c r="B82" s="13"/>
      <c r="C82" s="12"/>
      <c r="D82" s="21">
        <v>24514192</v>
      </c>
      <c r="E82" s="37"/>
      <c r="F82" s="21">
        <v>38446733</v>
      </c>
      <c r="G82" s="25"/>
      <c r="H82" s="21">
        <v>60442693</v>
      </c>
      <c r="I82" s="37"/>
      <c r="J82" s="21">
        <v>871072</v>
      </c>
    </row>
    <row r="83" spans="1:10" ht="23.25" customHeight="1" x14ac:dyDescent="0.3">
      <c r="A83" s="22" t="s">
        <v>69</v>
      </c>
      <c r="B83" s="13"/>
      <c r="C83" s="12"/>
      <c r="D83" s="21">
        <v>241603</v>
      </c>
      <c r="E83" s="37"/>
      <c r="F83" s="21">
        <v>379552</v>
      </c>
      <c r="G83" s="25"/>
      <c r="H83" s="44">
        <v>0</v>
      </c>
      <c r="I83" s="12"/>
      <c r="J83" s="44">
        <v>0</v>
      </c>
    </row>
    <row r="84" spans="1:10" ht="23.25" customHeight="1" thickBot="1" x14ac:dyDescent="0.35">
      <c r="A84" s="11" t="s">
        <v>135</v>
      </c>
      <c r="B84" s="13"/>
      <c r="C84" s="12"/>
      <c r="D84" s="38">
        <f>SUM(D82:D83)</f>
        <v>24755795</v>
      </c>
      <c r="E84" s="19"/>
      <c r="F84" s="38">
        <f>SUM(F82:F83)</f>
        <v>38826285</v>
      </c>
      <c r="G84" s="41"/>
      <c r="H84" s="38">
        <f>SUM(H82:H83)</f>
        <v>60442693</v>
      </c>
      <c r="I84" s="19"/>
      <c r="J84" s="38">
        <f>SUM(J82:J83)</f>
        <v>871072</v>
      </c>
    </row>
    <row r="85" spans="1:10" ht="23.25" customHeight="1" thickTop="1" x14ac:dyDescent="0.3">
      <c r="A85" s="3"/>
      <c r="B85" s="16"/>
      <c r="C85" s="12"/>
      <c r="D85" s="19"/>
      <c r="E85" s="34"/>
      <c r="F85" s="19"/>
      <c r="G85" s="12"/>
      <c r="H85" s="19"/>
      <c r="I85" s="34"/>
      <c r="J85" s="19"/>
    </row>
    <row r="86" spans="1:10" ht="23.25" customHeight="1" thickBot="1" x14ac:dyDescent="0.35">
      <c r="A86" s="3" t="s">
        <v>138</v>
      </c>
      <c r="B86" s="13">
        <v>12</v>
      </c>
      <c r="C86" s="12"/>
      <c r="D86" s="42">
        <v>0.04</v>
      </c>
      <c r="E86" s="39"/>
      <c r="F86" s="42">
        <v>7.7069625143184425E-2</v>
      </c>
      <c r="G86" s="12"/>
      <c r="H86" s="159">
        <v>0.1</v>
      </c>
      <c r="I86" s="39"/>
      <c r="J86" s="43">
        <v>1.746135166093929E-3</v>
      </c>
    </row>
    <row r="87" spans="1:10" ht="23.25" customHeight="1" thickTop="1" x14ac:dyDescent="0.3">
      <c r="A87" s="3"/>
      <c r="D87" s="40"/>
      <c r="F87" s="40"/>
      <c r="H87" s="40"/>
      <c r="J87" s="40"/>
    </row>
    <row r="88" spans="1:10" ht="23.25" customHeight="1" x14ac:dyDescent="0.35">
      <c r="A88" s="30" t="s">
        <v>2</v>
      </c>
    </row>
    <row r="89" spans="1:10" ht="23.25" customHeight="1" x14ac:dyDescent="0.3">
      <c r="A89" s="104" t="s">
        <v>121</v>
      </c>
    </row>
    <row r="90" spans="1:10" ht="23.25" customHeight="1" x14ac:dyDescent="0.3">
      <c r="A90" s="3"/>
    </row>
    <row r="91" spans="1:10" ht="23.25" customHeight="1" x14ac:dyDescent="0.3">
      <c r="A91" s="3"/>
      <c r="D91" s="168" t="s">
        <v>55</v>
      </c>
      <c r="E91" s="168"/>
      <c r="F91" s="168"/>
      <c r="G91" s="1"/>
      <c r="H91" s="168" t="s">
        <v>56</v>
      </c>
      <c r="I91" s="168"/>
      <c r="J91" s="168"/>
    </row>
    <row r="92" spans="1:10" ht="23.25" customHeight="1" x14ac:dyDescent="0.3">
      <c r="A92" s="3"/>
      <c r="D92" s="164" t="s">
        <v>6</v>
      </c>
      <c r="E92" s="164"/>
      <c r="F92" s="164"/>
      <c r="G92" s="2"/>
      <c r="H92" s="164" t="s">
        <v>6</v>
      </c>
      <c r="I92" s="164"/>
      <c r="J92" s="164"/>
    </row>
    <row r="93" spans="1:10" ht="23.25" customHeight="1" x14ac:dyDescent="0.3">
      <c r="A93" s="3"/>
      <c r="D93" s="165" t="s">
        <v>151</v>
      </c>
      <c r="E93" s="165"/>
      <c r="F93" s="165"/>
      <c r="H93" s="165" t="s">
        <v>151</v>
      </c>
      <c r="I93" s="165"/>
      <c r="J93" s="165"/>
    </row>
    <row r="94" spans="1:10" ht="23.25" customHeight="1" x14ac:dyDescent="0.3">
      <c r="A94" s="3"/>
      <c r="B94" s="5"/>
      <c r="D94" s="166" t="s">
        <v>150</v>
      </c>
      <c r="E94" s="167"/>
      <c r="F94" s="167"/>
      <c r="H94" s="166" t="s">
        <v>150</v>
      </c>
      <c r="I94" s="167"/>
      <c r="J94" s="167"/>
    </row>
    <row r="95" spans="1:10" ht="23.25" customHeight="1" x14ac:dyDescent="0.3">
      <c r="A95" s="3"/>
      <c r="B95" s="107"/>
      <c r="D95" s="8">
        <v>2020</v>
      </c>
      <c r="F95" s="8">
        <v>2019</v>
      </c>
      <c r="G95" s="8"/>
      <c r="H95" s="8">
        <v>2020</v>
      </c>
      <c r="J95" s="8">
        <v>2019</v>
      </c>
    </row>
    <row r="96" spans="1:10" ht="23.25" customHeight="1" x14ac:dyDescent="0.3">
      <c r="A96" s="108"/>
      <c r="B96" s="9"/>
      <c r="C96" s="1"/>
      <c r="D96" s="163" t="s">
        <v>10</v>
      </c>
      <c r="E96" s="163"/>
      <c r="F96" s="163"/>
      <c r="G96" s="163"/>
      <c r="H96" s="163"/>
      <c r="I96" s="163"/>
      <c r="J96" s="163"/>
    </row>
    <row r="97" spans="1:10" ht="23.25" customHeight="1" x14ac:dyDescent="0.3">
      <c r="A97" s="3" t="s">
        <v>135</v>
      </c>
      <c r="B97" s="9"/>
      <c r="C97" s="1"/>
      <c r="D97" s="115">
        <f>D79</f>
        <v>24755795</v>
      </c>
      <c r="E97" s="2"/>
      <c r="F97" s="115">
        <f>F79</f>
        <v>38826285</v>
      </c>
      <c r="G97" s="2"/>
      <c r="H97" s="115">
        <f>H84</f>
        <v>60442693</v>
      </c>
      <c r="I97" s="2"/>
      <c r="J97" s="115">
        <f>J84</f>
        <v>871072</v>
      </c>
    </row>
    <row r="98" spans="1:10" ht="23.25" customHeight="1" x14ac:dyDescent="0.3">
      <c r="A98" s="11" t="s">
        <v>70</v>
      </c>
      <c r="D98" s="40"/>
      <c r="F98" s="40"/>
      <c r="H98" s="40"/>
      <c r="J98" s="40"/>
    </row>
    <row r="99" spans="1:10" ht="23.25" customHeight="1" x14ac:dyDescent="0.3">
      <c r="A99" s="112" t="s">
        <v>131</v>
      </c>
      <c r="D99" s="14"/>
      <c r="E99" s="29"/>
      <c r="F99" s="14"/>
      <c r="G99" s="12"/>
      <c r="H99" s="15"/>
      <c r="I99" s="12"/>
      <c r="J99" s="15"/>
    </row>
    <row r="100" spans="1:10" ht="23.25" customHeight="1" x14ac:dyDescent="0.3">
      <c r="A100" s="5" t="s">
        <v>141</v>
      </c>
    </row>
    <row r="101" spans="1:10" ht="23.25" customHeight="1" x14ac:dyDescent="0.3">
      <c r="A101" s="116" t="s">
        <v>142</v>
      </c>
      <c r="D101" s="44">
        <v>0</v>
      </c>
      <c r="E101" s="29"/>
      <c r="F101" s="14">
        <v>-591284</v>
      </c>
      <c r="G101" s="12"/>
      <c r="H101" s="44">
        <v>0</v>
      </c>
      <c r="I101" s="12"/>
      <c r="J101" s="15">
        <v>-401344</v>
      </c>
    </row>
    <row r="102" spans="1:10" ht="23.25" customHeight="1" x14ac:dyDescent="0.3">
      <c r="A102" s="5" t="s">
        <v>139</v>
      </c>
    </row>
    <row r="103" spans="1:10" ht="23.25" customHeight="1" x14ac:dyDescent="0.3">
      <c r="A103" s="116" t="s">
        <v>140</v>
      </c>
      <c r="D103" s="45">
        <v>0</v>
      </c>
      <c r="E103" s="29"/>
      <c r="F103" s="36">
        <v>118257</v>
      </c>
      <c r="G103" s="12"/>
      <c r="H103" s="45">
        <v>0</v>
      </c>
      <c r="I103" s="12"/>
      <c r="J103" s="45">
        <v>80269</v>
      </c>
    </row>
    <row r="104" spans="1:10" ht="23.25" customHeight="1" x14ac:dyDescent="0.3">
      <c r="A104" s="3" t="s">
        <v>144</v>
      </c>
      <c r="D104" s="14"/>
      <c r="E104" s="29"/>
      <c r="F104" s="14"/>
      <c r="G104" s="12"/>
      <c r="H104" s="15"/>
      <c r="I104" s="12"/>
      <c r="J104" s="15"/>
    </row>
    <row r="105" spans="1:10" ht="23.25" customHeight="1" x14ac:dyDescent="0.3">
      <c r="A105" s="117" t="s">
        <v>145</v>
      </c>
      <c r="D105" s="45">
        <f>SUM(D101:D104)</f>
        <v>0</v>
      </c>
      <c r="E105" s="29"/>
      <c r="F105" s="35">
        <f>SUM(F101:F104)</f>
        <v>-473027</v>
      </c>
      <c r="G105" s="12"/>
      <c r="H105" s="45">
        <f>SUM(H101:H104)</f>
        <v>0</v>
      </c>
      <c r="I105" s="12"/>
      <c r="J105" s="35">
        <f>SUM(J101:J104)</f>
        <v>-321075</v>
      </c>
    </row>
    <row r="106" spans="1:10" ht="23.25" customHeight="1" thickBot="1" x14ac:dyDescent="0.35">
      <c r="A106" s="3" t="s">
        <v>124</v>
      </c>
      <c r="D106" s="38">
        <f>SUM(D97:D103)</f>
        <v>24755795</v>
      </c>
      <c r="E106" s="34"/>
      <c r="F106" s="38">
        <f>SUM(F97:F103)</f>
        <v>38353258</v>
      </c>
      <c r="G106" s="11"/>
      <c r="H106" s="38">
        <f>SUM(H97:H103)</f>
        <v>60442693</v>
      </c>
      <c r="I106" s="11"/>
      <c r="J106" s="38">
        <f>SUM(J97:J103)</f>
        <v>549997</v>
      </c>
    </row>
    <row r="107" spans="1:10" ht="23.25" customHeight="1" thickTop="1" x14ac:dyDescent="0.3">
      <c r="A107" s="3"/>
      <c r="D107" s="21"/>
      <c r="E107" s="29"/>
      <c r="F107" s="21"/>
      <c r="G107" s="12"/>
      <c r="H107" s="21"/>
      <c r="I107" s="12"/>
      <c r="J107" s="21"/>
    </row>
    <row r="108" spans="1:10" ht="23.25" customHeight="1" x14ac:dyDescent="0.3">
      <c r="A108" s="3" t="s">
        <v>133</v>
      </c>
      <c r="B108" s="13"/>
      <c r="C108" s="12"/>
      <c r="D108" s="35"/>
      <c r="E108" s="34"/>
      <c r="F108" s="35"/>
      <c r="G108" s="12"/>
      <c r="H108" s="35"/>
      <c r="I108" s="34"/>
      <c r="J108" s="35"/>
    </row>
    <row r="109" spans="1:10" ht="23.25" customHeight="1" x14ac:dyDescent="0.3">
      <c r="A109" s="3" t="s">
        <v>122</v>
      </c>
      <c r="B109" s="13"/>
      <c r="C109" s="12"/>
      <c r="D109" s="35"/>
      <c r="E109" s="34"/>
      <c r="F109" s="35"/>
      <c r="G109" s="12"/>
      <c r="H109" s="35"/>
      <c r="I109" s="34"/>
      <c r="J109" s="35"/>
    </row>
    <row r="110" spans="1:10" ht="23.25" customHeight="1" x14ac:dyDescent="0.3">
      <c r="A110" s="22" t="s">
        <v>68</v>
      </c>
      <c r="B110" s="13"/>
      <c r="C110" s="12"/>
      <c r="D110" s="21">
        <v>24514192</v>
      </c>
      <c r="E110" s="37"/>
      <c r="F110" s="21">
        <v>37975226</v>
      </c>
      <c r="G110" s="25"/>
      <c r="H110" s="21">
        <v>60442693</v>
      </c>
      <c r="I110" s="12"/>
      <c r="J110" s="21">
        <v>549997</v>
      </c>
    </row>
    <row r="111" spans="1:10" ht="23.25" customHeight="1" x14ac:dyDescent="0.3">
      <c r="A111" s="22" t="s">
        <v>69</v>
      </c>
      <c r="B111" s="13"/>
      <c r="C111" s="12"/>
      <c r="D111" s="36">
        <v>241603</v>
      </c>
      <c r="E111" s="37"/>
      <c r="F111" s="36">
        <v>378032</v>
      </c>
      <c r="G111" s="25"/>
      <c r="H111" s="45">
        <v>0</v>
      </c>
      <c r="I111" s="12"/>
      <c r="J111" s="45">
        <v>0</v>
      </c>
    </row>
    <row r="112" spans="1:10" ht="23.25" customHeight="1" thickBot="1" x14ac:dyDescent="0.35">
      <c r="A112" s="24" t="s">
        <v>124</v>
      </c>
      <c r="B112" s="13"/>
      <c r="C112" s="12"/>
      <c r="D112" s="28">
        <f>SUM(D110:D111)</f>
        <v>24755795</v>
      </c>
      <c r="E112" s="19"/>
      <c r="F112" s="28">
        <f>SUM(F110:F111)</f>
        <v>38353258</v>
      </c>
      <c r="G112" s="41"/>
      <c r="H112" s="28">
        <f>SUM(H110:H111)</f>
        <v>60442693</v>
      </c>
      <c r="I112" s="11"/>
      <c r="J112" s="28">
        <f>SUM(J110:J111)</f>
        <v>549997</v>
      </c>
    </row>
    <row r="113" ht="23.25" customHeight="1" thickTop="1" x14ac:dyDescent="0.3"/>
  </sheetData>
  <mergeCells count="36">
    <mergeCell ref="D38:F38"/>
    <mergeCell ref="H38:J38"/>
    <mergeCell ref="D42:J42"/>
    <mergeCell ref="H39:J39"/>
    <mergeCell ref="D40:F40"/>
    <mergeCell ref="H40:J40"/>
    <mergeCell ref="D39:F39"/>
    <mergeCell ref="D4:F4"/>
    <mergeCell ref="H4:J4"/>
    <mergeCell ref="D9:J9"/>
    <mergeCell ref="D7:F7"/>
    <mergeCell ref="D37:F37"/>
    <mergeCell ref="H37:J37"/>
    <mergeCell ref="D6:F6"/>
    <mergeCell ref="H6:J6"/>
    <mergeCell ref="H7:J7"/>
    <mergeCell ref="D5:F5"/>
    <mergeCell ref="H5:J5"/>
    <mergeCell ref="D57:F57"/>
    <mergeCell ref="H57:J57"/>
    <mergeCell ref="D58:F58"/>
    <mergeCell ref="H58:J58"/>
    <mergeCell ref="D59:F59"/>
    <mergeCell ref="H59:J59"/>
    <mergeCell ref="D60:F60"/>
    <mergeCell ref="H60:J60"/>
    <mergeCell ref="D62:J62"/>
    <mergeCell ref="D91:F91"/>
    <mergeCell ref="H91:J91"/>
    <mergeCell ref="D96:J96"/>
    <mergeCell ref="D92:F92"/>
    <mergeCell ref="H92:J92"/>
    <mergeCell ref="D93:F93"/>
    <mergeCell ref="H93:J93"/>
    <mergeCell ref="D94:F94"/>
    <mergeCell ref="H94:J94"/>
  </mergeCells>
  <pageMargins left="0.78740157480314998" right="0.69" top="0.47244094488188998" bottom="0.511811023622047" header="0.511811023622047" footer="0.511811023622047"/>
  <pageSetup paperSize="9" scale="84" firstPageNumber="5" orientation="portrait" useFirstPageNumber="1" r:id="rId1"/>
  <headerFooter alignWithMargins="0">
    <oddFooter>&amp;L&amp;"Times New Roman,Regular"&amp;11   The accompanying notes form an integral part of the interim financial statements.&amp;"Angsana New,Regular"&amp;15
&amp;C&amp;"Times New Roman,Regular"&amp;11 &amp;P</oddFooter>
  </headerFooter>
  <rowBreaks count="3" manualBreakCount="3">
    <brk id="33" max="9" man="1"/>
    <brk id="53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8"/>
  <sheetViews>
    <sheetView zoomScale="90" zoomScaleNormal="90" zoomScaleSheetLayoutView="90" workbookViewId="0">
      <selection activeCell="V1" sqref="V1"/>
    </sheetView>
  </sheetViews>
  <sheetFormatPr defaultColWidth="9.09765625" defaultRowHeight="23.25" customHeight="1" x14ac:dyDescent="0.3"/>
  <cols>
    <col min="1" max="2" width="2.3984375" style="57" customWidth="1"/>
    <col min="3" max="3" width="51.59765625" style="57" customWidth="1"/>
    <col min="4" max="4" width="2.59765625" style="58" customWidth="1"/>
    <col min="5" max="5" width="7.09765625" style="57" customWidth="1"/>
    <col min="6" max="6" width="1.09765625" style="58" customWidth="1"/>
    <col min="7" max="7" width="15.09765625" style="57" customWidth="1"/>
    <col min="8" max="8" width="1.09765625" style="58" customWidth="1"/>
    <col min="9" max="9" width="15.19921875" style="58" customWidth="1"/>
    <col min="10" max="10" width="1.09765625" style="58" customWidth="1"/>
    <col min="11" max="11" width="15.3984375" style="59" customWidth="1"/>
    <col min="12" max="12" width="1.09765625" style="59" customWidth="1"/>
    <col min="13" max="13" width="13.5" style="59" customWidth="1"/>
    <col min="14" max="14" width="1.09765625" style="58" customWidth="1"/>
    <col min="15" max="15" width="15" style="59" customWidth="1"/>
    <col min="16" max="16" width="1.09765625" style="58" customWidth="1"/>
    <col min="17" max="17" width="15" style="76" customWidth="1"/>
    <col min="18" max="18" width="1.09765625" style="58" customWidth="1"/>
    <col min="19" max="19" width="12.69921875" style="59" customWidth="1"/>
    <col min="20" max="20" width="1.09765625" style="58" customWidth="1"/>
    <col min="21" max="21" width="15.09765625" style="76" customWidth="1"/>
    <col min="22" max="22" width="13.3984375" style="49" customWidth="1"/>
    <col min="23" max="23" width="15.09765625" style="49" bestFit="1" customWidth="1"/>
    <col min="24" max="24" width="12.8984375" style="49" customWidth="1"/>
    <col min="25" max="16384" width="9.09765625" style="49"/>
  </cols>
  <sheetData>
    <row r="1" spans="1:21" ht="23.25" customHeight="1" x14ac:dyDescent="0.35">
      <c r="A1" s="30" t="s">
        <v>2</v>
      </c>
      <c r="B1" s="46"/>
      <c r="C1" s="46"/>
      <c r="D1" s="47"/>
      <c r="E1" s="46"/>
      <c r="F1" s="47"/>
      <c r="G1" s="46"/>
      <c r="H1" s="47"/>
      <c r="I1" s="47"/>
      <c r="J1" s="47"/>
      <c r="K1" s="48"/>
      <c r="L1" s="48"/>
      <c r="M1" s="48"/>
      <c r="N1" s="47"/>
      <c r="O1" s="48"/>
      <c r="P1" s="47"/>
      <c r="Q1" s="48"/>
      <c r="R1" s="47"/>
      <c r="S1" s="48"/>
      <c r="T1" s="47"/>
      <c r="U1" s="48"/>
    </row>
    <row r="2" spans="1:21" ht="23.25" customHeight="1" x14ac:dyDescent="0.3">
      <c r="A2" s="105" t="s">
        <v>95</v>
      </c>
      <c r="B2" s="47"/>
      <c r="C2" s="47"/>
      <c r="D2" s="47"/>
      <c r="E2" s="47"/>
      <c r="F2" s="47"/>
      <c r="G2" s="47"/>
      <c r="H2" s="47"/>
      <c r="I2" s="47"/>
      <c r="J2" s="47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1" ht="19.399999999999999" customHeight="1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1" ht="23.25" customHeight="1" x14ac:dyDescent="0.3">
      <c r="A4" s="47"/>
      <c r="B4" s="47"/>
      <c r="C4" s="47"/>
      <c r="D4" s="47"/>
      <c r="E4" s="47"/>
      <c r="F4" s="47"/>
      <c r="G4" s="169" t="s">
        <v>5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</row>
    <row r="5" spans="1:21" ht="23.25" customHeight="1" x14ac:dyDescent="0.3">
      <c r="A5" s="46"/>
      <c r="B5" s="46"/>
      <c r="C5" s="46"/>
      <c r="D5" s="51"/>
      <c r="E5" s="46"/>
      <c r="F5" s="51"/>
      <c r="G5" s="46"/>
      <c r="H5" s="51"/>
      <c r="I5" s="51"/>
      <c r="J5" s="51"/>
      <c r="K5" s="52" t="s">
        <v>74</v>
      </c>
      <c r="L5" s="52"/>
      <c r="M5" s="52"/>
      <c r="N5" s="51"/>
      <c r="O5" s="119"/>
      <c r="P5" s="119"/>
      <c r="Q5" s="119"/>
      <c r="R5" s="119"/>
      <c r="S5" s="119"/>
      <c r="T5" s="119"/>
      <c r="U5" s="119"/>
    </row>
    <row r="6" spans="1:21" ht="23.25" customHeight="1" x14ac:dyDescent="0.3">
      <c r="A6" s="46"/>
      <c r="B6" s="46"/>
      <c r="C6" s="46"/>
      <c r="D6" s="51"/>
      <c r="E6" s="46"/>
      <c r="F6" s="51"/>
      <c r="G6" s="46"/>
      <c r="H6" s="51"/>
      <c r="I6" s="51"/>
      <c r="J6" s="51"/>
      <c r="K6" s="52" t="s">
        <v>75</v>
      </c>
      <c r="L6" s="52"/>
      <c r="M6" s="52"/>
      <c r="N6" s="51"/>
      <c r="O6" s="119"/>
      <c r="P6" s="119"/>
      <c r="Q6" s="54" t="s">
        <v>82</v>
      </c>
      <c r="R6" s="119"/>
      <c r="S6" s="119"/>
      <c r="T6" s="119"/>
      <c r="U6" s="119"/>
    </row>
    <row r="7" spans="1:21" ht="23.25" customHeight="1" x14ac:dyDescent="0.3">
      <c r="A7" s="46"/>
      <c r="B7" s="46"/>
      <c r="C7" s="46"/>
      <c r="D7" s="51">
        <v>2562</v>
      </c>
      <c r="E7" s="55"/>
      <c r="F7" s="51">
        <v>2561</v>
      </c>
      <c r="G7" s="55" t="s">
        <v>71</v>
      </c>
      <c r="H7" s="51">
        <v>2562</v>
      </c>
      <c r="I7" s="51"/>
      <c r="J7" s="51"/>
      <c r="K7" s="52" t="s">
        <v>76</v>
      </c>
      <c r="L7" s="52">
        <v>2561</v>
      </c>
      <c r="M7" s="170" t="s">
        <v>47</v>
      </c>
      <c r="N7" s="170"/>
      <c r="O7" s="170"/>
      <c r="P7" s="56"/>
      <c r="Q7" s="54" t="s">
        <v>83</v>
      </c>
      <c r="R7" s="56"/>
      <c r="S7" s="55" t="s">
        <v>86</v>
      </c>
      <c r="T7" s="56"/>
      <c r="U7" s="49"/>
    </row>
    <row r="8" spans="1:21" ht="23.25" customHeight="1" x14ac:dyDescent="0.3">
      <c r="D8" s="56"/>
      <c r="E8" s="52"/>
      <c r="F8" s="56"/>
      <c r="G8" s="52" t="s">
        <v>72</v>
      </c>
      <c r="H8" s="56"/>
      <c r="I8" s="56" t="s">
        <v>129</v>
      </c>
      <c r="J8" s="56"/>
      <c r="K8" s="52" t="s">
        <v>77</v>
      </c>
      <c r="L8" s="52"/>
      <c r="M8" s="55" t="s">
        <v>79</v>
      </c>
      <c r="P8" s="56"/>
      <c r="Q8" s="55" t="s">
        <v>84</v>
      </c>
      <c r="R8" s="56"/>
      <c r="S8" s="54" t="s">
        <v>87</v>
      </c>
      <c r="T8" s="56"/>
      <c r="U8" s="54" t="s">
        <v>89</v>
      </c>
    </row>
    <row r="9" spans="1:21" ht="23.25" customHeight="1" x14ac:dyDescent="0.3">
      <c r="D9" s="56"/>
      <c r="E9" s="118" t="s">
        <v>8</v>
      </c>
      <c r="F9" s="56"/>
      <c r="G9" s="52" t="s">
        <v>73</v>
      </c>
      <c r="H9" s="56"/>
      <c r="I9" s="56" t="s">
        <v>130</v>
      </c>
      <c r="J9" s="56"/>
      <c r="K9" s="55" t="s">
        <v>78</v>
      </c>
      <c r="L9" s="55"/>
      <c r="M9" s="55" t="s">
        <v>80</v>
      </c>
      <c r="N9" s="56"/>
      <c r="O9" s="52" t="s">
        <v>81</v>
      </c>
      <c r="P9" s="56"/>
      <c r="Q9" s="54" t="s">
        <v>85</v>
      </c>
      <c r="R9" s="56"/>
      <c r="S9" s="54" t="s">
        <v>88</v>
      </c>
      <c r="T9" s="56"/>
      <c r="U9" s="54" t="s">
        <v>90</v>
      </c>
    </row>
    <row r="10" spans="1:21" ht="23.25" customHeight="1" x14ac:dyDescent="0.3">
      <c r="A10" s="46"/>
      <c r="B10" s="46"/>
      <c r="C10" s="46"/>
      <c r="D10" s="46"/>
      <c r="E10" s="46"/>
      <c r="F10" s="46"/>
      <c r="G10" s="171" t="s">
        <v>10</v>
      </c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</row>
    <row r="11" spans="1:21" ht="23.25" customHeight="1" x14ac:dyDescent="0.3">
      <c r="A11" s="24" t="s">
        <v>152</v>
      </c>
      <c r="B11" s="46"/>
      <c r="C11" s="46"/>
      <c r="D11" s="120"/>
      <c r="E11" s="46"/>
      <c r="F11" s="120"/>
      <c r="G11" s="46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</row>
    <row r="12" spans="1:21" ht="23.25" customHeight="1" x14ac:dyDescent="0.3">
      <c r="A12" s="46" t="s">
        <v>98</v>
      </c>
      <c r="B12" s="46"/>
      <c r="C12" s="46"/>
      <c r="D12" s="120"/>
      <c r="E12" s="61"/>
      <c r="F12" s="120"/>
      <c r="G12" s="19">
        <v>222000000</v>
      </c>
      <c r="H12" s="27"/>
      <c r="I12" s="113">
        <v>0</v>
      </c>
      <c r="J12" s="27"/>
      <c r="K12" s="19">
        <v>130891299</v>
      </c>
      <c r="L12" s="19"/>
      <c r="M12" s="19">
        <v>1450000</v>
      </c>
      <c r="N12" s="27"/>
      <c r="O12" s="62">
        <v>29416757</v>
      </c>
      <c r="P12" s="27"/>
      <c r="Q12" s="19">
        <f>SUM(G12:P12)</f>
        <v>383758056</v>
      </c>
      <c r="R12" s="27"/>
      <c r="S12" s="62">
        <v>1187081</v>
      </c>
      <c r="T12" s="27"/>
      <c r="U12" s="19">
        <f>SUM(Q12:T12)</f>
        <v>384945137</v>
      </c>
    </row>
    <row r="13" spans="1:21" ht="18.75" customHeight="1" x14ac:dyDescent="0.3">
      <c r="A13" s="46"/>
      <c r="B13" s="46"/>
      <c r="C13" s="46"/>
      <c r="D13" s="27"/>
      <c r="E13" s="61"/>
      <c r="F13" s="27"/>
      <c r="G13" s="19"/>
      <c r="H13" s="27"/>
      <c r="I13" s="19"/>
      <c r="J13" s="27"/>
      <c r="K13" s="19"/>
      <c r="L13" s="19"/>
      <c r="M13" s="19"/>
      <c r="N13" s="27"/>
      <c r="O13" s="62"/>
      <c r="P13" s="27"/>
      <c r="Q13" s="19"/>
      <c r="R13" s="27"/>
      <c r="S13" s="62"/>
      <c r="T13" s="27"/>
      <c r="U13" s="19"/>
    </row>
    <row r="14" spans="1:21" ht="23.25" customHeight="1" x14ac:dyDescent="0.3">
      <c r="A14" s="63" t="s">
        <v>91</v>
      </c>
      <c r="B14" s="64"/>
      <c r="C14" s="46"/>
      <c r="D14" s="27"/>
      <c r="E14" s="61"/>
      <c r="F14" s="27"/>
      <c r="G14" s="19"/>
      <c r="H14" s="27"/>
      <c r="I14" s="19"/>
      <c r="J14" s="27"/>
      <c r="K14" s="19"/>
      <c r="L14" s="19"/>
      <c r="M14" s="19"/>
      <c r="N14" s="27"/>
      <c r="O14" s="62"/>
      <c r="P14" s="27"/>
      <c r="Q14" s="19"/>
      <c r="R14" s="27"/>
      <c r="S14" s="62"/>
      <c r="T14" s="27"/>
      <c r="U14" s="19"/>
    </row>
    <row r="15" spans="1:21" ht="23.25" customHeight="1" x14ac:dyDescent="0.3">
      <c r="A15" s="49" t="s">
        <v>127</v>
      </c>
      <c r="B15" s="65" t="s">
        <v>146</v>
      </c>
      <c r="C15" s="46"/>
      <c r="D15" s="27"/>
      <c r="E15" s="61"/>
      <c r="F15" s="27"/>
      <c r="G15" s="21"/>
      <c r="H15" s="27"/>
      <c r="I15" s="21"/>
      <c r="J15" s="27"/>
      <c r="K15" s="21"/>
      <c r="L15" s="21"/>
      <c r="M15" s="21"/>
      <c r="N15" s="27"/>
      <c r="O15" s="66"/>
      <c r="P15" s="27"/>
      <c r="Q15" s="21"/>
      <c r="R15" s="27"/>
      <c r="S15" s="66"/>
      <c r="T15" s="27"/>
      <c r="U15" s="19"/>
    </row>
    <row r="16" spans="1:21" ht="23.25" customHeight="1" x14ac:dyDescent="0.3">
      <c r="A16" s="49"/>
      <c r="B16" s="64" t="s">
        <v>93</v>
      </c>
      <c r="D16" s="27"/>
      <c r="E16" s="61">
        <v>10</v>
      </c>
      <c r="F16" s="27"/>
      <c r="G16" s="21">
        <v>78000000</v>
      </c>
      <c r="H16" s="27"/>
      <c r="I16" s="15">
        <v>137109509</v>
      </c>
      <c r="J16" s="27"/>
      <c r="K16" s="15">
        <v>0</v>
      </c>
      <c r="L16" s="21"/>
      <c r="M16" s="15">
        <v>0</v>
      </c>
      <c r="N16" s="27"/>
      <c r="O16" s="15">
        <v>0</v>
      </c>
      <c r="P16" s="27"/>
      <c r="Q16" s="21">
        <v>215109509</v>
      </c>
      <c r="R16" s="27"/>
      <c r="S16" s="15">
        <v>0</v>
      </c>
      <c r="T16" s="27"/>
      <c r="U16" s="21">
        <f>SUM(Q16:S16)</f>
        <v>215109509</v>
      </c>
    </row>
    <row r="17" spans="1:24" ht="23.25" hidden="1" customHeight="1" x14ac:dyDescent="0.3">
      <c r="A17" s="49"/>
      <c r="B17" s="49"/>
      <c r="C17" s="64" t="s">
        <v>128</v>
      </c>
      <c r="D17" s="27"/>
      <c r="E17" s="61">
        <v>12</v>
      </c>
      <c r="F17" s="27"/>
      <c r="G17" s="15">
        <v>0</v>
      </c>
      <c r="H17" s="27"/>
      <c r="I17" s="15">
        <v>0</v>
      </c>
      <c r="J17" s="27"/>
      <c r="K17" s="15">
        <v>0</v>
      </c>
      <c r="L17" s="21"/>
      <c r="M17" s="15">
        <v>0</v>
      </c>
      <c r="N17" s="27"/>
      <c r="O17" s="15">
        <v>0</v>
      </c>
      <c r="P17" s="27"/>
      <c r="Q17" s="113">
        <v>0</v>
      </c>
      <c r="R17" s="27"/>
      <c r="S17" s="113">
        <v>0</v>
      </c>
      <c r="T17" s="27"/>
      <c r="U17" s="113">
        <v>0</v>
      </c>
    </row>
    <row r="18" spans="1:24" ht="23.25" customHeight="1" x14ac:dyDescent="0.3">
      <c r="A18" s="63" t="s">
        <v>92</v>
      </c>
      <c r="B18" s="49"/>
      <c r="C18" s="64"/>
      <c r="D18" s="27"/>
      <c r="E18" s="61"/>
      <c r="F18" s="27"/>
      <c r="G18" s="18">
        <f>SUM(G16:G17)</f>
        <v>78000000</v>
      </c>
      <c r="H18" s="27"/>
      <c r="I18" s="20">
        <f>SUM(I16:I17)</f>
        <v>137109509</v>
      </c>
      <c r="J18" s="27"/>
      <c r="K18" s="20">
        <f>SUM(K16:K17)</f>
        <v>0</v>
      </c>
      <c r="L18" s="19"/>
      <c r="M18" s="20">
        <f>SUM(M16:M17)</f>
        <v>0</v>
      </c>
      <c r="N18" s="27"/>
      <c r="O18" s="20">
        <f>SUM(O16:O17)</f>
        <v>0</v>
      </c>
      <c r="P18" s="27"/>
      <c r="Q18" s="18">
        <f>SUM(Q16:Q17)</f>
        <v>215109509</v>
      </c>
      <c r="R18" s="27"/>
      <c r="S18" s="20">
        <v>0</v>
      </c>
      <c r="T18" s="27"/>
      <c r="U18" s="18">
        <f>SUM(U16:U17)</f>
        <v>215109509</v>
      </c>
    </row>
    <row r="19" spans="1:24" ht="11.15" customHeight="1" x14ac:dyDescent="0.3">
      <c r="A19" s="49"/>
      <c r="B19" s="49"/>
      <c r="C19" s="64"/>
      <c r="D19" s="27"/>
      <c r="E19" s="61"/>
      <c r="F19" s="27"/>
      <c r="G19" s="21"/>
      <c r="H19" s="27"/>
      <c r="I19" s="21"/>
      <c r="J19" s="27"/>
      <c r="K19" s="21"/>
      <c r="L19" s="21"/>
      <c r="M19" s="21"/>
      <c r="N19" s="27"/>
      <c r="O19" s="66"/>
      <c r="P19" s="27"/>
      <c r="Q19" s="21"/>
      <c r="R19" s="27"/>
      <c r="S19" s="66"/>
      <c r="T19" s="27"/>
      <c r="U19" s="19"/>
    </row>
    <row r="20" spans="1:24" ht="23.25" customHeight="1" x14ac:dyDescent="0.3">
      <c r="A20" s="63" t="s">
        <v>123</v>
      </c>
      <c r="B20" s="49"/>
      <c r="C20" s="64"/>
      <c r="D20" s="27"/>
      <c r="E20" s="61"/>
      <c r="F20" s="27"/>
      <c r="G20" s="21"/>
      <c r="H20" s="27"/>
      <c r="I20" s="21"/>
      <c r="J20" s="27"/>
      <c r="K20" s="21"/>
      <c r="L20" s="21"/>
      <c r="M20" s="21"/>
      <c r="N20" s="27"/>
      <c r="O20" s="66"/>
      <c r="P20" s="27"/>
      <c r="Q20" s="21"/>
      <c r="R20" s="27"/>
      <c r="S20" s="66"/>
      <c r="T20" s="27"/>
      <c r="U20" s="19"/>
    </row>
    <row r="21" spans="1:24" ht="23.25" customHeight="1" x14ac:dyDescent="0.3">
      <c r="A21" s="49"/>
      <c r="B21" s="67" t="s">
        <v>96</v>
      </c>
      <c r="C21" s="64"/>
      <c r="D21" s="27"/>
      <c r="E21" s="61"/>
      <c r="F21" s="27"/>
      <c r="G21" s="15" t="s">
        <v>1</v>
      </c>
      <c r="H21" s="99"/>
      <c r="I21" s="15" t="s">
        <v>1</v>
      </c>
      <c r="J21" s="99"/>
      <c r="K21" s="15" t="s">
        <v>1</v>
      </c>
      <c r="L21" s="44"/>
      <c r="M21" s="15" t="s">
        <v>1</v>
      </c>
      <c r="N21" s="27"/>
      <c r="O21" s="15">
        <v>38446733</v>
      </c>
      <c r="P21" s="27"/>
      <c r="Q21" s="21">
        <f>SUM(G21:P21)</f>
        <v>38446733</v>
      </c>
      <c r="R21" s="27"/>
      <c r="S21" s="66">
        <v>379552</v>
      </c>
      <c r="T21" s="27"/>
      <c r="U21" s="21">
        <f>SUM(Q21:T21)</f>
        <v>38826285</v>
      </c>
    </row>
    <row r="22" spans="1:24" ht="23.25" customHeight="1" x14ac:dyDescent="0.3">
      <c r="B22" s="67" t="s">
        <v>70</v>
      </c>
      <c r="D22" s="62"/>
      <c r="E22" s="69"/>
      <c r="F22" s="62"/>
      <c r="G22" s="15" t="s">
        <v>1</v>
      </c>
      <c r="H22" s="99"/>
      <c r="I22" s="15" t="s">
        <v>1</v>
      </c>
      <c r="J22" s="99"/>
      <c r="K22" s="15" t="s">
        <v>1</v>
      </c>
      <c r="L22" s="44"/>
      <c r="M22" s="15" t="s">
        <v>1</v>
      </c>
      <c r="N22" s="62"/>
      <c r="O22" s="15">
        <v>-471507</v>
      </c>
      <c r="P22" s="101"/>
      <c r="Q22" s="21">
        <f>SUM(G22:P22)</f>
        <v>-471507</v>
      </c>
      <c r="R22" s="44"/>
      <c r="S22" s="15">
        <v>-1520</v>
      </c>
      <c r="T22" s="69"/>
      <c r="U22" s="21">
        <f>SUM(Q22:T22)</f>
        <v>-473027</v>
      </c>
      <c r="V22" s="70"/>
      <c r="W22" s="6"/>
    </row>
    <row r="23" spans="1:24" ht="23.25" customHeight="1" x14ac:dyDescent="0.3">
      <c r="A23" s="63" t="s">
        <v>124</v>
      </c>
      <c r="B23" s="67"/>
      <c r="D23" s="62"/>
      <c r="E23" s="69"/>
      <c r="F23" s="62"/>
      <c r="G23" s="20">
        <f>SUM(G21:G22)</f>
        <v>0</v>
      </c>
      <c r="H23" s="100"/>
      <c r="I23" s="20">
        <f>SUM(I21:I22)</f>
        <v>0</v>
      </c>
      <c r="J23" s="100"/>
      <c r="K23" s="20">
        <f>SUM(K21:K22)</f>
        <v>0</v>
      </c>
      <c r="L23" s="69"/>
      <c r="M23" s="20">
        <v>0</v>
      </c>
      <c r="N23" s="62"/>
      <c r="O23" s="20">
        <f>SUM(O21:O22)</f>
        <v>37975226</v>
      </c>
      <c r="P23" s="66"/>
      <c r="Q23" s="20">
        <f>SUM(Q21:Q22)</f>
        <v>37975226</v>
      </c>
      <c r="R23" s="66"/>
      <c r="S23" s="20">
        <f>SUM(S21:S22)</f>
        <v>378032</v>
      </c>
      <c r="T23" s="66"/>
      <c r="U23" s="20">
        <f>SUM(U21:U22)</f>
        <v>38353258</v>
      </c>
      <c r="V23" s="70"/>
      <c r="W23" s="6"/>
    </row>
    <row r="24" spans="1:24" ht="18.75" hidden="1" customHeight="1" x14ac:dyDescent="0.3">
      <c r="A24" s="63"/>
      <c r="B24" s="67"/>
      <c r="D24" s="62"/>
      <c r="E24" s="69"/>
      <c r="F24" s="62"/>
      <c r="G24" s="66"/>
      <c r="H24" s="62"/>
      <c r="I24" s="62"/>
      <c r="J24" s="62"/>
      <c r="K24" s="66"/>
      <c r="L24" s="66"/>
      <c r="M24" s="66"/>
      <c r="N24" s="62"/>
      <c r="O24" s="14"/>
      <c r="P24" s="66"/>
      <c r="Q24" s="21"/>
      <c r="R24" s="66"/>
      <c r="S24" s="14"/>
      <c r="T24" s="66"/>
      <c r="U24" s="19"/>
      <c r="V24" s="70"/>
      <c r="W24" s="6"/>
    </row>
    <row r="25" spans="1:24" ht="23.25" hidden="1" customHeight="1" x14ac:dyDescent="0.3">
      <c r="A25" s="71" t="s">
        <v>0</v>
      </c>
      <c r="B25" s="67"/>
      <c r="D25" s="62"/>
      <c r="E25" s="69"/>
      <c r="F25" s="62"/>
      <c r="G25" s="66">
        <v>0</v>
      </c>
      <c r="H25" s="62"/>
      <c r="I25" s="62"/>
      <c r="J25" s="62"/>
      <c r="K25" s="66">
        <v>0</v>
      </c>
      <c r="L25" s="66"/>
      <c r="M25" s="66">
        <v>0</v>
      </c>
      <c r="N25" s="62"/>
      <c r="O25" s="14">
        <v>0</v>
      </c>
      <c r="P25" s="66"/>
      <c r="Q25" s="21">
        <v>0</v>
      </c>
      <c r="R25" s="66"/>
      <c r="S25" s="14">
        <v>0</v>
      </c>
      <c r="T25" s="66"/>
      <c r="U25" s="19">
        <v>0</v>
      </c>
      <c r="V25" s="70"/>
      <c r="W25" s="6"/>
    </row>
    <row r="26" spans="1:24" ht="14.4" customHeight="1" x14ac:dyDescent="0.3">
      <c r="D26" s="62"/>
      <c r="E26" s="61"/>
      <c r="F26" s="62"/>
      <c r="G26" s="72"/>
      <c r="H26" s="73"/>
      <c r="I26" s="73"/>
      <c r="J26" s="73"/>
      <c r="K26" s="72"/>
      <c r="L26" s="72"/>
      <c r="M26" s="72"/>
      <c r="N26" s="73"/>
      <c r="O26" s="21"/>
      <c r="P26" s="72"/>
      <c r="Q26" s="21"/>
      <c r="R26" s="72"/>
      <c r="S26" s="21"/>
      <c r="T26" s="72"/>
      <c r="U26" s="21"/>
      <c r="V26" s="70"/>
      <c r="W26" s="6"/>
    </row>
    <row r="27" spans="1:24" ht="23.25" customHeight="1" thickBot="1" x14ac:dyDescent="0.35">
      <c r="A27" s="46" t="s">
        <v>153</v>
      </c>
      <c r="B27" s="46"/>
      <c r="C27" s="46"/>
      <c r="D27" s="27"/>
      <c r="E27" s="61"/>
      <c r="F27" s="27"/>
      <c r="G27" s="28">
        <f>G12+G18+G23</f>
        <v>300000000</v>
      </c>
      <c r="H27" s="27"/>
      <c r="I27" s="114">
        <f>I12+I18+I23</f>
        <v>137109509</v>
      </c>
      <c r="J27" s="27"/>
      <c r="K27" s="28">
        <f>K12+K18+K23</f>
        <v>130891299</v>
      </c>
      <c r="L27" s="19"/>
      <c r="M27" s="28">
        <f>M12+M18+M23</f>
        <v>1450000</v>
      </c>
      <c r="N27" s="27"/>
      <c r="O27" s="28">
        <f>O12+O18+O23</f>
        <v>67391983</v>
      </c>
      <c r="P27" s="27"/>
      <c r="Q27" s="28">
        <f>Q12+Q18+Q23</f>
        <v>636842791</v>
      </c>
      <c r="R27" s="27"/>
      <c r="S27" s="28">
        <f>S12+S18+S23</f>
        <v>1565113</v>
      </c>
      <c r="T27" s="27"/>
      <c r="U27" s="28">
        <f>U12+U18+U23</f>
        <v>638407904</v>
      </c>
      <c r="V27" s="74"/>
      <c r="W27" s="6"/>
      <c r="X27" s="74"/>
    </row>
    <row r="28" spans="1:24" ht="23.25" customHeight="1" thickTop="1" x14ac:dyDescent="0.3">
      <c r="G28" s="75"/>
    </row>
  </sheetData>
  <mergeCells count="3">
    <mergeCell ref="G4:U4"/>
    <mergeCell ref="M7:O7"/>
    <mergeCell ref="G10:U10"/>
  </mergeCells>
  <pageMargins left="0.78740157480314998" right="0.78740157480314998" top="0.47244094488188998" bottom="0.511811023622047" header="0.511811023622047" footer="0.511811023622047"/>
  <pageSetup paperSize="9" scale="75" firstPageNumber="9" fitToWidth="100" orientation="landscape" useFirstPageNumber="1" r:id="rId1"/>
  <headerFooter>
    <oddFooter>&amp;L&amp;"Times New Roman,Regular"&amp;11   The accompanying notes form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2"/>
  <sheetViews>
    <sheetView zoomScale="90" zoomScaleNormal="90" zoomScaleSheetLayoutView="90" workbookViewId="0">
      <selection activeCell="V1" sqref="V1"/>
    </sheetView>
  </sheetViews>
  <sheetFormatPr defaultColWidth="9.09765625" defaultRowHeight="23.25" customHeight="1" x14ac:dyDescent="0.3"/>
  <cols>
    <col min="1" max="2" width="2.3984375" style="57" customWidth="1"/>
    <col min="3" max="3" width="51.59765625" style="57" customWidth="1"/>
    <col min="4" max="4" width="0.69921875" style="58" customWidth="1"/>
    <col min="5" max="5" width="7.09765625" style="57" customWidth="1"/>
    <col min="6" max="6" width="1.09765625" style="58" customWidth="1"/>
    <col min="7" max="7" width="15.09765625" style="57" customWidth="1"/>
    <col min="8" max="8" width="1.09765625" style="58" customWidth="1"/>
    <col min="9" max="9" width="15.19921875" style="58" customWidth="1"/>
    <col min="10" max="10" width="1.09765625" style="58" customWidth="1"/>
    <col min="11" max="11" width="15.3984375" style="59" customWidth="1"/>
    <col min="12" max="12" width="1.09765625" style="59" customWidth="1"/>
    <col min="13" max="13" width="13.5" style="59" customWidth="1"/>
    <col min="14" max="14" width="1.09765625" style="58" customWidth="1"/>
    <col min="15" max="15" width="15" style="59" customWidth="1"/>
    <col min="16" max="16" width="1.09765625" style="58" customWidth="1"/>
    <col min="17" max="17" width="15" style="76" customWidth="1"/>
    <col min="18" max="18" width="1.09765625" style="58" customWidth="1"/>
    <col min="19" max="19" width="12.69921875" style="59" customWidth="1"/>
    <col min="20" max="20" width="1.09765625" style="58" customWidth="1"/>
    <col min="21" max="21" width="15.09765625" style="76" customWidth="1"/>
    <col min="22" max="22" width="14.3984375" style="49" bestFit="1" customWidth="1"/>
    <col min="23" max="23" width="15.09765625" style="49" bestFit="1" customWidth="1"/>
    <col min="24" max="24" width="12.8984375" style="49" customWidth="1"/>
    <col min="25" max="16384" width="9.09765625" style="49"/>
  </cols>
  <sheetData>
    <row r="1" spans="1:21" ht="23.25" customHeight="1" x14ac:dyDescent="0.35">
      <c r="A1" s="30" t="s">
        <v>2</v>
      </c>
      <c r="B1" s="46"/>
      <c r="C1" s="46"/>
      <c r="D1" s="47"/>
      <c r="E1" s="46"/>
      <c r="F1" s="47"/>
      <c r="G1" s="46"/>
      <c r="H1" s="47"/>
      <c r="I1" s="47"/>
      <c r="J1" s="47"/>
      <c r="K1" s="48"/>
      <c r="L1" s="48"/>
      <c r="M1" s="48"/>
      <c r="N1" s="47"/>
      <c r="O1" s="48"/>
      <c r="P1" s="47"/>
      <c r="Q1" s="48"/>
      <c r="R1" s="47"/>
      <c r="S1" s="48"/>
      <c r="T1" s="47"/>
      <c r="U1" s="48"/>
    </row>
    <row r="2" spans="1:21" ht="23.25" customHeight="1" x14ac:dyDescent="0.3">
      <c r="A2" s="105" t="s">
        <v>95</v>
      </c>
      <c r="B2" s="47"/>
      <c r="C2" s="47"/>
      <c r="D2" s="47"/>
      <c r="E2" s="47"/>
      <c r="F2" s="47"/>
      <c r="G2" s="47"/>
      <c r="H2" s="47"/>
      <c r="I2" s="47"/>
      <c r="J2" s="47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1" ht="19.399999999999999" customHeight="1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1" ht="23.25" customHeight="1" x14ac:dyDescent="0.3">
      <c r="A4" s="47"/>
      <c r="B4" s="47"/>
      <c r="C4" s="47"/>
      <c r="D4" s="47"/>
      <c r="E4" s="47"/>
      <c r="F4" s="47"/>
      <c r="G4" s="169" t="s">
        <v>5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</row>
    <row r="5" spans="1:21" ht="23.25" customHeight="1" x14ac:dyDescent="0.3">
      <c r="A5" s="46"/>
      <c r="B5" s="46"/>
      <c r="C5" s="46"/>
      <c r="D5" s="51"/>
      <c r="E5" s="46"/>
      <c r="F5" s="51"/>
      <c r="G5" s="46"/>
      <c r="H5" s="51"/>
      <c r="I5" s="51"/>
      <c r="J5" s="51"/>
      <c r="K5" s="52" t="s">
        <v>74</v>
      </c>
      <c r="L5" s="52"/>
      <c r="M5" s="52"/>
      <c r="N5" s="51"/>
      <c r="O5" s="53"/>
      <c r="P5" s="110"/>
      <c r="Q5" s="53"/>
      <c r="R5" s="53"/>
      <c r="S5" s="53"/>
      <c r="T5" s="53"/>
      <c r="U5" s="53"/>
    </row>
    <row r="6" spans="1:21" ht="23.25" customHeight="1" x14ac:dyDescent="0.3">
      <c r="A6" s="46"/>
      <c r="B6" s="46"/>
      <c r="C6" s="46"/>
      <c r="D6" s="51"/>
      <c r="E6" s="46"/>
      <c r="F6" s="51"/>
      <c r="G6" s="46"/>
      <c r="H6" s="51"/>
      <c r="I6" s="51"/>
      <c r="J6" s="51"/>
      <c r="K6" s="52" t="s">
        <v>75</v>
      </c>
      <c r="L6" s="52"/>
      <c r="M6" s="52"/>
      <c r="N6" s="51"/>
      <c r="O6" s="53"/>
      <c r="P6" s="110"/>
      <c r="Q6" s="54" t="s">
        <v>82</v>
      </c>
      <c r="R6" s="53"/>
      <c r="S6" s="53"/>
      <c r="T6" s="53"/>
      <c r="U6" s="53"/>
    </row>
    <row r="7" spans="1:21" ht="23.25" customHeight="1" x14ac:dyDescent="0.3">
      <c r="A7" s="46"/>
      <c r="B7" s="46"/>
      <c r="C7" s="46"/>
      <c r="D7" s="51">
        <v>2562</v>
      </c>
      <c r="E7" s="55"/>
      <c r="F7" s="51">
        <v>2561</v>
      </c>
      <c r="G7" s="55" t="s">
        <v>71</v>
      </c>
      <c r="H7" s="51">
        <v>2562</v>
      </c>
      <c r="I7" s="51"/>
      <c r="J7" s="51"/>
      <c r="K7" s="52" t="s">
        <v>76</v>
      </c>
      <c r="L7" s="52">
        <v>2561</v>
      </c>
      <c r="M7" s="170" t="s">
        <v>47</v>
      </c>
      <c r="N7" s="170"/>
      <c r="O7" s="170"/>
      <c r="P7" s="56"/>
      <c r="Q7" s="54" t="s">
        <v>83</v>
      </c>
      <c r="R7" s="56"/>
      <c r="S7" s="55" t="s">
        <v>86</v>
      </c>
      <c r="T7" s="56"/>
      <c r="U7" s="49"/>
    </row>
    <row r="8" spans="1:21" ht="23.25" customHeight="1" x14ac:dyDescent="0.3">
      <c r="D8" s="56"/>
      <c r="E8" s="52"/>
      <c r="F8" s="56"/>
      <c r="G8" s="52" t="s">
        <v>72</v>
      </c>
      <c r="H8" s="56"/>
      <c r="I8" s="56" t="s">
        <v>129</v>
      </c>
      <c r="J8" s="56"/>
      <c r="K8" s="52" t="s">
        <v>77</v>
      </c>
      <c r="L8" s="52"/>
      <c r="M8" s="55" t="s">
        <v>79</v>
      </c>
      <c r="P8" s="56"/>
      <c r="Q8" s="55" t="s">
        <v>84</v>
      </c>
      <c r="R8" s="56"/>
      <c r="S8" s="54" t="s">
        <v>87</v>
      </c>
      <c r="T8" s="56"/>
      <c r="U8" s="54" t="s">
        <v>89</v>
      </c>
    </row>
    <row r="9" spans="1:21" ht="23.25" customHeight="1" x14ac:dyDescent="0.3">
      <c r="D9" s="56"/>
      <c r="E9" s="7" t="s">
        <v>8</v>
      </c>
      <c r="F9" s="56"/>
      <c r="G9" s="52" t="s">
        <v>73</v>
      </c>
      <c r="H9" s="56"/>
      <c r="I9" s="56" t="s">
        <v>130</v>
      </c>
      <c r="J9" s="56"/>
      <c r="K9" s="55" t="s">
        <v>78</v>
      </c>
      <c r="L9" s="55"/>
      <c r="M9" s="55" t="s">
        <v>80</v>
      </c>
      <c r="N9" s="56"/>
      <c r="O9" s="52" t="s">
        <v>81</v>
      </c>
      <c r="P9" s="56"/>
      <c r="Q9" s="54" t="s">
        <v>85</v>
      </c>
      <c r="R9" s="56"/>
      <c r="S9" s="54" t="s">
        <v>88</v>
      </c>
      <c r="T9" s="56"/>
      <c r="U9" s="54" t="s">
        <v>90</v>
      </c>
    </row>
    <row r="10" spans="1:21" ht="23.25" customHeight="1" x14ac:dyDescent="0.3">
      <c r="A10" s="46"/>
      <c r="B10" s="46"/>
      <c r="C10" s="46"/>
      <c r="D10" s="46"/>
      <c r="E10" s="46"/>
      <c r="F10" s="46"/>
      <c r="G10" s="171" t="s">
        <v>10</v>
      </c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</row>
    <row r="11" spans="1:21" ht="23.25" customHeight="1" x14ac:dyDescent="0.3">
      <c r="A11" s="24" t="s">
        <v>166</v>
      </c>
      <c r="B11" s="46"/>
      <c r="C11" s="46"/>
      <c r="D11" s="60"/>
      <c r="E11" s="46"/>
      <c r="F11" s="60"/>
      <c r="G11" s="46"/>
      <c r="H11" s="60"/>
      <c r="I11" s="111"/>
      <c r="J11" s="111"/>
      <c r="K11" s="60"/>
      <c r="L11" s="60"/>
      <c r="M11" s="60"/>
      <c r="N11" s="60"/>
      <c r="O11" s="60"/>
      <c r="P11" s="111"/>
      <c r="Q11" s="60"/>
      <c r="R11" s="60"/>
      <c r="S11" s="60"/>
      <c r="T11" s="60"/>
      <c r="U11" s="60"/>
    </row>
    <row r="12" spans="1:21" ht="23.25" customHeight="1" x14ac:dyDescent="0.3">
      <c r="A12" s="46" t="s">
        <v>167</v>
      </c>
      <c r="B12" s="46"/>
      <c r="C12" s="46"/>
      <c r="D12" s="60"/>
      <c r="E12" s="61"/>
      <c r="F12" s="60"/>
      <c r="G12" s="19">
        <v>300000000</v>
      </c>
      <c r="H12" s="27"/>
      <c r="I12" s="113">
        <v>137109509</v>
      </c>
      <c r="J12" s="27"/>
      <c r="K12" s="19">
        <v>130891299</v>
      </c>
      <c r="L12" s="19"/>
      <c r="M12" s="19">
        <v>1518303</v>
      </c>
      <c r="N12" s="27"/>
      <c r="O12" s="62">
        <v>81872685</v>
      </c>
      <c r="P12" s="27"/>
      <c r="Q12" s="19">
        <f>SUM(G12:O12)</f>
        <v>651391796</v>
      </c>
      <c r="R12" s="27"/>
      <c r="S12" s="62">
        <v>1707073</v>
      </c>
      <c r="T12" s="27"/>
      <c r="U12" s="19">
        <f>SUM(Q12:S12)</f>
        <v>653098869</v>
      </c>
    </row>
    <row r="13" spans="1:21" ht="18.75" customHeight="1" x14ac:dyDescent="0.3">
      <c r="A13" s="46"/>
      <c r="B13" s="46"/>
      <c r="C13" s="46"/>
      <c r="D13" s="27"/>
      <c r="E13" s="61"/>
      <c r="F13" s="27"/>
      <c r="G13" s="19"/>
      <c r="H13" s="27"/>
      <c r="I13" s="19"/>
      <c r="J13" s="27"/>
      <c r="K13" s="19"/>
      <c r="L13" s="19"/>
      <c r="M13" s="19"/>
      <c r="N13" s="27"/>
      <c r="O13" s="62"/>
      <c r="P13" s="27"/>
      <c r="Q13" s="19"/>
      <c r="R13" s="27"/>
      <c r="S13" s="62"/>
      <c r="T13" s="27"/>
      <c r="U13" s="19"/>
    </row>
    <row r="14" spans="1:21" ht="23.25" customHeight="1" x14ac:dyDescent="0.3">
      <c r="A14" s="63" t="s">
        <v>91</v>
      </c>
      <c r="B14" s="64"/>
      <c r="C14" s="46"/>
      <c r="D14" s="27"/>
      <c r="E14" s="61"/>
      <c r="F14" s="27"/>
      <c r="G14" s="19"/>
      <c r="H14" s="27"/>
      <c r="I14" s="19"/>
      <c r="J14" s="27"/>
      <c r="K14" s="19"/>
      <c r="L14" s="19"/>
      <c r="M14" s="19"/>
      <c r="N14" s="27"/>
      <c r="O14" s="62"/>
      <c r="P14" s="27"/>
      <c r="Q14" s="19"/>
      <c r="R14" s="27"/>
      <c r="S14" s="62"/>
      <c r="T14" s="27"/>
      <c r="U14" s="19"/>
    </row>
    <row r="15" spans="1:21" ht="23.25" customHeight="1" x14ac:dyDescent="0.3">
      <c r="A15" s="49" t="s">
        <v>127</v>
      </c>
      <c r="B15" s="65" t="s">
        <v>172</v>
      </c>
      <c r="C15" s="46"/>
      <c r="D15" s="27"/>
      <c r="E15" s="61"/>
      <c r="F15" s="27"/>
      <c r="G15" s="21"/>
      <c r="H15" s="27"/>
      <c r="I15" s="21"/>
      <c r="J15" s="27"/>
      <c r="K15" s="21"/>
      <c r="L15" s="21"/>
      <c r="M15" s="21"/>
      <c r="N15" s="27"/>
      <c r="O15" s="66"/>
      <c r="P15" s="27"/>
      <c r="Q15" s="21"/>
      <c r="R15" s="27"/>
      <c r="S15" s="66"/>
      <c r="T15" s="27"/>
      <c r="U15" s="19"/>
    </row>
    <row r="16" spans="1:21" ht="23.25" customHeight="1" x14ac:dyDescent="0.3">
      <c r="A16" s="49"/>
      <c r="B16" s="64" t="s">
        <v>173</v>
      </c>
      <c r="D16" s="27"/>
      <c r="E16" s="61">
        <v>13</v>
      </c>
      <c r="F16" s="27"/>
      <c r="G16" s="15">
        <v>0</v>
      </c>
      <c r="H16" s="27"/>
      <c r="I16" s="15">
        <v>0</v>
      </c>
      <c r="J16" s="27"/>
      <c r="K16" s="15">
        <v>0</v>
      </c>
      <c r="L16" s="21"/>
      <c r="M16" s="15">
        <v>0</v>
      </c>
      <c r="N16" s="27"/>
      <c r="O16" s="15">
        <v>-24000000</v>
      </c>
      <c r="P16" s="27"/>
      <c r="Q16" s="21">
        <f>SUM(M16:O16)</f>
        <v>-24000000</v>
      </c>
      <c r="R16" s="27"/>
      <c r="S16" s="15">
        <v>-152727</v>
      </c>
      <c r="T16" s="27"/>
      <c r="U16" s="21">
        <f>SUM(Q16:S16)</f>
        <v>-24152727</v>
      </c>
    </row>
    <row r="17" spans="1:24" ht="23.25" customHeight="1" x14ac:dyDescent="0.3">
      <c r="A17" s="63" t="s">
        <v>92</v>
      </c>
      <c r="B17" s="49"/>
      <c r="C17" s="64"/>
      <c r="D17" s="27"/>
      <c r="E17" s="61"/>
      <c r="F17" s="27"/>
      <c r="G17" s="20">
        <f>SUM(G16:G16)</f>
        <v>0</v>
      </c>
      <c r="H17" s="27"/>
      <c r="I17" s="20">
        <f>SUM(I16:I16)</f>
        <v>0</v>
      </c>
      <c r="J17" s="27"/>
      <c r="K17" s="20">
        <f>SUM(K16:K16)</f>
        <v>0</v>
      </c>
      <c r="L17" s="19"/>
      <c r="M17" s="20">
        <f>SUM(M16:M16)</f>
        <v>0</v>
      </c>
      <c r="N17" s="27"/>
      <c r="O17" s="20">
        <f>SUM(O16:O16)</f>
        <v>-24000000</v>
      </c>
      <c r="P17" s="27"/>
      <c r="Q17" s="18">
        <f>SUM(Q16:Q16)</f>
        <v>-24000000</v>
      </c>
      <c r="R17" s="27"/>
      <c r="S17" s="18">
        <f>SUM(S16:S16)</f>
        <v>-152727</v>
      </c>
      <c r="T17" s="27"/>
      <c r="U17" s="18">
        <f>SUM(U16:U16)</f>
        <v>-24152727</v>
      </c>
    </row>
    <row r="18" spans="1:24" ht="11.15" customHeight="1" x14ac:dyDescent="0.3">
      <c r="A18" s="49"/>
      <c r="B18" s="49"/>
      <c r="C18" s="64"/>
      <c r="D18" s="27"/>
      <c r="E18" s="61"/>
      <c r="F18" s="27"/>
      <c r="G18" s="21"/>
      <c r="H18" s="27"/>
      <c r="I18" s="21"/>
      <c r="J18" s="27"/>
      <c r="K18" s="21"/>
      <c r="L18" s="21"/>
      <c r="M18" s="21"/>
      <c r="N18" s="27"/>
      <c r="O18" s="66"/>
      <c r="P18" s="27"/>
      <c r="Q18" s="21"/>
      <c r="R18" s="27"/>
      <c r="S18" s="66"/>
      <c r="T18" s="27"/>
      <c r="U18" s="19"/>
    </row>
    <row r="19" spans="1:24" ht="23.25" customHeight="1" x14ac:dyDescent="0.3">
      <c r="A19" s="65" t="s">
        <v>182</v>
      </c>
      <c r="D19" s="27"/>
      <c r="E19" s="61"/>
      <c r="F19" s="27"/>
      <c r="G19" s="15"/>
      <c r="H19" s="27"/>
      <c r="I19" s="15"/>
      <c r="J19" s="27"/>
      <c r="K19" s="15"/>
      <c r="L19" s="21"/>
      <c r="M19" s="15"/>
      <c r="N19" s="27"/>
      <c r="O19" s="15"/>
      <c r="P19" s="27"/>
      <c r="Q19" s="21"/>
      <c r="R19" s="27"/>
      <c r="S19" s="15"/>
      <c r="T19" s="27"/>
      <c r="U19" s="21"/>
    </row>
    <row r="20" spans="1:24" ht="23.25" customHeight="1" x14ac:dyDescent="0.7">
      <c r="A20" s="49"/>
      <c r="B20" s="64" t="s">
        <v>192</v>
      </c>
      <c r="C20" s="67"/>
      <c r="D20" s="27"/>
      <c r="E20" s="61"/>
      <c r="F20" s="27"/>
      <c r="G20" s="15">
        <v>0</v>
      </c>
      <c r="H20" s="156"/>
      <c r="I20" s="15">
        <v>0</v>
      </c>
      <c r="J20" s="156"/>
      <c r="K20" s="15">
        <v>0</v>
      </c>
      <c r="L20" s="157"/>
      <c r="M20" s="15">
        <v>0</v>
      </c>
      <c r="N20" s="156"/>
      <c r="O20" s="15">
        <v>0</v>
      </c>
      <c r="P20" s="156"/>
      <c r="Q20" s="15">
        <v>0</v>
      </c>
      <c r="R20" s="27"/>
      <c r="S20" s="15">
        <v>10000</v>
      </c>
      <c r="T20" s="27"/>
      <c r="U20" s="21">
        <f>SUM(Q20:S20)</f>
        <v>10000</v>
      </c>
    </row>
    <row r="21" spans="1:24" ht="23.25" customHeight="1" x14ac:dyDescent="0.3">
      <c r="A21" s="65" t="s">
        <v>183</v>
      </c>
      <c r="D21" s="27"/>
      <c r="E21" s="61"/>
      <c r="F21" s="27"/>
      <c r="G21" s="20">
        <f>SUM(G20:G20)</f>
        <v>0</v>
      </c>
      <c r="H21" s="27"/>
      <c r="I21" s="20">
        <f>SUM(I20:I20)</f>
        <v>0</v>
      </c>
      <c r="J21" s="27"/>
      <c r="K21" s="20">
        <f>SUM(K20:K20)</f>
        <v>0</v>
      </c>
      <c r="L21" s="21"/>
      <c r="M21" s="20">
        <f>SUM(M20:M20)</f>
        <v>0</v>
      </c>
      <c r="N21" s="27"/>
      <c r="O21" s="20">
        <f>SUM(O20:O20)</f>
        <v>0</v>
      </c>
      <c r="P21" s="27"/>
      <c r="Q21" s="20">
        <f>SUM(Q20:Q20)</f>
        <v>0</v>
      </c>
      <c r="R21" s="27"/>
      <c r="S21" s="20">
        <f>SUM(S20:S20)</f>
        <v>10000</v>
      </c>
      <c r="T21" s="27"/>
      <c r="U21" s="20">
        <f>SUM(U20:U20)</f>
        <v>10000</v>
      </c>
    </row>
    <row r="22" spans="1:24" ht="11.15" customHeight="1" x14ac:dyDescent="0.3">
      <c r="A22" s="49"/>
      <c r="B22" s="49"/>
      <c r="C22" s="64"/>
      <c r="D22" s="27"/>
      <c r="E22" s="61"/>
      <c r="F22" s="27"/>
      <c r="G22" s="21"/>
      <c r="H22" s="27"/>
      <c r="I22" s="21"/>
      <c r="J22" s="27"/>
      <c r="K22" s="21"/>
      <c r="L22" s="21"/>
      <c r="M22" s="21"/>
      <c r="N22" s="27"/>
      <c r="O22" s="66"/>
      <c r="P22" s="27"/>
      <c r="Q22" s="21"/>
      <c r="R22" s="27"/>
      <c r="S22" s="66"/>
      <c r="T22" s="27"/>
      <c r="U22" s="19"/>
    </row>
    <row r="23" spans="1:24" ht="23.25" customHeight="1" x14ac:dyDescent="0.3">
      <c r="A23" s="63" t="s">
        <v>123</v>
      </c>
      <c r="B23" s="49"/>
      <c r="C23" s="64"/>
      <c r="D23" s="27"/>
      <c r="E23" s="61"/>
      <c r="F23" s="27"/>
      <c r="G23" s="21"/>
      <c r="H23" s="27"/>
      <c r="I23" s="21"/>
      <c r="J23" s="27"/>
      <c r="K23" s="21"/>
      <c r="L23" s="21"/>
      <c r="M23" s="21"/>
      <c r="N23" s="27"/>
      <c r="O23" s="66"/>
      <c r="P23" s="27"/>
      <c r="Q23" s="21"/>
      <c r="R23" s="27"/>
      <c r="S23" s="66"/>
      <c r="T23" s="27"/>
      <c r="U23" s="19"/>
    </row>
    <row r="24" spans="1:24" ht="23.25" customHeight="1" x14ac:dyDescent="0.7">
      <c r="A24" s="49"/>
      <c r="B24" s="67" t="s">
        <v>96</v>
      </c>
      <c r="C24" s="64"/>
      <c r="D24" s="27"/>
      <c r="E24" s="61"/>
      <c r="F24" s="27"/>
      <c r="G24" s="15">
        <v>0</v>
      </c>
      <c r="H24" s="156"/>
      <c r="I24" s="15">
        <v>0</v>
      </c>
      <c r="J24" s="156"/>
      <c r="K24" s="15">
        <v>0</v>
      </c>
      <c r="L24" s="157"/>
      <c r="M24" s="15">
        <v>0</v>
      </c>
      <c r="N24" s="156"/>
      <c r="O24" s="15">
        <f>PL!D110</f>
        <v>24514192</v>
      </c>
      <c r="P24" s="156"/>
      <c r="Q24" s="21">
        <f>SUM(M24:O24)</f>
        <v>24514192</v>
      </c>
      <c r="R24" s="27"/>
      <c r="S24" s="66">
        <f>PL!D111</f>
        <v>241603</v>
      </c>
      <c r="T24" s="27"/>
      <c r="U24" s="21">
        <f>SUM(Q24:S24)</f>
        <v>24755795</v>
      </c>
    </row>
    <row r="25" spans="1:24" ht="23.25" customHeight="1" x14ac:dyDescent="0.3">
      <c r="B25" s="67" t="s">
        <v>70</v>
      </c>
      <c r="D25" s="62"/>
      <c r="E25" s="69"/>
      <c r="F25" s="62"/>
      <c r="G25" s="15">
        <v>0</v>
      </c>
      <c r="H25" s="99"/>
      <c r="I25" s="15">
        <v>0</v>
      </c>
      <c r="J25" s="99"/>
      <c r="K25" s="15">
        <v>0</v>
      </c>
      <c r="L25" s="44"/>
      <c r="M25" s="15">
        <v>0</v>
      </c>
      <c r="N25" s="62"/>
      <c r="O25" s="15">
        <v>0</v>
      </c>
      <c r="P25" s="101"/>
      <c r="Q25" s="15">
        <v>0</v>
      </c>
      <c r="R25" s="44"/>
      <c r="S25" s="15">
        <v>0</v>
      </c>
      <c r="T25" s="69"/>
      <c r="U25" s="21">
        <f>SUM(Q25:S25)</f>
        <v>0</v>
      </c>
      <c r="V25" s="70"/>
      <c r="W25" s="6"/>
    </row>
    <row r="26" spans="1:24" ht="23.25" customHeight="1" x14ac:dyDescent="0.3">
      <c r="A26" s="63" t="s">
        <v>124</v>
      </c>
      <c r="B26" s="67"/>
      <c r="D26" s="62"/>
      <c r="E26" s="69"/>
      <c r="F26" s="62"/>
      <c r="G26" s="20">
        <f>SUM(G24:G25)</f>
        <v>0</v>
      </c>
      <c r="H26" s="100"/>
      <c r="I26" s="20">
        <f>SUM(I24:I25)</f>
        <v>0</v>
      </c>
      <c r="J26" s="100"/>
      <c r="K26" s="20">
        <f>SUM(K24:K25)</f>
        <v>0</v>
      </c>
      <c r="L26" s="69"/>
      <c r="M26" s="20">
        <v>0</v>
      </c>
      <c r="N26" s="62"/>
      <c r="O26" s="20">
        <f>SUM(O24:O25)</f>
        <v>24514192</v>
      </c>
      <c r="P26" s="66"/>
      <c r="Q26" s="20">
        <f>SUM(Q24:Q25)</f>
        <v>24514192</v>
      </c>
      <c r="R26" s="66"/>
      <c r="S26" s="20">
        <f>SUM(S24:S25)</f>
        <v>241603</v>
      </c>
      <c r="T26" s="66"/>
      <c r="U26" s="20">
        <f>SUM(U24:U25)</f>
        <v>24755795</v>
      </c>
      <c r="V26" s="70"/>
      <c r="W26" s="6"/>
    </row>
    <row r="27" spans="1:24" ht="18.75" hidden="1" customHeight="1" x14ac:dyDescent="0.3">
      <c r="A27" s="63"/>
      <c r="B27" s="67"/>
      <c r="D27" s="62"/>
      <c r="E27" s="69"/>
      <c r="F27" s="62"/>
      <c r="G27" s="66"/>
      <c r="H27" s="62"/>
      <c r="I27" s="62"/>
      <c r="J27" s="62"/>
      <c r="K27" s="66"/>
      <c r="L27" s="66"/>
      <c r="M27" s="66"/>
      <c r="N27" s="62"/>
      <c r="O27" s="14"/>
      <c r="P27" s="66"/>
      <c r="Q27" s="21"/>
      <c r="R27" s="66"/>
      <c r="S27" s="14"/>
      <c r="T27" s="66"/>
      <c r="U27" s="19"/>
      <c r="V27" s="70"/>
      <c r="W27" s="6"/>
    </row>
    <row r="28" spans="1:24" ht="23.25" hidden="1" customHeight="1" x14ac:dyDescent="0.3">
      <c r="A28" s="71" t="s">
        <v>0</v>
      </c>
      <c r="B28" s="67"/>
      <c r="D28" s="62"/>
      <c r="E28" s="69"/>
      <c r="F28" s="62"/>
      <c r="G28" s="66">
        <v>0</v>
      </c>
      <c r="H28" s="62"/>
      <c r="I28" s="62"/>
      <c r="J28" s="62"/>
      <c r="K28" s="66">
        <v>0</v>
      </c>
      <c r="L28" s="66"/>
      <c r="M28" s="66">
        <v>0</v>
      </c>
      <c r="N28" s="62"/>
      <c r="O28" s="14">
        <v>0</v>
      </c>
      <c r="P28" s="66"/>
      <c r="Q28" s="21">
        <v>0</v>
      </c>
      <c r="R28" s="66"/>
      <c r="S28" s="14">
        <v>0</v>
      </c>
      <c r="T28" s="66"/>
      <c r="U28" s="19">
        <v>0</v>
      </c>
      <c r="V28" s="70"/>
      <c r="W28" s="6"/>
    </row>
    <row r="29" spans="1:24" ht="14.4" customHeight="1" x14ac:dyDescent="0.3">
      <c r="D29" s="62"/>
      <c r="E29" s="61"/>
      <c r="F29" s="62"/>
      <c r="G29" s="72"/>
      <c r="H29" s="73"/>
      <c r="I29" s="73"/>
      <c r="J29" s="73"/>
      <c r="K29" s="72"/>
      <c r="L29" s="72"/>
      <c r="M29" s="72"/>
      <c r="N29" s="73"/>
      <c r="O29" s="21"/>
      <c r="P29" s="72"/>
      <c r="Q29" s="21"/>
      <c r="R29" s="72"/>
      <c r="S29" s="21"/>
      <c r="T29" s="72"/>
      <c r="U29" s="21"/>
      <c r="V29" s="70"/>
      <c r="W29" s="6"/>
    </row>
    <row r="30" spans="1:24" ht="23.25" customHeight="1" thickBot="1" x14ac:dyDescent="0.35">
      <c r="A30" s="46" t="s">
        <v>168</v>
      </c>
      <c r="B30" s="46"/>
      <c r="C30" s="46"/>
      <c r="D30" s="27"/>
      <c r="E30" s="61"/>
      <c r="F30" s="27"/>
      <c r="G30" s="28">
        <f>G12+G17+G26</f>
        <v>300000000</v>
      </c>
      <c r="H30" s="27"/>
      <c r="I30" s="114">
        <f>I12+I17+I26</f>
        <v>137109509</v>
      </c>
      <c r="J30" s="27"/>
      <c r="K30" s="28">
        <f>K12+K17+K26</f>
        <v>130891299</v>
      </c>
      <c r="L30" s="19"/>
      <c r="M30" s="28">
        <f>M12+M17+M26</f>
        <v>1518303</v>
      </c>
      <c r="N30" s="27"/>
      <c r="O30" s="28">
        <f>O12+O17+O26+O21</f>
        <v>82386877</v>
      </c>
      <c r="P30" s="27"/>
      <c r="Q30" s="28">
        <f>Q12+Q17+Q26+Q21</f>
        <v>651905988</v>
      </c>
      <c r="R30" s="27"/>
      <c r="S30" s="28">
        <f>S12+S17+S26+S21</f>
        <v>1805949</v>
      </c>
      <c r="T30" s="27"/>
      <c r="U30" s="28">
        <f>U12+U17+U26+U21</f>
        <v>653711937</v>
      </c>
      <c r="V30" s="74"/>
      <c r="W30" s="6"/>
      <c r="X30" s="74"/>
    </row>
    <row r="31" spans="1:24" ht="23.25" customHeight="1" thickTop="1" x14ac:dyDescent="0.3">
      <c r="G31" s="75"/>
    </row>
    <row r="32" spans="1:24" ht="23.25" customHeight="1" x14ac:dyDescent="0.3">
      <c r="G32" s="75"/>
      <c r="I32" s="51"/>
    </row>
  </sheetData>
  <mergeCells count="3">
    <mergeCell ref="G4:U4"/>
    <mergeCell ref="M7:O7"/>
    <mergeCell ref="G10:U10"/>
  </mergeCells>
  <pageMargins left="0.7" right="0.7" top="0.47244094488188998" bottom="0.511811023622047" header="0.511811023622047" footer="0.511811023622047"/>
  <pageSetup paperSize="9" scale="78" firstPageNumber="10" fitToWidth="100" orientation="landscape" useFirstPageNumber="1" r:id="rId1"/>
  <headerFooter>
    <oddFooter>&amp;L&amp;"Times New Roman,Regular"&amp;11   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zoomScale="90" zoomScaleNormal="90" zoomScaleSheetLayoutView="85" workbookViewId="0">
      <selection activeCell="V14" sqref="V14"/>
    </sheetView>
  </sheetViews>
  <sheetFormatPr defaultColWidth="9.09765625" defaultRowHeight="23.25" customHeight="1" x14ac:dyDescent="0.3"/>
  <cols>
    <col min="1" max="2" width="2.3984375" style="57" customWidth="1"/>
    <col min="3" max="3" width="54.3984375" style="57" customWidth="1"/>
    <col min="4" max="4" width="1.59765625" style="58" customWidth="1"/>
    <col min="5" max="5" width="10.09765625" style="57" customWidth="1"/>
    <col min="6" max="6" width="1.59765625" style="58" customWidth="1"/>
    <col min="7" max="7" width="15.09765625" style="57" customWidth="1"/>
    <col min="8" max="8" width="1.09765625" style="57" customWidth="1"/>
    <col min="9" max="9" width="15.3984375" style="57" customWidth="1"/>
    <col min="10" max="10" width="1.59765625" style="58" customWidth="1"/>
    <col min="11" max="11" width="14.69921875" style="59" customWidth="1"/>
    <col min="12" max="12" width="1.59765625" style="58" customWidth="1"/>
    <col min="13" max="13" width="16.3984375" style="59" customWidth="1"/>
    <col min="14" max="14" width="1.59765625" style="58" customWidth="1"/>
    <col min="15" max="15" width="17.09765625" style="76" customWidth="1"/>
    <col min="16" max="16" width="13.3984375" style="49" customWidth="1"/>
    <col min="17" max="17" width="15.09765625" style="49" bestFit="1" customWidth="1"/>
    <col min="18" max="18" width="12.8984375" style="49" customWidth="1"/>
    <col min="19" max="16384" width="9.09765625" style="49"/>
  </cols>
  <sheetData>
    <row r="1" spans="1:15" ht="23.25" customHeight="1" x14ac:dyDescent="0.35">
      <c r="A1" s="30" t="s">
        <v>2</v>
      </c>
      <c r="B1" s="46"/>
      <c r="C1" s="46"/>
      <c r="D1" s="47"/>
      <c r="E1" s="46"/>
      <c r="F1" s="47"/>
      <c r="G1" s="46"/>
      <c r="H1" s="46"/>
      <c r="I1" s="46"/>
      <c r="J1" s="47"/>
      <c r="K1" s="48"/>
      <c r="L1" s="47"/>
      <c r="M1" s="48"/>
      <c r="N1" s="47"/>
      <c r="O1" s="48"/>
    </row>
    <row r="2" spans="1:15" ht="23.25" customHeight="1" x14ac:dyDescent="0.3">
      <c r="A2" s="105" t="s">
        <v>95</v>
      </c>
      <c r="B2" s="47"/>
      <c r="C2" s="47"/>
      <c r="D2" s="47"/>
      <c r="E2" s="47"/>
      <c r="F2" s="47"/>
      <c r="G2" s="47"/>
      <c r="H2" s="47"/>
      <c r="I2" s="47"/>
      <c r="J2" s="47"/>
      <c r="K2" s="50"/>
      <c r="L2" s="50"/>
      <c r="M2" s="50"/>
      <c r="N2" s="50"/>
      <c r="O2" s="50"/>
    </row>
    <row r="3" spans="1:15" ht="16.649999999999999" customHeight="1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50"/>
      <c r="L3" s="50"/>
      <c r="M3" s="50"/>
      <c r="N3" s="50"/>
      <c r="O3" s="50"/>
    </row>
    <row r="4" spans="1:15" ht="23.25" customHeight="1" x14ac:dyDescent="0.3">
      <c r="A4" s="47"/>
      <c r="B4" s="47"/>
      <c r="C4" s="47"/>
      <c r="D4" s="47"/>
      <c r="E4" s="47"/>
      <c r="F4" s="47"/>
      <c r="G4" s="169" t="s">
        <v>97</v>
      </c>
      <c r="H4" s="169"/>
      <c r="I4" s="169"/>
      <c r="J4" s="169"/>
      <c r="K4" s="169"/>
      <c r="L4" s="169"/>
      <c r="M4" s="169"/>
      <c r="N4" s="169"/>
      <c r="O4" s="169"/>
    </row>
    <row r="5" spans="1:15" ht="23.25" customHeight="1" x14ac:dyDescent="0.3">
      <c r="A5" s="46"/>
      <c r="B5" s="46"/>
      <c r="C5" s="46"/>
      <c r="D5" s="51"/>
      <c r="E5" s="55"/>
      <c r="F5" s="51"/>
      <c r="G5" s="55" t="s">
        <v>71</v>
      </c>
      <c r="H5" s="55"/>
      <c r="I5" s="55"/>
      <c r="J5" s="51"/>
      <c r="K5" s="170" t="s">
        <v>47</v>
      </c>
      <c r="L5" s="170"/>
      <c r="M5" s="170"/>
      <c r="N5" s="56"/>
      <c r="O5" s="49"/>
    </row>
    <row r="6" spans="1:15" ht="23.25" customHeight="1" x14ac:dyDescent="0.3">
      <c r="D6" s="56"/>
      <c r="E6" s="52"/>
      <c r="F6" s="56"/>
      <c r="G6" s="52" t="s">
        <v>72</v>
      </c>
      <c r="H6" s="52"/>
      <c r="I6" s="56" t="s">
        <v>129</v>
      </c>
      <c r="J6" s="56"/>
      <c r="K6" s="55" t="s">
        <v>79</v>
      </c>
      <c r="N6" s="56"/>
      <c r="O6" s="54" t="s">
        <v>89</v>
      </c>
    </row>
    <row r="7" spans="1:15" ht="23.25" customHeight="1" x14ac:dyDescent="0.3">
      <c r="D7" s="56"/>
      <c r="E7" s="118" t="s">
        <v>8</v>
      </c>
      <c r="F7" s="56"/>
      <c r="G7" s="52" t="s">
        <v>73</v>
      </c>
      <c r="H7" s="52"/>
      <c r="I7" s="56" t="s">
        <v>130</v>
      </c>
      <c r="J7" s="56"/>
      <c r="K7" s="55" t="s">
        <v>80</v>
      </c>
      <c r="L7" s="56"/>
      <c r="M7" s="52" t="s">
        <v>81</v>
      </c>
      <c r="N7" s="56"/>
      <c r="O7" s="54" t="s">
        <v>90</v>
      </c>
    </row>
    <row r="8" spans="1:15" ht="23.25" customHeight="1" x14ac:dyDescent="0.3">
      <c r="A8" s="46"/>
      <c r="B8" s="46"/>
      <c r="C8" s="46"/>
      <c r="D8" s="46"/>
      <c r="E8" s="46"/>
      <c r="F8" s="46"/>
      <c r="G8" s="171" t="s">
        <v>10</v>
      </c>
      <c r="H8" s="171"/>
      <c r="I8" s="171"/>
      <c r="J8" s="171"/>
      <c r="K8" s="171"/>
      <c r="L8" s="171"/>
      <c r="M8" s="171"/>
      <c r="N8" s="171"/>
      <c r="O8" s="171"/>
    </row>
    <row r="9" spans="1:15" ht="23.25" customHeight="1" x14ac:dyDescent="0.3">
      <c r="A9" s="24" t="s">
        <v>152</v>
      </c>
      <c r="B9" s="46"/>
      <c r="C9" s="46"/>
      <c r="D9" s="120"/>
      <c r="E9" s="46"/>
      <c r="F9" s="120"/>
      <c r="G9" s="46"/>
      <c r="H9" s="46"/>
      <c r="I9" s="46"/>
      <c r="J9" s="120"/>
      <c r="K9" s="120"/>
      <c r="L9" s="120"/>
      <c r="M9" s="120"/>
      <c r="N9" s="120"/>
      <c r="O9" s="120"/>
    </row>
    <row r="10" spans="1:15" ht="23.25" customHeight="1" x14ac:dyDescent="0.3">
      <c r="A10" s="46" t="s">
        <v>98</v>
      </c>
      <c r="B10" s="46"/>
      <c r="C10" s="46"/>
      <c r="D10" s="120"/>
      <c r="E10" s="61"/>
      <c r="F10" s="120"/>
      <c r="G10" s="19">
        <v>222000000</v>
      </c>
      <c r="H10" s="19"/>
      <c r="I10" s="109">
        <v>0</v>
      </c>
      <c r="J10" s="27"/>
      <c r="K10" s="19">
        <v>1450000</v>
      </c>
      <c r="L10" s="27"/>
      <c r="M10" s="17">
        <v>126733678</v>
      </c>
      <c r="N10" s="27"/>
      <c r="O10" s="19">
        <f>SUM(G10:N10)</f>
        <v>350183678</v>
      </c>
    </row>
    <row r="11" spans="1:15" ht="12" customHeight="1" x14ac:dyDescent="0.3">
      <c r="A11" s="46"/>
      <c r="B11" s="46"/>
      <c r="C11" s="46"/>
      <c r="D11" s="27"/>
      <c r="E11" s="61"/>
      <c r="F11" s="27"/>
      <c r="G11" s="19"/>
      <c r="H11" s="19"/>
      <c r="I11" s="19"/>
      <c r="J11" s="27"/>
      <c r="K11" s="19"/>
      <c r="L11" s="27"/>
      <c r="M11" s="17"/>
      <c r="N11" s="27"/>
      <c r="O11" s="19"/>
    </row>
    <row r="12" spans="1:15" ht="23.25" customHeight="1" x14ac:dyDescent="0.3">
      <c r="A12" s="63" t="s">
        <v>91</v>
      </c>
      <c r="B12" s="64"/>
      <c r="C12" s="46"/>
      <c r="D12" s="27"/>
      <c r="E12" s="61"/>
      <c r="F12" s="27"/>
      <c r="G12" s="19"/>
      <c r="H12" s="19"/>
      <c r="I12" s="19"/>
      <c r="J12" s="27"/>
      <c r="K12" s="19"/>
      <c r="L12" s="27"/>
      <c r="M12" s="17"/>
      <c r="N12" s="27"/>
      <c r="O12" s="19"/>
    </row>
    <row r="13" spans="1:15" ht="23.25" customHeight="1" x14ac:dyDescent="0.3">
      <c r="A13" s="49" t="s">
        <v>127</v>
      </c>
      <c r="B13" s="65" t="s">
        <v>146</v>
      </c>
      <c r="C13" s="46"/>
      <c r="D13" s="27"/>
      <c r="E13" s="61"/>
      <c r="F13" s="27"/>
      <c r="G13" s="21"/>
      <c r="H13" s="21"/>
      <c r="I13" s="21"/>
      <c r="J13" s="27"/>
      <c r="K13" s="21"/>
      <c r="L13" s="27"/>
      <c r="M13" s="69"/>
      <c r="N13" s="27"/>
      <c r="O13" s="19"/>
    </row>
    <row r="14" spans="1:15" ht="23.25" customHeight="1" x14ac:dyDescent="0.3">
      <c r="A14" s="49"/>
      <c r="B14" s="64" t="s">
        <v>93</v>
      </c>
      <c r="D14" s="27"/>
      <c r="E14" s="61">
        <v>10</v>
      </c>
      <c r="F14" s="27"/>
      <c r="G14" s="44">
        <v>78000000</v>
      </c>
      <c r="H14" s="21"/>
      <c r="I14" s="21">
        <v>137109509</v>
      </c>
      <c r="J14" s="27"/>
      <c r="K14" s="44">
        <v>0</v>
      </c>
      <c r="L14" s="27"/>
      <c r="M14" s="44">
        <v>0</v>
      </c>
      <c r="N14" s="27"/>
      <c r="O14" s="21">
        <f>SUM(G14:N14)</f>
        <v>215109509</v>
      </c>
    </row>
    <row r="15" spans="1:15" ht="23.25" customHeight="1" x14ac:dyDescent="0.3">
      <c r="A15" s="63" t="s">
        <v>92</v>
      </c>
      <c r="B15" s="49"/>
      <c r="C15" s="64"/>
      <c r="D15" s="27"/>
      <c r="E15" s="61"/>
      <c r="F15" s="27"/>
      <c r="G15" s="20">
        <f>SUM(G14:G14)</f>
        <v>78000000</v>
      </c>
      <c r="H15" s="109"/>
      <c r="I15" s="20">
        <f>SUM(I14:I14)</f>
        <v>137109509</v>
      </c>
      <c r="J15" s="27"/>
      <c r="K15" s="20">
        <f>SUM(K14:K14)</f>
        <v>0</v>
      </c>
      <c r="L15" s="27"/>
      <c r="M15" s="20">
        <f>SUM(M14:M14)</f>
        <v>0</v>
      </c>
      <c r="N15" s="27"/>
      <c r="O15" s="20">
        <f>SUM(O14:O14)</f>
        <v>215109509</v>
      </c>
    </row>
    <row r="16" spans="1:15" ht="12" customHeight="1" x14ac:dyDescent="0.3">
      <c r="A16" s="49"/>
      <c r="B16" s="49"/>
      <c r="C16" s="64"/>
      <c r="D16" s="27"/>
      <c r="E16" s="61"/>
      <c r="F16" s="27"/>
      <c r="G16" s="21"/>
      <c r="H16" s="21"/>
      <c r="I16" s="21"/>
      <c r="J16" s="27"/>
      <c r="K16" s="21"/>
      <c r="L16" s="27"/>
      <c r="M16" s="69"/>
      <c r="N16" s="27"/>
      <c r="O16" s="19"/>
    </row>
    <row r="17" spans="1:18" ht="23.25" customHeight="1" x14ac:dyDescent="0.3">
      <c r="A17" s="63" t="s">
        <v>123</v>
      </c>
      <c r="B17" s="49"/>
      <c r="C17" s="64"/>
      <c r="D17" s="27"/>
      <c r="E17" s="61"/>
      <c r="F17" s="27"/>
      <c r="G17" s="21"/>
      <c r="H17" s="21"/>
      <c r="I17" s="21"/>
      <c r="J17" s="27"/>
      <c r="K17" s="21"/>
      <c r="L17" s="27"/>
      <c r="M17" s="69"/>
      <c r="N17" s="27"/>
      <c r="O17" s="19"/>
    </row>
    <row r="18" spans="1:18" ht="23.25" customHeight="1" x14ac:dyDescent="0.3">
      <c r="A18" s="49"/>
      <c r="B18" s="67" t="s">
        <v>96</v>
      </c>
      <c r="C18" s="64"/>
      <c r="D18" s="27"/>
      <c r="E18" s="61"/>
      <c r="F18" s="27"/>
      <c r="G18" s="15">
        <v>0</v>
      </c>
      <c r="H18" s="15"/>
      <c r="I18" s="15">
        <v>0</v>
      </c>
      <c r="J18" s="102"/>
      <c r="K18" s="15">
        <v>0</v>
      </c>
      <c r="L18" s="27"/>
      <c r="M18" s="15">
        <f>PL!J97</f>
        <v>871072</v>
      </c>
      <c r="N18" s="27"/>
      <c r="O18" s="21">
        <f t="shared" ref="O18:O19" si="0">SUM(G18:N18)</f>
        <v>871072</v>
      </c>
    </row>
    <row r="19" spans="1:18" ht="23.25" customHeight="1" x14ac:dyDescent="0.3">
      <c r="B19" s="67" t="s">
        <v>70</v>
      </c>
      <c r="D19" s="62"/>
      <c r="E19" s="69"/>
      <c r="F19" s="62"/>
      <c r="G19" s="15">
        <v>0</v>
      </c>
      <c r="H19" s="15"/>
      <c r="I19" s="15">
        <v>0</v>
      </c>
      <c r="J19" s="69"/>
      <c r="K19" s="15">
        <v>0</v>
      </c>
      <c r="L19" s="62"/>
      <c r="M19" s="15">
        <v>-321075</v>
      </c>
      <c r="N19" s="66"/>
      <c r="O19" s="44">
        <f t="shared" si="0"/>
        <v>-321075</v>
      </c>
      <c r="P19" s="70"/>
      <c r="Q19" s="6"/>
    </row>
    <row r="20" spans="1:18" ht="23.25" customHeight="1" x14ac:dyDescent="0.3">
      <c r="A20" s="63" t="s">
        <v>124</v>
      </c>
      <c r="B20" s="67"/>
      <c r="D20" s="62"/>
      <c r="E20" s="69"/>
      <c r="F20" s="62"/>
      <c r="G20" s="20">
        <f>SUM(G18:G19)</f>
        <v>0</v>
      </c>
      <c r="H20" s="109"/>
      <c r="I20" s="20">
        <f>SUM(I18:I19)</f>
        <v>0</v>
      </c>
      <c r="J20" s="69"/>
      <c r="K20" s="20">
        <f>SUM(K18:K19)</f>
        <v>0</v>
      </c>
      <c r="L20" s="62"/>
      <c r="M20" s="20">
        <f>SUM(M18:M19)</f>
        <v>549997</v>
      </c>
      <c r="N20" s="66"/>
      <c r="O20" s="20">
        <f>SUM(O18:O19)</f>
        <v>549997</v>
      </c>
      <c r="P20" s="70"/>
      <c r="Q20" s="6"/>
    </row>
    <row r="21" spans="1:18" ht="18.75" hidden="1" customHeight="1" x14ac:dyDescent="0.3">
      <c r="A21" s="63"/>
      <c r="B21" s="67"/>
      <c r="D21" s="62"/>
      <c r="E21" s="69"/>
      <c r="F21" s="62"/>
      <c r="G21" s="69"/>
      <c r="H21" s="69"/>
      <c r="I21" s="69"/>
      <c r="J21" s="62"/>
      <c r="K21" s="69"/>
      <c r="L21" s="62"/>
      <c r="M21" s="14"/>
      <c r="N21" s="66"/>
      <c r="O21" s="19"/>
      <c r="P21" s="70"/>
      <c r="Q21" s="6"/>
    </row>
    <row r="22" spans="1:18" ht="23.25" hidden="1" customHeight="1" x14ac:dyDescent="0.3">
      <c r="A22" s="71" t="s">
        <v>0</v>
      </c>
      <c r="B22" s="67"/>
      <c r="D22" s="62"/>
      <c r="E22" s="69"/>
      <c r="F22" s="62"/>
      <c r="G22" s="69">
        <v>0</v>
      </c>
      <c r="H22" s="69"/>
      <c r="I22" s="69"/>
      <c r="J22" s="62"/>
      <c r="K22" s="69">
        <v>0</v>
      </c>
      <c r="L22" s="62"/>
      <c r="M22" s="14">
        <v>0</v>
      </c>
      <c r="N22" s="66"/>
      <c r="O22" s="19">
        <v>0</v>
      </c>
      <c r="P22" s="70"/>
      <c r="Q22" s="6"/>
    </row>
    <row r="23" spans="1:18" ht="12" customHeight="1" x14ac:dyDescent="0.3">
      <c r="D23" s="62"/>
      <c r="E23" s="61"/>
      <c r="F23" s="62"/>
      <c r="G23" s="77"/>
      <c r="H23" s="77"/>
      <c r="I23" s="77"/>
      <c r="J23" s="73"/>
      <c r="K23" s="77"/>
      <c r="L23" s="73"/>
      <c r="M23" s="21"/>
      <c r="N23" s="72"/>
      <c r="O23" s="21"/>
      <c r="P23" s="70"/>
      <c r="Q23" s="6"/>
    </row>
    <row r="24" spans="1:18" ht="23.25" customHeight="1" thickBot="1" x14ac:dyDescent="0.35">
      <c r="A24" s="46" t="s">
        <v>153</v>
      </c>
      <c r="B24" s="46"/>
      <c r="C24" s="46"/>
      <c r="D24" s="27"/>
      <c r="E24" s="61"/>
      <c r="F24" s="27"/>
      <c r="G24" s="28">
        <f>G10+G15</f>
        <v>300000000</v>
      </c>
      <c r="H24" s="19"/>
      <c r="I24" s="28">
        <f>I10+I15</f>
        <v>137109509</v>
      </c>
      <c r="J24" s="27"/>
      <c r="K24" s="28">
        <f>K10</f>
        <v>1450000</v>
      </c>
      <c r="L24" s="27"/>
      <c r="M24" s="28">
        <f>M118+M10+M15+M20</f>
        <v>127283675</v>
      </c>
      <c r="N24" s="27"/>
      <c r="O24" s="28">
        <f>O118+O10+O15+O20</f>
        <v>565843184</v>
      </c>
      <c r="P24" s="74"/>
      <c r="Q24" s="6"/>
      <c r="R24" s="74"/>
    </row>
    <row r="25" spans="1:18" ht="23.25" customHeight="1" thickTop="1" x14ac:dyDescent="0.3">
      <c r="G25" s="75"/>
      <c r="H25" s="75"/>
      <c r="I25" s="75"/>
    </row>
  </sheetData>
  <mergeCells count="3">
    <mergeCell ref="G4:O4"/>
    <mergeCell ref="K5:M5"/>
    <mergeCell ref="G8:O8"/>
  </mergeCells>
  <pageMargins left="0.78740157480314998" right="0.78740157480314998" top="0.47244094488188998" bottom="0.511811023622047" header="0.511811023622047" footer="0.511811023622047"/>
  <pageSetup paperSize="9" scale="90" firstPageNumber="11" orientation="landscape" useFirstPageNumber="1" r:id="rId1"/>
  <headerFooter>
    <oddFooter>&amp;L&amp;"Times New Roman,Regular"&amp;11   The accompanying notes form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5"/>
  <sheetViews>
    <sheetView zoomScale="90" zoomScaleNormal="90" zoomScaleSheetLayoutView="90" workbookViewId="0">
      <selection activeCell="V14" sqref="V14"/>
    </sheetView>
  </sheetViews>
  <sheetFormatPr defaultColWidth="9.09765625" defaultRowHeight="23.25" customHeight="1" x14ac:dyDescent="0.3"/>
  <cols>
    <col min="1" max="2" width="2.3984375" style="57" customWidth="1"/>
    <col min="3" max="3" width="54.3984375" style="57" customWidth="1"/>
    <col min="4" max="4" width="1.59765625" style="58" customWidth="1"/>
    <col min="5" max="5" width="10.09765625" style="57" customWidth="1"/>
    <col min="6" max="6" width="1.59765625" style="58" customWidth="1"/>
    <col min="7" max="7" width="15.09765625" style="57" customWidth="1"/>
    <col min="8" max="8" width="1.09765625" style="57" customWidth="1"/>
    <col min="9" max="9" width="15.3984375" style="57" customWidth="1"/>
    <col min="10" max="10" width="1.59765625" style="58" customWidth="1"/>
    <col min="11" max="11" width="14.69921875" style="59" customWidth="1"/>
    <col min="12" max="12" width="1.59765625" style="58" customWidth="1"/>
    <col min="13" max="13" width="16.3984375" style="59" customWidth="1"/>
    <col min="14" max="14" width="1.59765625" style="58" customWidth="1"/>
    <col min="15" max="15" width="17.09765625" style="76" customWidth="1"/>
    <col min="16" max="16" width="13.3984375" style="49" customWidth="1"/>
    <col min="17" max="17" width="15.09765625" style="49" bestFit="1" customWidth="1"/>
    <col min="18" max="18" width="12.8984375" style="49" customWidth="1"/>
    <col min="19" max="16384" width="9.09765625" style="49"/>
  </cols>
  <sheetData>
    <row r="1" spans="1:15" ht="23.25" customHeight="1" x14ac:dyDescent="0.35">
      <c r="A1" s="30" t="s">
        <v>2</v>
      </c>
      <c r="B1" s="46"/>
      <c r="C1" s="46"/>
      <c r="D1" s="47"/>
      <c r="E1" s="46"/>
      <c r="F1" s="47"/>
      <c r="G1" s="46"/>
      <c r="H1" s="46"/>
      <c r="I1" s="46"/>
      <c r="J1" s="47"/>
      <c r="K1" s="48"/>
      <c r="L1" s="47"/>
      <c r="M1" s="48"/>
      <c r="N1" s="47"/>
      <c r="O1" s="48"/>
    </row>
    <row r="2" spans="1:15" ht="23.25" customHeight="1" x14ac:dyDescent="0.3">
      <c r="A2" s="105" t="s">
        <v>95</v>
      </c>
      <c r="B2" s="47"/>
      <c r="C2" s="47"/>
      <c r="D2" s="47"/>
      <c r="E2" s="47"/>
      <c r="F2" s="47"/>
      <c r="G2" s="47"/>
      <c r="H2" s="47"/>
      <c r="I2" s="47"/>
      <c r="J2" s="47"/>
      <c r="K2" s="50"/>
      <c r="L2" s="50"/>
      <c r="M2" s="50"/>
      <c r="N2" s="50"/>
      <c r="O2" s="50"/>
    </row>
    <row r="3" spans="1:15" ht="16.649999999999999" customHeight="1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50"/>
      <c r="L3" s="50"/>
      <c r="M3" s="50"/>
      <c r="N3" s="50"/>
      <c r="O3" s="50"/>
    </row>
    <row r="4" spans="1:15" ht="23.25" customHeight="1" x14ac:dyDescent="0.3">
      <c r="A4" s="47"/>
      <c r="B4" s="47"/>
      <c r="C4" s="47"/>
      <c r="D4" s="47"/>
      <c r="E4" s="47"/>
      <c r="F4" s="47"/>
      <c r="G4" s="169" t="s">
        <v>97</v>
      </c>
      <c r="H4" s="169"/>
      <c r="I4" s="169"/>
      <c r="J4" s="169"/>
      <c r="K4" s="169"/>
      <c r="L4" s="169"/>
      <c r="M4" s="169"/>
      <c r="N4" s="169"/>
      <c r="O4" s="169"/>
    </row>
    <row r="5" spans="1:15" ht="23.25" customHeight="1" x14ac:dyDescent="0.3">
      <c r="A5" s="46"/>
      <c r="B5" s="46"/>
      <c r="C5" s="46"/>
      <c r="D5" s="51"/>
      <c r="E5" s="55"/>
      <c r="F5" s="51"/>
      <c r="G5" s="55" t="s">
        <v>71</v>
      </c>
      <c r="H5" s="55"/>
      <c r="I5" s="55"/>
      <c r="J5" s="51"/>
      <c r="K5" s="170" t="s">
        <v>47</v>
      </c>
      <c r="L5" s="170"/>
      <c r="M5" s="170"/>
      <c r="N5" s="56"/>
      <c r="O5" s="49"/>
    </row>
    <row r="6" spans="1:15" ht="23.25" customHeight="1" x14ac:dyDescent="0.3">
      <c r="D6" s="56"/>
      <c r="E6" s="52"/>
      <c r="F6" s="56"/>
      <c r="G6" s="52" t="s">
        <v>72</v>
      </c>
      <c r="H6" s="52"/>
      <c r="I6" s="56" t="s">
        <v>129</v>
      </c>
      <c r="J6" s="56"/>
      <c r="K6" s="55" t="s">
        <v>79</v>
      </c>
      <c r="N6" s="56"/>
      <c r="O6" s="54" t="s">
        <v>89</v>
      </c>
    </row>
    <row r="7" spans="1:15" ht="23.25" customHeight="1" x14ac:dyDescent="0.3">
      <c r="D7" s="56"/>
      <c r="E7" s="7" t="s">
        <v>8</v>
      </c>
      <c r="F7" s="56"/>
      <c r="G7" s="52" t="s">
        <v>73</v>
      </c>
      <c r="H7" s="52"/>
      <c r="I7" s="56" t="s">
        <v>130</v>
      </c>
      <c r="J7" s="56"/>
      <c r="K7" s="55" t="s">
        <v>80</v>
      </c>
      <c r="L7" s="56"/>
      <c r="M7" s="52" t="s">
        <v>81</v>
      </c>
      <c r="N7" s="56"/>
      <c r="O7" s="54" t="s">
        <v>90</v>
      </c>
    </row>
    <row r="8" spans="1:15" ht="23.25" customHeight="1" x14ac:dyDescent="0.3">
      <c r="A8" s="46"/>
      <c r="B8" s="46"/>
      <c r="C8" s="46"/>
      <c r="D8" s="46"/>
      <c r="E8" s="46"/>
      <c r="F8" s="46"/>
      <c r="G8" s="171" t="s">
        <v>10</v>
      </c>
      <c r="H8" s="171"/>
      <c r="I8" s="171"/>
      <c r="J8" s="171"/>
      <c r="K8" s="171"/>
      <c r="L8" s="171"/>
      <c r="M8" s="171"/>
      <c r="N8" s="171"/>
      <c r="O8" s="171"/>
    </row>
    <row r="9" spans="1:15" ht="23.25" customHeight="1" x14ac:dyDescent="0.3">
      <c r="A9" s="24" t="s">
        <v>166</v>
      </c>
      <c r="B9" s="46"/>
      <c r="C9" s="46"/>
      <c r="D9" s="60"/>
      <c r="E9" s="46"/>
      <c r="F9" s="60"/>
      <c r="G9" s="46"/>
      <c r="H9" s="46"/>
      <c r="I9" s="46"/>
      <c r="J9" s="60"/>
      <c r="K9" s="60"/>
      <c r="L9" s="60"/>
      <c r="M9" s="60"/>
      <c r="N9" s="111"/>
      <c r="O9" s="60"/>
    </row>
    <row r="10" spans="1:15" ht="23.25" customHeight="1" x14ac:dyDescent="0.3">
      <c r="A10" s="46" t="s">
        <v>167</v>
      </c>
      <c r="B10" s="46"/>
      <c r="C10" s="46"/>
      <c r="D10" s="60"/>
      <c r="E10" s="61"/>
      <c r="F10" s="60"/>
      <c r="G10" s="19">
        <v>300000000</v>
      </c>
      <c r="H10" s="19"/>
      <c r="I10" s="109">
        <v>137109509</v>
      </c>
      <c r="J10" s="27"/>
      <c r="K10" s="19">
        <v>1518303</v>
      </c>
      <c r="L10" s="27"/>
      <c r="M10" s="17">
        <v>127710366</v>
      </c>
      <c r="N10" s="27"/>
      <c r="O10" s="19">
        <f>SUM(G10:M10)</f>
        <v>566338178</v>
      </c>
    </row>
    <row r="11" spans="1:15" ht="12" customHeight="1" x14ac:dyDescent="0.3">
      <c r="A11" s="46"/>
      <c r="B11" s="46"/>
      <c r="C11" s="46"/>
      <c r="D11" s="27"/>
      <c r="E11" s="61"/>
      <c r="F11" s="27"/>
      <c r="G11" s="19"/>
      <c r="H11" s="19"/>
      <c r="I11" s="19"/>
      <c r="J11" s="27"/>
      <c r="K11" s="19"/>
      <c r="L11" s="27"/>
      <c r="M11" s="17"/>
      <c r="N11" s="27"/>
      <c r="O11" s="19"/>
    </row>
    <row r="12" spans="1:15" ht="23.25" customHeight="1" x14ac:dyDescent="0.3">
      <c r="A12" s="63" t="s">
        <v>91</v>
      </c>
      <c r="B12" s="64"/>
      <c r="C12" s="46"/>
      <c r="D12" s="27"/>
      <c r="E12" s="61"/>
      <c r="F12" s="27"/>
      <c r="G12" s="19"/>
      <c r="H12" s="19"/>
      <c r="I12" s="19"/>
      <c r="J12" s="27"/>
      <c r="K12" s="19"/>
      <c r="L12" s="27"/>
      <c r="M12" s="17"/>
      <c r="N12" s="27"/>
      <c r="O12" s="19"/>
    </row>
    <row r="13" spans="1:15" ht="23.25" customHeight="1" x14ac:dyDescent="0.3">
      <c r="A13" s="49" t="s">
        <v>127</v>
      </c>
      <c r="B13" s="65" t="s">
        <v>174</v>
      </c>
      <c r="C13" s="46"/>
      <c r="D13" s="27"/>
      <c r="E13" s="61"/>
      <c r="F13" s="27"/>
      <c r="G13" s="21"/>
      <c r="H13" s="21"/>
      <c r="I13" s="21"/>
      <c r="J13" s="27"/>
      <c r="K13" s="21"/>
      <c r="L13" s="27"/>
      <c r="M13" s="69"/>
      <c r="N13" s="27"/>
      <c r="O13" s="19"/>
    </row>
    <row r="14" spans="1:15" ht="23.25" customHeight="1" x14ac:dyDescent="0.3">
      <c r="A14" s="49"/>
      <c r="B14" s="64" t="s">
        <v>93</v>
      </c>
      <c r="D14" s="27"/>
      <c r="E14" s="61">
        <v>13</v>
      </c>
      <c r="F14" s="27"/>
      <c r="G14" s="44">
        <v>0</v>
      </c>
      <c r="H14" s="21"/>
      <c r="I14" s="44">
        <v>0</v>
      </c>
      <c r="J14" s="27"/>
      <c r="K14" s="109">
        <v>0</v>
      </c>
      <c r="L14" s="27"/>
      <c r="M14" s="21">
        <v>-24000000</v>
      </c>
      <c r="N14" s="27"/>
      <c r="O14" s="21">
        <f>SUM(G14:M14)</f>
        <v>-24000000</v>
      </c>
    </row>
    <row r="15" spans="1:15" ht="23.25" customHeight="1" x14ac:dyDescent="0.3">
      <c r="A15" s="63" t="s">
        <v>92</v>
      </c>
      <c r="B15" s="49"/>
      <c r="C15" s="64"/>
      <c r="D15" s="27"/>
      <c r="E15" s="61"/>
      <c r="F15" s="27"/>
      <c r="G15" s="20">
        <f>SUM(G14:G14)</f>
        <v>0</v>
      </c>
      <c r="H15" s="109"/>
      <c r="I15" s="20">
        <f>SUM(I14:I14)</f>
        <v>0</v>
      </c>
      <c r="J15" s="27"/>
      <c r="K15" s="20">
        <f>SUM(K14:K14)</f>
        <v>0</v>
      </c>
      <c r="L15" s="27"/>
      <c r="M15" s="20">
        <f>SUM(M14:M14)</f>
        <v>-24000000</v>
      </c>
      <c r="N15" s="27"/>
      <c r="O15" s="20">
        <f>SUM(O14:O14)</f>
        <v>-24000000</v>
      </c>
    </row>
    <row r="16" spans="1:15" ht="12" customHeight="1" x14ac:dyDescent="0.3">
      <c r="A16" s="49"/>
      <c r="B16" s="49"/>
      <c r="C16" s="64"/>
      <c r="D16" s="27"/>
      <c r="E16" s="61"/>
      <c r="F16" s="27"/>
      <c r="G16" s="21"/>
      <c r="H16" s="21"/>
      <c r="I16" s="21"/>
      <c r="J16" s="27"/>
      <c r="K16" s="21"/>
      <c r="L16" s="27"/>
      <c r="M16" s="69"/>
      <c r="N16" s="27"/>
      <c r="O16" s="19"/>
    </row>
    <row r="17" spans="1:18" ht="23.25" customHeight="1" x14ac:dyDescent="0.3">
      <c r="A17" s="63" t="s">
        <v>123</v>
      </c>
      <c r="B17" s="49"/>
      <c r="C17" s="64"/>
      <c r="D17" s="27"/>
      <c r="E17" s="61"/>
      <c r="F17" s="27"/>
      <c r="G17" s="21"/>
      <c r="H17" s="21"/>
      <c r="I17" s="21"/>
      <c r="J17" s="27"/>
      <c r="K17" s="21"/>
      <c r="L17" s="27"/>
      <c r="M17" s="69"/>
      <c r="N17" s="27"/>
      <c r="O17" s="19"/>
    </row>
    <row r="18" spans="1:18" ht="23.25" customHeight="1" x14ac:dyDescent="0.3">
      <c r="A18" s="49"/>
      <c r="B18" s="67" t="s">
        <v>96</v>
      </c>
      <c r="C18" s="64"/>
      <c r="D18" s="27"/>
      <c r="E18" s="61"/>
      <c r="F18" s="27"/>
      <c r="G18" s="15">
        <v>0</v>
      </c>
      <c r="H18" s="15"/>
      <c r="I18" s="15">
        <v>0</v>
      </c>
      <c r="J18" s="102"/>
      <c r="K18" s="15">
        <v>0</v>
      </c>
      <c r="L18" s="27"/>
      <c r="M18" s="15">
        <f>PL!H112</f>
        <v>60442693</v>
      </c>
      <c r="N18" s="27"/>
      <c r="O18" s="21">
        <f>SUM(G18:M18)</f>
        <v>60442693</v>
      </c>
    </row>
    <row r="19" spans="1:18" ht="23.25" customHeight="1" x14ac:dyDescent="0.3">
      <c r="B19" s="67" t="s">
        <v>70</v>
      </c>
      <c r="D19" s="62"/>
      <c r="E19" s="69"/>
      <c r="F19" s="62"/>
      <c r="G19" s="15">
        <v>0</v>
      </c>
      <c r="H19" s="15"/>
      <c r="I19" s="15">
        <v>0</v>
      </c>
      <c r="J19" s="69"/>
      <c r="K19" s="15">
        <v>0</v>
      </c>
      <c r="L19" s="62"/>
      <c r="M19" s="15">
        <v>0</v>
      </c>
      <c r="N19" s="66"/>
      <c r="O19" s="15">
        <f>SUM(G19:M19)</f>
        <v>0</v>
      </c>
      <c r="P19" s="70"/>
      <c r="Q19" s="6"/>
    </row>
    <row r="20" spans="1:18" ht="23.25" customHeight="1" x14ac:dyDescent="0.3">
      <c r="A20" s="63" t="s">
        <v>124</v>
      </c>
      <c r="B20" s="67"/>
      <c r="D20" s="62"/>
      <c r="E20" s="69"/>
      <c r="F20" s="62"/>
      <c r="G20" s="20">
        <f>SUM(G18:G19)</f>
        <v>0</v>
      </c>
      <c r="H20" s="109"/>
      <c r="I20" s="20">
        <f>SUM(I18:I19)</f>
        <v>0</v>
      </c>
      <c r="J20" s="69"/>
      <c r="K20" s="20">
        <f>SUM(K18:K19)</f>
        <v>0</v>
      </c>
      <c r="L20" s="62"/>
      <c r="M20" s="20">
        <f>SUM(M18:M19)</f>
        <v>60442693</v>
      </c>
      <c r="N20" s="66"/>
      <c r="O20" s="20">
        <f>SUM(O18:O19)</f>
        <v>60442693</v>
      </c>
      <c r="P20" s="70"/>
      <c r="Q20" s="6"/>
    </row>
    <row r="21" spans="1:18" ht="18.75" hidden="1" customHeight="1" x14ac:dyDescent="0.3">
      <c r="A21" s="63"/>
      <c r="B21" s="67"/>
      <c r="D21" s="62"/>
      <c r="E21" s="69"/>
      <c r="F21" s="62"/>
      <c r="G21" s="69"/>
      <c r="H21" s="69"/>
      <c r="I21" s="69"/>
      <c r="J21" s="62"/>
      <c r="K21" s="69"/>
      <c r="L21" s="62"/>
      <c r="M21" s="14"/>
      <c r="N21" s="66"/>
      <c r="O21" s="19"/>
      <c r="P21" s="70"/>
      <c r="Q21" s="6"/>
    </row>
    <row r="22" spans="1:18" ht="23.25" hidden="1" customHeight="1" x14ac:dyDescent="0.3">
      <c r="A22" s="71" t="s">
        <v>0</v>
      </c>
      <c r="B22" s="67"/>
      <c r="D22" s="62"/>
      <c r="E22" s="69"/>
      <c r="F22" s="62"/>
      <c r="G22" s="69">
        <v>0</v>
      </c>
      <c r="H22" s="69"/>
      <c r="I22" s="69"/>
      <c r="J22" s="62"/>
      <c r="K22" s="69">
        <v>0</v>
      </c>
      <c r="L22" s="62"/>
      <c r="M22" s="14">
        <v>0</v>
      </c>
      <c r="N22" s="66"/>
      <c r="O22" s="19">
        <v>0</v>
      </c>
      <c r="P22" s="70"/>
      <c r="Q22" s="6"/>
    </row>
    <row r="23" spans="1:18" ht="12" customHeight="1" x14ac:dyDescent="0.3">
      <c r="D23" s="62"/>
      <c r="E23" s="61"/>
      <c r="F23" s="62"/>
      <c r="G23" s="77"/>
      <c r="H23" s="77"/>
      <c r="I23" s="77"/>
      <c r="J23" s="73"/>
      <c r="K23" s="77"/>
      <c r="L23" s="73"/>
      <c r="M23" s="21"/>
      <c r="N23" s="72"/>
      <c r="O23" s="21"/>
      <c r="P23" s="70"/>
      <c r="Q23" s="6"/>
    </row>
    <row r="24" spans="1:18" ht="23.25" customHeight="1" thickBot="1" x14ac:dyDescent="0.35">
      <c r="A24" s="46" t="s">
        <v>168</v>
      </c>
      <c r="B24" s="46"/>
      <c r="C24" s="46"/>
      <c r="D24" s="27"/>
      <c r="E24" s="61"/>
      <c r="F24" s="27"/>
      <c r="G24" s="28">
        <f>G10+G15</f>
        <v>300000000</v>
      </c>
      <c r="H24" s="19"/>
      <c r="I24" s="28">
        <f>I10+I15</f>
        <v>137109509</v>
      </c>
      <c r="J24" s="27"/>
      <c r="K24" s="28">
        <f>K10</f>
        <v>1518303</v>
      </c>
      <c r="L24" s="27"/>
      <c r="M24" s="28">
        <f>M118+M10+M15+M20</f>
        <v>164153059</v>
      </c>
      <c r="N24" s="27"/>
      <c r="O24" s="28">
        <f>O118+O10+O15+O20</f>
        <v>602780871</v>
      </c>
      <c r="P24" s="74"/>
      <c r="Q24" s="6"/>
      <c r="R24" s="74"/>
    </row>
    <row r="25" spans="1:18" ht="23.25" customHeight="1" thickTop="1" x14ac:dyDescent="0.3">
      <c r="G25" s="75"/>
      <c r="H25" s="75"/>
      <c r="I25" s="75"/>
    </row>
  </sheetData>
  <mergeCells count="3">
    <mergeCell ref="G4:O4"/>
    <mergeCell ref="K5:M5"/>
    <mergeCell ref="G8:O8"/>
  </mergeCells>
  <pageMargins left="0.78740157480314998" right="0.78740157480314998" top="0.47244094488188998" bottom="0.511811023622047" header="0.511811023622047" footer="0.511811023622047"/>
  <pageSetup paperSize="9" scale="90" firstPageNumber="12" orientation="landscape" useFirstPageNumber="1" r:id="rId1"/>
  <headerFooter>
    <oddFooter>&amp;L&amp;"Times New Roman,Regular"&amp;11   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8"/>
  <sheetViews>
    <sheetView zoomScale="90" zoomScaleNormal="90" zoomScaleSheetLayoutView="90" workbookViewId="0">
      <selection activeCell="V14" sqref="V14"/>
    </sheetView>
  </sheetViews>
  <sheetFormatPr defaultColWidth="9.09765625" defaultRowHeight="21.9" customHeight="1" x14ac:dyDescent="0.3"/>
  <cols>
    <col min="1" max="6" width="2.69921875" style="78" customWidth="1"/>
    <col min="7" max="7" width="31.09765625" style="78" customWidth="1"/>
    <col min="8" max="8" width="2.8984375" style="79" customWidth="1"/>
    <col min="9" max="9" width="2.09765625" style="80" customWidth="1"/>
    <col min="10" max="10" width="17.8984375" style="81" customWidth="1"/>
    <col min="11" max="11" width="1.09765625" style="82" customWidth="1"/>
    <col min="12" max="12" width="17.8984375" style="81" customWidth="1"/>
    <col min="13" max="13" width="1.09765625" style="80" customWidth="1"/>
    <col min="14" max="14" width="16.09765625" style="81" customWidth="1"/>
    <col min="15" max="15" width="1.09765625" style="83" customWidth="1"/>
    <col min="16" max="16" width="16.09765625" style="81" customWidth="1"/>
    <col min="17" max="17" width="16.09765625" style="82" customWidth="1"/>
    <col min="18" max="18" width="9.09765625" style="82"/>
    <col min="19" max="19" width="18" style="82" bestFit="1" customWidth="1"/>
    <col min="20" max="16384" width="9.09765625" style="82"/>
  </cols>
  <sheetData>
    <row r="1" spans="1:17" ht="17.5" x14ac:dyDescent="0.35">
      <c r="A1" s="30" t="s">
        <v>2</v>
      </c>
      <c r="B1" s="46"/>
    </row>
    <row r="2" spans="1:17" ht="21.9" customHeight="1" x14ac:dyDescent="0.3">
      <c r="A2" s="106" t="s">
        <v>99</v>
      </c>
      <c r="B2" s="46"/>
      <c r="J2" s="82"/>
      <c r="L2" s="82"/>
      <c r="N2" s="82"/>
      <c r="O2" s="84"/>
      <c r="P2" s="82"/>
    </row>
    <row r="3" spans="1:17" ht="14" x14ac:dyDescent="0.3">
      <c r="A3" s="46"/>
      <c r="B3" s="46"/>
      <c r="J3" s="82"/>
      <c r="L3" s="82"/>
      <c r="N3" s="82"/>
      <c r="O3" s="84"/>
      <c r="P3" s="82"/>
    </row>
    <row r="4" spans="1:17" ht="14" x14ac:dyDescent="0.3">
      <c r="A4" s="46"/>
      <c r="B4" s="46"/>
      <c r="J4" s="168" t="s">
        <v>55</v>
      </c>
      <c r="K4" s="168"/>
      <c r="L4" s="168"/>
      <c r="M4" s="1"/>
      <c r="N4" s="168" t="s">
        <v>56</v>
      </c>
      <c r="O4" s="168"/>
      <c r="P4" s="168"/>
    </row>
    <row r="5" spans="1:17" ht="21.9" customHeight="1" x14ac:dyDescent="0.3">
      <c r="A5" s="46"/>
      <c r="B5" s="46"/>
      <c r="J5" s="164" t="s">
        <v>6</v>
      </c>
      <c r="K5" s="164"/>
      <c r="L5" s="164"/>
      <c r="M5" s="2"/>
      <c r="N5" s="164" t="s">
        <v>6</v>
      </c>
      <c r="O5" s="164"/>
      <c r="P5" s="164"/>
    </row>
    <row r="6" spans="1:17" ht="21.9" customHeight="1" x14ac:dyDescent="0.3">
      <c r="A6" s="46"/>
      <c r="B6" s="46"/>
      <c r="J6" s="165" t="s">
        <v>151</v>
      </c>
      <c r="K6" s="165"/>
      <c r="L6" s="165"/>
      <c r="M6" s="5"/>
      <c r="N6" s="165" t="s">
        <v>151</v>
      </c>
      <c r="O6" s="165"/>
      <c r="P6" s="165"/>
      <c r="Q6" s="80"/>
    </row>
    <row r="7" spans="1:17" ht="21.9" customHeight="1" x14ac:dyDescent="0.3">
      <c r="A7" s="46"/>
      <c r="B7" s="46"/>
      <c r="J7" s="166" t="s">
        <v>150</v>
      </c>
      <c r="K7" s="167"/>
      <c r="L7" s="167"/>
      <c r="M7" s="5"/>
      <c r="N7" s="166" t="s">
        <v>150</v>
      </c>
      <c r="O7" s="167"/>
      <c r="P7" s="167"/>
    </row>
    <row r="8" spans="1:17" ht="21.9" customHeight="1" x14ac:dyDescent="0.3">
      <c r="A8" s="46"/>
      <c r="B8" s="46"/>
      <c r="H8" s="7"/>
      <c r="J8" s="8">
        <v>2020</v>
      </c>
      <c r="K8" s="5"/>
      <c r="L8" s="8">
        <v>2019</v>
      </c>
      <c r="M8" s="8"/>
      <c r="N8" s="8">
        <v>2020</v>
      </c>
      <c r="O8" s="5"/>
      <c r="P8" s="8">
        <v>2019</v>
      </c>
    </row>
    <row r="9" spans="1:17" ht="21.9" customHeight="1" x14ac:dyDescent="0.3">
      <c r="J9" s="163" t="s">
        <v>10</v>
      </c>
      <c r="K9" s="163"/>
      <c r="L9" s="163"/>
      <c r="M9" s="163"/>
      <c r="N9" s="163"/>
      <c r="O9" s="163"/>
      <c r="P9" s="163"/>
    </row>
    <row r="10" spans="1:17" ht="21.9" customHeight="1" x14ac:dyDescent="0.3">
      <c r="A10" s="85" t="s">
        <v>100</v>
      </c>
      <c r="J10" s="74"/>
      <c r="L10" s="74"/>
      <c r="N10" s="74"/>
      <c r="O10" s="86"/>
      <c r="P10" s="74"/>
    </row>
    <row r="11" spans="1:17" ht="21.9" customHeight="1" x14ac:dyDescent="0.3">
      <c r="A11" s="57" t="s">
        <v>135</v>
      </c>
      <c r="J11" s="23">
        <v>24755795</v>
      </c>
      <c r="L11" s="23">
        <v>38826285</v>
      </c>
      <c r="N11" s="23">
        <v>60442693</v>
      </c>
      <c r="O11" s="87"/>
      <c r="P11" s="23">
        <f>PL!J79</f>
        <v>871072</v>
      </c>
      <c r="Q11" s="88"/>
    </row>
    <row r="12" spans="1:17" ht="21.9" customHeight="1" x14ac:dyDescent="0.3">
      <c r="A12" s="4" t="s">
        <v>126</v>
      </c>
      <c r="J12" s="23"/>
      <c r="L12" s="23"/>
      <c r="N12" s="68"/>
      <c r="O12" s="89"/>
      <c r="P12" s="68"/>
      <c r="Q12" s="88"/>
    </row>
    <row r="13" spans="1:17" ht="21.9" customHeight="1" x14ac:dyDescent="0.3">
      <c r="A13" s="4"/>
      <c r="B13" s="91" t="s">
        <v>147</v>
      </c>
      <c r="J13" s="23"/>
      <c r="L13" s="23"/>
      <c r="N13" s="68"/>
      <c r="O13" s="89"/>
      <c r="P13" s="68"/>
      <c r="Q13" s="88"/>
    </row>
    <row r="14" spans="1:17" ht="21.9" customHeight="1" x14ac:dyDescent="0.3">
      <c r="A14" s="78" t="s">
        <v>101</v>
      </c>
      <c r="J14" s="23">
        <v>6869981</v>
      </c>
      <c r="L14" s="23">
        <v>9893118</v>
      </c>
      <c r="N14" s="15">
        <v>227326</v>
      </c>
      <c r="O14" s="89"/>
      <c r="P14" s="14">
        <v>-124629</v>
      </c>
      <c r="Q14" s="88"/>
    </row>
    <row r="15" spans="1:17" ht="21.9" customHeight="1" x14ac:dyDescent="0.3">
      <c r="A15" s="78" t="s">
        <v>65</v>
      </c>
      <c r="J15" s="23">
        <v>21238407</v>
      </c>
      <c r="L15" s="23">
        <v>21070130</v>
      </c>
      <c r="N15" s="15">
        <v>0</v>
      </c>
      <c r="O15" s="89"/>
      <c r="P15" s="15">
        <v>0</v>
      </c>
      <c r="Q15" s="88"/>
    </row>
    <row r="16" spans="1:17" ht="21.9" customHeight="1" x14ac:dyDescent="0.3">
      <c r="A16" s="78" t="s">
        <v>102</v>
      </c>
      <c r="J16" s="23">
        <v>32241028</v>
      </c>
      <c r="L16" s="23">
        <v>22403020</v>
      </c>
      <c r="N16" s="14">
        <v>408725</v>
      </c>
      <c r="O16" s="89"/>
      <c r="P16" s="14">
        <v>406197</v>
      </c>
      <c r="Q16" s="88"/>
    </row>
    <row r="17" spans="1:17" ht="21.9" customHeight="1" x14ac:dyDescent="0.3">
      <c r="A17" s="78" t="s">
        <v>180</v>
      </c>
      <c r="J17" s="23">
        <v>-43543</v>
      </c>
      <c r="L17" s="15">
        <v>0</v>
      </c>
      <c r="N17" s="15">
        <v>0</v>
      </c>
      <c r="O17" s="89"/>
      <c r="P17" s="15">
        <v>0</v>
      </c>
      <c r="Q17" s="88"/>
    </row>
    <row r="18" spans="1:17" ht="21.9" customHeight="1" x14ac:dyDescent="0.3">
      <c r="A18" s="78" t="s">
        <v>143</v>
      </c>
      <c r="J18" s="15">
        <v>0</v>
      </c>
      <c r="L18" s="23">
        <v>177027</v>
      </c>
      <c r="N18" s="15">
        <v>0</v>
      </c>
      <c r="O18" s="89"/>
      <c r="P18" s="15">
        <v>0</v>
      </c>
      <c r="Q18" s="88"/>
    </row>
    <row r="19" spans="1:17" ht="21.9" customHeight="1" x14ac:dyDescent="0.3">
      <c r="A19" s="22" t="s">
        <v>103</v>
      </c>
      <c r="J19" s="23">
        <v>1445069</v>
      </c>
      <c r="L19" s="23">
        <v>484263</v>
      </c>
      <c r="N19" s="15">
        <v>0</v>
      </c>
      <c r="O19" s="89"/>
      <c r="P19" s="15">
        <v>0</v>
      </c>
      <c r="Q19" s="88"/>
    </row>
    <row r="20" spans="1:17" ht="21.9" customHeight="1" x14ac:dyDescent="0.3">
      <c r="A20" s="78" t="s">
        <v>190</v>
      </c>
      <c r="J20" s="23">
        <v>-1779936</v>
      </c>
      <c r="L20" s="23">
        <v>-2803345</v>
      </c>
      <c r="N20" s="15">
        <v>0</v>
      </c>
      <c r="O20" s="89"/>
      <c r="P20" s="15">
        <v>0</v>
      </c>
      <c r="Q20" s="88"/>
    </row>
    <row r="21" spans="1:17" ht="21.9" customHeight="1" x14ac:dyDescent="0.3">
      <c r="A21" s="78" t="s">
        <v>171</v>
      </c>
      <c r="J21" s="15">
        <v>0</v>
      </c>
      <c r="L21" s="15">
        <v>0</v>
      </c>
      <c r="N21" s="15">
        <v>-59847273</v>
      </c>
      <c r="O21" s="89"/>
      <c r="P21" s="15">
        <v>0</v>
      </c>
      <c r="Q21" s="88"/>
    </row>
    <row r="22" spans="1:17" ht="21.9" customHeight="1" x14ac:dyDescent="0.3">
      <c r="A22" s="78" t="s">
        <v>104</v>
      </c>
      <c r="J22" s="23">
        <v>-199896</v>
      </c>
      <c r="L22" s="23">
        <v>-305049</v>
      </c>
      <c r="N22" s="15">
        <v>-23149</v>
      </c>
      <c r="O22" s="89"/>
      <c r="P22" s="15">
        <v>-22920</v>
      </c>
      <c r="Q22" s="88"/>
    </row>
    <row r="23" spans="1:17" ht="21.9" customHeight="1" x14ac:dyDescent="0.3">
      <c r="A23" s="57"/>
      <c r="J23" s="90">
        <f>SUM(J11:J22)</f>
        <v>84526905</v>
      </c>
      <c r="L23" s="90">
        <f>SUM(L11:L22)</f>
        <v>89745449</v>
      </c>
      <c r="N23" s="90">
        <f>SUM(N11:N22)</f>
        <v>1208322</v>
      </c>
      <c r="O23" s="87"/>
      <c r="P23" s="90">
        <f>SUM(P11:P22)</f>
        <v>1129720</v>
      </c>
      <c r="Q23" s="88"/>
    </row>
    <row r="24" spans="1:17" ht="21.9" customHeight="1" x14ac:dyDescent="0.3">
      <c r="A24" s="91" t="s">
        <v>105</v>
      </c>
      <c r="J24" s="23"/>
      <c r="L24" s="23"/>
      <c r="N24" s="23"/>
      <c r="O24" s="87"/>
      <c r="P24" s="23"/>
      <c r="Q24" s="88"/>
    </row>
    <row r="25" spans="1:17" ht="21.9" customHeight="1" x14ac:dyDescent="0.3">
      <c r="A25" s="82" t="s">
        <v>13</v>
      </c>
      <c r="J25" s="23">
        <v>85328829</v>
      </c>
      <c r="L25" s="23">
        <v>20386556</v>
      </c>
      <c r="N25" s="15" t="s">
        <v>1</v>
      </c>
      <c r="O25" s="89"/>
      <c r="P25" s="15" t="s">
        <v>1</v>
      </c>
      <c r="Q25" s="88"/>
    </row>
    <row r="26" spans="1:17" ht="21.9" customHeight="1" x14ac:dyDescent="0.3">
      <c r="A26" s="82" t="s">
        <v>14</v>
      </c>
      <c r="J26" s="23">
        <v>7225174</v>
      </c>
      <c r="L26" s="23">
        <v>-668565</v>
      </c>
      <c r="N26" s="14">
        <v>-1657287</v>
      </c>
      <c r="O26" s="89"/>
      <c r="P26" s="14">
        <v>302116</v>
      </c>
      <c r="Q26" s="88"/>
    </row>
    <row r="27" spans="1:17" ht="21.9" customHeight="1" x14ac:dyDescent="0.3">
      <c r="A27" s="82" t="s">
        <v>15</v>
      </c>
      <c r="J27" s="23">
        <v>292215006</v>
      </c>
      <c r="L27" s="23">
        <v>-260465906</v>
      </c>
      <c r="N27" s="15" t="s">
        <v>1</v>
      </c>
      <c r="O27" s="89"/>
      <c r="P27" s="15" t="s">
        <v>1</v>
      </c>
      <c r="Q27" s="88"/>
    </row>
    <row r="28" spans="1:17" ht="21.9" customHeight="1" x14ac:dyDescent="0.3">
      <c r="A28" s="82" t="s">
        <v>17</v>
      </c>
      <c r="J28" s="23">
        <v>11056320</v>
      </c>
      <c r="L28" s="23">
        <v>-10732115</v>
      </c>
      <c r="N28" s="23">
        <v>31750</v>
      </c>
      <c r="O28" s="87"/>
      <c r="P28" s="23">
        <v>286968</v>
      </c>
      <c r="Q28" s="88"/>
    </row>
    <row r="29" spans="1:17" ht="21.9" customHeight="1" x14ac:dyDescent="0.3">
      <c r="A29" s="82" t="s">
        <v>20</v>
      </c>
      <c r="J29" s="15">
        <v>0</v>
      </c>
      <c r="L29" s="23">
        <v>9000000</v>
      </c>
      <c r="N29" s="15" t="s">
        <v>1</v>
      </c>
      <c r="O29" s="87"/>
      <c r="P29" s="15" t="s">
        <v>1</v>
      </c>
      <c r="Q29" s="88"/>
    </row>
    <row r="30" spans="1:17" ht="21.9" customHeight="1" x14ac:dyDescent="0.3">
      <c r="A30" s="82" t="s">
        <v>25</v>
      </c>
      <c r="J30" s="23">
        <v>-115150</v>
      </c>
      <c r="L30" s="23">
        <v>-737489</v>
      </c>
      <c r="N30" s="15" t="s">
        <v>1</v>
      </c>
      <c r="O30" s="89"/>
      <c r="P30" s="15" t="s">
        <v>1</v>
      </c>
      <c r="Q30" s="88"/>
    </row>
    <row r="31" spans="1:17" ht="21.9" customHeight="1" x14ac:dyDescent="0.3">
      <c r="A31" s="82" t="s">
        <v>106</v>
      </c>
      <c r="J31" s="23">
        <v>-60445683</v>
      </c>
      <c r="L31" s="23">
        <v>50076384</v>
      </c>
      <c r="N31" s="15" t="s">
        <v>1</v>
      </c>
      <c r="O31" s="89"/>
      <c r="P31" s="15" t="s">
        <v>1</v>
      </c>
      <c r="Q31" s="88"/>
    </row>
    <row r="32" spans="1:17" ht="21.9" customHeight="1" x14ac:dyDescent="0.3">
      <c r="A32" s="82" t="s">
        <v>31</v>
      </c>
      <c r="J32" s="23">
        <v>-7443103</v>
      </c>
      <c r="L32" s="23">
        <v>-1512167</v>
      </c>
      <c r="N32" s="23">
        <v>-350935</v>
      </c>
      <c r="O32" s="87"/>
      <c r="P32" s="23">
        <v>-2241593</v>
      </c>
      <c r="Q32" s="88"/>
    </row>
    <row r="33" spans="1:17" ht="21.9" customHeight="1" x14ac:dyDescent="0.3">
      <c r="A33" s="78" t="s">
        <v>107</v>
      </c>
      <c r="J33" s="23">
        <v>257339</v>
      </c>
      <c r="L33" s="23">
        <v>1594178</v>
      </c>
      <c r="N33" s="14">
        <v>153969</v>
      </c>
      <c r="O33" s="21"/>
      <c r="P33" s="14">
        <v>623147</v>
      </c>
      <c r="Q33" s="88"/>
    </row>
    <row r="34" spans="1:17" ht="21.9" customHeight="1" x14ac:dyDescent="0.3">
      <c r="A34" s="82" t="s">
        <v>34</v>
      </c>
      <c r="J34" s="23">
        <v>64085</v>
      </c>
      <c r="L34" s="23">
        <v>-62210</v>
      </c>
      <c r="N34" s="15">
        <v>3687</v>
      </c>
      <c r="O34" s="87"/>
      <c r="P34" s="15">
        <v>102692</v>
      </c>
      <c r="Q34" s="88"/>
    </row>
    <row r="35" spans="1:17" ht="21.9" customHeight="1" x14ac:dyDescent="0.3">
      <c r="A35" s="82" t="s">
        <v>38</v>
      </c>
      <c r="J35" s="23">
        <v>-2875773</v>
      </c>
      <c r="L35" s="23">
        <v>1310099</v>
      </c>
      <c r="N35" s="15" t="s">
        <v>1</v>
      </c>
      <c r="O35" s="87"/>
      <c r="P35" s="15" t="s">
        <v>1</v>
      </c>
      <c r="Q35" s="88"/>
    </row>
    <row r="36" spans="1:17" ht="21.9" customHeight="1" x14ac:dyDescent="0.3">
      <c r="A36" s="22" t="s">
        <v>108</v>
      </c>
      <c r="J36" s="90">
        <f>SUM(J23:J35)</f>
        <v>409793949</v>
      </c>
      <c r="L36" s="90">
        <f>SUM(L23:L35)</f>
        <v>-102065786</v>
      </c>
      <c r="N36" s="90">
        <f>SUM(N23:N35)</f>
        <v>-610494</v>
      </c>
      <c r="O36" s="87"/>
      <c r="P36" s="90">
        <f>SUM(P23:P35)</f>
        <v>203050</v>
      </c>
      <c r="Q36" s="88"/>
    </row>
    <row r="37" spans="1:17" ht="21.9" customHeight="1" x14ac:dyDescent="0.3">
      <c r="A37" s="5" t="s">
        <v>109</v>
      </c>
      <c r="J37" s="23">
        <v>-8153815</v>
      </c>
      <c r="L37" s="23">
        <v>-12315801</v>
      </c>
      <c r="N37" s="23">
        <v>-66403</v>
      </c>
      <c r="O37" s="87"/>
      <c r="P37" s="23">
        <v>-379020</v>
      </c>
      <c r="Q37" s="88"/>
    </row>
    <row r="38" spans="1:17" ht="21.9" customHeight="1" x14ac:dyDescent="0.3">
      <c r="A38" s="24" t="s">
        <v>110</v>
      </c>
      <c r="J38" s="26">
        <f>SUM(J36:J37)</f>
        <v>401640134</v>
      </c>
      <c r="L38" s="26">
        <f>SUM(L36:L37)</f>
        <v>-114381587</v>
      </c>
      <c r="N38" s="26">
        <f>SUM(N36:N37)</f>
        <v>-676897</v>
      </c>
      <c r="O38" s="27"/>
      <c r="P38" s="26">
        <f>SUM(P36:P37)</f>
        <v>-175970</v>
      </c>
      <c r="Q38" s="88"/>
    </row>
    <row r="39" spans="1:17" ht="17.5" x14ac:dyDescent="0.35">
      <c r="A39" s="30" t="s">
        <v>2</v>
      </c>
      <c r="B39" s="46"/>
      <c r="Q39" s="88"/>
    </row>
    <row r="40" spans="1:17" ht="21.9" customHeight="1" x14ac:dyDescent="0.3">
      <c r="A40" s="46" t="s">
        <v>99</v>
      </c>
      <c r="B40" s="46"/>
      <c r="J40" s="82"/>
      <c r="L40" s="82"/>
      <c r="N40" s="82"/>
      <c r="O40" s="84"/>
      <c r="P40" s="82"/>
      <c r="Q40" s="88"/>
    </row>
    <row r="41" spans="1:17" ht="14" x14ac:dyDescent="0.3">
      <c r="A41" s="46"/>
      <c r="B41" s="46"/>
      <c r="J41" s="82"/>
      <c r="L41" s="82"/>
      <c r="N41" s="82"/>
      <c r="O41" s="84"/>
      <c r="P41" s="82"/>
      <c r="Q41" s="88"/>
    </row>
    <row r="42" spans="1:17" ht="21.9" customHeight="1" x14ac:dyDescent="0.3">
      <c r="A42" s="46"/>
      <c r="B42" s="46"/>
      <c r="J42" s="168" t="s">
        <v>55</v>
      </c>
      <c r="K42" s="168"/>
      <c r="L42" s="168"/>
      <c r="M42" s="1"/>
      <c r="N42" s="168" t="s">
        <v>56</v>
      </c>
      <c r="O42" s="168"/>
      <c r="P42" s="168"/>
      <c r="Q42" s="88"/>
    </row>
    <row r="43" spans="1:17" ht="21.9" customHeight="1" x14ac:dyDescent="0.3">
      <c r="A43" s="46"/>
      <c r="B43" s="46"/>
      <c r="J43" s="164" t="s">
        <v>6</v>
      </c>
      <c r="K43" s="164"/>
      <c r="L43" s="164"/>
      <c r="M43" s="2"/>
      <c r="N43" s="164" t="s">
        <v>6</v>
      </c>
      <c r="O43" s="164"/>
      <c r="P43" s="164"/>
      <c r="Q43" s="88"/>
    </row>
    <row r="44" spans="1:17" ht="21.9" customHeight="1" x14ac:dyDescent="0.3">
      <c r="A44" s="46"/>
      <c r="B44" s="46"/>
      <c r="J44" s="165" t="s">
        <v>151</v>
      </c>
      <c r="K44" s="165"/>
      <c r="L44" s="165"/>
      <c r="M44" s="5"/>
      <c r="N44" s="165" t="s">
        <v>151</v>
      </c>
      <c r="O44" s="165"/>
      <c r="P44" s="165"/>
      <c r="Q44" s="88"/>
    </row>
    <row r="45" spans="1:17" ht="21.9" customHeight="1" x14ac:dyDescent="0.3">
      <c r="A45" s="46"/>
      <c r="B45" s="46"/>
      <c r="J45" s="166" t="s">
        <v>150</v>
      </c>
      <c r="K45" s="167"/>
      <c r="L45" s="167"/>
      <c r="M45" s="5"/>
      <c r="N45" s="166" t="s">
        <v>150</v>
      </c>
      <c r="O45" s="167"/>
      <c r="P45" s="167"/>
      <c r="Q45" s="88"/>
    </row>
    <row r="46" spans="1:17" ht="21.9" customHeight="1" x14ac:dyDescent="0.3">
      <c r="A46" s="46"/>
      <c r="B46" s="46"/>
      <c r="H46" s="7"/>
      <c r="J46" s="8">
        <v>2020</v>
      </c>
      <c r="K46" s="5"/>
      <c r="L46" s="8">
        <v>2019</v>
      </c>
      <c r="M46" s="8"/>
      <c r="N46" s="8">
        <v>2020</v>
      </c>
      <c r="O46" s="5"/>
      <c r="P46" s="8">
        <v>2019</v>
      </c>
      <c r="Q46" s="88"/>
    </row>
    <row r="47" spans="1:17" ht="21.9" customHeight="1" x14ac:dyDescent="0.3">
      <c r="J47" s="163" t="s">
        <v>10</v>
      </c>
      <c r="K47" s="163"/>
      <c r="L47" s="163"/>
      <c r="M47" s="163"/>
      <c r="N47" s="163"/>
      <c r="O47" s="163"/>
      <c r="P47" s="163"/>
      <c r="Q47" s="88"/>
    </row>
    <row r="48" spans="1:17" ht="21.9" customHeight="1" x14ac:dyDescent="0.3">
      <c r="A48" s="85" t="s">
        <v>111</v>
      </c>
      <c r="J48" s="23"/>
      <c r="L48" s="23"/>
      <c r="N48" s="23"/>
      <c r="O48" s="87"/>
      <c r="P48" s="23"/>
      <c r="Q48" s="88"/>
    </row>
    <row r="49" spans="1:19" ht="21.9" customHeight="1" x14ac:dyDescent="0.3">
      <c r="A49" s="5" t="s">
        <v>125</v>
      </c>
      <c r="J49" s="23">
        <v>5784164</v>
      </c>
      <c r="L49" s="23">
        <v>6518756</v>
      </c>
      <c r="N49" s="15" t="s">
        <v>1</v>
      </c>
      <c r="O49" s="15"/>
      <c r="P49" s="15" t="s">
        <v>1</v>
      </c>
      <c r="Q49" s="88"/>
    </row>
    <row r="50" spans="1:19" ht="21.9" customHeight="1" x14ac:dyDescent="0.3">
      <c r="A50" s="5" t="s">
        <v>154</v>
      </c>
      <c r="J50" s="23">
        <v>-10151728</v>
      </c>
      <c r="L50" s="23">
        <v>-81707542</v>
      </c>
      <c r="N50" s="15" t="s">
        <v>1</v>
      </c>
      <c r="O50" s="15"/>
      <c r="P50" s="15" t="s">
        <v>1</v>
      </c>
      <c r="Q50" s="88"/>
    </row>
    <row r="51" spans="1:19" ht="21.9" customHeight="1" x14ac:dyDescent="0.3">
      <c r="A51" s="5" t="s">
        <v>112</v>
      </c>
      <c r="J51" s="23">
        <v>-447849</v>
      </c>
      <c r="K51" s="84"/>
      <c r="L51" s="23">
        <v>-2265516</v>
      </c>
      <c r="M51" s="92"/>
      <c r="N51" s="21">
        <v>-223999</v>
      </c>
      <c r="O51" s="89"/>
      <c r="P51" s="21">
        <v>-1548476</v>
      </c>
      <c r="Q51" s="88"/>
    </row>
    <row r="52" spans="1:19" ht="21.9" customHeight="1" x14ac:dyDescent="0.3">
      <c r="A52" s="5" t="s">
        <v>184</v>
      </c>
      <c r="J52" s="15" t="s">
        <v>1</v>
      </c>
      <c r="L52" s="15" t="s">
        <v>1</v>
      </c>
      <c r="N52" s="15">
        <v>-990000</v>
      </c>
      <c r="O52" s="89"/>
      <c r="P52" s="15">
        <v>-213000000</v>
      </c>
      <c r="Q52" s="88"/>
    </row>
    <row r="53" spans="1:19" ht="21.9" customHeight="1" x14ac:dyDescent="0.3">
      <c r="A53" s="5" t="s">
        <v>185</v>
      </c>
      <c r="J53" s="15" t="s">
        <v>1</v>
      </c>
      <c r="L53" s="15" t="s">
        <v>1</v>
      </c>
      <c r="N53" s="15">
        <v>-10000000</v>
      </c>
      <c r="O53" s="89"/>
      <c r="P53" s="15" t="s">
        <v>1</v>
      </c>
      <c r="Q53" s="88"/>
    </row>
    <row r="54" spans="1:19" ht="21.9" customHeight="1" x14ac:dyDescent="0.3">
      <c r="A54" s="5" t="s">
        <v>113</v>
      </c>
      <c r="J54" s="15" t="s">
        <v>1</v>
      </c>
      <c r="K54" s="84"/>
      <c r="L54" s="15" t="s">
        <v>1</v>
      </c>
      <c r="M54" s="92"/>
      <c r="N54" s="15">
        <v>59847273</v>
      </c>
      <c r="O54" s="89"/>
      <c r="P54" s="15" t="s">
        <v>1</v>
      </c>
      <c r="Q54" s="88"/>
    </row>
    <row r="55" spans="1:19" ht="21.9" customHeight="1" x14ac:dyDescent="0.3">
      <c r="A55" s="5" t="s">
        <v>114</v>
      </c>
      <c r="J55" s="93">
        <v>199896</v>
      </c>
      <c r="L55" s="93">
        <v>320412</v>
      </c>
      <c r="N55" s="15">
        <v>23149</v>
      </c>
      <c r="O55" s="89"/>
      <c r="P55" s="15">
        <v>22920</v>
      </c>
      <c r="Q55" s="88"/>
    </row>
    <row r="56" spans="1:19" ht="21.9" customHeight="1" x14ac:dyDescent="0.3">
      <c r="A56" s="24" t="s">
        <v>188</v>
      </c>
      <c r="J56" s="94">
        <f>SUM(J49:K55)</f>
        <v>-4615517</v>
      </c>
      <c r="L56" s="94">
        <f>SUM(L49:M55)</f>
        <v>-77133890</v>
      </c>
      <c r="N56" s="18">
        <f>SUM(N49:N55)</f>
        <v>48656423</v>
      </c>
      <c r="O56" s="89"/>
      <c r="P56" s="18">
        <f>SUM(P49:P55)</f>
        <v>-214525556</v>
      </c>
      <c r="Q56" s="88"/>
    </row>
    <row r="57" spans="1:19" ht="14" x14ac:dyDescent="0.3">
      <c r="A57" s="95"/>
      <c r="J57" s="27"/>
      <c r="L57" s="27"/>
      <c r="N57" s="27"/>
      <c r="O57" s="27"/>
      <c r="P57" s="27"/>
    </row>
    <row r="58" spans="1:19" ht="21.9" customHeight="1" x14ac:dyDescent="0.3">
      <c r="A58" s="85" t="s">
        <v>115</v>
      </c>
      <c r="J58" s="27"/>
      <c r="L58" s="27"/>
      <c r="N58" s="27"/>
      <c r="O58" s="27"/>
      <c r="P58" s="27"/>
      <c r="Q58" s="88"/>
    </row>
    <row r="59" spans="1:19" ht="21.9" customHeight="1" x14ac:dyDescent="0.3">
      <c r="A59" s="57" t="s">
        <v>116</v>
      </c>
      <c r="J59" s="15" t="s">
        <v>1</v>
      </c>
      <c r="L59" s="103">
        <v>224640000</v>
      </c>
      <c r="N59" s="15" t="s">
        <v>1</v>
      </c>
      <c r="O59" s="21"/>
      <c r="P59" s="14">
        <v>224640000</v>
      </c>
      <c r="Q59" s="88"/>
    </row>
    <row r="60" spans="1:19" ht="21.9" customHeight="1" x14ac:dyDescent="0.3">
      <c r="A60" s="57" t="s">
        <v>149</v>
      </c>
      <c r="J60" s="15" t="s">
        <v>1</v>
      </c>
      <c r="L60" s="103">
        <v>-9530491</v>
      </c>
      <c r="N60" s="15" t="s">
        <v>1</v>
      </c>
      <c r="O60" s="21"/>
      <c r="P60" s="14">
        <v>-9530491</v>
      </c>
      <c r="Q60" s="88"/>
    </row>
    <row r="61" spans="1:19" ht="21.9" customHeight="1" x14ac:dyDescent="0.3">
      <c r="A61" s="57" t="s">
        <v>137</v>
      </c>
      <c r="J61" s="87">
        <v>-1193</v>
      </c>
      <c r="L61" s="87">
        <v>-793206</v>
      </c>
      <c r="N61" s="15" t="s">
        <v>1</v>
      </c>
      <c r="O61" s="21"/>
      <c r="P61" s="15" t="s">
        <v>1</v>
      </c>
      <c r="Q61" s="88"/>
    </row>
    <row r="62" spans="1:19" ht="21.9" customHeight="1" x14ac:dyDescent="0.3">
      <c r="A62" s="57" t="s">
        <v>177</v>
      </c>
      <c r="B62" s="57"/>
      <c r="J62" s="87">
        <v>1820000000</v>
      </c>
      <c r="L62" s="87">
        <v>2070000000</v>
      </c>
      <c r="N62" s="15" t="s">
        <v>1</v>
      </c>
      <c r="O62" s="21"/>
      <c r="P62" s="15" t="s">
        <v>1</v>
      </c>
      <c r="Q62" s="88"/>
    </row>
    <row r="63" spans="1:19" ht="21.9" customHeight="1" x14ac:dyDescent="0.3">
      <c r="A63" s="57" t="s">
        <v>178</v>
      </c>
      <c r="J63" s="15">
        <v>-2182500000</v>
      </c>
      <c r="L63" s="15">
        <v>-2122500000</v>
      </c>
      <c r="N63" s="15" t="s">
        <v>1</v>
      </c>
      <c r="O63" s="21"/>
      <c r="P63" s="15" t="s">
        <v>1</v>
      </c>
      <c r="Q63" s="88"/>
      <c r="S63" s="88"/>
    </row>
    <row r="64" spans="1:19" ht="21.9" customHeight="1" x14ac:dyDescent="0.3">
      <c r="A64" s="57" t="s">
        <v>179</v>
      </c>
      <c r="J64" s="15">
        <v>-2909926</v>
      </c>
      <c r="L64" s="15" t="s">
        <v>1</v>
      </c>
      <c r="N64" s="15" t="s">
        <v>1</v>
      </c>
      <c r="O64" s="21"/>
      <c r="P64" s="15" t="s">
        <v>1</v>
      </c>
      <c r="Q64" s="88"/>
      <c r="S64" s="88"/>
    </row>
    <row r="65" spans="1:17" ht="21.9" customHeight="1" x14ac:dyDescent="0.3">
      <c r="A65" s="57" t="s">
        <v>175</v>
      </c>
      <c r="J65" s="15">
        <v>-23999932</v>
      </c>
      <c r="L65" s="15" t="s">
        <v>1</v>
      </c>
      <c r="N65" s="15">
        <v>-23999932</v>
      </c>
      <c r="O65" s="21"/>
      <c r="P65" s="15" t="s">
        <v>1</v>
      </c>
      <c r="Q65" s="88"/>
    </row>
    <row r="66" spans="1:17" ht="21.9" customHeight="1" x14ac:dyDescent="0.3">
      <c r="A66" s="57" t="s">
        <v>176</v>
      </c>
      <c r="J66" s="15">
        <v>-152727</v>
      </c>
      <c r="L66" s="15">
        <v>0</v>
      </c>
      <c r="N66" s="15" t="s">
        <v>1</v>
      </c>
      <c r="O66" s="21"/>
      <c r="P66" s="15">
        <v>0</v>
      </c>
      <c r="Q66" s="88"/>
    </row>
    <row r="67" spans="1:17" ht="21.9" customHeight="1" x14ac:dyDescent="0.3">
      <c r="A67" s="57" t="s">
        <v>186</v>
      </c>
      <c r="J67" s="15"/>
      <c r="L67" s="15"/>
      <c r="N67" s="15"/>
      <c r="O67" s="21"/>
      <c r="P67" s="15"/>
      <c r="Q67" s="88"/>
    </row>
    <row r="68" spans="1:17" ht="21.9" customHeight="1" x14ac:dyDescent="0.3">
      <c r="A68" s="57"/>
      <c r="B68" s="78" t="s">
        <v>187</v>
      </c>
      <c r="J68" s="15">
        <v>10000</v>
      </c>
      <c r="L68" s="15">
        <v>0</v>
      </c>
      <c r="N68" s="15" t="s">
        <v>1</v>
      </c>
      <c r="O68" s="21"/>
      <c r="P68" s="15">
        <v>0</v>
      </c>
      <c r="Q68" s="88"/>
    </row>
    <row r="69" spans="1:17" ht="21.9" customHeight="1" x14ac:dyDescent="0.3">
      <c r="A69" s="5" t="s">
        <v>117</v>
      </c>
      <c r="J69" s="93">
        <v>-18091298</v>
      </c>
      <c r="L69" s="93">
        <v>-21100054</v>
      </c>
      <c r="N69" s="15" t="s">
        <v>1</v>
      </c>
      <c r="O69" s="21"/>
      <c r="P69" s="15" t="s">
        <v>1</v>
      </c>
      <c r="Q69" s="88"/>
    </row>
    <row r="70" spans="1:17" ht="21.9" customHeight="1" x14ac:dyDescent="0.3">
      <c r="A70" s="24" t="s">
        <v>189</v>
      </c>
      <c r="B70" s="95"/>
      <c r="J70" s="94">
        <f>SUM(J59:J69)</f>
        <v>-407645076</v>
      </c>
      <c r="L70" s="94">
        <f>SUM(L59:L69)</f>
        <v>140716249</v>
      </c>
      <c r="M70" s="82"/>
      <c r="N70" s="26">
        <f>SUM(N59:N69)</f>
        <v>-23999932</v>
      </c>
      <c r="O70" s="89"/>
      <c r="P70" s="26">
        <f>SUM(P59:P69)</f>
        <v>215109509</v>
      </c>
      <c r="Q70" s="88"/>
    </row>
    <row r="71" spans="1:17" ht="14" x14ac:dyDescent="0.3">
      <c r="A71" s="95"/>
      <c r="J71" s="27"/>
      <c r="L71" s="27"/>
      <c r="N71" s="27"/>
      <c r="O71" s="27"/>
      <c r="P71" s="27"/>
      <c r="Q71" s="88"/>
    </row>
    <row r="72" spans="1:17" ht="21.9" customHeight="1" x14ac:dyDescent="0.3">
      <c r="A72" s="46" t="s">
        <v>155</v>
      </c>
      <c r="B72" s="95"/>
      <c r="J72" s="27">
        <f>SUM(J38,J56,J70)</f>
        <v>-10620459</v>
      </c>
      <c r="L72" s="27">
        <f>SUM(L38,L56,L70)</f>
        <v>-50799228</v>
      </c>
      <c r="N72" s="27">
        <f>SUM(N38,N56,N70)</f>
        <v>23979594</v>
      </c>
      <c r="O72" s="27"/>
      <c r="P72" s="27">
        <f>SUM(P38,P56,P70)</f>
        <v>407983</v>
      </c>
      <c r="Q72" s="6"/>
    </row>
    <row r="73" spans="1:17" ht="21.9" customHeight="1" x14ac:dyDescent="0.3">
      <c r="A73" s="78" t="s">
        <v>118</v>
      </c>
      <c r="J73" s="69">
        <v>153900977</v>
      </c>
      <c r="L73" s="69">
        <v>166777556</v>
      </c>
      <c r="N73" s="69">
        <v>5068381</v>
      </c>
      <c r="O73" s="77"/>
      <c r="P73" s="69">
        <v>3664669</v>
      </c>
      <c r="Q73" s="88"/>
    </row>
    <row r="74" spans="1:17" ht="21.9" customHeight="1" thickBot="1" x14ac:dyDescent="0.35">
      <c r="A74" s="95" t="s">
        <v>156</v>
      </c>
      <c r="J74" s="97">
        <f>SUM(J72:J73)</f>
        <v>143280518</v>
      </c>
      <c r="L74" s="97">
        <f>SUM(L72:L73)</f>
        <v>115978328</v>
      </c>
      <c r="N74" s="97">
        <f>SUM(N72:N73)</f>
        <v>29047975</v>
      </c>
      <c r="O74" s="27"/>
      <c r="P74" s="97">
        <f>SUM(P72:P73)</f>
        <v>4072652</v>
      </c>
      <c r="Q74" s="88"/>
    </row>
    <row r="75" spans="1:17" ht="21.9" customHeight="1" thickTop="1" x14ac:dyDescent="0.3">
      <c r="N75" s="6"/>
      <c r="P75" s="6"/>
      <c r="Q75" s="88"/>
    </row>
    <row r="76" spans="1:17" ht="21.9" customHeight="1" x14ac:dyDescent="0.3">
      <c r="A76" s="98" t="s">
        <v>119</v>
      </c>
      <c r="J76" s="69"/>
      <c r="L76" s="69"/>
      <c r="M76" s="82"/>
      <c r="N76" s="6"/>
      <c r="O76" s="96"/>
      <c r="P76" s="6"/>
      <c r="Q76" s="88"/>
    </row>
    <row r="77" spans="1:17" ht="21.9" customHeight="1" x14ac:dyDescent="0.3">
      <c r="A77" s="78" t="s">
        <v>120</v>
      </c>
      <c r="J77" s="14">
        <v>407861</v>
      </c>
      <c r="L77" s="14">
        <v>12035719</v>
      </c>
      <c r="N77" s="15" t="s">
        <v>1</v>
      </c>
      <c r="O77" s="89"/>
      <c r="P77" s="15" t="s">
        <v>1</v>
      </c>
      <c r="Q77" s="88"/>
    </row>
    <row r="78" spans="1:17" ht="21.9" customHeight="1" x14ac:dyDescent="0.3">
      <c r="A78" s="78" t="s">
        <v>191</v>
      </c>
      <c r="J78" s="23">
        <v>107693662</v>
      </c>
      <c r="L78" s="15" t="s">
        <v>1</v>
      </c>
      <c r="N78" s="15" t="s">
        <v>1</v>
      </c>
      <c r="O78" s="89"/>
      <c r="P78" s="15" t="s">
        <v>1</v>
      </c>
    </row>
  </sheetData>
  <mergeCells count="18">
    <mergeCell ref="J45:L45"/>
    <mergeCell ref="N45:P45"/>
    <mergeCell ref="J4:L4"/>
    <mergeCell ref="N4:P4"/>
    <mergeCell ref="J43:L43"/>
    <mergeCell ref="N43:P43"/>
    <mergeCell ref="J47:P47"/>
    <mergeCell ref="J5:L5"/>
    <mergeCell ref="N5:P5"/>
    <mergeCell ref="J9:P9"/>
    <mergeCell ref="J42:L42"/>
    <mergeCell ref="N42:P42"/>
    <mergeCell ref="J6:L6"/>
    <mergeCell ref="J7:L7"/>
    <mergeCell ref="N6:P6"/>
    <mergeCell ref="N7:P7"/>
    <mergeCell ref="J44:L44"/>
    <mergeCell ref="N44:P44"/>
  </mergeCells>
  <pageMargins left="0.7" right="0.6" top="0.5" bottom="0.7" header="0.511811023622047" footer="0.511811023622047"/>
  <pageSetup paperSize="9" scale="81" firstPageNumber="13" orientation="portrait" useFirstPageNumber="1" r:id="rId1"/>
  <headerFooter>
    <oddFooter>&amp;L&amp;"Times New Roman,Regular"&amp;11   The accompanying notes form an integral part of the interim financial statements.&amp;"Angsana New,Regular"&amp;15
&amp;C&amp;"Times New Roman,Regular"&amp;11
&amp;P</oddFooter>
  </headerFooter>
  <rowBreaks count="1" manualBreakCount="1">
    <brk id="3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SH-Conso Q3'19</vt:lpstr>
      <vt:lpstr>SH-Conso Q3'20</vt:lpstr>
      <vt:lpstr>SH-Separate Q3'19</vt:lpstr>
      <vt:lpstr>SH-Separate Q3'20</vt:lpstr>
      <vt:lpstr>CF</vt:lpstr>
      <vt:lpstr>BS!Print_Area</vt:lpstr>
      <vt:lpstr>CF!Print_Area</vt:lpstr>
      <vt:lpstr>PL!Print_Area</vt:lpstr>
      <vt:lpstr>'SH-Conso Q3''19'!Print_Area</vt:lpstr>
      <vt:lpstr>'SH-Conso Q3''20'!Print_Area</vt:lpstr>
      <vt:lpstr>'SH-Separate Q3''19'!Print_Area</vt:lpstr>
      <vt:lpstr>'SH-Separate Q3''20'!Print_Area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Anongnuch, Tangthanawatskul</cp:lastModifiedBy>
  <cp:lastPrinted>2020-11-09T09:47:04Z</cp:lastPrinted>
  <dcterms:created xsi:type="dcterms:W3CDTF">2005-04-08T11:43:47Z</dcterms:created>
  <dcterms:modified xsi:type="dcterms:W3CDTF">2020-11-10T10:38:57Z</dcterms:modified>
</cp:coreProperties>
</file>