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titaphorn.n\Desktop\FS Q3 2020\FS From Audit\V8\"/>
    </mc:Choice>
  </mc:AlternateContent>
  <xr:revisionPtr revIDLastSave="0" documentId="13_ncr:1_{2DD0A85E-10A5-4648-B4C6-46494AFCD3AE}" xr6:coauthVersionLast="45" xr6:coauthVersionMax="45" xr10:uidLastSave="{00000000-0000-0000-0000-000000000000}"/>
  <bookViews>
    <workbookView xWindow="-110" yWindow="-110" windowWidth="19420" windowHeight="10420" tabRatio="508" activeTab="2" xr2:uid="{00000000-000D-0000-FFFF-FFFF00000000}"/>
  </bookViews>
  <sheets>
    <sheet name="2-4" sheetId="1" r:id="rId1"/>
    <sheet name="5-6 (3month)" sheetId="6" r:id="rId2"/>
    <sheet name="7-8 (9month)" sheetId="7" r:id="rId3"/>
    <sheet name="9-10" sheetId="8" r:id="rId4"/>
    <sheet name="11" sheetId="9" r:id="rId5"/>
    <sheet name="12-13" sheetId="10" r:id="rId6"/>
  </sheets>
  <definedNames>
    <definedName name="_xlnm._FilterDatabase" localSheetId="0" hidden="1">'2-4'!$A$10:$L$126</definedName>
    <definedName name="_Order1">255</definedName>
    <definedName name="_Order2">255</definedName>
    <definedName name="_Regression_Int">1</definedName>
    <definedName name="aa" localSheetId="5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 localSheetId="5">{"'Eng (page2)'!$A$1:$D$52"}</definedName>
    <definedName name="asds">{"'Eng (page2)'!$A$1:$D$52"}</definedName>
    <definedName name="cash" localSheetId="5">{"'Eng (page2)'!$A$1:$D$52"}</definedName>
    <definedName name="cash">{"'Eng (page2)'!$A$1:$D$52"}</definedName>
    <definedName name="Cashflow" localSheetId="5">{"'Sheet1'!$L$16"}</definedName>
    <definedName name="Cashflow">{"'Sheet1'!$L$16"}</definedName>
    <definedName name="CHASHFLOW" localSheetId="5">{"'Sheet1'!$L$16"}</definedName>
    <definedName name="CHASHFLOW">{"'Sheet1'!$L$16"}</definedName>
    <definedName name="h" localSheetId="5">{"'Sheet1'!$L$16"}</definedName>
    <definedName name="h">{"'Sheet1'!$L$16"}</definedName>
    <definedName name="hay" localSheetId="5">{"'Sheet1'!$L$16"}</definedName>
    <definedName name="hay">{"'Sheet1'!$L$16"}</definedName>
    <definedName name="hey" localSheetId="5">{"'Sheet1'!$L$16"}</definedName>
    <definedName name="hey">{"'Sheet1'!$L$16"}</definedName>
    <definedName name="HTML_CodePage">874</definedName>
    <definedName name="HTML_Control" localSheetId="5">{"'Sheet1'!$A$1:$Y$6"}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5">{"'Sheet1'!$L$16"}</definedName>
    <definedName name="huy">{"'Sheet1'!$L$16"}</definedName>
    <definedName name="J" localSheetId="5">{"'Sheet1'!$A$1:$Y$6"}</definedName>
    <definedName name="J">{"'Sheet1'!$A$1:$Y$6"}</definedName>
    <definedName name="k" localSheetId="5">{"'Eng (page2)'!$A$1:$D$52"}</definedName>
    <definedName name="k">{"'Eng (page2)'!$A$1:$D$52"}</definedName>
    <definedName name="kk" localSheetId="5">{"'Eng (page2)'!$A$1:$D$52"}</definedName>
    <definedName name="kk">{"'Eng (page2)'!$A$1:$D$52"}</definedName>
    <definedName name="kkk" localSheetId="5">{"'Eng (page2)'!$A$1:$D$52"}</definedName>
    <definedName name="kkk">{"'Eng (page2)'!$A$1:$D$52"}</definedName>
    <definedName name="N" localSheetId="5">{"'Sheet1'!$L$16"}</definedName>
    <definedName name="N">{"'Sheet1'!$L$16"}</definedName>
    <definedName name="_xlnm.Print_Area" localSheetId="0">'2-4'!$A$1:$L$129</definedName>
    <definedName name="qq" localSheetId="5">{"'Eng (page2)'!$A$1:$D$52"}</definedName>
    <definedName name="qq">{"'Eng (page2)'!$A$1:$D$52"}</definedName>
    <definedName name="RMCOptions">"*010000000000000"</definedName>
    <definedName name="software" localSheetId="5">{"'Eng (page2)'!$A$1:$D$52"}</definedName>
    <definedName name="software">{"'Eng (page2)'!$A$1:$D$52"}</definedName>
    <definedName name="TaxTV">10%</definedName>
    <definedName name="TaxXL">5%</definedName>
    <definedName name="TextRefCopyRangeCount">54</definedName>
    <definedName name="ww" localSheetId="5">{"'Eng (page2)'!$A$1:$D$52"}</definedName>
    <definedName name="ww">{"'Eng (page2)'!$A$1:$D$52"}</definedName>
    <definedName name="zz" localSheetId="5">{"'Eng (page2)'!$A$1:$D$52"}</definedName>
    <definedName name="zz">{"'Eng (page2)'!$A$1:$D$52"}</definedName>
    <definedName name="資金繰り表" localSheetId="5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29" i="1" l="1"/>
  <c r="D24" i="10" l="1"/>
  <c r="J22" i="7" l="1"/>
  <c r="F22" i="7"/>
  <c r="G21" i="6"/>
  <c r="K21" i="6"/>
  <c r="G97" i="6" l="1"/>
  <c r="I97" i="6"/>
  <c r="D73" i="10" l="1"/>
  <c r="I76" i="6" l="1"/>
  <c r="I80" i="6" s="1"/>
  <c r="K97" i="6"/>
  <c r="G64" i="6" l="1"/>
  <c r="K64" i="6"/>
  <c r="D94" i="10" l="1"/>
  <c r="F88" i="7"/>
  <c r="F98" i="7" s="1"/>
  <c r="F90" i="7" l="1"/>
  <c r="F93" i="7" l="1"/>
  <c r="X59" i="8"/>
  <c r="J15" i="10" l="1"/>
  <c r="J35" i="10" s="1"/>
  <c r="F15" i="10"/>
  <c r="F35" i="10" s="1"/>
  <c r="O20" i="9"/>
  <c r="O19" i="9"/>
  <c r="R57" i="8"/>
  <c r="T57" i="8" s="1"/>
  <c r="R56" i="8"/>
  <c r="T56" i="8" s="1"/>
  <c r="V53" i="8"/>
  <c r="L109" i="7"/>
  <c r="H109" i="7"/>
  <c r="F109" i="7"/>
  <c r="L100" i="7"/>
  <c r="L103" i="7" s="1"/>
  <c r="H100" i="7"/>
  <c r="H103" i="7" s="1"/>
  <c r="F100" i="7"/>
  <c r="L90" i="7"/>
  <c r="L93" i="7" s="1"/>
  <c r="H90" i="7"/>
  <c r="H93" i="7" s="1"/>
  <c r="M97" i="6"/>
  <c r="M87" i="6"/>
  <c r="M91" i="6" s="1"/>
  <c r="K87" i="6"/>
  <c r="K91" i="6" s="1"/>
  <c r="I87" i="6"/>
  <c r="I91" i="6" s="1"/>
  <c r="G87" i="6"/>
  <c r="M76" i="6"/>
  <c r="M80" i="6" s="1"/>
  <c r="K76" i="6"/>
  <c r="K80" i="6" s="1"/>
  <c r="G76" i="6"/>
  <c r="G80" i="6" s="1"/>
  <c r="F20" i="1"/>
  <c r="F103" i="7" l="1"/>
  <c r="R58" i="8"/>
  <c r="T58" i="8" s="1"/>
  <c r="X58" i="8" s="1"/>
  <c r="G91" i="6"/>
  <c r="M64" i="6"/>
  <c r="M67" i="6" s="1"/>
  <c r="I64" i="6"/>
  <c r="I67" i="6" s="1"/>
  <c r="M16" i="6"/>
  <c r="M31" i="6" s="1"/>
  <c r="M34" i="6" s="1"/>
  <c r="M38" i="6" s="1"/>
  <c r="M42" i="6" s="1"/>
  <c r="I16" i="6"/>
  <c r="J91" i="10"/>
  <c r="J73" i="10"/>
  <c r="F91" i="10"/>
  <c r="F73" i="10"/>
  <c r="J46" i="10"/>
  <c r="J50" i="10" s="1"/>
  <c r="F46" i="10"/>
  <c r="F50" i="10" s="1"/>
  <c r="H91" i="10"/>
  <c r="D91" i="10"/>
  <c r="I31" i="6" l="1"/>
  <c r="I34" i="6" s="1"/>
  <c r="I38" i="6" s="1"/>
  <c r="I42" i="6" s="1"/>
  <c r="I69" i="6" s="1"/>
  <c r="J93" i="10"/>
  <c r="J98" i="10" s="1"/>
  <c r="M69" i="6"/>
  <c r="F93" i="10"/>
  <c r="F98" i="10" s="1"/>
  <c r="M17" i="9"/>
  <c r="K17" i="9"/>
  <c r="I17" i="9"/>
  <c r="G17" i="9"/>
  <c r="O15" i="9"/>
  <c r="O12" i="9"/>
  <c r="L78" i="7"/>
  <c r="L70" i="7"/>
  <c r="H78" i="7"/>
  <c r="H70" i="7"/>
  <c r="J78" i="7"/>
  <c r="F78" i="7"/>
  <c r="J70" i="7"/>
  <c r="F70" i="7"/>
  <c r="H16" i="7"/>
  <c r="H33" i="7" s="1"/>
  <c r="H36" i="7" s="1"/>
  <c r="H40" i="7" s="1"/>
  <c r="H44" i="7" s="1"/>
  <c r="L16" i="7"/>
  <c r="L33" i="7" s="1"/>
  <c r="L36" i="7" s="1"/>
  <c r="L40" i="7" s="1"/>
  <c r="L44" i="7" s="1"/>
  <c r="J16" i="7"/>
  <c r="J33" i="7" s="1"/>
  <c r="F16" i="7"/>
  <c r="F33" i="7" s="1"/>
  <c r="F36" i="7" s="1"/>
  <c r="F40" i="7" l="1"/>
  <c r="F44" i="7" s="1"/>
  <c r="D12" i="10"/>
  <c r="D15" i="10" s="1"/>
  <c r="J36" i="7"/>
  <c r="J40" i="7" s="1"/>
  <c r="J44" i="7" s="1"/>
  <c r="H12" i="10"/>
  <c r="H15" i="10" s="1"/>
  <c r="H35" i="10" s="1"/>
  <c r="J81" i="7"/>
  <c r="O17" i="9"/>
  <c r="L81" i="7"/>
  <c r="L83" i="7" s="1"/>
  <c r="H81" i="7"/>
  <c r="H83" i="7" s="1"/>
  <c r="F81" i="7"/>
  <c r="H73" i="10"/>
  <c r="J87" i="7" l="1"/>
  <c r="J83" i="7"/>
  <c r="F83" i="7"/>
  <c r="P53" i="8"/>
  <c r="R53" i="8" s="1"/>
  <c r="N53" i="8"/>
  <c r="L53" i="8"/>
  <c r="J53" i="8"/>
  <c r="H53" i="8"/>
  <c r="F53" i="8"/>
  <c r="F62" i="8" s="1"/>
  <c r="X57" i="8"/>
  <c r="J90" i="7" l="1"/>
  <c r="J109" i="7"/>
  <c r="J97" i="7"/>
  <c r="J100" i="7" s="1"/>
  <c r="J103" i="7" s="1"/>
  <c r="V62" i="8"/>
  <c r="M26" i="9" l="1"/>
  <c r="J93" i="7"/>
  <c r="T49" i="8"/>
  <c r="X49" i="8" s="1"/>
  <c r="R47" i="8"/>
  <c r="T47" i="8" s="1"/>
  <c r="T53" i="8" l="1"/>
  <c r="X53" i="8" s="1"/>
  <c r="X47" i="8"/>
  <c r="T62" i="8" l="1"/>
  <c r="G16" i="6" l="1"/>
  <c r="G31" i="6" s="1"/>
  <c r="X56" i="8" l="1"/>
  <c r="X62" i="8" s="1"/>
  <c r="O25" i="9"/>
  <c r="O24" i="9"/>
  <c r="J121" i="1" l="1"/>
  <c r="M22" i="9" l="1"/>
  <c r="K22" i="9"/>
  <c r="I22" i="9"/>
  <c r="G22" i="9"/>
  <c r="O22" i="9" l="1"/>
  <c r="G28" i="9"/>
  <c r="K28" i="9"/>
  <c r="I28" i="9"/>
  <c r="A34" i="8"/>
  <c r="H62" i="8"/>
  <c r="J62" i="8"/>
  <c r="L62" i="8"/>
  <c r="N62" i="8"/>
  <c r="P62" i="8"/>
  <c r="R62" i="8"/>
  <c r="A55" i="10" l="1"/>
  <c r="A53" i="10"/>
  <c r="H46" i="10"/>
  <c r="H50" i="10" s="1"/>
  <c r="H93" i="10" s="1"/>
  <c r="A3" i="9"/>
  <c r="A1" i="9"/>
  <c r="A54" i="7"/>
  <c r="A52" i="7"/>
  <c r="K67" i="6"/>
  <c r="G67" i="6"/>
  <c r="A49" i="6"/>
  <c r="K16" i="6"/>
  <c r="K31" i="6" s="1"/>
  <c r="K34" i="6" s="1"/>
  <c r="K38" i="6" s="1"/>
  <c r="K42" i="6" s="1"/>
  <c r="G34" i="6"/>
  <c r="G38" i="6" s="1"/>
  <c r="G42" i="6" s="1"/>
  <c r="A47" i="6"/>
  <c r="K69" i="6" l="1"/>
  <c r="O26" i="9"/>
  <c r="O28" i="9" s="1"/>
  <c r="M28" i="9"/>
  <c r="G69" i="6"/>
  <c r="H98" i="10"/>
  <c r="F121" i="1"/>
  <c r="A86" i="1" l="1"/>
  <c r="A46" i="6" s="1"/>
  <c r="A100" i="6" s="1"/>
  <c r="A51" i="7" s="1"/>
  <c r="J78" i="1"/>
  <c r="F78" i="1"/>
  <c r="L121" i="1" l="1"/>
  <c r="L124" i="1" s="1"/>
  <c r="J124" i="1"/>
  <c r="H121" i="1"/>
  <c r="H124" i="1" s="1"/>
  <c r="L78" i="1"/>
  <c r="H78" i="1"/>
  <c r="L69" i="1"/>
  <c r="J69" i="1"/>
  <c r="J80" i="1" s="1"/>
  <c r="H69" i="1"/>
  <c r="F69" i="1"/>
  <c r="L34" i="1"/>
  <c r="J34" i="1"/>
  <c r="H34" i="1"/>
  <c r="F34" i="1"/>
  <c r="L20" i="1"/>
  <c r="J20" i="1"/>
  <c r="H20" i="1"/>
  <c r="A89" i="1"/>
  <c r="A46" i="1"/>
  <c r="A111" i="7" l="1"/>
  <c r="A31" i="8"/>
  <c r="A64" i="8" s="1"/>
  <c r="A30" i="9" s="1"/>
  <c r="A52" i="10"/>
  <c r="A107" i="10" s="1"/>
  <c r="F124" i="1"/>
  <c r="F36" i="1"/>
  <c r="F80" i="1"/>
  <c r="H80" i="1"/>
  <c r="H126" i="1" s="1"/>
  <c r="H36" i="1"/>
  <c r="J36" i="1"/>
  <c r="J126" i="1"/>
  <c r="L80" i="1"/>
  <c r="L126" i="1" s="1"/>
  <c r="L36" i="1"/>
  <c r="F126" i="1" l="1"/>
  <c r="D35" i="10"/>
  <c r="D46" i="10" s="1"/>
  <c r="D50" i="10" s="1"/>
  <c r="D93" i="10" s="1"/>
  <c r="D98" i="10" s="1"/>
</calcChain>
</file>

<file path=xl/sharedStrings.xml><?xml version="1.0" encoding="utf-8"?>
<sst xmlns="http://schemas.openxmlformats.org/spreadsheetml/2006/main" count="600" uniqueCount="270">
  <si>
    <t>บริษัท ซีออยล์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</si>
  <si>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</si>
  <si>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</si>
  <si>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</si>
  <si>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</si>
  <si>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</si>
  <si>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</si>
  <si>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</si>
  <si>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</si>
  <si>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</si>
  <si>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</si>
  <si>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</si>
  <si>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</si>
  <si>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</si>
  <si>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</si>
  <si>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</si>
  <si>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</si>
  <si>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</si>
  <si>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</si>
  <si>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</si>
  <si>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</si>
  <si>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</si>
  <si>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</si>
  <si>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</si>
  <si>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</si>
  <si>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</si>
  <si>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</si>
  <si>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</si>
  <si>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</si>
  <si>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</si>
  <si>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</si>
  <si>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</si>
  <si>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</si>
  <si>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</si>
  <si>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</si>
  <si>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</si>
  <si>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</si>
  <si>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</si>
  <si>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</si>
  <si>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</si>
  <si>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</si>
  <si>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ผลต่างของอัตราแลกเปลี่ยนจากการแปลง</t>
  </si>
  <si>
    <t>ค่างบการเงิน</t>
  </si>
  <si>
    <t>ข้อมูลทางการเงินรวม (ยังไม่ได้ตรวจสอบ)</t>
  </si>
  <si>
    <t>กำไรขาดทุนเบ็ดเสร็จอื่น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</si>
  <si>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</si>
  <si>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</si>
  <si>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</si>
  <si>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</si>
  <si>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</si>
  <si>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</si>
  <si>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</si>
  <si>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</si>
  <si>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</si>
  <si>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</si>
  <si>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</si>
  <si>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</si>
  <si>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ภาระผูกพันผลประโยชน์พนักงาน</t>
  </si>
  <si>
    <t>การเปลี่ยนแปลงของสินทรัพย์ และหนี้สินดำเนินงาน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</si>
  <si>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</si>
  <si>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</si>
  <si>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</si>
  <si>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</si>
  <si>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</si>
  <si>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(ยังไม่ได้ตรวจสอบ)</t>
  </si>
  <si>
    <t xml:space="preserve">   ดอกเบี้ยจ่าย</t>
  </si>
  <si>
    <t>ของส่วนของ</t>
  </si>
  <si>
    <t>องค์ประกอบอื่น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</si>
  <si>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</si>
  <si>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</si>
  <si>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</si>
  <si>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</si>
  <si>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</si>
  <si>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 xml:space="preserve">   และรายการเทียบเท่าเงินสด</t>
  </si>
  <si>
    <t>ขาดทุนในภายหลัง</t>
  </si>
  <si>
    <t xml:space="preserve">   ดอกเบี้ยรับ</t>
  </si>
  <si>
    <t>เงินลงทุนในการร่วมค้า</t>
  </si>
  <si>
    <t>กำไรขาดทุนเบ็ดเสร็จรวมสำหรับงวด</t>
  </si>
  <si>
    <t>สินทรัพย์ไม่หมุนเวียนอื่น</t>
  </si>
  <si>
    <t>ส่วนได้เสียที่ไม่มีอำนาจควบคุม</t>
  </si>
  <si>
    <t xml:space="preserve">   สินทรัพย์ไม่หมุนเวียนอื่น</t>
  </si>
  <si>
    <t>ส่วนได้เสีย</t>
  </si>
  <si>
    <t>กำไรขั้นต้น</t>
  </si>
  <si>
    <t>ส่วนที่เป็นของส่วนได้เสียที่ไม่มีอำนาจควบคุม</t>
  </si>
  <si>
    <t>รวมส่วนของ</t>
  </si>
  <si>
    <t>จากการแปลง</t>
  </si>
  <si>
    <t>ที่ดิน อาคาร และอุปกรณ์ - สุทธิ</t>
  </si>
  <si>
    <t>หนี้สินและส่วนของเจ้าของ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</si>
  <si>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</si>
  <si>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</si>
  <si>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</si>
  <si>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</si>
  <si>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</si>
  <si>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</si>
  <si>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</si>
  <si>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</si>
  <si>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</si>
  <si>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ผู้เป็นเจ้าของ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</si>
  <si>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</si>
  <si>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</si>
  <si>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</si>
  <si>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การรวมธุรกิจ</t>
  </si>
  <si>
    <t>ภายใต้การ</t>
  </si>
  <si>
    <t>ควบคุมเดียวกัน</t>
  </si>
  <si>
    <t xml:space="preserve">ยอดคงเหลือปลายงวด </t>
  </si>
  <si>
    <t>ผลต่างของ</t>
  </si>
  <si>
    <t>อัตราแลกเปลี่ยน</t>
  </si>
  <si>
    <t>ส่วนของผู้เป็นเจ้าของของบริษัทใหญ่</t>
  </si>
  <si>
    <t>ส่วนต่ำจาก</t>
  </si>
  <si>
    <t>เงินกู้ยืมระยะยาวจากสถาบันการเงิน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</si>
  <si>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</si>
  <si>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</si>
  <si>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รายการปรับปรุง:</t>
  </si>
  <si>
    <t>ส่วนต่ำจากการรวมธุรกิจภายใต้การควบคุมเดียวกัน</t>
  </si>
  <si>
    <t>สินค้าคงเหลือ</t>
  </si>
  <si>
    <t>ที่ไม่มีอำนาจ</t>
  </si>
  <si>
    <t>ควบคุม</t>
  </si>
  <si>
    <t xml:space="preserve">   สินค้าคงเหลือ</t>
  </si>
  <si>
    <t>มูลค่าที่ตราไว้หุ้นละ 1 บาท</t>
  </si>
  <si>
    <t>การเปลี่ยนแปลงในส่วนของ</t>
  </si>
  <si>
    <t>เจ้าของสำหรับงวด</t>
  </si>
  <si>
    <t>ภาษีเงินได้</t>
  </si>
  <si>
    <t>เงินให้กู้ยืมระยะยาวแก่บริษัทย่อย</t>
  </si>
  <si>
    <t>การแบ่งปันกำไรขาดทุนเบ็ดเสร็จรวม</t>
  </si>
  <si>
    <t>จากการร่วมค้าและภาษีเงินได้</t>
  </si>
  <si>
    <t>เงินฝากธนาคารที่มีข้อจำกัดในการใช้</t>
  </si>
  <si>
    <t>เงินกู้ยืมระยะสั้นจากสถาบันการเงิน</t>
  </si>
  <si>
    <t>ภาษีเงินได้ค้างจ่าย</t>
  </si>
  <si>
    <t>กำไร (ขาดทุน) สะสม</t>
  </si>
  <si>
    <t>หนี้สินไม่หมุนเวียนอื่น</t>
  </si>
  <si>
    <t xml:space="preserve">   หนี้สินไม่หมุนเวียนอื่น</t>
  </si>
  <si>
    <t>เงินสดจ่ายเพื่อซื้อสินทรัพย์ถาวร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</si>
  <si>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</si>
  <si>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</si>
  <si>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</si>
  <si>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เจ้าหนี้ค่าซื้อสินทรัพย์ถาวร</t>
  </si>
  <si>
    <t>เงินให้กู้ยืมระยะสั้นแก่บริษัทย่อย</t>
  </si>
  <si>
    <t xml:space="preserve">ยอดยกมาต้นงวด </t>
  </si>
  <si>
    <t>รายการที่มิใช่เงินสด</t>
  </si>
  <si>
    <t>ต้นทุนการให้บริการ</t>
  </si>
  <si>
    <t>กำไร (ขาดทุน) จากอัตราแลกเปลี่ยนของเงินสด</t>
  </si>
  <si>
    <t>เงินสดจ่ายต้นทุนการทำรายการของเงินกู้ยืม</t>
  </si>
  <si>
    <t>พ.ศ. 2562</t>
  </si>
  <si>
    <t>ณ วันที่ 1 มกราคม พ.ศ. 2562</t>
  </si>
  <si>
    <t>ยอดยกมาต้นงวด ณ วันที่ 1 มกราคม พ.ศ. 2562</t>
  </si>
  <si>
    <t>หุ้นกู้ส่วนที่ถึงกำหนดไถ่ถอนภายในหนึ่งปี</t>
  </si>
  <si>
    <t xml:space="preserve">   รายได้เงินปันผล</t>
  </si>
  <si>
    <t>รวมรายการที่จะไม่จัดประเภทใหม่ไปยัง</t>
  </si>
  <si>
    <t>กำไรหรือขาดทุนในภายหลัง</t>
  </si>
  <si>
    <t>เงินปันผลรับ</t>
  </si>
  <si>
    <t>ดอกเบี้ยรับ</t>
  </si>
  <si>
    <t>ดอกเบี้ยจ่าย</t>
  </si>
  <si>
    <t>รายการที่จะไม่จัดประเภทใหม่ไปยังกำไรหรือ</t>
  </si>
  <si>
    <t>การชำระบัญชีบริษัทย่อย</t>
  </si>
  <si>
    <t>รวมรายการที่จะจัดประเภทใหม่ไปยัง</t>
  </si>
  <si>
    <t>เงินสดจ่ายให้ส่วนได้เสียที่ไม่มีอำนาจควบคุม</t>
  </si>
  <si>
    <t xml:space="preserve">   จากการชำระบัญชีบริษัทย่อย</t>
  </si>
  <si>
    <t>สินทรัพย์ภาษีเงินได้รอการตัดบัญชี - สุทธิ</t>
  </si>
  <si>
    <t>พ.ศ. 2563</t>
  </si>
  <si>
    <t>หลังออกจากงาน</t>
  </si>
  <si>
    <t>การวัดมูลค่าใหม่ของภาระผูกพันผลประโยชน์</t>
  </si>
  <si>
    <t>หรือขาดทุนในภายหลัง</t>
  </si>
  <si>
    <t>รายการที่จะจัดประเภทใหม่ไปยังกำไร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</si>
  <si>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</si>
  <si>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ภาษีเงินได้ของรายการที่จะไม่จัดประเภท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</si>
  <si>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</si>
  <si>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ณ วันที่ 1 มกราคม พ.ศ. 2563</t>
  </si>
  <si>
    <t>หนี้สินอนุพันธ์ทางการเงิน</t>
  </si>
  <si>
    <t>ส่วนของหนี้สินตามสัญญาเช่า</t>
  </si>
  <si>
    <t>(ตรวจสอบแล้ว)</t>
  </si>
  <si>
    <t xml:space="preserve">   ที่ถึงกำหนดชำระภายในหนึ่งปี </t>
  </si>
  <si>
    <t>หนี้สินตามสัญญาเช่า</t>
  </si>
  <si>
    <t>รายการใหม่ไปยังกำไรหรือขาดทุน</t>
  </si>
  <si>
    <t>ในภายหลัง</t>
  </si>
  <si>
    <t>รายการที่จะจัดประเภทใหม่ไปยังกำไรหรือ</t>
  </si>
  <si>
    <t>กำไร (ขาดทุน) อื่น - สุทธิ</t>
  </si>
  <si>
    <t>กำไร (ขาดทุน) ก่อนส่วนแบ่งกำไร</t>
  </si>
  <si>
    <t>กำไรขาดทุนเบ็ดเสร็จอื่นสำหรับงวด-</t>
  </si>
  <si>
    <t xml:space="preserve">สุทธิจากภาษี </t>
  </si>
  <si>
    <t>สุทธิจากภาษี</t>
  </si>
  <si>
    <t>ยอดยกมาต้นงวด ณ วันที่ 31 ธันวาคม พ.ศ. 2562</t>
  </si>
  <si>
    <t>ผลกระทบของการเปลี่ยนนโยบายการบัญชี</t>
  </si>
  <si>
    <t>ยอดยกมาต้นงวด ณ วันที่ 1 มกราคม พ.ศ. 2563 - ปรับปรุงใหม่</t>
  </si>
  <si>
    <t>เงินสดจ่ายชำระหนี้สินตามสัญญาเช่า</t>
  </si>
  <si>
    <t>การได้มาของสินทรัพย์สิทธิการใช้ภายใต้สัญญาเช่า</t>
  </si>
  <si>
    <t>จากการดำเนินงานต่อเนื่อง</t>
  </si>
  <si>
    <t>จากการดำเนินงานที่ยกเลิก</t>
  </si>
  <si>
    <t>เงินสดรับจากเงินกู้ยืมระยะยาวจากสถาบันการเงิน</t>
  </si>
  <si>
    <t>เงินสดจ่ายชำระหุ้นกู้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</si>
  <si>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</si>
  <si>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</si>
  <si>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</si>
  <si>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 xml:space="preserve">หุ้นสามัญ จำนวน 608,914,791 หุ้น  </t>
  </si>
  <si>
    <t>การเพิ่มทุนหุ้นสามัญ</t>
  </si>
  <si>
    <t>เงินปันผลจ่าย</t>
  </si>
  <si>
    <t>จำนวน  691,867,135 หุ้น มูลค่าที่ตราไว้</t>
  </si>
  <si>
    <t xml:space="preserve">หุ้นสามัญ จำนวน  608,915,628 หุ้น  </t>
  </si>
  <si>
    <t>(31 ธันวาคม พ.ศ. 2562 : หุ้นสามัญ</t>
  </si>
  <si>
    <t>หุ้นละ 1 บาท)</t>
  </si>
  <si>
    <t>จำนวน  553,559,662 หุ้น มูลค่าที่ตราไว้</t>
  </si>
  <si>
    <t>ผลกระทบของการเปลี่ยน</t>
  </si>
  <si>
    <t>นโยบายการบัญชี</t>
  </si>
  <si>
    <t>- ปรับปรุงใหม่</t>
  </si>
  <si>
    <t>ณ วันที่ 31 ธันวาคม พ.ศ. 2562</t>
  </si>
  <si>
    <t xml:space="preserve">   จากการดำเนินงานต่อเนื่อง</t>
  </si>
  <si>
    <t xml:space="preserve">   จากการดำเนินงานที่ยกเลิก</t>
  </si>
  <si>
    <t>กำไรสำหรับงวด</t>
  </si>
  <si>
    <t>สินทรัพย์สิทธิการใช้</t>
  </si>
  <si>
    <t>กระแสเงินสดได้มาจาก (ใช้ไปใน) การดำเนินงาน</t>
  </si>
  <si>
    <t>จ่ายหุ้นปันผล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</si>
  <si>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</si>
  <si>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</si>
  <si>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</si>
  <si>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 xml:space="preserve">   รับภาษีเงินได้</t>
  </si>
  <si>
    <t>เงินสดรับจากการจำหน่ายสินทรัพย์ถาวร</t>
  </si>
  <si>
    <t>สำหรับงวดเก้าเดือนสิ้นสุดวันที่ 30 กันยายน พ.ศ. 2563</t>
  </si>
  <si>
    <t>-</t>
  </si>
  <si>
    <t>ณ วันที่ 30 กันยายน พ.ศ. 2562</t>
  </si>
  <si>
    <t>เงินสดจ่ายชำระเงินกู้ยืมระยะยาวจากบริษัทใหญ่</t>
  </si>
  <si>
    <t>เงินกู้ยืมระยะสั้นจากบริษัทย่อย</t>
  </si>
  <si>
    <t>ขาดทุนจากการด้อยค่าของเงินลงทุนในบริษัทย่อย</t>
  </si>
  <si>
    <t>กำไรจากการจำหน่ายการดำเนินงานที่ยกเลิก</t>
  </si>
  <si>
    <t>การจำหน่ายการดำเนินงานที่ยกเลิก</t>
  </si>
  <si>
    <t xml:space="preserve">   ขาดทุนจากการด้อยค่าของเงินลงทุนในบริษัทย่อย</t>
  </si>
  <si>
    <t>เงินสดรับจากเงินกู้ยืมระยะสั้นจากบริษัทย่อย</t>
  </si>
  <si>
    <t>เงินสดรับสุทธิจากการจำหน่ายการดำเนินงานที่ยกเลิก</t>
  </si>
  <si>
    <t>ยอดคงเหลือปลายงวด ณ วันที่ 30 กันยายน พ.ศ. 2563</t>
  </si>
  <si>
    <t>ยอดคงเหลือปลายงวด ณ วันที่ 30 กันยายน พ.ศ. 2562</t>
  </si>
  <si>
    <t>กำไรขาดทุนเบ็ดเสร็จอื่นสำหรับงวด -</t>
  </si>
  <si>
    <t>ขาดทุนจากการด้อยค่าของเงินลงทุน</t>
  </si>
  <si>
    <t>ในบริษัทย่อย</t>
  </si>
  <si>
    <t>ขาดทุนจากการด้อยค่าของสินทรัพย์ทางการเงิน</t>
  </si>
  <si>
    <t xml:space="preserve">   ขาดทุนจากการด้อยค่าของสินทรัพย์ทางการเงิน</t>
  </si>
  <si>
    <t>เงินลงทุนในบริษัทย่อย - สุทธิ</t>
  </si>
  <si>
    <t>กำไรก่อนภาษีเงินได้</t>
  </si>
  <si>
    <t>กำไรสุทธิสำหรับงวด</t>
  </si>
  <si>
    <t>การแบ่งปันกำไรสุทธิ</t>
  </si>
  <si>
    <t xml:space="preserve">   กำไรจากการจำหน่ายการดำเนินงานที่ยกเลิก</t>
  </si>
  <si>
    <t xml:space="preserve">   ขาดทุนจากการปรับมูลค่ายุติธรรมของอนุพันธ์ทางการเงิน</t>
  </si>
  <si>
    <t>เงินปันผลจ่ายของบริษัทย่อยให้ส่วนได้เสียที่ไม่มีอำนาจควบคุม</t>
  </si>
  <si>
    <t>รวมกำไรต่อหุ้นขั้นพื้นฐาน</t>
  </si>
  <si>
    <t>กำไรต่อหุ้นขั้นพื้นฐาน</t>
  </si>
  <si>
    <t xml:space="preserve">   กำไรจากอัตราแลกเปลี่ยน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</si>
  <si>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</si>
  <si>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</si>
  <si>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กำไรก่อนภาษีเงินได้รวมการดำเนินงานที่ยกเลิก</t>
  </si>
  <si>
    <t>เงินสดสุทธิได้มาจากกิจกรรมลงทุน</t>
  </si>
  <si>
    <t>12 และ  21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</si>
  <si>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</si>
  <si>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</si>
  <si>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</si>
  <si>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</si>
  <si>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ขาดทุนจากการจำหน่ายและตัดจำหน่ายสินทรัพย์ถาวร</t>
  </si>
  <si>
    <t>หมายเหตุประกอบข้อมูลทางการเงินระหว่างกาลแบบย่อในหน้า 14 ถึง 54 เป็นส่วนหนึ่งของข้อมูลทางการเงินระหว่างกาลนี้</t>
  </si>
  <si>
    <t xml:space="preserve">   หนี้สงสัยจะสูญ</t>
  </si>
  <si>
    <t>เงินให้กู้ยืมแก่บริษัทย่อย</t>
  </si>
  <si>
    <t>เงินสดรับชำระเงินให้กู้ยืมแก่บริษัทย่อย</t>
  </si>
  <si>
    <t>เงินสดสุทธิได้มาจาก (ใช้ไปใน) กิจกรรมดำเนินงาน</t>
  </si>
  <si>
    <t>จากการดำเนินงานที่ยกเลิก (สุทธิจากภาษี)</t>
  </si>
  <si>
    <t>เงินปันผลรับจากบริษัทย่อย - การดำเนินงานที่ยกเลิก</t>
  </si>
  <si>
    <t>ขาดทุนจากการด้อยค่าของเงินลงทุนในบริษัทย่อย -</t>
  </si>
  <si>
    <t>การดำเนินงานที่ยกเลิก</t>
  </si>
  <si>
    <t>เงินปันผลรับจาก</t>
  </si>
  <si>
    <t>บริษัทย่อย - การดำเนินงานที่ยกเลิก</t>
  </si>
  <si>
    <t>ขาดทุนจากการด้อยค่าเงินลงทุนใน</t>
  </si>
  <si>
    <t xml:space="preserve">   รายได้เงินปันผล - การดำเนินงานที่ยกเลิก</t>
  </si>
  <si>
    <t>เงินปันผลรับ - การดำเนินงานที่ยกเลิก</t>
  </si>
  <si>
    <t xml:space="preserve">      การดำเนินงานที่ยกเลิก</t>
  </si>
  <si>
    <t xml:space="preserve">   ขาดทุนจากการด้อยค่าของเงินลงทุนในบริษัทย่อย -</t>
  </si>
  <si>
    <t>12 และ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</si>
</sst>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.00;\(#,##0.00\);\-"/>
    <numFmt numFmtId="166" formatCode="#,##0;\(#,##0\);\-"/>
    <numFmt numFmtId="167" formatCode="_(* #,##0_);_(* \(#,##0\);_(* &quot;-&quot;??_);_(@_)"/>
    <numFmt numFmtId="168" formatCode="#,##0;\(#,##0\)"/>
    <numFmt numFmtId="169" formatCode="0.0"/>
    <numFmt numFmtId="170" formatCode="#,##0.0000;\(#,##0.0000\);\-"/>
    <numFmt numFmtId="171" formatCode="0.0000"/>
    <numFmt numFmtId="172" formatCode="_(* #,##0.0000_);_(* \(#,##0.0000\);_(* &quot;-&quot;??_);_(@_)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i/>
      <sz val="12"/>
      <name val="Browallia New"/>
      <family val="2"/>
    </font>
    <font>
      <b/>
      <i/>
      <sz val="12"/>
      <name val="Browallia New"/>
      <family val="2"/>
    </font>
    <font>
      <sz val="12"/>
      <color theme="1"/>
      <name val="Browallia New"/>
      <family val="2"/>
    </font>
    <font>
      <i/>
      <sz val="10"/>
      <name val="Browallia New"/>
      <family val="2"/>
    </font>
    <font>
      <sz val="9"/>
      <color theme="1"/>
      <name val="Browallia New"/>
      <family val="2"/>
    </font>
    <font>
      <sz val="12"/>
      <color rgb="FF0070C0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3"/>
      <color theme="1"/>
      <name val="Calibri"/>
      <family val="2"/>
      <scheme val="minor"/>
    </font>
    <font>
      <sz val="6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6">
    <xf numFmtId="0" fontId="0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6" fillId="0" borderId="0"/>
    <xf numFmtId="0" fontId="17" fillId="0" borderId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9" fillId="0" borderId="0" applyNumberFormat="0" applyFill="0" applyBorder="0" applyAlignment="0" applyProtection="0">
      <alignment wrapText="1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7" fillId="0" borderId="0">
      <protection locked="0"/>
    </xf>
    <xf numFmtId="0" fontId="2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1" fillId="0" borderId="4" applyNumberFormat="0" applyFill="0" applyAlignment="0">
      <alignment wrapText="1"/>
      <protection locked="0"/>
    </xf>
    <xf numFmtId="0" fontId="19" fillId="0" borderId="4" applyNumberFormat="0" applyFill="0" applyBorder="0" applyAlignment="0"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77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9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166" fontId="8" fillId="0" borderId="0" xfId="0" applyNumberFormat="1" applyFont="1" applyFill="1" applyAlignment="1">
      <alignment vertical="center" wrapText="1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 wrapText="1"/>
    </xf>
    <xf numFmtId="166" fontId="8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right" vertical="center" wrapText="1"/>
    </xf>
    <xf numFmtId="166" fontId="8" fillId="0" borderId="0" xfId="0" applyNumberFormat="1" applyFont="1" applyFill="1" applyBorder="1" applyAlignment="1">
      <alignment horizontal="right" vertical="center" wrapText="1"/>
    </xf>
    <xf numFmtId="166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justify" vertical="center"/>
    </xf>
    <xf numFmtId="166" fontId="9" fillId="0" borderId="0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center" vertical="center" wrapText="1"/>
    </xf>
    <xf numFmtId="166" fontId="9" fillId="2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166" fontId="9" fillId="0" borderId="0" xfId="0" quotePrefix="1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vertical="center"/>
    </xf>
    <xf numFmtId="0" fontId="0" fillId="0" borderId="0" xfId="0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43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69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9" fontId="9" fillId="0" borderId="0" xfId="5" applyFont="1" applyFill="1" applyAlignment="1">
      <alignment vertical="center"/>
    </xf>
    <xf numFmtId="9" fontId="10" fillId="0" borderId="0" xfId="5" applyFont="1" applyFill="1" applyAlignment="1">
      <alignment horizontal="center" vertical="center"/>
    </xf>
    <xf numFmtId="9" fontId="8" fillId="0" borderId="0" xfId="5" applyFont="1" applyFill="1" applyAlignment="1">
      <alignment vertical="center"/>
    </xf>
    <xf numFmtId="43" fontId="8" fillId="0" borderId="0" xfId="0" applyNumberFormat="1" applyFont="1" applyFill="1" applyAlignment="1">
      <alignment vertical="center"/>
    </xf>
    <xf numFmtId="43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1" fontId="9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vertical="center"/>
    </xf>
    <xf numFmtId="167" fontId="7" fillId="0" borderId="1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right" vertical="center" wrapText="1"/>
    </xf>
    <xf numFmtId="167" fontId="9" fillId="0" borderId="2" xfId="0" applyNumberFormat="1" applyFont="1" applyFill="1" applyBorder="1" applyAlignment="1">
      <alignment horizontal="right" vertical="center" wrapText="1"/>
    </xf>
    <xf numFmtId="167" fontId="12" fillId="0" borderId="2" xfId="0" applyNumberFormat="1" applyFont="1" applyFill="1" applyBorder="1" applyAlignment="1">
      <alignment horizontal="right" vertical="center" wrapText="1"/>
    </xf>
    <xf numFmtId="167" fontId="14" fillId="0" borderId="0" xfId="0" applyNumberFormat="1" applyFont="1" applyFill="1" applyAlignment="1">
      <alignment horizontal="center" vertical="center" wrapText="1"/>
    </xf>
    <xf numFmtId="167" fontId="14" fillId="0" borderId="0" xfId="0" applyNumberFormat="1" applyFont="1" applyFill="1" applyAlignment="1">
      <alignment horizontal="right" vertical="center" wrapText="1"/>
    </xf>
    <xf numFmtId="167" fontId="9" fillId="0" borderId="0" xfId="0" applyNumberFormat="1" applyFont="1" applyFill="1" applyAlignment="1">
      <alignment horizontal="center" vertical="center" wrapText="1"/>
    </xf>
    <xf numFmtId="167" fontId="9" fillId="0" borderId="0" xfId="0" applyNumberFormat="1" applyFont="1" applyFill="1" applyBorder="1" applyAlignment="1">
      <alignment horizontal="right" vertical="center" wrapText="1"/>
    </xf>
    <xf numFmtId="167" fontId="12" fillId="0" borderId="0" xfId="0" applyNumberFormat="1" applyFont="1" applyFill="1" applyAlignment="1">
      <alignment horizontal="right" vertical="center" wrapText="1"/>
    </xf>
    <xf numFmtId="167" fontId="12" fillId="0" borderId="0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7" fontId="12" fillId="0" borderId="1" xfId="0" applyNumberFormat="1" applyFont="1" applyFill="1" applyBorder="1" applyAlignment="1">
      <alignment horizontal="right" vertical="center" wrapText="1"/>
    </xf>
    <xf numFmtId="167" fontId="14" fillId="0" borderId="0" xfId="0" applyNumberFormat="1" applyFont="1" applyFill="1" applyBorder="1" applyAlignment="1">
      <alignment horizontal="right" vertical="center" wrapText="1"/>
    </xf>
    <xf numFmtId="167" fontId="14" fillId="0" borderId="0" xfId="0" applyNumberFormat="1" applyFont="1" applyFill="1" applyBorder="1" applyAlignment="1">
      <alignment horizontal="center" vertical="center" wrapText="1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horizontal="center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vertical="center"/>
    </xf>
    <xf numFmtId="170" fontId="9" fillId="0" borderId="0" xfId="0" applyNumberFormat="1" applyFont="1" applyFill="1" applyAlignment="1">
      <alignment vertical="center"/>
    </xf>
    <xf numFmtId="167" fontId="9" fillId="2" borderId="0" xfId="0" applyNumberFormat="1" applyFont="1" applyFill="1" applyAlignment="1">
      <alignment horizontal="right" vertical="center" wrapText="1"/>
    </xf>
    <xf numFmtId="167" fontId="9" fillId="2" borderId="1" xfId="0" applyNumberFormat="1" applyFont="1" applyFill="1" applyBorder="1" applyAlignment="1">
      <alignment horizontal="right" vertical="center" wrapText="1"/>
    </xf>
    <xf numFmtId="167" fontId="9" fillId="2" borderId="2" xfId="0" applyNumberFormat="1" applyFont="1" applyFill="1" applyBorder="1" applyAlignment="1">
      <alignment horizontal="right" vertical="center" wrapText="1"/>
    </xf>
    <xf numFmtId="167" fontId="9" fillId="2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horizontal="right" vertical="center" wrapText="1"/>
    </xf>
    <xf numFmtId="168" fontId="4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68" fontId="4" fillId="0" borderId="1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6" fontId="9" fillId="0" borderId="1" xfId="0" applyNumberFormat="1" applyFont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171" fontId="9" fillId="0" borderId="0" xfId="0" quotePrefix="1" applyNumberFormat="1" applyFont="1" applyFill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 wrapText="1"/>
    </xf>
    <xf numFmtId="170" fontId="9" fillId="0" borderId="2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 wrapText="1"/>
    </xf>
    <xf numFmtId="166" fontId="9" fillId="0" borderId="1" xfId="2" applyNumberFormat="1" applyFont="1" applyFill="1" applyBorder="1" applyAlignment="1" applyProtection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6" fontId="9" fillId="2" borderId="1" xfId="0" applyNumberFormat="1" applyFont="1" applyFill="1" applyBorder="1" applyAlignment="1">
      <alignment horizontal="right" vertical="center" wrapText="1"/>
    </xf>
    <xf numFmtId="166" fontId="9" fillId="2" borderId="0" xfId="0" applyNumberFormat="1" applyFont="1" applyFill="1" applyBorder="1" applyAlignment="1">
      <alignment horizontal="right" vertical="center" wrapText="1"/>
    </xf>
    <xf numFmtId="166" fontId="9" fillId="2" borderId="2" xfId="0" applyNumberFormat="1" applyFont="1" applyFill="1" applyBorder="1" applyAlignment="1">
      <alignment horizontal="right" vertical="center" wrapText="1"/>
    </xf>
    <xf numFmtId="166" fontId="9" fillId="2" borderId="0" xfId="0" applyNumberFormat="1" applyFont="1" applyFill="1" applyAlignment="1">
      <alignment vertical="center"/>
    </xf>
    <xf numFmtId="166" fontId="9" fillId="2" borderId="0" xfId="0" applyNumberFormat="1" applyFont="1" applyFill="1" applyAlignment="1">
      <alignment horizontal="right" vertical="center"/>
    </xf>
    <xf numFmtId="166" fontId="9" fillId="2" borderId="1" xfId="0" applyNumberFormat="1" applyFont="1" applyFill="1" applyBorder="1" applyAlignment="1">
      <alignment horizontal="right" vertical="center"/>
    </xf>
    <xf numFmtId="170" fontId="9" fillId="2" borderId="0" xfId="0" applyNumberFormat="1" applyFont="1" applyFill="1" applyAlignment="1">
      <alignment vertical="center"/>
    </xf>
    <xf numFmtId="170" fontId="9" fillId="2" borderId="2" xfId="0" applyNumberFormat="1" applyFont="1" applyFill="1" applyBorder="1" applyAlignment="1">
      <alignment horizontal="right" vertical="center" wrapText="1"/>
    </xf>
    <xf numFmtId="171" fontId="9" fillId="2" borderId="0" xfId="0" quotePrefix="1" applyNumberFormat="1" applyFont="1" applyFill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9" fillId="2" borderId="0" xfId="0" quotePrefix="1" applyNumberFormat="1" applyFont="1" applyFill="1" applyAlignment="1">
      <alignment horizontal="right" vertical="center"/>
    </xf>
    <xf numFmtId="166" fontId="9" fillId="2" borderId="0" xfId="0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66" fontId="9" fillId="2" borderId="1" xfId="2" applyNumberFormat="1" applyFont="1" applyFill="1" applyBorder="1" applyAlignment="1" applyProtection="1">
      <alignment horizontal="right" vertical="center"/>
    </xf>
    <xf numFmtId="166" fontId="9" fillId="2" borderId="0" xfId="2" applyNumberFormat="1" applyFont="1" applyFill="1" applyBorder="1" applyAlignment="1">
      <alignment horizontal="right" vertical="center"/>
    </xf>
    <xf numFmtId="166" fontId="15" fillId="2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Border="1" applyAlignment="1">
      <alignment horizontal="right" vertical="center"/>
    </xf>
    <xf numFmtId="166" fontId="10" fillId="2" borderId="0" xfId="0" applyNumberFormat="1" applyFont="1" applyFill="1" applyAlignment="1">
      <alignment horizontal="center" vertical="center"/>
    </xf>
    <xf numFmtId="166" fontId="9" fillId="2" borderId="0" xfId="5" applyNumberFormat="1" applyFont="1" applyFill="1" applyAlignment="1">
      <alignment horizontal="center" vertical="center"/>
    </xf>
    <xf numFmtId="166" fontId="9" fillId="2" borderId="0" xfId="0" applyNumberFormat="1" applyFont="1" applyFill="1" applyAlignment="1">
      <alignment horizontal="center" vertical="center"/>
    </xf>
    <xf numFmtId="166" fontId="9" fillId="2" borderId="1" xfId="1" applyNumberFormat="1" applyFont="1" applyFill="1" applyBorder="1" applyAlignment="1">
      <alignment horizontal="right" vertical="center"/>
    </xf>
    <xf numFmtId="170" fontId="9" fillId="2" borderId="1" xfId="0" applyNumberFormat="1" applyFont="1" applyFill="1" applyBorder="1" applyAlignment="1">
      <alignment horizontal="right" vertical="center"/>
    </xf>
    <xf numFmtId="170" fontId="9" fillId="0" borderId="1" xfId="0" applyNumberFormat="1" applyFont="1" applyFill="1" applyBorder="1" applyAlignment="1">
      <alignment horizontal="right" vertical="center"/>
    </xf>
    <xf numFmtId="175" fontId="9" fillId="2" borderId="0" xfId="1" applyNumberFormat="1" applyFont="1" applyFill="1" applyAlignment="1">
      <alignment vertical="center"/>
    </xf>
    <xf numFmtId="175" fontId="9" fillId="2" borderId="0" xfId="1" quotePrefix="1" applyNumberFormat="1" applyFont="1" applyFill="1" applyAlignment="1">
      <alignment horizontal="right" vertical="center"/>
    </xf>
    <xf numFmtId="0" fontId="22" fillId="0" borderId="0" xfId="0" applyFont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vertical="center" wrapText="1"/>
    </xf>
    <xf numFmtId="166" fontId="4" fillId="0" borderId="0" xfId="0" quotePrefix="1" applyNumberFormat="1" applyFont="1" applyFill="1" applyAlignment="1">
      <alignment horizontal="right" vertical="center" wrapText="1"/>
    </xf>
    <xf numFmtId="166" fontId="4" fillId="0" borderId="0" xfId="0" quotePrefix="1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justify" vertical="center"/>
    </xf>
    <xf numFmtId="166" fontId="5" fillId="2" borderId="1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166" fontId="5" fillId="0" borderId="0" xfId="0" applyNumberFormat="1" applyFont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Border="1" applyAlignment="1">
      <alignment horizontal="right" vertical="center" wrapText="1"/>
    </xf>
    <xf numFmtId="166" fontId="5" fillId="2" borderId="2" xfId="0" applyNumberFormat="1" applyFont="1" applyFill="1" applyBorder="1" applyAlignment="1">
      <alignment horizontal="right" vertical="center" wrapText="1"/>
    </xf>
    <xf numFmtId="166" fontId="5" fillId="0" borderId="2" xfId="0" applyNumberFormat="1" applyFont="1" applyFill="1" applyBorder="1" applyAlignment="1">
      <alignment horizontal="right" vertical="center" wrapText="1"/>
    </xf>
    <xf numFmtId="166" fontId="5" fillId="0" borderId="0" xfId="5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5" fillId="0" borderId="2" xfId="0" applyNumberFormat="1" applyFont="1" applyBorder="1" applyAlignment="1">
      <alignment horizontal="right" vertical="center" wrapText="1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4" applyNumberFormat="1" applyFont="1" applyFill="1" applyAlignment="1">
      <alignment vertical="center"/>
    </xf>
    <xf numFmtId="171" fontId="5" fillId="2" borderId="0" xfId="0" applyNumberFormat="1" applyFont="1" applyFill="1" applyAlignment="1">
      <alignment horizontal="right" vertical="center" wrapText="1"/>
    </xf>
    <xf numFmtId="171" fontId="5" fillId="0" borderId="0" xfId="0" applyNumberFormat="1" applyFont="1" applyFill="1" applyAlignment="1">
      <alignment horizontal="right" vertical="center" wrapText="1"/>
    </xf>
    <xf numFmtId="172" fontId="5" fillId="0" borderId="0" xfId="0" applyNumberFormat="1" applyFont="1" applyFill="1" applyAlignment="1">
      <alignment horizontal="right" vertical="center" wrapText="1"/>
    </xf>
    <xf numFmtId="171" fontId="5" fillId="0" borderId="0" xfId="0" applyNumberFormat="1" applyFont="1" applyFill="1" applyAlignment="1">
      <alignment vertical="center"/>
    </xf>
    <xf numFmtId="171" fontId="5" fillId="2" borderId="1" xfId="0" applyNumberFormat="1" applyFont="1" applyFill="1" applyBorder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right" vertical="center"/>
    </xf>
    <xf numFmtId="170" fontId="5" fillId="2" borderId="2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70" fontId="5" fillId="0" borderId="2" xfId="0" applyNumberFormat="1" applyFont="1" applyBorder="1" applyAlignment="1">
      <alignment horizontal="right" vertical="center" wrapText="1"/>
    </xf>
    <xf numFmtId="170" fontId="5" fillId="0" borderId="0" xfId="0" applyNumberFormat="1" applyFont="1" applyFill="1" applyBorder="1" applyAlignment="1">
      <alignment horizontal="right" vertical="center" wrapText="1"/>
    </xf>
    <xf numFmtId="170" fontId="5" fillId="0" borderId="0" xfId="0" applyNumberFormat="1" applyFont="1" applyFill="1" applyAlignment="1">
      <alignment horizontal="right" vertical="center" wrapText="1"/>
    </xf>
    <xf numFmtId="171" fontId="5" fillId="0" borderId="0" xfId="0" applyNumberFormat="1" applyFont="1" applyFill="1" applyBorder="1" applyAlignment="1">
      <alignment horizontal="right" vertical="center" wrapText="1"/>
    </xf>
    <xf numFmtId="166" fontId="5" fillId="2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37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166" fontId="23" fillId="2" borderId="0" xfId="0" applyNumberFormat="1" applyFont="1" applyFill="1" applyBorder="1" applyAlignment="1">
      <alignment horizontal="right" vertical="center"/>
    </xf>
    <xf numFmtId="166" fontId="23" fillId="0" borderId="0" xfId="0" applyNumberFormat="1" applyFont="1" applyAlignment="1">
      <alignment horizontal="right" vertical="center"/>
    </xf>
    <xf numFmtId="166" fontId="23" fillId="0" borderId="0" xfId="0" applyNumberFormat="1" applyFont="1" applyBorder="1" applyAlignment="1">
      <alignment horizontal="right" vertical="center"/>
    </xf>
    <xf numFmtId="166" fontId="23" fillId="2" borderId="0" xfId="0" applyNumberFormat="1" applyFont="1" applyFill="1" applyAlignment="1">
      <alignment horizontal="right" vertical="center" wrapText="1"/>
    </xf>
    <xf numFmtId="166" fontId="5" fillId="0" borderId="0" xfId="0" quotePrefix="1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168" fontId="26" fillId="0" borderId="0" xfId="0" applyNumberFormat="1" applyFont="1" applyFill="1" applyAlignment="1">
      <alignment vertical="center"/>
    </xf>
    <xf numFmtId="0" fontId="27" fillId="0" borderId="0" xfId="0" applyFont="1" applyFill="1"/>
    <xf numFmtId="166" fontId="26" fillId="0" borderId="0" xfId="0" applyNumberFormat="1" applyFont="1" applyFill="1" applyAlignment="1">
      <alignment horizontal="right" vertical="center"/>
    </xf>
    <xf numFmtId="166" fontId="27" fillId="0" borderId="0" xfId="0" applyNumberFormat="1" applyFont="1" applyFill="1"/>
    <xf numFmtId="168" fontId="27" fillId="0" borderId="0" xfId="0" applyNumberFormat="1" applyFont="1" applyFill="1" applyAlignment="1">
      <alignment vertical="center"/>
    </xf>
    <xf numFmtId="166" fontId="27" fillId="0" borderId="0" xfId="0" applyNumberFormat="1" applyFont="1" applyFill="1" applyAlignment="1">
      <alignment vertical="center"/>
    </xf>
    <xf numFmtId="166" fontId="26" fillId="0" borderId="0" xfId="0" applyNumberFormat="1" applyFont="1" applyFill="1" applyAlignment="1">
      <alignment vertical="center"/>
    </xf>
    <xf numFmtId="166" fontId="27" fillId="0" borderId="0" xfId="0" applyNumberFormat="1" applyFont="1" applyFill="1" applyAlignment="1">
      <alignment horizontal="right" vertical="center"/>
    </xf>
    <xf numFmtId="166" fontId="26" fillId="0" borderId="3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Alignment="1">
      <alignment horizontal="center" vertical="center"/>
    </xf>
    <xf numFmtId="0" fontId="0" fillId="0" borderId="0" xfId="0" applyFont="1" applyFill="1"/>
    <xf numFmtId="166" fontId="26" fillId="0" borderId="1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165" fontId="27" fillId="0" borderId="0" xfId="0" applyNumberFormat="1" applyFont="1" applyFill="1" applyAlignment="1">
      <alignment vertical="center"/>
    </xf>
    <xf numFmtId="166" fontId="27" fillId="0" borderId="1" xfId="0" applyNumberFormat="1" applyFont="1" applyFill="1" applyBorder="1" applyAlignment="1">
      <alignment horizontal="right" vertical="center"/>
    </xf>
    <xf numFmtId="166" fontId="27" fillId="0" borderId="1" xfId="0" applyNumberFormat="1" applyFont="1" applyFill="1" applyBorder="1" applyAlignment="1">
      <alignment vertical="center"/>
    </xf>
    <xf numFmtId="166" fontId="27" fillId="0" borderId="0" xfId="0" quotePrefix="1" applyNumberFormat="1" applyFont="1" applyFill="1" applyAlignment="1">
      <alignment horizontal="right" vertical="center"/>
    </xf>
    <xf numFmtId="166" fontId="27" fillId="0" borderId="0" xfId="0" applyNumberFormat="1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166" fontId="27" fillId="0" borderId="2" xfId="0" applyNumberFormat="1" applyFont="1" applyFill="1" applyBorder="1" applyAlignment="1">
      <alignment vertical="center"/>
    </xf>
    <xf numFmtId="168" fontId="26" fillId="0" borderId="1" xfId="0" applyNumberFormat="1" applyFont="1" applyFill="1" applyBorder="1" applyAlignment="1">
      <alignment horizontal="center" vertical="center"/>
    </xf>
    <xf numFmtId="166" fontId="26" fillId="2" borderId="0" xfId="0" applyNumberFormat="1" applyFont="1" applyFill="1" applyAlignment="1">
      <alignment horizontal="right" vertical="center"/>
    </xf>
    <xf numFmtId="166" fontId="27" fillId="2" borderId="0" xfId="0" applyNumberFormat="1" applyFont="1" applyFill="1" applyAlignment="1">
      <alignment vertical="center"/>
    </xf>
    <xf numFmtId="166" fontId="27" fillId="2" borderId="0" xfId="1" applyNumberFormat="1" applyFont="1" applyFill="1" applyAlignment="1">
      <alignment vertical="center"/>
    </xf>
    <xf numFmtId="166" fontId="27" fillId="0" borderId="0" xfId="1" applyNumberFormat="1" applyFont="1" applyFill="1" applyAlignment="1">
      <alignment vertical="center"/>
    </xf>
    <xf numFmtId="166" fontId="27" fillId="2" borderId="0" xfId="0" applyNumberFormat="1" applyFont="1" applyFill="1" applyAlignment="1">
      <alignment horizontal="right" vertical="center"/>
    </xf>
    <xf numFmtId="166" fontId="27" fillId="2" borderId="1" xfId="0" applyNumberFormat="1" applyFont="1" applyFill="1" applyBorder="1" applyAlignment="1">
      <alignment horizontal="right" vertical="center"/>
    </xf>
    <xf numFmtId="166" fontId="27" fillId="2" borderId="1" xfId="0" applyNumberFormat="1" applyFont="1" applyFill="1" applyBorder="1" applyAlignment="1">
      <alignment vertical="center"/>
    </xf>
    <xf numFmtId="164" fontId="27" fillId="0" borderId="0" xfId="1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26" fillId="0" borderId="0" xfId="0" quotePrefix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66" fontId="27" fillId="2" borderId="0" xfId="0" applyNumberFormat="1" applyFont="1" applyFill="1" applyBorder="1" applyAlignment="1">
      <alignment horizontal="right" vertical="center"/>
    </xf>
    <xf numFmtId="166" fontId="27" fillId="0" borderId="0" xfId="0" applyNumberFormat="1" applyFont="1" applyFill="1" applyBorder="1" applyAlignment="1">
      <alignment horizontal="right" vertical="center"/>
    </xf>
    <xf numFmtId="166" fontId="27" fillId="0" borderId="0" xfId="0" applyNumberFormat="1" applyFont="1" applyFill="1" applyBorder="1" applyAlignment="1">
      <alignment vertical="center"/>
    </xf>
    <xf numFmtId="166" fontId="27" fillId="2" borderId="0" xfId="0" quotePrefix="1" applyNumberFormat="1" applyFont="1" applyFill="1" applyAlignment="1">
      <alignment horizontal="right" vertical="center"/>
    </xf>
    <xf numFmtId="166" fontId="27" fillId="2" borderId="2" xfId="0" applyNumberFormat="1" applyFont="1" applyFill="1" applyBorder="1" applyAlignment="1">
      <alignment vertical="center"/>
    </xf>
    <xf numFmtId="168" fontId="24" fillId="0" borderId="0" xfId="0" applyNumberFormat="1" applyFont="1" applyFill="1" applyAlignment="1">
      <alignment vertical="center"/>
    </xf>
    <xf numFmtId="168" fontId="25" fillId="0" borderId="0" xfId="0" applyNumberFormat="1" applyFont="1" applyFill="1" applyAlignment="1">
      <alignment horizontal="center" vertical="center"/>
    </xf>
    <xf numFmtId="168" fontId="25" fillId="0" borderId="0" xfId="0" applyNumberFormat="1" applyFont="1" applyFill="1" applyAlignment="1">
      <alignment vertical="center"/>
    </xf>
    <xf numFmtId="166" fontId="24" fillId="0" borderId="0" xfId="0" applyNumberFormat="1" applyFont="1" applyFill="1" applyAlignment="1">
      <alignment horizontal="center" vertical="center"/>
    </xf>
    <xf numFmtId="166" fontId="25" fillId="0" borderId="0" xfId="0" applyNumberFormat="1" applyFont="1" applyFill="1" applyAlignment="1">
      <alignment vertical="center"/>
    </xf>
    <xf numFmtId="166" fontId="25" fillId="0" borderId="0" xfId="0" applyNumberFormat="1" applyFont="1" applyFill="1" applyAlignment="1">
      <alignment horizontal="right" vertical="center"/>
    </xf>
    <xf numFmtId="166" fontId="24" fillId="0" borderId="0" xfId="0" applyNumberFormat="1" applyFont="1" applyFill="1" applyAlignment="1">
      <alignment horizontal="right" vertical="center"/>
    </xf>
    <xf numFmtId="168" fontId="24" fillId="0" borderId="0" xfId="0" applyNumberFormat="1" applyFont="1" applyFill="1" applyAlignment="1">
      <alignment horizontal="left" vertical="center"/>
    </xf>
    <xf numFmtId="166" fontId="24" fillId="0" borderId="1" xfId="0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25" fillId="2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6" fontId="25" fillId="2" borderId="1" xfId="0" applyNumberFormat="1" applyFont="1" applyFill="1" applyBorder="1" applyAlignment="1">
      <alignment vertical="center"/>
    </xf>
    <xf numFmtId="166" fontId="25" fillId="2" borderId="0" xfId="0" applyNumberFormat="1" applyFont="1" applyFill="1" applyAlignment="1">
      <alignment horizontal="right" vertical="center"/>
    </xf>
    <xf numFmtId="166" fontId="25" fillId="2" borderId="0" xfId="1" applyNumberFormat="1" applyFont="1" applyFill="1" applyAlignment="1">
      <alignment vertical="center"/>
    </xf>
    <xf numFmtId="166" fontId="25" fillId="2" borderId="0" xfId="0" quotePrefix="1" applyNumberFormat="1" applyFont="1" applyFill="1" applyAlignment="1">
      <alignment horizontal="right" vertical="center"/>
    </xf>
    <xf numFmtId="166" fontId="25" fillId="0" borderId="0" xfId="0" quotePrefix="1" applyNumberFormat="1" applyFont="1" applyFill="1" applyAlignment="1">
      <alignment horizontal="right" vertical="center"/>
    </xf>
    <xf numFmtId="166" fontId="25" fillId="2" borderId="1" xfId="0" applyNumberFormat="1" applyFont="1" applyFill="1" applyBorder="1" applyAlignment="1">
      <alignment horizontal="right" vertical="center"/>
    </xf>
    <xf numFmtId="166" fontId="25" fillId="2" borderId="2" xfId="0" applyNumberFormat="1" applyFont="1" applyFill="1" applyBorder="1" applyAlignment="1">
      <alignment vertical="center"/>
    </xf>
    <xf numFmtId="0" fontId="27" fillId="0" borderId="0" xfId="0" applyNumberFormat="1" applyFont="1" applyFill="1" applyAlignment="1">
      <alignment horizontal="center" vertical="center"/>
    </xf>
    <xf numFmtId="175" fontId="9" fillId="0" borderId="0" xfId="1" quotePrefix="1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6" fontId="26" fillId="0" borderId="1" xfId="0" applyNumberFormat="1" applyFont="1" applyFill="1" applyBorder="1" applyAlignment="1">
      <alignment horizontal="center" vertical="center"/>
    </xf>
    <xf numFmtId="166" fontId="24" fillId="0" borderId="1" xfId="0" applyNumberFormat="1" applyFont="1" applyFill="1" applyBorder="1" applyAlignment="1">
      <alignment horizontal="center" vertical="center"/>
    </xf>
  </cellXfs>
  <cellStyles count="36">
    <cellStyle name="Comma" xfId="1" builtinId="3"/>
    <cellStyle name="Comma 2" xfId="11" xr:uid="{7787BCAD-D64D-45C5-97FB-514CF9EDCF76}"/>
    <cellStyle name="Comma 2 11 2" xfId="6" xr:uid="{9289AD9C-CBD8-42A2-BF16-A8361600C4B4}"/>
    <cellStyle name="Comma 2 11 2 2" xfId="26" xr:uid="{8775EFEE-6EF5-45B6-A4B1-51077C3211B8}"/>
    <cellStyle name="Comma 2 11 2 3" xfId="34" xr:uid="{64686B1B-6437-4099-8ED7-6E0A6C20C2AF}"/>
    <cellStyle name="Comma 2 12 2" xfId="20" xr:uid="{56592002-E673-47B2-A413-2CC285547D68}"/>
    <cellStyle name="Comma 2 12 2 2" xfId="27" xr:uid="{79766554-6811-440D-B631-B0EEFBA9BEDA}"/>
    <cellStyle name="Comma 2 12 2 3" xfId="35" xr:uid="{7AA48B56-D350-4AE2-B458-A01CFBFAB5E9}"/>
    <cellStyle name="Comma 2 2 4" xfId="2" xr:uid="{00000000-0005-0000-0000-000001000000}"/>
    <cellStyle name="Comma 25" xfId="19" xr:uid="{0186A564-F85C-4173-8250-8546436D8519}"/>
    <cellStyle name="Comma 25 2" xfId="25" xr:uid="{8789466D-A042-4B42-B982-C8791C220C80}"/>
    <cellStyle name="Comma 25 3" xfId="33" xr:uid="{A4B89882-46A3-4BAA-9C9C-B3CE91DDA7CA}"/>
    <cellStyle name="Comma 3" xfId="3" xr:uid="{00000000-0005-0000-0000-000002000000}"/>
    <cellStyle name="Comma 3 2" xfId="24" xr:uid="{34A9E23A-CEBC-4B01-8DE1-05840526353E}"/>
    <cellStyle name="Comma 3 3" xfId="32" xr:uid="{E2A392F6-6117-4FBE-9D85-DE09BF04A34E}"/>
    <cellStyle name="Comma 3 4" xfId="10" xr:uid="{62E42345-1A9C-4E7E-8B03-C9F10A8AFEE4}"/>
    <cellStyle name="Comma 4" xfId="30" xr:uid="{798B3DEE-42AA-4F68-85A1-8BC37E870F76}"/>
    <cellStyle name="Comma 5" xfId="31" xr:uid="{4469B2B1-9168-4AAD-BE2B-82EB999B672B}"/>
    <cellStyle name="Currency 2" xfId="12" xr:uid="{CFD583E3-E28B-4EDD-B440-32E218D0F609}"/>
    <cellStyle name="Followed Hyperlink" xfId="15" xr:uid="{3978C8DA-4EDB-4E50-9661-1E056F0613D6}"/>
    <cellStyle name="Hyperlink" xfId="17" xr:uid="{0DDCD499-9619-4020-BF5C-2745EDA6CD75}"/>
    <cellStyle name="Hyperlink 2" xfId="16" xr:uid="{E3C65731-C317-43AF-961A-DB5D5A3458E7}"/>
    <cellStyle name="Hyperlink 3" xfId="28" xr:uid="{E2321DCE-A99A-475C-8F7C-959DE1900642}"/>
    <cellStyle name="Hyperlink 4" xfId="29" xr:uid="{CD2B5495-7982-44EB-93ED-A3427E1F7DBA}"/>
    <cellStyle name="Normal" xfId="0" builtinId="0"/>
    <cellStyle name="Normal 12" xfId="21" xr:uid="{04D97CF7-441B-4BEA-B2FF-7ACB49C03CC5}"/>
    <cellStyle name="Normal 2" xfId="7" xr:uid="{36E3210E-6BB3-499C-A041-F8E7B195867D}"/>
    <cellStyle name="Normal 2 2" xfId="13" xr:uid="{9818850D-2CE4-464D-94E3-AEABA2EC649B}"/>
    <cellStyle name="Normal 3" xfId="8" xr:uid="{86C3421F-C25E-4FB7-8C7D-401D83B65693}"/>
    <cellStyle name="Normal 3 2" xfId="4" xr:uid="{00000000-0005-0000-0000-000004000000}"/>
    <cellStyle name="Normal 3 2 2" xfId="9" xr:uid="{04CD867F-48CB-4884-A144-33BF84C30A74}"/>
    <cellStyle name="Normal 4" xfId="22" xr:uid="{BEE6D126-49D7-45D4-BB41-17157A368EC6}"/>
    <cellStyle name="Normal 5" xfId="18" xr:uid="{8887A74D-508C-418A-9A5E-4F803E9448C2}"/>
    <cellStyle name="Normal 6" xfId="23" xr:uid="{716C593E-A186-47A3-A9F2-EEC67ED479CB}"/>
    <cellStyle name="Percent" xfId="5" builtinId="5"/>
    <cellStyle name="Percent 2" xfId="14" xr:uid="{C4D90006-8CCA-4248-ADF9-3AA24C42A39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9"/>
  <sheetViews>
    <sheetView topLeftCell="A115" zoomScaleNormal="100" zoomScaleSheetLayoutView="113" workbookViewId="0">
      <selection activeCell="J96" sqref="J96"/>
    </sheetView>
  </sheetViews>
  <sheetFormatPr defaultColWidth="8.7265625" defaultRowHeight="20.149999999999999" customHeight="1" x14ac:dyDescent="0.35"/>
  <cols>
    <col min="1" max="1" width="1.7265625" style="2" customWidth="1"/>
    <col min="2" max="2" width="3.7265625" style="2" customWidth="1"/>
    <col min="3" max="3" width="28.1796875" style="2" customWidth="1"/>
    <col min="4" max="4" width="7" style="2" customWidth="1"/>
    <col min="5" max="5" width="0.7265625" style="2" customWidth="1"/>
    <col min="6" max="6" width="13.7265625" style="3" customWidth="1"/>
    <col min="7" max="7" width="0.7265625" style="3" customWidth="1"/>
    <col min="8" max="8" width="11.7265625" style="20" customWidth="1"/>
    <col min="9" max="9" width="0.7265625" style="3" customWidth="1"/>
    <col min="10" max="10" width="13.7265625" style="20" customWidth="1"/>
    <col min="11" max="11" width="0.7265625" style="3" customWidth="1"/>
    <col min="12" max="12" width="11.81640625" style="20" customWidth="1"/>
    <col min="13" max="16384" width="8.7265625" style="2"/>
  </cols>
  <sheetData>
    <row r="1" spans="1:12" ht="21.75" customHeight="1" x14ac:dyDescent="0.35">
      <c r="A1" s="1" t="s">
        <v>0</v>
      </c>
      <c r="B1" s="1"/>
      <c r="C1" s="1"/>
    </row>
    <row r="2" spans="1:12" ht="21.75" customHeight="1" x14ac:dyDescent="0.35">
      <c r="A2" s="1" t="s">
        <v>1</v>
      </c>
      <c r="B2" s="1"/>
      <c r="C2" s="1"/>
    </row>
    <row r="3" spans="1:12" ht="21.75" customHeight="1" x14ac:dyDescent="0.35">
      <c r="A3" s="4" t="s">
        <v>210</v>
      </c>
      <c r="B3" s="4"/>
      <c r="C3" s="4"/>
      <c r="D3" s="5"/>
      <c r="E3" s="5"/>
      <c r="F3" s="6"/>
      <c r="G3" s="6"/>
      <c r="H3" s="21"/>
      <c r="I3" s="6"/>
      <c r="J3" s="21"/>
      <c r="K3" s="6"/>
      <c r="L3" s="21"/>
    </row>
    <row r="4" spans="1:12" ht="21.75" customHeight="1" x14ac:dyDescent="0.35"/>
    <row r="5" spans="1:12" s="19" customFormat="1" ht="21.75" customHeight="1" x14ac:dyDescent="0.35">
      <c r="D5" s="22"/>
      <c r="E5" s="22"/>
      <c r="F5" s="273" t="s">
        <v>2</v>
      </c>
      <c r="G5" s="273"/>
      <c r="H5" s="273"/>
      <c r="I5" s="23"/>
      <c r="J5" s="273" t="s">
        <v>88</v>
      </c>
      <c r="K5" s="273"/>
      <c r="L5" s="273"/>
    </row>
    <row r="6" spans="1:12" s="19" customFormat="1" ht="21.75" customHeight="1" x14ac:dyDescent="0.35">
      <c r="E6" s="22"/>
      <c r="F6" s="24" t="s">
        <v>64</v>
      </c>
      <c r="G6" s="24"/>
      <c r="H6" s="24" t="s">
        <v>169</v>
      </c>
      <c r="I6" s="24"/>
      <c r="J6" s="24" t="s">
        <v>64</v>
      </c>
      <c r="K6" s="24"/>
      <c r="L6" s="24" t="s">
        <v>169</v>
      </c>
    </row>
    <row r="7" spans="1:12" s="19" customFormat="1" ht="21.75" customHeight="1" x14ac:dyDescent="0.35">
      <c r="E7" s="22"/>
      <c r="F7" s="25" t="s">
        <v>211</v>
      </c>
      <c r="G7" s="26"/>
      <c r="H7" s="25" t="s">
        <v>3</v>
      </c>
      <c r="I7" s="26"/>
      <c r="J7" s="25" t="s">
        <v>211</v>
      </c>
      <c r="K7" s="26"/>
      <c r="L7" s="25" t="s">
        <v>3</v>
      </c>
    </row>
    <row r="8" spans="1:12" s="19" customFormat="1" ht="21.75" customHeight="1" x14ac:dyDescent="0.35">
      <c r="D8" s="22"/>
      <c r="E8" s="22"/>
      <c r="F8" s="25" t="s">
        <v>158</v>
      </c>
      <c r="G8" s="26"/>
      <c r="H8" s="25" t="s">
        <v>142</v>
      </c>
      <c r="I8" s="26"/>
      <c r="J8" s="25" t="s">
        <v>158</v>
      </c>
      <c r="K8" s="26"/>
      <c r="L8" s="44" t="s">
        <v>142</v>
      </c>
    </row>
    <row r="9" spans="1:12" s="19" customFormat="1" ht="21.75" customHeight="1" x14ac:dyDescent="0.35">
      <c r="D9" s="35" t="s">
        <v>4</v>
      </c>
      <c r="E9" s="27"/>
      <c r="F9" s="28" t="s">
        <v>5</v>
      </c>
      <c r="G9" s="26"/>
      <c r="H9" s="28" t="s">
        <v>5</v>
      </c>
      <c r="I9" s="26"/>
      <c r="J9" s="28" t="s">
        <v>5</v>
      </c>
      <c r="K9" s="26"/>
      <c r="L9" s="28" t="s">
        <v>5</v>
      </c>
    </row>
    <row r="10" spans="1:12" s="19" customFormat="1" ht="21.75" customHeight="1" x14ac:dyDescent="0.35">
      <c r="A10" s="18" t="s">
        <v>6</v>
      </c>
      <c r="B10" s="18"/>
      <c r="C10" s="18"/>
      <c r="D10" s="27"/>
      <c r="E10" s="27"/>
      <c r="F10" s="42"/>
      <c r="G10" s="30"/>
      <c r="H10" s="30"/>
      <c r="I10" s="30"/>
      <c r="J10" s="42"/>
      <c r="K10" s="30"/>
      <c r="L10" s="30"/>
    </row>
    <row r="11" spans="1:12" s="19" customFormat="1" ht="8.15" customHeight="1" x14ac:dyDescent="0.35">
      <c r="A11" s="18"/>
      <c r="B11" s="18"/>
      <c r="C11" s="18"/>
      <c r="D11" s="27"/>
      <c r="E11" s="27"/>
      <c r="F11" s="42"/>
      <c r="G11" s="30"/>
      <c r="H11" s="30"/>
      <c r="I11" s="30"/>
      <c r="J11" s="42"/>
      <c r="K11" s="30"/>
      <c r="L11" s="30"/>
    </row>
    <row r="12" spans="1:12" s="19" customFormat="1" ht="21.75" customHeight="1" x14ac:dyDescent="0.35">
      <c r="A12" s="18" t="s">
        <v>7</v>
      </c>
      <c r="B12" s="18"/>
      <c r="C12" s="18"/>
      <c r="D12" s="27"/>
      <c r="E12" s="27"/>
      <c r="F12" s="42"/>
      <c r="G12" s="30"/>
      <c r="H12" s="30"/>
      <c r="I12" s="30"/>
      <c r="J12" s="42"/>
      <c r="K12" s="30"/>
      <c r="L12" s="30"/>
    </row>
    <row r="13" spans="1:12" s="19" customFormat="1" ht="8.15" customHeight="1" x14ac:dyDescent="0.35">
      <c r="A13" s="18"/>
      <c r="B13" s="18"/>
      <c r="C13" s="18"/>
      <c r="D13" s="27"/>
      <c r="E13" s="27"/>
      <c r="F13" s="42"/>
      <c r="G13" s="30"/>
      <c r="H13" s="30"/>
      <c r="I13" s="30"/>
      <c r="J13" s="42"/>
      <c r="K13" s="30"/>
      <c r="L13" s="30"/>
    </row>
    <row r="14" spans="1:12" s="19" customFormat="1" ht="21.75" customHeight="1" x14ac:dyDescent="0.35">
      <c r="A14" s="19" t="s">
        <v>8</v>
      </c>
      <c r="D14" s="27"/>
      <c r="E14" s="27"/>
      <c r="F14" s="110">
        <v>268974274</v>
      </c>
      <c r="G14" s="92"/>
      <c r="H14" s="99">
        <v>198089896</v>
      </c>
      <c r="I14" s="95"/>
      <c r="J14" s="110">
        <v>61584734</v>
      </c>
      <c r="K14" s="96"/>
      <c r="L14" s="99">
        <v>31826500</v>
      </c>
    </row>
    <row r="15" spans="1:12" s="19" customFormat="1" ht="21.75" customHeight="1" x14ac:dyDescent="0.35">
      <c r="A15" s="19" t="s">
        <v>9</v>
      </c>
      <c r="D15" s="27">
        <v>10</v>
      </c>
      <c r="E15" s="27"/>
      <c r="F15" s="110">
        <v>377300110</v>
      </c>
      <c r="G15" s="92"/>
      <c r="H15" s="99">
        <v>784190850</v>
      </c>
      <c r="I15" s="95"/>
      <c r="J15" s="110">
        <v>179015519</v>
      </c>
      <c r="K15" s="96"/>
      <c r="L15" s="99">
        <v>202794735</v>
      </c>
    </row>
    <row r="16" spans="1:12" s="19" customFormat="1" ht="21.75" customHeight="1" x14ac:dyDescent="0.35">
      <c r="A16" s="19" t="s">
        <v>136</v>
      </c>
      <c r="D16" s="27">
        <v>25.5</v>
      </c>
      <c r="E16" s="27"/>
      <c r="F16" s="110">
        <v>0</v>
      </c>
      <c r="G16" s="92"/>
      <c r="H16" s="99">
        <v>0</v>
      </c>
      <c r="I16" s="95"/>
      <c r="J16" s="110">
        <v>269540000</v>
      </c>
      <c r="K16" s="96"/>
      <c r="L16" s="99">
        <v>220000000</v>
      </c>
    </row>
    <row r="17" spans="1:12" s="19" customFormat="1" ht="21.75" customHeight="1" x14ac:dyDescent="0.35">
      <c r="A17" s="19" t="s">
        <v>114</v>
      </c>
      <c r="D17" s="27"/>
      <c r="E17" s="27"/>
      <c r="F17" s="110">
        <v>24973695</v>
      </c>
      <c r="G17" s="92"/>
      <c r="H17" s="99">
        <v>11198507</v>
      </c>
      <c r="I17" s="95"/>
      <c r="J17" s="110">
        <v>10701676</v>
      </c>
      <c r="K17" s="96"/>
      <c r="L17" s="99">
        <v>148693</v>
      </c>
    </row>
    <row r="18" spans="1:12" s="19" customFormat="1" ht="21.75" customHeight="1" x14ac:dyDescent="0.35">
      <c r="A18" s="19" t="s">
        <v>10</v>
      </c>
      <c r="D18" s="27"/>
      <c r="E18" s="27"/>
      <c r="F18" s="111">
        <v>38703991</v>
      </c>
      <c r="G18" s="92"/>
      <c r="H18" s="102">
        <v>26667422</v>
      </c>
      <c r="I18" s="95"/>
      <c r="J18" s="111">
        <v>32074370</v>
      </c>
      <c r="K18" s="96"/>
      <c r="L18" s="102">
        <v>18383215</v>
      </c>
    </row>
    <row r="19" spans="1:12" s="19" customFormat="1" ht="8.15" customHeight="1" x14ac:dyDescent="0.35">
      <c r="A19" s="31"/>
      <c r="B19" s="31"/>
      <c r="C19" s="31"/>
      <c r="D19" s="27"/>
      <c r="E19" s="27"/>
      <c r="F19" s="110"/>
      <c r="G19" s="92"/>
      <c r="H19" s="92"/>
      <c r="I19" s="92"/>
      <c r="J19" s="110"/>
      <c r="K19" s="92"/>
      <c r="L19" s="92"/>
    </row>
    <row r="20" spans="1:12" s="19" customFormat="1" ht="21.75" customHeight="1" x14ac:dyDescent="0.35">
      <c r="A20" s="18" t="s">
        <v>11</v>
      </c>
      <c r="B20" s="18"/>
      <c r="C20" s="18"/>
      <c r="D20" s="27"/>
      <c r="E20" s="27"/>
      <c r="F20" s="111">
        <f>SUM(F14:F18)</f>
        <v>709952070</v>
      </c>
      <c r="G20" s="98"/>
      <c r="H20" s="101">
        <f>SUM(H14:H18)</f>
        <v>1020146675</v>
      </c>
      <c r="I20" s="98"/>
      <c r="J20" s="111">
        <f>SUM(J14:J18)</f>
        <v>552916299</v>
      </c>
      <c r="K20" s="98"/>
      <c r="L20" s="101">
        <f>SUM(L14:L18)</f>
        <v>473153143</v>
      </c>
    </row>
    <row r="21" spans="1:12" s="19" customFormat="1" ht="21.75" customHeight="1" x14ac:dyDescent="0.35">
      <c r="A21" s="18"/>
      <c r="B21" s="18"/>
      <c r="C21" s="18"/>
      <c r="D21" s="27"/>
      <c r="E21" s="27"/>
      <c r="F21" s="110"/>
      <c r="G21" s="92"/>
      <c r="H21" s="92"/>
      <c r="I21" s="92"/>
      <c r="J21" s="110"/>
      <c r="K21" s="92"/>
      <c r="L21" s="92"/>
    </row>
    <row r="22" spans="1:12" s="19" customFormat="1" ht="21.75" customHeight="1" x14ac:dyDescent="0.35">
      <c r="A22" s="18" t="s">
        <v>12</v>
      </c>
      <c r="B22" s="18"/>
      <c r="C22" s="18"/>
      <c r="D22" s="27"/>
      <c r="E22" s="27"/>
      <c r="F22" s="110"/>
      <c r="G22" s="92"/>
      <c r="H22" s="92"/>
      <c r="I22" s="92"/>
      <c r="J22" s="110"/>
      <c r="K22" s="92"/>
      <c r="L22" s="92"/>
    </row>
    <row r="23" spans="1:12" s="19" customFormat="1" ht="8.15" customHeight="1" x14ac:dyDescent="0.35">
      <c r="A23" s="31"/>
      <c r="B23" s="31"/>
      <c r="C23" s="31"/>
      <c r="D23" s="27"/>
      <c r="E23" s="27"/>
      <c r="F23" s="110"/>
      <c r="G23" s="92"/>
      <c r="H23" s="92"/>
      <c r="I23" s="92"/>
      <c r="J23" s="110"/>
      <c r="K23" s="92"/>
      <c r="L23" s="92"/>
    </row>
    <row r="24" spans="1:12" s="19" customFormat="1" ht="21.75" customHeight="1" x14ac:dyDescent="0.35">
      <c r="A24" s="31" t="s">
        <v>125</v>
      </c>
      <c r="B24" s="31"/>
      <c r="C24" s="31"/>
      <c r="D24" s="27"/>
      <c r="E24" s="27"/>
      <c r="F24" s="110">
        <v>0</v>
      </c>
      <c r="G24" s="92"/>
      <c r="H24" s="99">
        <v>54577</v>
      </c>
      <c r="I24" s="95"/>
      <c r="J24" s="110">
        <v>0</v>
      </c>
      <c r="K24" s="96"/>
      <c r="L24" s="99">
        <v>0</v>
      </c>
    </row>
    <row r="25" spans="1:12" s="19" customFormat="1" ht="21.75" customHeight="1" x14ac:dyDescent="0.35">
      <c r="A25" s="31" t="s">
        <v>233</v>
      </c>
      <c r="B25" s="31"/>
      <c r="C25" s="31"/>
      <c r="D25" s="27">
        <v>12</v>
      </c>
      <c r="E25" s="27"/>
      <c r="F25" s="110">
        <v>0</v>
      </c>
      <c r="G25" s="92"/>
      <c r="H25" s="99">
        <v>0</v>
      </c>
      <c r="I25" s="95"/>
      <c r="J25" s="110">
        <v>397061057</v>
      </c>
      <c r="K25" s="96"/>
      <c r="L25" s="99">
        <v>558137057</v>
      </c>
    </row>
    <row r="26" spans="1:12" s="19" customFormat="1" ht="21.75" customHeight="1" x14ac:dyDescent="0.35">
      <c r="A26" s="31" t="s">
        <v>76</v>
      </c>
      <c r="B26" s="31"/>
      <c r="C26" s="31"/>
      <c r="D26" s="27">
        <v>13</v>
      </c>
      <c r="E26" s="27"/>
      <c r="F26" s="110">
        <v>1075644741</v>
      </c>
      <c r="G26" s="92"/>
      <c r="H26" s="99">
        <v>1227160236</v>
      </c>
      <c r="I26" s="95"/>
      <c r="J26" s="110">
        <v>0</v>
      </c>
      <c r="K26" s="96"/>
      <c r="L26" s="99">
        <v>0</v>
      </c>
    </row>
    <row r="27" spans="1:12" s="19" customFormat="1" ht="21.75" customHeight="1" x14ac:dyDescent="0.35">
      <c r="A27" s="19" t="s">
        <v>122</v>
      </c>
      <c r="D27" s="27">
        <v>25.5</v>
      </c>
      <c r="E27" s="27"/>
      <c r="F27" s="110">
        <v>0</v>
      </c>
      <c r="G27" s="92"/>
      <c r="H27" s="99">
        <v>0</v>
      </c>
      <c r="I27" s="95"/>
      <c r="J27" s="110">
        <v>1350637646</v>
      </c>
      <c r="K27" s="96"/>
      <c r="L27" s="99">
        <v>1387880000</v>
      </c>
    </row>
    <row r="28" spans="1:12" s="19" customFormat="1" ht="21.75" customHeight="1" x14ac:dyDescent="0.35">
      <c r="A28" s="19" t="s">
        <v>86</v>
      </c>
      <c r="D28" s="27">
        <v>14</v>
      </c>
      <c r="E28" s="27"/>
      <c r="F28" s="110">
        <v>334438617</v>
      </c>
      <c r="G28" s="92"/>
      <c r="H28" s="99">
        <v>654713235</v>
      </c>
      <c r="I28" s="95"/>
      <c r="J28" s="110">
        <v>27075264</v>
      </c>
      <c r="K28" s="96"/>
      <c r="L28" s="99">
        <v>2394626</v>
      </c>
    </row>
    <row r="29" spans="1:12" s="19" customFormat="1" ht="21.75" customHeight="1" x14ac:dyDescent="0.35">
      <c r="A29" s="19" t="s">
        <v>207</v>
      </c>
      <c r="D29" s="27">
        <v>15</v>
      </c>
      <c r="E29" s="27"/>
      <c r="F29" s="110">
        <v>35360424</v>
      </c>
      <c r="G29" s="92"/>
      <c r="H29" s="99">
        <v>0</v>
      </c>
      <c r="I29" s="95"/>
      <c r="J29" s="110">
        <v>27007644</v>
      </c>
      <c r="K29" s="96"/>
      <c r="L29" s="99">
        <v>0</v>
      </c>
    </row>
    <row r="30" spans="1:12" s="19" customFormat="1" ht="21.75" customHeight="1" x14ac:dyDescent="0.35">
      <c r="A30" s="19" t="s">
        <v>13</v>
      </c>
      <c r="D30" s="27"/>
      <c r="E30" s="27"/>
      <c r="F30" s="110">
        <v>1618626</v>
      </c>
      <c r="G30" s="92"/>
      <c r="H30" s="99">
        <v>1892941</v>
      </c>
      <c r="I30" s="95"/>
      <c r="J30" s="110">
        <v>525339</v>
      </c>
      <c r="K30" s="96"/>
      <c r="L30" s="99">
        <v>707637</v>
      </c>
    </row>
    <row r="31" spans="1:12" s="19" customFormat="1" ht="21.75" customHeight="1" x14ac:dyDescent="0.35">
      <c r="A31" s="19" t="s">
        <v>157</v>
      </c>
      <c r="D31" s="27"/>
      <c r="E31" s="27"/>
      <c r="F31" s="110">
        <v>6879223</v>
      </c>
      <c r="G31" s="92"/>
      <c r="H31" s="99">
        <v>4253081</v>
      </c>
      <c r="I31" s="95"/>
      <c r="J31" s="110">
        <v>6940832</v>
      </c>
      <c r="K31" s="96"/>
      <c r="L31" s="99">
        <v>4314690</v>
      </c>
    </row>
    <row r="32" spans="1:12" s="19" customFormat="1" ht="21.75" customHeight="1" x14ac:dyDescent="0.35">
      <c r="A32" s="19" t="s">
        <v>78</v>
      </c>
      <c r="D32" s="27">
        <v>16</v>
      </c>
      <c r="E32" s="27"/>
      <c r="F32" s="111">
        <v>52234182</v>
      </c>
      <c r="G32" s="92"/>
      <c r="H32" s="102">
        <v>59276247</v>
      </c>
      <c r="I32" s="95"/>
      <c r="J32" s="111">
        <v>0</v>
      </c>
      <c r="K32" s="96"/>
      <c r="L32" s="102">
        <v>0</v>
      </c>
    </row>
    <row r="33" spans="1:12" s="19" customFormat="1" ht="8.15" customHeight="1" x14ac:dyDescent="0.35">
      <c r="A33" s="31"/>
      <c r="B33" s="31"/>
      <c r="C33" s="31"/>
      <c r="D33" s="27"/>
      <c r="E33" s="27"/>
      <c r="F33" s="110"/>
      <c r="G33" s="92"/>
      <c r="H33" s="92"/>
      <c r="I33" s="92"/>
      <c r="J33" s="110"/>
      <c r="K33" s="92"/>
      <c r="L33" s="92"/>
    </row>
    <row r="34" spans="1:12" s="19" customFormat="1" ht="21.75" customHeight="1" x14ac:dyDescent="0.35">
      <c r="A34" s="18" t="s">
        <v>14</v>
      </c>
      <c r="B34" s="18"/>
      <c r="C34" s="18"/>
      <c r="D34" s="27"/>
      <c r="E34" s="27"/>
      <c r="F34" s="111">
        <f>SUM(F24:F32)</f>
        <v>1506175813</v>
      </c>
      <c r="G34" s="98"/>
      <c r="H34" s="101">
        <f>SUM(H24:H32)</f>
        <v>1947350317</v>
      </c>
      <c r="I34" s="98"/>
      <c r="J34" s="111">
        <f>SUM(J24:J32)</f>
        <v>1809247782</v>
      </c>
      <c r="K34" s="98"/>
      <c r="L34" s="101">
        <f>SUM(L24:L32)</f>
        <v>1953434010</v>
      </c>
    </row>
    <row r="35" spans="1:12" s="19" customFormat="1" ht="8.15" customHeight="1" x14ac:dyDescent="0.35">
      <c r="D35" s="27"/>
      <c r="E35" s="27"/>
      <c r="F35" s="110"/>
      <c r="G35" s="92"/>
      <c r="H35" s="92"/>
      <c r="I35" s="92"/>
      <c r="J35" s="110"/>
      <c r="K35" s="92"/>
      <c r="L35" s="92"/>
    </row>
    <row r="36" spans="1:12" s="39" customFormat="1" ht="21.75" customHeight="1" thickBot="1" x14ac:dyDescent="0.4">
      <c r="A36" s="18" t="s">
        <v>15</v>
      </c>
      <c r="B36" s="37"/>
      <c r="C36" s="37"/>
      <c r="D36" s="38"/>
      <c r="E36" s="38"/>
      <c r="F36" s="112">
        <f>F20+F34</f>
        <v>2216127883</v>
      </c>
      <c r="G36" s="98"/>
      <c r="H36" s="93">
        <f>H20+H34</f>
        <v>2967496992</v>
      </c>
      <c r="I36" s="98"/>
      <c r="J36" s="112">
        <f>J20+J34</f>
        <v>2362164081</v>
      </c>
      <c r="K36" s="98"/>
      <c r="L36" s="93">
        <f>L20+L34</f>
        <v>2426587153</v>
      </c>
    </row>
    <row r="37" spans="1:12" s="13" customFormat="1" ht="20.149999999999999" customHeight="1" thickTop="1" x14ac:dyDescent="0.35">
      <c r="A37" s="1"/>
      <c r="B37" s="11"/>
      <c r="C37" s="11"/>
      <c r="D37" s="12"/>
      <c r="E37" s="12"/>
      <c r="F37" s="10"/>
      <c r="G37" s="10"/>
      <c r="H37" s="33"/>
      <c r="I37" s="10"/>
      <c r="J37" s="33"/>
      <c r="K37" s="10"/>
      <c r="L37" s="33"/>
    </row>
    <row r="38" spans="1:12" s="13" customFormat="1" ht="19" x14ac:dyDescent="0.35">
      <c r="A38" s="1"/>
      <c r="B38" s="11"/>
      <c r="C38" s="43"/>
      <c r="D38" s="12"/>
      <c r="E38" s="12"/>
      <c r="F38" s="10"/>
      <c r="G38" s="10"/>
      <c r="H38" s="33"/>
      <c r="I38" s="10"/>
      <c r="J38" s="33"/>
      <c r="K38" s="10"/>
      <c r="L38" s="33"/>
    </row>
    <row r="39" spans="1:12" s="13" customFormat="1" ht="19" x14ac:dyDescent="0.35">
      <c r="A39" s="1"/>
      <c r="B39" s="11"/>
      <c r="C39" s="43"/>
      <c r="D39" s="12"/>
      <c r="E39" s="12"/>
      <c r="F39" s="10"/>
      <c r="G39" s="10"/>
      <c r="H39" s="33"/>
      <c r="I39" s="10"/>
      <c r="J39" s="33"/>
      <c r="K39" s="10"/>
      <c r="L39" s="33"/>
    </row>
    <row r="40" spans="1:12" s="13" customFormat="1" ht="19" x14ac:dyDescent="0.35">
      <c r="A40" s="1"/>
      <c r="B40" s="11"/>
      <c r="C40" s="43"/>
      <c r="D40" s="12"/>
      <c r="E40" s="12"/>
      <c r="F40" s="10"/>
      <c r="G40" s="10"/>
      <c r="H40" s="33"/>
      <c r="I40" s="10"/>
      <c r="J40" s="33"/>
      <c r="K40" s="10"/>
      <c r="L40" s="33"/>
    </row>
    <row r="41" spans="1:12" s="13" customFormat="1" ht="19" x14ac:dyDescent="0.35">
      <c r="A41" s="1"/>
      <c r="B41" s="11"/>
      <c r="C41" s="43"/>
      <c r="D41" s="12"/>
      <c r="E41" s="12"/>
      <c r="F41" s="10"/>
      <c r="G41" s="10"/>
      <c r="H41" s="33"/>
      <c r="I41" s="10"/>
      <c r="J41" s="33"/>
      <c r="K41" s="10"/>
      <c r="L41" s="33"/>
    </row>
    <row r="42" spans="1:12" s="13" customFormat="1" ht="19" x14ac:dyDescent="0.35">
      <c r="A42" s="1"/>
      <c r="B42" s="11"/>
      <c r="C42" s="43"/>
      <c r="D42" s="12"/>
      <c r="E42" s="12"/>
      <c r="F42" s="10"/>
      <c r="G42" s="10"/>
      <c r="H42" s="33"/>
      <c r="I42" s="10"/>
      <c r="J42" s="33"/>
      <c r="K42" s="10"/>
      <c r="L42" s="33"/>
    </row>
    <row r="43" spans="1:12" ht="22" customHeight="1" x14ac:dyDescent="0.35">
      <c r="A43" s="14" t="s">
        <v>253</v>
      </c>
      <c r="B43" s="5"/>
      <c r="C43" s="5"/>
      <c r="D43" s="5"/>
      <c r="E43" s="5"/>
      <c r="F43" s="6"/>
      <c r="G43" s="6"/>
      <c r="H43" s="21"/>
      <c r="I43" s="6"/>
      <c r="J43" s="21"/>
      <c r="K43" s="6"/>
      <c r="L43" s="21"/>
    </row>
    <row r="44" spans="1:12" ht="21.75" customHeight="1" x14ac:dyDescent="0.35">
      <c r="A44" s="1" t="s">
        <v>0</v>
      </c>
      <c r="B44" s="1"/>
      <c r="C44" s="1"/>
      <c r="D44" s="7"/>
      <c r="E44" s="7"/>
      <c r="F44" s="8"/>
      <c r="G44" s="8"/>
      <c r="H44" s="30"/>
      <c r="I44" s="8"/>
      <c r="J44" s="30"/>
      <c r="K44" s="8"/>
      <c r="L44" s="30"/>
    </row>
    <row r="45" spans="1:12" ht="21.75" customHeight="1" x14ac:dyDescent="0.35">
      <c r="A45" s="1" t="s">
        <v>163</v>
      </c>
      <c r="B45" s="1"/>
      <c r="C45" s="1"/>
      <c r="D45" s="7"/>
      <c r="E45" s="7"/>
      <c r="F45" s="8"/>
      <c r="G45" s="8"/>
      <c r="H45" s="30"/>
      <c r="I45" s="8"/>
      <c r="J45" s="30"/>
      <c r="K45" s="8"/>
      <c r="L45" s="30"/>
    </row>
    <row r="46" spans="1:12" ht="21.75" customHeight="1" x14ac:dyDescent="0.35">
      <c r="A46" s="4" t="str">
        <f>A3</f>
        <v>ณ วันที่ 30 กันยายน พ.ศ. 2563</v>
      </c>
      <c r="B46" s="4"/>
      <c r="C46" s="4"/>
      <c r="D46" s="15"/>
      <c r="E46" s="15"/>
      <c r="F46" s="9"/>
      <c r="G46" s="9"/>
      <c r="H46" s="36"/>
      <c r="I46" s="9"/>
      <c r="J46" s="36"/>
      <c r="K46" s="9"/>
      <c r="L46" s="36"/>
    </row>
    <row r="47" spans="1:12" ht="21.75" customHeight="1" x14ac:dyDescent="0.35">
      <c r="A47" s="1"/>
      <c r="B47" s="1"/>
      <c r="C47" s="1"/>
      <c r="D47" s="7"/>
      <c r="E47" s="7"/>
      <c r="F47" s="8"/>
      <c r="G47" s="8"/>
      <c r="H47" s="30"/>
      <c r="I47" s="8"/>
      <c r="J47" s="30"/>
      <c r="K47" s="8"/>
      <c r="L47" s="30"/>
    </row>
    <row r="48" spans="1:12" s="19" customFormat="1" ht="21.75" customHeight="1" x14ac:dyDescent="0.35">
      <c r="D48" s="22"/>
      <c r="E48" s="22"/>
      <c r="F48" s="273" t="s">
        <v>2</v>
      </c>
      <c r="G48" s="273"/>
      <c r="H48" s="273"/>
      <c r="I48" s="23"/>
      <c r="J48" s="273" t="s">
        <v>88</v>
      </c>
      <c r="K48" s="273"/>
      <c r="L48" s="273"/>
    </row>
    <row r="49" spans="1:12" s="19" customFormat="1" ht="21.75" customHeight="1" x14ac:dyDescent="0.35">
      <c r="E49" s="22"/>
      <c r="F49" s="24" t="s">
        <v>64</v>
      </c>
      <c r="G49" s="24"/>
      <c r="H49" s="24" t="s">
        <v>169</v>
      </c>
      <c r="I49" s="24"/>
      <c r="J49" s="24" t="s">
        <v>64</v>
      </c>
      <c r="K49" s="24"/>
      <c r="L49" s="24" t="s">
        <v>169</v>
      </c>
    </row>
    <row r="50" spans="1:12" s="19" customFormat="1" ht="21.75" customHeight="1" x14ac:dyDescent="0.35">
      <c r="E50" s="22"/>
      <c r="F50" s="25" t="s">
        <v>211</v>
      </c>
      <c r="G50" s="26"/>
      <c r="H50" s="25" t="s">
        <v>3</v>
      </c>
      <c r="I50" s="26"/>
      <c r="J50" s="25" t="s">
        <v>211</v>
      </c>
      <c r="K50" s="26"/>
      <c r="L50" s="25" t="s">
        <v>3</v>
      </c>
    </row>
    <row r="51" spans="1:12" s="19" customFormat="1" ht="21.75" customHeight="1" x14ac:dyDescent="0.35">
      <c r="D51" s="22"/>
      <c r="E51" s="22"/>
      <c r="F51" s="25" t="s">
        <v>158</v>
      </c>
      <c r="G51" s="26"/>
      <c r="H51" s="25" t="s">
        <v>142</v>
      </c>
      <c r="I51" s="26"/>
      <c r="J51" s="25" t="s">
        <v>158</v>
      </c>
      <c r="K51" s="26"/>
      <c r="L51" s="44" t="s">
        <v>142</v>
      </c>
    </row>
    <row r="52" spans="1:12" s="19" customFormat="1" ht="21.75" customHeight="1" x14ac:dyDescent="0.35">
      <c r="D52" s="35" t="s">
        <v>4</v>
      </c>
      <c r="E52" s="27"/>
      <c r="F52" s="28" t="s">
        <v>5</v>
      </c>
      <c r="G52" s="26"/>
      <c r="H52" s="28" t="s">
        <v>5</v>
      </c>
      <c r="I52" s="26"/>
      <c r="J52" s="28" t="s">
        <v>5</v>
      </c>
      <c r="K52" s="26"/>
      <c r="L52" s="28" t="s">
        <v>5</v>
      </c>
    </row>
    <row r="53" spans="1:12" s="19" customFormat="1" ht="21.75" customHeight="1" x14ac:dyDescent="0.35">
      <c r="A53" s="18" t="s">
        <v>87</v>
      </c>
      <c r="B53" s="18"/>
      <c r="C53" s="18"/>
      <c r="D53" s="27"/>
      <c r="E53" s="27"/>
      <c r="F53" s="42"/>
      <c r="G53" s="30"/>
      <c r="H53" s="30"/>
      <c r="I53" s="30"/>
      <c r="J53" s="42"/>
      <c r="K53" s="30"/>
      <c r="L53" s="30"/>
    </row>
    <row r="54" spans="1:12" s="19" customFormat="1" ht="6" customHeight="1" x14ac:dyDescent="0.35">
      <c r="A54" s="18"/>
      <c r="B54" s="18"/>
      <c r="C54" s="18"/>
      <c r="D54" s="27"/>
      <c r="E54" s="27"/>
      <c r="F54" s="42"/>
      <c r="G54" s="30"/>
      <c r="H54" s="30"/>
      <c r="I54" s="30"/>
      <c r="J54" s="42"/>
      <c r="K54" s="30"/>
      <c r="L54" s="30"/>
    </row>
    <row r="55" spans="1:12" s="19" customFormat="1" ht="21.75" customHeight="1" x14ac:dyDescent="0.35">
      <c r="A55" s="18" t="s">
        <v>17</v>
      </c>
      <c r="B55" s="18"/>
      <c r="C55" s="18"/>
      <c r="D55" s="27"/>
      <c r="E55" s="27"/>
      <c r="F55" s="42"/>
      <c r="G55" s="30"/>
      <c r="H55" s="30"/>
      <c r="I55" s="30"/>
      <c r="J55" s="42"/>
      <c r="K55" s="30"/>
      <c r="L55" s="30"/>
    </row>
    <row r="56" spans="1:12" s="19" customFormat="1" ht="6" customHeight="1" x14ac:dyDescent="0.35">
      <c r="A56" s="18"/>
      <c r="B56" s="18"/>
      <c r="C56" s="18"/>
      <c r="D56" s="27"/>
      <c r="E56" s="27"/>
      <c r="F56" s="42"/>
      <c r="G56" s="30"/>
      <c r="H56" s="30"/>
      <c r="I56" s="30"/>
      <c r="J56" s="42"/>
      <c r="K56" s="30"/>
      <c r="L56" s="30"/>
    </row>
    <row r="57" spans="1:12" s="19" customFormat="1" ht="21.75" customHeight="1" x14ac:dyDescent="0.35">
      <c r="A57" s="19" t="s">
        <v>126</v>
      </c>
      <c r="D57" s="27">
        <v>17.100000000000001</v>
      </c>
      <c r="E57" s="27"/>
      <c r="F57" s="110">
        <v>42918896</v>
      </c>
      <c r="G57" s="92"/>
      <c r="H57" s="99">
        <v>224064450</v>
      </c>
      <c r="I57" s="95"/>
      <c r="J57" s="110">
        <v>42918896</v>
      </c>
      <c r="K57" s="96"/>
      <c r="L57" s="99">
        <v>162956450</v>
      </c>
    </row>
    <row r="58" spans="1:12" s="19" customFormat="1" ht="21.75" customHeight="1" x14ac:dyDescent="0.35">
      <c r="A58" s="19" t="s">
        <v>219</v>
      </c>
      <c r="D58" s="27">
        <v>25.6</v>
      </c>
      <c r="E58" s="27"/>
      <c r="F58" s="110">
        <v>0</v>
      </c>
      <c r="G58" s="92"/>
      <c r="H58" s="99">
        <v>0</v>
      </c>
      <c r="I58" s="95"/>
      <c r="J58" s="110">
        <v>76821330</v>
      </c>
      <c r="K58" s="96"/>
      <c r="L58" s="99">
        <v>0</v>
      </c>
    </row>
    <row r="59" spans="1:12" s="19" customFormat="1" ht="21.65" customHeight="1" x14ac:dyDescent="0.35">
      <c r="A59" s="19" t="s">
        <v>111</v>
      </c>
      <c r="D59" s="27"/>
      <c r="E59" s="27"/>
      <c r="F59" s="110"/>
      <c r="G59" s="92"/>
      <c r="H59" s="99"/>
      <c r="I59" s="95"/>
      <c r="J59" s="110"/>
      <c r="K59" s="96"/>
      <c r="L59" s="99"/>
    </row>
    <row r="60" spans="1:12" s="19" customFormat="1" ht="21.75" customHeight="1" x14ac:dyDescent="0.35">
      <c r="B60" s="19" t="s">
        <v>110</v>
      </c>
      <c r="D60" s="27">
        <v>17.2</v>
      </c>
      <c r="E60" s="27"/>
      <c r="F60" s="110">
        <v>58596161</v>
      </c>
      <c r="G60" s="92"/>
      <c r="H60" s="99">
        <v>116326000</v>
      </c>
      <c r="I60" s="95"/>
      <c r="J60" s="110">
        <v>58596161</v>
      </c>
      <c r="K60" s="96"/>
      <c r="L60" s="99">
        <v>60000000</v>
      </c>
    </row>
    <row r="61" spans="1:12" s="19" customFormat="1" ht="21.75" customHeight="1" x14ac:dyDescent="0.35">
      <c r="A61" s="19" t="s">
        <v>145</v>
      </c>
      <c r="D61" s="27">
        <v>17.2</v>
      </c>
      <c r="E61" s="27"/>
      <c r="F61" s="110">
        <v>0</v>
      </c>
      <c r="G61" s="92"/>
      <c r="H61" s="99">
        <v>399555239</v>
      </c>
      <c r="I61" s="95"/>
      <c r="J61" s="110">
        <v>0</v>
      </c>
      <c r="K61" s="96"/>
      <c r="L61" s="99">
        <v>399555239</v>
      </c>
    </row>
    <row r="62" spans="1:12" s="19" customFormat="1" ht="21.75" customHeight="1" x14ac:dyDescent="0.35">
      <c r="A62" s="19" t="s">
        <v>18</v>
      </c>
      <c r="D62" s="27">
        <v>18</v>
      </c>
      <c r="E62" s="27"/>
      <c r="F62" s="110">
        <v>284512216</v>
      </c>
      <c r="G62" s="92"/>
      <c r="H62" s="99">
        <v>501641594</v>
      </c>
      <c r="I62" s="95"/>
      <c r="J62" s="110">
        <v>105355380</v>
      </c>
      <c r="K62" s="96"/>
      <c r="L62" s="99">
        <v>32399337</v>
      </c>
    </row>
    <row r="63" spans="1:12" s="19" customFormat="1" ht="21.75" customHeight="1" x14ac:dyDescent="0.35">
      <c r="A63" s="19" t="s">
        <v>167</v>
      </c>
      <c r="D63" s="27">
        <v>9</v>
      </c>
      <c r="E63" s="27"/>
      <c r="F63" s="110">
        <v>207950</v>
      </c>
      <c r="G63" s="92"/>
      <c r="H63" s="99">
        <v>0</v>
      </c>
      <c r="I63" s="95"/>
      <c r="J63" s="42">
        <v>207950</v>
      </c>
      <c r="K63" s="96"/>
      <c r="L63" s="99">
        <v>0</v>
      </c>
    </row>
    <row r="64" spans="1:12" s="19" customFormat="1" ht="21.75" customHeight="1" x14ac:dyDescent="0.35">
      <c r="A64" s="19" t="s">
        <v>168</v>
      </c>
      <c r="D64" s="27"/>
      <c r="E64" s="27"/>
      <c r="F64" s="110"/>
      <c r="G64" s="92"/>
      <c r="H64" s="99"/>
      <c r="I64" s="95"/>
      <c r="J64" s="110"/>
      <c r="K64" s="96"/>
      <c r="L64" s="99"/>
    </row>
    <row r="65" spans="1:12" s="19" customFormat="1" ht="21.75" customHeight="1" x14ac:dyDescent="0.35">
      <c r="A65" s="19" t="s">
        <v>170</v>
      </c>
      <c r="D65" s="27">
        <v>19</v>
      </c>
      <c r="E65" s="27"/>
      <c r="F65" s="110">
        <v>10999092</v>
      </c>
      <c r="G65" s="92"/>
      <c r="H65" s="99">
        <v>0</v>
      </c>
      <c r="I65" s="95"/>
      <c r="J65" s="110">
        <v>5198141</v>
      </c>
      <c r="K65" s="96"/>
      <c r="L65" s="99">
        <v>0</v>
      </c>
    </row>
    <row r="66" spans="1:12" s="19" customFormat="1" ht="21.75" customHeight="1" x14ac:dyDescent="0.35">
      <c r="A66" s="19" t="s">
        <v>127</v>
      </c>
      <c r="E66" s="27"/>
      <c r="F66" s="110">
        <v>18143304</v>
      </c>
      <c r="G66" s="92"/>
      <c r="H66" s="99">
        <v>11297049</v>
      </c>
      <c r="I66" s="95"/>
      <c r="J66" s="110">
        <v>0</v>
      </c>
      <c r="K66" s="96"/>
      <c r="L66" s="99">
        <v>0</v>
      </c>
    </row>
    <row r="67" spans="1:12" s="19" customFormat="1" ht="21.75" customHeight="1" x14ac:dyDescent="0.35">
      <c r="A67" s="31" t="s">
        <v>19</v>
      </c>
      <c r="B67" s="32"/>
      <c r="E67" s="27"/>
      <c r="F67" s="111">
        <v>2414955</v>
      </c>
      <c r="G67" s="92"/>
      <c r="H67" s="102">
        <v>7014685</v>
      </c>
      <c r="I67" s="95"/>
      <c r="J67" s="111">
        <v>1520839</v>
      </c>
      <c r="K67" s="96"/>
      <c r="L67" s="102">
        <v>815301</v>
      </c>
    </row>
    <row r="68" spans="1:12" s="19" customFormat="1" ht="6" customHeight="1" x14ac:dyDescent="0.35">
      <c r="A68" s="18"/>
      <c r="B68" s="18"/>
      <c r="C68" s="18"/>
      <c r="D68" s="27"/>
      <c r="E68" s="27"/>
      <c r="F68" s="110"/>
      <c r="G68" s="92"/>
      <c r="H68" s="92"/>
      <c r="I68" s="92"/>
      <c r="J68" s="110"/>
      <c r="K68" s="92"/>
      <c r="L68" s="92"/>
    </row>
    <row r="69" spans="1:12" s="19" customFormat="1" ht="21.75" customHeight="1" x14ac:dyDescent="0.35">
      <c r="A69" s="40" t="s">
        <v>20</v>
      </c>
      <c r="B69" s="18"/>
      <c r="C69" s="18"/>
      <c r="D69" s="27"/>
      <c r="E69" s="27"/>
      <c r="F69" s="111">
        <f>SUM(F57:F67)</f>
        <v>417792574</v>
      </c>
      <c r="G69" s="92"/>
      <c r="H69" s="101">
        <f>SUM(H57:H67)</f>
        <v>1259899017</v>
      </c>
      <c r="I69" s="92"/>
      <c r="J69" s="111">
        <f>SUM(J57:J67)</f>
        <v>290618697</v>
      </c>
      <c r="K69" s="92"/>
      <c r="L69" s="101">
        <f>SUM(L57:L67)</f>
        <v>655726327</v>
      </c>
    </row>
    <row r="70" spans="1:12" s="19" customFormat="1" ht="21.75" customHeight="1" x14ac:dyDescent="0.35">
      <c r="A70" s="40"/>
      <c r="B70" s="18"/>
      <c r="C70" s="18"/>
      <c r="D70" s="27"/>
      <c r="E70" s="27"/>
      <c r="F70" s="110"/>
      <c r="G70" s="92"/>
      <c r="H70" s="92"/>
      <c r="I70" s="92"/>
      <c r="J70" s="110"/>
      <c r="K70" s="92"/>
      <c r="L70" s="92"/>
    </row>
    <row r="71" spans="1:12" s="19" customFormat="1" ht="21.75" customHeight="1" x14ac:dyDescent="0.35">
      <c r="A71" s="40" t="s">
        <v>21</v>
      </c>
      <c r="B71" s="18"/>
      <c r="C71" s="18"/>
      <c r="D71" s="27"/>
      <c r="E71" s="27"/>
      <c r="F71" s="110"/>
      <c r="G71" s="92"/>
      <c r="H71" s="92"/>
      <c r="I71" s="92"/>
      <c r="J71" s="110"/>
      <c r="K71" s="92"/>
      <c r="L71" s="92"/>
    </row>
    <row r="72" spans="1:12" s="19" customFormat="1" ht="6" customHeight="1" x14ac:dyDescent="0.35">
      <c r="A72" s="18"/>
      <c r="B72" s="18"/>
      <c r="C72" s="18"/>
      <c r="D72" s="27"/>
      <c r="E72" s="27"/>
      <c r="F72" s="110"/>
      <c r="G72" s="92"/>
      <c r="H72" s="92"/>
      <c r="I72" s="92"/>
      <c r="J72" s="110"/>
      <c r="K72" s="92"/>
      <c r="L72" s="92"/>
    </row>
    <row r="73" spans="1:12" s="19" customFormat="1" ht="21.75" customHeight="1" x14ac:dyDescent="0.35">
      <c r="A73" s="31" t="s">
        <v>109</v>
      </c>
      <c r="B73" s="18"/>
      <c r="C73" s="18"/>
      <c r="D73" s="27">
        <v>17.2</v>
      </c>
      <c r="E73" s="27"/>
      <c r="F73" s="110">
        <v>294176227</v>
      </c>
      <c r="G73" s="92"/>
      <c r="H73" s="99">
        <v>278570000</v>
      </c>
      <c r="I73" s="95"/>
      <c r="J73" s="110">
        <v>294176227</v>
      </c>
      <c r="K73" s="96"/>
      <c r="L73" s="99">
        <v>115000000</v>
      </c>
    </row>
    <row r="74" spans="1:12" s="19" customFormat="1" ht="21.75" customHeight="1" x14ac:dyDescent="0.35">
      <c r="A74" s="31" t="s">
        <v>171</v>
      </c>
      <c r="B74" s="18"/>
      <c r="C74" s="18"/>
      <c r="D74" s="27">
        <v>19</v>
      </c>
      <c r="E74" s="27"/>
      <c r="F74" s="110">
        <v>24935979</v>
      </c>
      <c r="G74" s="92"/>
      <c r="H74" s="99">
        <v>0</v>
      </c>
      <c r="I74" s="95"/>
      <c r="J74" s="110">
        <v>22134687</v>
      </c>
      <c r="K74" s="96"/>
      <c r="L74" s="99">
        <v>0</v>
      </c>
    </row>
    <row r="75" spans="1:12" s="19" customFormat="1" ht="21.75" customHeight="1" x14ac:dyDescent="0.35">
      <c r="A75" s="31" t="s">
        <v>22</v>
      </c>
      <c r="B75" s="32"/>
      <c r="C75" s="32"/>
      <c r="D75" s="27"/>
      <c r="E75" s="27"/>
      <c r="F75" s="113">
        <v>14447608</v>
      </c>
      <c r="G75" s="92"/>
      <c r="H75" s="100">
        <v>12704514</v>
      </c>
      <c r="I75" s="104"/>
      <c r="J75" s="113">
        <v>12795572</v>
      </c>
      <c r="K75" s="103"/>
      <c r="L75" s="100">
        <v>11461342</v>
      </c>
    </row>
    <row r="76" spans="1:12" s="19" customFormat="1" ht="21.75" customHeight="1" x14ac:dyDescent="0.35">
      <c r="A76" s="31" t="s">
        <v>129</v>
      </c>
      <c r="B76" s="18"/>
      <c r="C76" s="18"/>
      <c r="D76" s="27"/>
      <c r="E76" s="27"/>
      <c r="F76" s="111">
        <v>0</v>
      </c>
      <c r="G76" s="92"/>
      <c r="H76" s="102">
        <v>4488872</v>
      </c>
      <c r="I76" s="95"/>
      <c r="J76" s="111">
        <v>0</v>
      </c>
      <c r="K76" s="96"/>
      <c r="L76" s="102">
        <v>0</v>
      </c>
    </row>
    <row r="77" spans="1:12" s="19" customFormat="1" ht="6" customHeight="1" x14ac:dyDescent="0.35">
      <c r="A77" s="18"/>
      <c r="B77" s="18"/>
      <c r="C77" s="18"/>
      <c r="D77" s="27"/>
      <c r="E77" s="27"/>
      <c r="F77" s="110"/>
      <c r="G77" s="92"/>
      <c r="H77" s="92"/>
      <c r="I77" s="92"/>
      <c r="J77" s="110"/>
      <c r="K77" s="92"/>
      <c r="L77" s="92"/>
    </row>
    <row r="78" spans="1:12" s="19" customFormat="1" ht="21.75" customHeight="1" x14ac:dyDescent="0.35">
      <c r="A78" s="40" t="s">
        <v>23</v>
      </c>
      <c r="B78" s="18"/>
      <c r="C78" s="18"/>
      <c r="D78" s="27"/>
      <c r="E78" s="27"/>
      <c r="F78" s="111">
        <f>SUM(F73:F76)</f>
        <v>333559814</v>
      </c>
      <c r="G78" s="92"/>
      <c r="H78" s="101">
        <f>SUM(H73:H76)</f>
        <v>295763386</v>
      </c>
      <c r="I78" s="92"/>
      <c r="J78" s="111">
        <f>SUM(J73:J76)</f>
        <v>329106486</v>
      </c>
      <c r="K78" s="92"/>
      <c r="L78" s="101">
        <f>SUM(L73:L76)</f>
        <v>126461342</v>
      </c>
    </row>
    <row r="79" spans="1:12" s="19" customFormat="1" ht="6" customHeight="1" x14ac:dyDescent="0.35">
      <c r="A79" s="18"/>
      <c r="B79" s="18"/>
      <c r="C79" s="18"/>
      <c r="D79" s="27"/>
      <c r="E79" s="27"/>
      <c r="F79" s="110"/>
      <c r="G79" s="92"/>
      <c r="H79" s="92"/>
      <c r="I79" s="92"/>
      <c r="J79" s="110"/>
      <c r="K79" s="92"/>
      <c r="L79" s="92"/>
    </row>
    <row r="80" spans="1:12" s="19" customFormat="1" ht="21.75" customHeight="1" x14ac:dyDescent="0.35">
      <c r="A80" s="40" t="s">
        <v>24</v>
      </c>
      <c r="B80" s="18"/>
      <c r="C80" s="18"/>
      <c r="D80" s="27"/>
      <c r="E80" s="27"/>
      <c r="F80" s="111">
        <f>F69+F78</f>
        <v>751352388</v>
      </c>
      <c r="G80" s="92"/>
      <c r="H80" s="101">
        <f>H69+H78</f>
        <v>1555662403</v>
      </c>
      <c r="I80" s="92"/>
      <c r="J80" s="111">
        <f>J69+J78</f>
        <v>619725183</v>
      </c>
      <c r="K80" s="92"/>
      <c r="L80" s="101">
        <f>L69+L78</f>
        <v>782187669</v>
      </c>
    </row>
    <row r="81" spans="1:12" ht="21.75" customHeight="1" x14ac:dyDescent="0.35">
      <c r="A81" s="16"/>
      <c r="B81" s="1"/>
      <c r="C81" s="43"/>
      <c r="D81" s="7"/>
      <c r="E81" s="7"/>
      <c r="F81" s="8"/>
      <c r="G81" s="8"/>
      <c r="H81" s="30"/>
      <c r="I81" s="8"/>
      <c r="J81" s="30"/>
      <c r="K81" s="8"/>
      <c r="L81" s="30"/>
    </row>
    <row r="82" spans="1:12" ht="21.75" customHeight="1" x14ac:dyDescent="0.35">
      <c r="A82" s="16"/>
      <c r="B82" s="1"/>
      <c r="C82" s="43"/>
      <c r="D82" s="7"/>
      <c r="E82" s="7"/>
      <c r="F82" s="8"/>
      <c r="G82" s="8"/>
      <c r="H82" s="30"/>
      <c r="I82" s="8"/>
      <c r="J82" s="30"/>
      <c r="K82" s="8"/>
      <c r="L82" s="30"/>
    </row>
    <row r="83" spans="1:12" ht="20.65" customHeight="1" x14ac:dyDescent="0.35">
      <c r="A83" s="16"/>
      <c r="B83" s="1"/>
      <c r="C83" s="43"/>
      <c r="D83" s="7"/>
      <c r="E83" s="7"/>
      <c r="F83" s="8"/>
      <c r="G83" s="8"/>
      <c r="H83" s="30"/>
      <c r="I83" s="8"/>
      <c r="J83" s="30"/>
      <c r="K83" s="8"/>
      <c r="L83" s="30"/>
    </row>
    <row r="84" spans="1:12" ht="22.5" customHeight="1" x14ac:dyDescent="0.35">
      <c r="A84" s="16"/>
      <c r="B84" s="1"/>
      <c r="C84" s="43"/>
      <c r="D84" s="7"/>
      <c r="E84" s="7"/>
      <c r="F84" s="8"/>
      <c r="G84" s="8"/>
      <c r="H84" s="30"/>
      <c r="I84" s="8"/>
      <c r="J84" s="30"/>
      <c r="K84" s="8"/>
      <c r="L84" s="30"/>
    </row>
    <row r="85" spans="1:12" ht="17.25" customHeight="1" x14ac:dyDescent="0.35">
      <c r="A85" s="16"/>
      <c r="B85" s="1"/>
      <c r="C85" s="43"/>
      <c r="D85" s="7"/>
      <c r="E85" s="7"/>
      <c r="F85" s="8"/>
      <c r="G85" s="8"/>
      <c r="H85" s="30"/>
      <c r="I85" s="8"/>
      <c r="J85" s="30"/>
      <c r="K85" s="8"/>
      <c r="L85" s="30"/>
    </row>
    <row r="86" spans="1:12" ht="22" customHeight="1" x14ac:dyDescent="0.35">
      <c r="A86" s="14" t="str">
        <f>A43</f>
        <v>หมายเหตุประกอบข้อมูลทางการเงินระหว่างกาลแบบย่อในหน้า 14 ถึง 54 เป็นส่วนหนึ่งของข้อมูลทางการเงินระหว่างกาลนี้</v>
      </c>
      <c r="B86" s="5"/>
      <c r="C86" s="5"/>
      <c r="D86" s="5"/>
      <c r="E86" s="5"/>
      <c r="F86" s="6"/>
      <c r="G86" s="6"/>
      <c r="H86" s="21"/>
      <c r="I86" s="6"/>
      <c r="J86" s="21"/>
      <c r="K86" s="6"/>
      <c r="L86" s="21"/>
    </row>
    <row r="87" spans="1:12" ht="21.75" customHeight="1" x14ac:dyDescent="0.35">
      <c r="A87" s="1" t="s">
        <v>0</v>
      </c>
      <c r="B87" s="1"/>
      <c r="C87" s="1"/>
    </row>
    <row r="88" spans="1:12" ht="21.75" customHeight="1" x14ac:dyDescent="0.35">
      <c r="A88" s="1" t="s">
        <v>163</v>
      </c>
      <c r="B88" s="1"/>
      <c r="C88" s="1"/>
    </row>
    <row r="89" spans="1:12" ht="21.75" customHeight="1" x14ac:dyDescent="0.35">
      <c r="A89" s="4" t="str">
        <f>A3</f>
        <v>ณ วันที่ 30 กันยายน พ.ศ. 2563</v>
      </c>
      <c r="B89" s="4"/>
      <c r="C89" s="4"/>
      <c r="D89" s="5"/>
      <c r="E89" s="5"/>
      <c r="F89" s="6"/>
      <c r="G89" s="6"/>
      <c r="H89" s="21"/>
      <c r="I89" s="6"/>
      <c r="J89" s="21"/>
      <c r="K89" s="6"/>
      <c r="L89" s="21"/>
    </row>
    <row r="90" spans="1:12" ht="21.75" customHeight="1" x14ac:dyDescent="0.35"/>
    <row r="91" spans="1:12" s="19" customFormat="1" ht="21.75" customHeight="1" x14ac:dyDescent="0.35">
      <c r="D91" s="22"/>
      <c r="E91" s="22"/>
      <c r="F91" s="273" t="s">
        <v>2</v>
      </c>
      <c r="G91" s="273"/>
      <c r="H91" s="273"/>
      <c r="I91" s="23"/>
      <c r="J91" s="273" t="s">
        <v>88</v>
      </c>
      <c r="K91" s="273"/>
      <c r="L91" s="273"/>
    </row>
    <row r="92" spans="1:12" s="19" customFormat="1" ht="21.75" customHeight="1" x14ac:dyDescent="0.35">
      <c r="E92" s="22"/>
      <c r="F92" s="24" t="s">
        <v>64</v>
      </c>
      <c r="G92" s="24"/>
      <c r="H92" s="24" t="s">
        <v>169</v>
      </c>
      <c r="I92" s="24"/>
      <c r="J92" s="24" t="s">
        <v>64</v>
      </c>
      <c r="K92" s="24"/>
      <c r="L92" s="24" t="s">
        <v>169</v>
      </c>
    </row>
    <row r="93" spans="1:12" s="19" customFormat="1" ht="21.75" customHeight="1" x14ac:dyDescent="0.35">
      <c r="E93" s="22"/>
      <c r="F93" s="25" t="s">
        <v>211</v>
      </c>
      <c r="G93" s="26"/>
      <c r="H93" s="25" t="s">
        <v>3</v>
      </c>
      <c r="I93" s="26"/>
      <c r="J93" s="25" t="s">
        <v>211</v>
      </c>
      <c r="K93" s="26"/>
      <c r="L93" s="25" t="s">
        <v>3</v>
      </c>
    </row>
    <row r="94" spans="1:12" s="19" customFormat="1" ht="21.75" customHeight="1" x14ac:dyDescent="0.35">
      <c r="D94" s="57"/>
      <c r="E94" s="22"/>
      <c r="F94" s="25" t="s">
        <v>158</v>
      </c>
      <c r="G94" s="26"/>
      <c r="H94" s="25" t="s">
        <v>142</v>
      </c>
      <c r="I94" s="26"/>
      <c r="J94" s="25" t="s">
        <v>158</v>
      </c>
      <c r="K94" s="26"/>
      <c r="L94" s="44" t="s">
        <v>142</v>
      </c>
    </row>
    <row r="95" spans="1:12" s="19" customFormat="1" ht="21.75" customHeight="1" x14ac:dyDescent="0.35">
      <c r="D95" s="35" t="s">
        <v>4</v>
      </c>
      <c r="E95" s="27"/>
      <c r="F95" s="28" t="s">
        <v>5</v>
      </c>
      <c r="G95" s="26"/>
      <c r="H95" s="28" t="s">
        <v>5</v>
      </c>
      <c r="I95" s="26"/>
      <c r="J95" s="28" t="s">
        <v>5</v>
      </c>
      <c r="K95" s="26"/>
      <c r="L95" s="28" t="s">
        <v>5</v>
      </c>
    </row>
    <row r="96" spans="1:12" s="19" customFormat="1" ht="21.75" customHeight="1" x14ac:dyDescent="0.35">
      <c r="A96" s="18" t="s">
        <v>165</v>
      </c>
      <c r="B96" s="18"/>
      <c r="C96" s="18"/>
      <c r="D96" s="57"/>
      <c r="E96" s="27"/>
      <c r="F96" s="42"/>
      <c r="G96" s="30"/>
      <c r="H96" s="30"/>
      <c r="I96" s="30"/>
      <c r="J96" s="42"/>
      <c r="K96" s="30"/>
      <c r="L96" s="30"/>
    </row>
    <row r="97" spans="1:12" s="19" customFormat="1" ht="6" customHeight="1" x14ac:dyDescent="0.35">
      <c r="A97" s="18"/>
      <c r="B97" s="18"/>
      <c r="C97" s="18"/>
      <c r="D97" s="57"/>
      <c r="E97" s="27"/>
      <c r="F97" s="42"/>
      <c r="G97" s="30"/>
      <c r="H97" s="30"/>
      <c r="I97" s="30"/>
      <c r="J97" s="42"/>
      <c r="K97" s="30"/>
      <c r="L97" s="30"/>
    </row>
    <row r="98" spans="1:12" s="19" customFormat="1" ht="21.75" customHeight="1" x14ac:dyDescent="0.35">
      <c r="A98" s="40" t="s">
        <v>90</v>
      </c>
      <c r="B98" s="18"/>
      <c r="C98" s="18"/>
      <c r="D98" s="57"/>
      <c r="E98" s="27"/>
      <c r="F98" s="42"/>
      <c r="G98" s="30"/>
      <c r="H98" s="30"/>
      <c r="I98" s="30"/>
      <c r="J98" s="42"/>
      <c r="K98" s="30"/>
      <c r="L98" s="30"/>
    </row>
    <row r="99" spans="1:12" s="19" customFormat="1" ht="6" customHeight="1" x14ac:dyDescent="0.35">
      <c r="A99" s="31"/>
      <c r="B99" s="31"/>
      <c r="C99" s="31"/>
      <c r="D99" s="57"/>
      <c r="E99" s="27"/>
      <c r="F99" s="42"/>
      <c r="G99" s="30"/>
      <c r="H99" s="30"/>
      <c r="I99" s="30"/>
      <c r="J99" s="42"/>
      <c r="K99" s="30"/>
      <c r="L99" s="30"/>
    </row>
    <row r="100" spans="1:12" s="19" customFormat="1" ht="21.75" customHeight="1" x14ac:dyDescent="0.35">
      <c r="A100" s="31" t="s">
        <v>25</v>
      </c>
      <c r="D100" s="57"/>
      <c r="E100" s="27"/>
      <c r="F100" s="42"/>
      <c r="G100" s="30"/>
      <c r="H100" s="30"/>
      <c r="I100" s="30"/>
      <c r="J100" s="42"/>
      <c r="K100" s="30"/>
      <c r="L100" s="30"/>
    </row>
    <row r="101" spans="1:12" s="19" customFormat="1" ht="21.75" customHeight="1" x14ac:dyDescent="0.35">
      <c r="A101" s="31" t="s">
        <v>26</v>
      </c>
      <c r="B101" s="31"/>
      <c r="C101" s="31"/>
      <c r="D101" s="57"/>
      <c r="E101" s="27"/>
      <c r="F101" s="42"/>
      <c r="G101" s="30"/>
      <c r="H101" s="30"/>
      <c r="I101" s="30"/>
      <c r="J101" s="42"/>
      <c r="K101" s="30"/>
      <c r="L101" s="30"/>
    </row>
    <row r="102" spans="1:12" s="19" customFormat="1" ht="21.75" customHeight="1" x14ac:dyDescent="0.35">
      <c r="A102" s="31" t="s">
        <v>196</v>
      </c>
      <c r="B102" s="31"/>
      <c r="C102" s="31"/>
      <c r="D102" s="57"/>
      <c r="E102" s="27"/>
      <c r="F102" s="42"/>
      <c r="G102" s="30"/>
      <c r="H102" s="30"/>
      <c r="I102" s="30"/>
      <c r="J102" s="42"/>
      <c r="K102" s="30"/>
      <c r="L102" s="30"/>
    </row>
    <row r="103" spans="1:12" s="19" customFormat="1" ht="21.75" customHeight="1" x14ac:dyDescent="0.35">
      <c r="A103" s="31"/>
      <c r="B103" s="31" t="s">
        <v>118</v>
      </c>
      <c r="C103" s="31"/>
      <c r="D103" s="57"/>
      <c r="E103" s="27"/>
      <c r="F103" s="42"/>
      <c r="G103" s="30"/>
      <c r="H103" s="30"/>
      <c r="I103" s="30"/>
      <c r="J103" s="42"/>
      <c r="K103" s="30"/>
      <c r="L103" s="30"/>
    </row>
    <row r="104" spans="1:12" s="19" customFormat="1" ht="21.75" customHeight="1" x14ac:dyDescent="0.35">
      <c r="A104" s="31"/>
      <c r="B104" s="31" t="s">
        <v>197</v>
      </c>
      <c r="C104" s="31"/>
      <c r="D104" s="57"/>
      <c r="E104" s="27"/>
      <c r="F104" s="42"/>
      <c r="G104" s="30"/>
      <c r="H104" s="30"/>
      <c r="I104" s="30"/>
      <c r="J104" s="42"/>
      <c r="K104" s="30"/>
      <c r="L104" s="30"/>
    </row>
    <row r="105" spans="1:12" s="19" customFormat="1" ht="21.75" customHeight="1" x14ac:dyDescent="0.35">
      <c r="A105" s="31"/>
      <c r="B105" s="31" t="s">
        <v>195</v>
      </c>
      <c r="C105" s="31"/>
      <c r="D105" s="57"/>
      <c r="E105" s="27"/>
      <c r="F105" s="42"/>
      <c r="G105" s="30"/>
      <c r="H105" s="30"/>
      <c r="I105" s="30"/>
      <c r="J105" s="42"/>
      <c r="K105" s="30"/>
      <c r="L105" s="30"/>
    </row>
    <row r="106" spans="1:12" s="19" customFormat="1" ht="21.75" customHeight="1" thickBot="1" x14ac:dyDescent="0.4">
      <c r="A106" s="31"/>
      <c r="B106" s="31" t="s">
        <v>198</v>
      </c>
      <c r="C106" s="31"/>
      <c r="D106" s="27">
        <v>20</v>
      </c>
      <c r="E106" s="27"/>
      <c r="F106" s="112">
        <v>608915628</v>
      </c>
      <c r="G106" s="92"/>
      <c r="H106" s="94">
        <v>691867135</v>
      </c>
      <c r="I106" s="95"/>
      <c r="J106" s="112">
        <v>608915628</v>
      </c>
      <c r="K106" s="96"/>
      <c r="L106" s="94">
        <v>691867135</v>
      </c>
    </row>
    <row r="107" spans="1:12" s="19" customFormat="1" ht="6" customHeight="1" thickTop="1" x14ac:dyDescent="0.35">
      <c r="A107" s="18"/>
      <c r="B107" s="18"/>
      <c r="C107" s="18"/>
      <c r="D107" s="57"/>
      <c r="E107" s="27"/>
      <c r="F107" s="110"/>
      <c r="G107" s="92"/>
      <c r="H107" s="92"/>
      <c r="I107" s="97"/>
      <c r="J107" s="110"/>
      <c r="K107" s="92"/>
      <c r="L107" s="92"/>
    </row>
    <row r="108" spans="1:12" s="19" customFormat="1" ht="21.75" customHeight="1" x14ac:dyDescent="0.35">
      <c r="A108" s="31" t="s">
        <v>27</v>
      </c>
      <c r="B108" s="32"/>
      <c r="C108" s="32"/>
      <c r="D108" s="57"/>
      <c r="E108" s="27"/>
      <c r="F108" s="110"/>
      <c r="G108" s="92"/>
      <c r="H108" s="92"/>
      <c r="I108" s="97"/>
      <c r="J108" s="110"/>
      <c r="K108" s="97"/>
      <c r="L108" s="92"/>
    </row>
    <row r="109" spans="1:12" s="19" customFormat="1" ht="21.75" customHeight="1" x14ac:dyDescent="0.35">
      <c r="A109" s="31" t="s">
        <v>192</v>
      </c>
      <c r="B109" s="32"/>
      <c r="C109" s="32"/>
      <c r="D109" s="57"/>
      <c r="E109" s="27"/>
      <c r="F109" s="110"/>
      <c r="G109" s="92"/>
      <c r="H109" s="92"/>
      <c r="I109" s="97"/>
      <c r="J109" s="110"/>
      <c r="K109" s="97"/>
      <c r="L109" s="92"/>
    </row>
    <row r="110" spans="1:12" s="19" customFormat="1" ht="21.75" customHeight="1" x14ac:dyDescent="0.35">
      <c r="A110" s="31"/>
      <c r="B110" s="31" t="s">
        <v>118</v>
      </c>
      <c r="C110" s="32"/>
      <c r="D110" s="57"/>
      <c r="E110" s="27"/>
      <c r="F110" s="110"/>
      <c r="G110" s="92"/>
      <c r="H110" s="92"/>
      <c r="I110" s="97"/>
      <c r="J110" s="110"/>
      <c r="K110" s="97"/>
      <c r="L110" s="92"/>
    </row>
    <row r="111" spans="1:12" s="19" customFormat="1" ht="21.75" customHeight="1" x14ac:dyDescent="0.35">
      <c r="A111" s="31"/>
      <c r="B111" s="31" t="s">
        <v>197</v>
      </c>
      <c r="C111" s="32"/>
      <c r="D111" s="57"/>
      <c r="E111" s="27"/>
      <c r="F111" s="110"/>
      <c r="G111" s="92"/>
      <c r="H111" s="92"/>
      <c r="I111" s="97"/>
      <c r="J111" s="110"/>
      <c r="K111" s="97"/>
      <c r="L111" s="92"/>
    </row>
    <row r="112" spans="1:12" s="19" customFormat="1" ht="21.75" customHeight="1" x14ac:dyDescent="0.35">
      <c r="A112" s="31"/>
      <c r="B112" s="31" t="s">
        <v>199</v>
      </c>
      <c r="C112" s="32"/>
      <c r="D112" s="57"/>
      <c r="E112" s="27"/>
      <c r="F112" s="110"/>
      <c r="G112" s="92"/>
      <c r="H112" s="92"/>
      <c r="I112" s="97"/>
      <c r="J112" s="110"/>
      <c r="K112" s="97"/>
      <c r="L112" s="92"/>
    </row>
    <row r="113" spans="1:12" s="19" customFormat="1" ht="21.75" customHeight="1" x14ac:dyDescent="0.35">
      <c r="A113" s="31"/>
      <c r="B113" s="31" t="s">
        <v>198</v>
      </c>
      <c r="C113" s="32"/>
      <c r="D113" s="27">
        <v>20</v>
      </c>
      <c r="E113" s="27"/>
      <c r="F113" s="113">
        <v>608914791</v>
      </c>
      <c r="G113" s="92"/>
      <c r="H113" s="99">
        <v>553559662</v>
      </c>
      <c r="I113" s="95"/>
      <c r="J113" s="113">
        <v>608914791</v>
      </c>
      <c r="K113" s="96"/>
      <c r="L113" s="99">
        <v>553559662</v>
      </c>
    </row>
    <row r="114" spans="1:12" s="19" customFormat="1" ht="21.75" customHeight="1" x14ac:dyDescent="0.35">
      <c r="A114" s="31" t="s">
        <v>28</v>
      </c>
      <c r="D114" s="57"/>
      <c r="E114" s="27"/>
      <c r="F114" s="110">
        <v>933170699</v>
      </c>
      <c r="G114" s="92"/>
      <c r="H114" s="99">
        <v>933170699</v>
      </c>
      <c r="I114" s="95"/>
      <c r="J114" s="110">
        <v>933170699</v>
      </c>
      <c r="K114" s="96"/>
      <c r="L114" s="99">
        <v>933170699</v>
      </c>
    </row>
    <row r="115" spans="1:12" s="19" customFormat="1" ht="21.75" customHeight="1" x14ac:dyDescent="0.35">
      <c r="A115" s="31" t="s">
        <v>113</v>
      </c>
      <c r="D115" s="27">
        <v>11</v>
      </c>
      <c r="E115" s="27"/>
      <c r="F115" s="110">
        <v>0</v>
      </c>
      <c r="G115" s="92"/>
      <c r="H115" s="99">
        <v>-74049938</v>
      </c>
      <c r="I115" s="95"/>
      <c r="J115" s="110">
        <v>0</v>
      </c>
      <c r="K115" s="96"/>
      <c r="L115" s="99">
        <v>0</v>
      </c>
    </row>
    <row r="116" spans="1:12" s="19" customFormat="1" ht="21.75" customHeight="1" x14ac:dyDescent="0.35">
      <c r="A116" s="31" t="s">
        <v>128</v>
      </c>
      <c r="D116" s="57"/>
      <c r="E116" s="27"/>
      <c r="F116" s="110"/>
      <c r="G116" s="92"/>
      <c r="H116" s="99"/>
      <c r="I116" s="95"/>
      <c r="J116" s="110"/>
      <c r="K116" s="96"/>
      <c r="L116" s="99"/>
    </row>
    <row r="117" spans="1:12" s="19" customFormat="1" ht="21.75" customHeight="1" x14ac:dyDescent="0.35">
      <c r="A117" s="31" t="s">
        <v>30</v>
      </c>
      <c r="B117" s="31"/>
      <c r="C117" s="31"/>
      <c r="D117" s="57"/>
      <c r="E117" s="27"/>
      <c r="F117" s="110">
        <v>27520000</v>
      </c>
      <c r="G117" s="92"/>
      <c r="H117" s="100">
        <v>27520000</v>
      </c>
      <c r="I117" s="95"/>
      <c r="J117" s="110">
        <v>27520000</v>
      </c>
      <c r="K117" s="96"/>
      <c r="L117" s="99">
        <v>27520000</v>
      </c>
    </row>
    <row r="118" spans="1:12" s="19" customFormat="1" ht="21.75" customHeight="1" x14ac:dyDescent="0.35">
      <c r="A118" s="31" t="s">
        <v>31</v>
      </c>
      <c r="B118" s="31"/>
      <c r="C118" s="31"/>
      <c r="D118" s="57"/>
      <c r="E118" s="27"/>
      <c r="F118" s="110">
        <v>-113689901</v>
      </c>
      <c r="G118" s="92"/>
      <c r="H118" s="100">
        <v>-25962495</v>
      </c>
      <c r="I118" s="95"/>
      <c r="J118" s="110">
        <v>172833408</v>
      </c>
      <c r="K118" s="96"/>
      <c r="L118" s="99">
        <v>130149123</v>
      </c>
    </row>
    <row r="119" spans="1:12" s="19" customFormat="1" ht="21.75" customHeight="1" x14ac:dyDescent="0.35">
      <c r="A119" s="31" t="s">
        <v>91</v>
      </c>
      <c r="D119" s="57"/>
      <c r="E119" s="27"/>
      <c r="F119" s="111">
        <v>-10780242</v>
      </c>
      <c r="G119" s="98"/>
      <c r="H119" s="102">
        <v>-18748144</v>
      </c>
      <c r="I119" s="95"/>
      <c r="J119" s="111">
        <v>0</v>
      </c>
      <c r="K119" s="96"/>
      <c r="L119" s="102">
        <v>0</v>
      </c>
    </row>
    <row r="120" spans="1:12" s="19" customFormat="1" ht="6" customHeight="1" x14ac:dyDescent="0.35">
      <c r="A120" s="18"/>
      <c r="B120" s="18"/>
      <c r="C120" s="18"/>
      <c r="D120" s="57"/>
      <c r="E120" s="27"/>
      <c r="F120" s="110"/>
      <c r="G120" s="92"/>
      <c r="H120" s="52"/>
      <c r="I120" s="52"/>
      <c r="J120" s="110"/>
      <c r="K120" s="52"/>
      <c r="L120" s="52"/>
    </row>
    <row r="121" spans="1:12" s="19" customFormat="1" ht="21.75" customHeight="1" x14ac:dyDescent="0.35">
      <c r="A121" s="40" t="s">
        <v>92</v>
      </c>
      <c r="D121" s="57"/>
      <c r="E121" s="27"/>
      <c r="F121" s="113">
        <f>SUM(F113:F119)</f>
        <v>1445135347</v>
      </c>
      <c r="G121" s="98"/>
      <c r="H121" s="98">
        <f>SUM(H113:H119)</f>
        <v>1395489784</v>
      </c>
      <c r="I121" s="97"/>
      <c r="J121" s="113">
        <f>SUM(J113:J119)</f>
        <v>1742438898</v>
      </c>
      <c r="K121" s="97"/>
      <c r="L121" s="98">
        <f>SUM(L113:L119)</f>
        <v>1644399484</v>
      </c>
    </row>
    <row r="122" spans="1:12" s="19" customFormat="1" ht="21.75" customHeight="1" x14ac:dyDescent="0.35">
      <c r="A122" s="31" t="s">
        <v>79</v>
      </c>
      <c r="D122" s="57"/>
      <c r="E122" s="27"/>
      <c r="F122" s="111">
        <v>19640148</v>
      </c>
      <c r="G122" s="92"/>
      <c r="H122" s="102">
        <v>16344805</v>
      </c>
      <c r="I122" s="95"/>
      <c r="J122" s="111">
        <v>0</v>
      </c>
      <c r="K122" s="103"/>
      <c r="L122" s="102">
        <v>0</v>
      </c>
    </row>
    <row r="123" spans="1:12" s="19" customFormat="1" ht="6" customHeight="1" x14ac:dyDescent="0.35">
      <c r="A123" s="18"/>
      <c r="B123" s="18"/>
      <c r="C123" s="18"/>
      <c r="D123" s="27"/>
      <c r="E123" s="27"/>
      <c r="F123" s="110"/>
      <c r="G123" s="92"/>
      <c r="H123" s="92"/>
      <c r="I123" s="92"/>
      <c r="J123" s="110"/>
      <c r="K123" s="92"/>
      <c r="L123" s="92"/>
    </row>
    <row r="124" spans="1:12" s="19" customFormat="1" ht="21.75" customHeight="1" x14ac:dyDescent="0.35">
      <c r="A124" s="40" t="s">
        <v>93</v>
      </c>
      <c r="B124" s="18"/>
      <c r="C124" s="18"/>
      <c r="D124" s="41"/>
      <c r="E124" s="27"/>
      <c r="F124" s="111">
        <f>SUM(F121:F122)</f>
        <v>1464775495</v>
      </c>
      <c r="G124" s="92"/>
      <c r="H124" s="101">
        <f>SUM(H121:H122)</f>
        <v>1411834589</v>
      </c>
      <c r="I124" s="92"/>
      <c r="J124" s="111">
        <f>SUM(J121:J122)</f>
        <v>1742438898</v>
      </c>
      <c r="K124" s="92"/>
      <c r="L124" s="101">
        <f>SUM(L121:L122)</f>
        <v>1644399484</v>
      </c>
    </row>
    <row r="125" spans="1:12" s="19" customFormat="1" ht="6" customHeight="1" x14ac:dyDescent="0.35">
      <c r="A125" s="18"/>
      <c r="B125" s="18"/>
      <c r="C125" s="18"/>
      <c r="D125" s="27"/>
      <c r="E125" s="27"/>
      <c r="F125" s="110"/>
      <c r="G125" s="92"/>
      <c r="H125" s="92"/>
      <c r="I125" s="92"/>
      <c r="J125" s="110"/>
      <c r="K125" s="92"/>
      <c r="L125" s="92"/>
    </row>
    <row r="126" spans="1:12" s="19" customFormat="1" ht="21.75" customHeight="1" thickBot="1" x14ac:dyDescent="0.4">
      <c r="A126" s="40" t="s">
        <v>94</v>
      </c>
      <c r="B126" s="37"/>
      <c r="C126" s="37"/>
      <c r="D126" s="38"/>
      <c r="E126" s="38"/>
      <c r="F126" s="112">
        <f>SUM(F80,F124)</f>
        <v>2216127883</v>
      </c>
      <c r="G126" s="92"/>
      <c r="H126" s="93">
        <f>SUM(H80,H124)</f>
        <v>2967496992</v>
      </c>
      <c r="I126" s="92"/>
      <c r="J126" s="112">
        <f>SUM(J80,J124)</f>
        <v>2362164081</v>
      </c>
      <c r="K126" s="92"/>
      <c r="L126" s="93">
        <f>SUM(L80,L124)</f>
        <v>2426587153</v>
      </c>
    </row>
    <row r="127" spans="1:12" ht="21.75" customHeight="1" thickTop="1" x14ac:dyDescent="0.35">
      <c r="A127" s="16"/>
      <c r="B127" s="11"/>
      <c r="C127" s="11"/>
      <c r="D127" s="12"/>
      <c r="E127" s="12"/>
      <c r="F127" s="17"/>
      <c r="G127" s="8"/>
      <c r="H127" s="29"/>
      <c r="I127" s="8"/>
      <c r="J127" s="29"/>
      <c r="K127" s="8"/>
      <c r="L127" s="29"/>
    </row>
    <row r="128" spans="1:12" ht="15.75" customHeight="1" x14ac:dyDescent="0.35">
      <c r="A128" s="16"/>
      <c r="B128" s="11"/>
      <c r="C128" s="11"/>
      <c r="D128" s="12"/>
      <c r="E128" s="12"/>
      <c r="F128" s="17"/>
      <c r="G128" s="8"/>
      <c r="H128" s="29"/>
      <c r="I128" s="8"/>
      <c r="J128" s="29"/>
      <c r="K128" s="8"/>
      <c r="L128" s="29"/>
    </row>
    <row r="129" spans="1:12" ht="22" customHeight="1" x14ac:dyDescent="0.35">
      <c r="A129" s="14" t="str">
        <f>A43</f>
        <v>หมายเหตุประกอบข้อมูลทางการเงินระหว่างกาลแบบย่อในหน้า 14 ถึง 54 เป็นส่วนหนึ่งของข้อมูลทางการเงินระหว่างกาลนี้</v>
      </c>
      <c r="B129" s="5"/>
      <c r="C129" s="5"/>
      <c r="D129" s="5"/>
      <c r="E129" s="5"/>
      <c r="F129" s="6"/>
      <c r="G129" s="6"/>
      <c r="H129" s="21"/>
      <c r="I129" s="6"/>
      <c r="J129" s="21"/>
      <c r="K129" s="6"/>
      <c r="L129" s="21"/>
    </row>
  </sheetData>
  <mergeCells count="6">
    <mergeCell ref="F5:H5"/>
    <mergeCell ref="J5:L5"/>
    <mergeCell ref="F48:H48"/>
    <mergeCell ref="J48:L48"/>
    <mergeCell ref="F91:H91"/>
    <mergeCell ref="J91:L9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1" man="1"/>
    <brk id="8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5097C-8CDC-4F44-B326-26B81DE8F918}">
  <dimension ref="A1:M122"/>
  <sheetViews>
    <sheetView zoomScaleNormal="100" zoomScaleSheetLayoutView="90" workbookViewId="0">
      <selection activeCell="G5" sqref="G5:I5"/>
    </sheetView>
  </sheetViews>
  <sheetFormatPr defaultRowHeight="17" x14ac:dyDescent="0.35"/>
  <cols>
    <col min="1" max="3" width="1.453125" style="19" customWidth="1"/>
    <col min="4" max="4" width="29.1796875" style="19" customWidth="1"/>
    <col min="5" max="5" width="7.1796875" style="19" customWidth="1"/>
    <col min="6" max="6" width="0.7265625" style="19" customWidth="1"/>
    <col min="7" max="7" width="14" style="20" customWidth="1"/>
    <col min="8" max="8" width="0.81640625" style="20" customWidth="1"/>
    <col min="9" max="9" width="14" style="20" customWidth="1"/>
    <col min="10" max="10" width="0.7265625" style="20" customWidth="1"/>
    <col min="11" max="11" width="14" style="20" customWidth="1"/>
    <col min="12" max="12" width="0.7265625" style="20" customWidth="1"/>
    <col min="13" max="13" width="14" style="20" customWidth="1"/>
    <col min="14" max="201" width="9.26953125" style="19"/>
    <col min="202" max="203" width="1.7265625" style="19" customWidth="1"/>
    <col min="204" max="204" width="1" style="19" customWidth="1"/>
    <col min="205" max="205" width="24" style="19" customWidth="1"/>
    <col min="206" max="206" width="6.54296875" style="19" customWidth="1"/>
    <col min="207" max="207" width="0.7265625" style="19" customWidth="1"/>
    <col min="208" max="208" width="14" style="19" customWidth="1"/>
    <col min="209" max="209" width="0.7265625" style="19" customWidth="1"/>
    <col min="210" max="210" width="14" style="19" customWidth="1"/>
    <col min="211" max="211" width="0.7265625" style="19" customWidth="1"/>
    <col min="212" max="212" width="14" style="19" customWidth="1"/>
    <col min="213" max="213" width="0.7265625" style="19" customWidth="1"/>
    <col min="214" max="214" width="14" style="19" customWidth="1"/>
    <col min="215" max="457" width="9.26953125" style="19"/>
    <col min="458" max="459" width="1.7265625" style="19" customWidth="1"/>
    <col min="460" max="460" width="1" style="19" customWidth="1"/>
    <col min="461" max="461" width="24" style="19" customWidth="1"/>
    <col min="462" max="462" width="6.54296875" style="19" customWidth="1"/>
    <col min="463" max="463" width="0.7265625" style="19" customWidth="1"/>
    <col min="464" max="464" width="14" style="19" customWidth="1"/>
    <col min="465" max="465" width="0.7265625" style="19" customWidth="1"/>
    <col min="466" max="466" width="14" style="19" customWidth="1"/>
    <col min="467" max="467" width="0.7265625" style="19" customWidth="1"/>
    <col min="468" max="468" width="14" style="19" customWidth="1"/>
    <col min="469" max="469" width="0.7265625" style="19" customWidth="1"/>
    <col min="470" max="470" width="14" style="19" customWidth="1"/>
    <col min="471" max="713" width="9.26953125" style="19"/>
    <col min="714" max="715" width="1.7265625" style="19" customWidth="1"/>
    <col min="716" max="716" width="1" style="19" customWidth="1"/>
    <col min="717" max="717" width="24" style="19" customWidth="1"/>
    <col min="718" max="718" width="6.54296875" style="19" customWidth="1"/>
    <col min="719" max="719" width="0.7265625" style="19" customWidth="1"/>
    <col min="720" max="720" width="14" style="19" customWidth="1"/>
    <col min="721" max="721" width="0.7265625" style="19" customWidth="1"/>
    <col min="722" max="722" width="14" style="19" customWidth="1"/>
    <col min="723" max="723" width="0.7265625" style="19" customWidth="1"/>
    <col min="724" max="724" width="14" style="19" customWidth="1"/>
    <col min="725" max="725" width="0.7265625" style="19" customWidth="1"/>
    <col min="726" max="726" width="14" style="19" customWidth="1"/>
    <col min="727" max="969" width="9.26953125" style="19"/>
    <col min="970" max="971" width="1.7265625" style="19" customWidth="1"/>
    <col min="972" max="972" width="1" style="19" customWidth="1"/>
    <col min="973" max="973" width="24" style="19" customWidth="1"/>
    <col min="974" max="974" width="6.54296875" style="19" customWidth="1"/>
    <col min="975" max="975" width="0.7265625" style="19" customWidth="1"/>
    <col min="976" max="976" width="14" style="19" customWidth="1"/>
    <col min="977" max="977" width="0.7265625" style="19" customWidth="1"/>
    <col min="978" max="978" width="14" style="19" customWidth="1"/>
    <col min="979" max="979" width="0.7265625" style="19" customWidth="1"/>
    <col min="980" max="980" width="14" style="19" customWidth="1"/>
    <col min="981" max="981" width="0.7265625" style="19" customWidth="1"/>
    <col min="982" max="982" width="14" style="19" customWidth="1"/>
    <col min="983" max="1225" width="9.26953125" style="19"/>
    <col min="1226" max="1227" width="1.7265625" style="19" customWidth="1"/>
    <col min="1228" max="1228" width="1" style="19" customWidth="1"/>
    <col min="1229" max="1229" width="24" style="19" customWidth="1"/>
    <col min="1230" max="1230" width="6.54296875" style="19" customWidth="1"/>
    <col min="1231" max="1231" width="0.7265625" style="19" customWidth="1"/>
    <col min="1232" max="1232" width="14" style="19" customWidth="1"/>
    <col min="1233" max="1233" width="0.7265625" style="19" customWidth="1"/>
    <col min="1234" max="1234" width="14" style="19" customWidth="1"/>
    <col min="1235" max="1235" width="0.7265625" style="19" customWidth="1"/>
    <col min="1236" max="1236" width="14" style="19" customWidth="1"/>
    <col min="1237" max="1237" width="0.7265625" style="19" customWidth="1"/>
    <col min="1238" max="1238" width="14" style="19" customWidth="1"/>
    <col min="1239" max="1481" width="9.26953125" style="19"/>
    <col min="1482" max="1483" width="1.7265625" style="19" customWidth="1"/>
    <col min="1484" max="1484" width="1" style="19" customWidth="1"/>
    <col min="1485" max="1485" width="24" style="19" customWidth="1"/>
    <col min="1486" max="1486" width="6.54296875" style="19" customWidth="1"/>
    <col min="1487" max="1487" width="0.7265625" style="19" customWidth="1"/>
    <col min="1488" max="1488" width="14" style="19" customWidth="1"/>
    <col min="1489" max="1489" width="0.7265625" style="19" customWidth="1"/>
    <col min="1490" max="1490" width="14" style="19" customWidth="1"/>
    <col min="1491" max="1491" width="0.7265625" style="19" customWidth="1"/>
    <col min="1492" max="1492" width="14" style="19" customWidth="1"/>
    <col min="1493" max="1493" width="0.7265625" style="19" customWidth="1"/>
    <col min="1494" max="1494" width="14" style="19" customWidth="1"/>
    <col min="1495" max="1737" width="9.26953125" style="19"/>
    <col min="1738" max="1739" width="1.7265625" style="19" customWidth="1"/>
    <col min="1740" max="1740" width="1" style="19" customWidth="1"/>
    <col min="1741" max="1741" width="24" style="19" customWidth="1"/>
    <col min="1742" max="1742" width="6.54296875" style="19" customWidth="1"/>
    <col min="1743" max="1743" width="0.7265625" style="19" customWidth="1"/>
    <col min="1744" max="1744" width="14" style="19" customWidth="1"/>
    <col min="1745" max="1745" width="0.7265625" style="19" customWidth="1"/>
    <col min="1746" max="1746" width="14" style="19" customWidth="1"/>
    <col min="1747" max="1747" width="0.7265625" style="19" customWidth="1"/>
    <col min="1748" max="1748" width="14" style="19" customWidth="1"/>
    <col min="1749" max="1749" width="0.7265625" style="19" customWidth="1"/>
    <col min="1750" max="1750" width="14" style="19" customWidth="1"/>
    <col min="1751" max="1993" width="9.26953125" style="19"/>
    <col min="1994" max="1995" width="1.7265625" style="19" customWidth="1"/>
    <col min="1996" max="1996" width="1" style="19" customWidth="1"/>
    <col min="1997" max="1997" width="24" style="19" customWidth="1"/>
    <col min="1998" max="1998" width="6.54296875" style="19" customWidth="1"/>
    <col min="1999" max="1999" width="0.7265625" style="19" customWidth="1"/>
    <col min="2000" max="2000" width="14" style="19" customWidth="1"/>
    <col min="2001" max="2001" width="0.7265625" style="19" customWidth="1"/>
    <col min="2002" max="2002" width="14" style="19" customWidth="1"/>
    <col min="2003" max="2003" width="0.7265625" style="19" customWidth="1"/>
    <col min="2004" max="2004" width="14" style="19" customWidth="1"/>
    <col min="2005" max="2005" width="0.7265625" style="19" customWidth="1"/>
    <col min="2006" max="2006" width="14" style="19" customWidth="1"/>
    <col min="2007" max="2249" width="9.26953125" style="19"/>
    <col min="2250" max="2251" width="1.7265625" style="19" customWidth="1"/>
    <col min="2252" max="2252" width="1" style="19" customWidth="1"/>
    <col min="2253" max="2253" width="24" style="19" customWidth="1"/>
    <col min="2254" max="2254" width="6.54296875" style="19" customWidth="1"/>
    <col min="2255" max="2255" width="0.7265625" style="19" customWidth="1"/>
    <col min="2256" max="2256" width="14" style="19" customWidth="1"/>
    <col min="2257" max="2257" width="0.7265625" style="19" customWidth="1"/>
    <col min="2258" max="2258" width="14" style="19" customWidth="1"/>
    <col min="2259" max="2259" width="0.7265625" style="19" customWidth="1"/>
    <col min="2260" max="2260" width="14" style="19" customWidth="1"/>
    <col min="2261" max="2261" width="0.7265625" style="19" customWidth="1"/>
    <col min="2262" max="2262" width="14" style="19" customWidth="1"/>
    <col min="2263" max="2505" width="9.26953125" style="19"/>
    <col min="2506" max="2507" width="1.7265625" style="19" customWidth="1"/>
    <col min="2508" max="2508" width="1" style="19" customWidth="1"/>
    <col min="2509" max="2509" width="24" style="19" customWidth="1"/>
    <col min="2510" max="2510" width="6.54296875" style="19" customWidth="1"/>
    <col min="2511" max="2511" width="0.7265625" style="19" customWidth="1"/>
    <col min="2512" max="2512" width="14" style="19" customWidth="1"/>
    <col min="2513" max="2513" width="0.7265625" style="19" customWidth="1"/>
    <col min="2514" max="2514" width="14" style="19" customWidth="1"/>
    <col min="2515" max="2515" width="0.7265625" style="19" customWidth="1"/>
    <col min="2516" max="2516" width="14" style="19" customWidth="1"/>
    <col min="2517" max="2517" width="0.7265625" style="19" customWidth="1"/>
    <col min="2518" max="2518" width="14" style="19" customWidth="1"/>
    <col min="2519" max="2761" width="9.26953125" style="19"/>
    <col min="2762" max="2763" width="1.7265625" style="19" customWidth="1"/>
    <col min="2764" max="2764" width="1" style="19" customWidth="1"/>
    <col min="2765" max="2765" width="24" style="19" customWidth="1"/>
    <col min="2766" max="2766" width="6.54296875" style="19" customWidth="1"/>
    <col min="2767" max="2767" width="0.7265625" style="19" customWidth="1"/>
    <col min="2768" max="2768" width="14" style="19" customWidth="1"/>
    <col min="2769" max="2769" width="0.7265625" style="19" customWidth="1"/>
    <col min="2770" max="2770" width="14" style="19" customWidth="1"/>
    <col min="2771" max="2771" width="0.7265625" style="19" customWidth="1"/>
    <col min="2772" max="2772" width="14" style="19" customWidth="1"/>
    <col min="2773" max="2773" width="0.7265625" style="19" customWidth="1"/>
    <col min="2774" max="2774" width="14" style="19" customWidth="1"/>
    <col min="2775" max="3017" width="9.26953125" style="19"/>
    <col min="3018" max="3019" width="1.7265625" style="19" customWidth="1"/>
    <col min="3020" max="3020" width="1" style="19" customWidth="1"/>
    <col min="3021" max="3021" width="24" style="19" customWidth="1"/>
    <col min="3022" max="3022" width="6.54296875" style="19" customWidth="1"/>
    <col min="3023" max="3023" width="0.7265625" style="19" customWidth="1"/>
    <col min="3024" max="3024" width="14" style="19" customWidth="1"/>
    <col min="3025" max="3025" width="0.7265625" style="19" customWidth="1"/>
    <col min="3026" max="3026" width="14" style="19" customWidth="1"/>
    <col min="3027" max="3027" width="0.7265625" style="19" customWidth="1"/>
    <col min="3028" max="3028" width="14" style="19" customWidth="1"/>
    <col min="3029" max="3029" width="0.7265625" style="19" customWidth="1"/>
    <col min="3030" max="3030" width="14" style="19" customWidth="1"/>
    <col min="3031" max="3273" width="9.26953125" style="19"/>
    <col min="3274" max="3275" width="1.7265625" style="19" customWidth="1"/>
    <col min="3276" max="3276" width="1" style="19" customWidth="1"/>
    <col min="3277" max="3277" width="24" style="19" customWidth="1"/>
    <col min="3278" max="3278" width="6.54296875" style="19" customWidth="1"/>
    <col min="3279" max="3279" width="0.7265625" style="19" customWidth="1"/>
    <col min="3280" max="3280" width="14" style="19" customWidth="1"/>
    <col min="3281" max="3281" width="0.7265625" style="19" customWidth="1"/>
    <col min="3282" max="3282" width="14" style="19" customWidth="1"/>
    <col min="3283" max="3283" width="0.7265625" style="19" customWidth="1"/>
    <col min="3284" max="3284" width="14" style="19" customWidth="1"/>
    <col min="3285" max="3285" width="0.7265625" style="19" customWidth="1"/>
    <col min="3286" max="3286" width="14" style="19" customWidth="1"/>
    <col min="3287" max="3529" width="9.26953125" style="19"/>
    <col min="3530" max="3531" width="1.7265625" style="19" customWidth="1"/>
    <col min="3532" max="3532" width="1" style="19" customWidth="1"/>
    <col min="3533" max="3533" width="24" style="19" customWidth="1"/>
    <col min="3534" max="3534" width="6.54296875" style="19" customWidth="1"/>
    <col min="3535" max="3535" width="0.7265625" style="19" customWidth="1"/>
    <col min="3536" max="3536" width="14" style="19" customWidth="1"/>
    <col min="3537" max="3537" width="0.7265625" style="19" customWidth="1"/>
    <col min="3538" max="3538" width="14" style="19" customWidth="1"/>
    <col min="3539" max="3539" width="0.7265625" style="19" customWidth="1"/>
    <col min="3540" max="3540" width="14" style="19" customWidth="1"/>
    <col min="3541" max="3541" width="0.7265625" style="19" customWidth="1"/>
    <col min="3542" max="3542" width="14" style="19" customWidth="1"/>
    <col min="3543" max="3785" width="9.26953125" style="19"/>
    <col min="3786" max="3787" width="1.7265625" style="19" customWidth="1"/>
    <col min="3788" max="3788" width="1" style="19" customWidth="1"/>
    <col min="3789" max="3789" width="24" style="19" customWidth="1"/>
    <col min="3790" max="3790" width="6.54296875" style="19" customWidth="1"/>
    <col min="3791" max="3791" width="0.7265625" style="19" customWidth="1"/>
    <col min="3792" max="3792" width="14" style="19" customWidth="1"/>
    <col min="3793" max="3793" width="0.7265625" style="19" customWidth="1"/>
    <col min="3794" max="3794" width="14" style="19" customWidth="1"/>
    <col min="3795" max="3795" width="0.7265625" style="19" customWidth="1"/>
    <col min="3796" max="3796" width="14" style="19" customWidth="1"/>
    <col min="3797" max="3797" width="0.7265625" style="19" customWidth="1"/>
    <col min="3798" max="3798" width="14" style="19" customWidth="1"/>
    <col min="3799" max="4041" width="9.26953125" style="19"/>
    <col min="4042" max="4043" width="1.7265625" style="19" customWidth="1"/>
    <col min="4044" max="4044" width="1" style="19" customWidth="1"/>
    <col min="4045" max="4045" width="24" style="19" customWidth="1"/>
    <col min="4046" max="4046" width="6.54296875" style="19" customWidth="1"/>
    <col min="4047" max="4047" width="0.7265625" style="19" customWidth="1"/>
    <col min="4048" max="4048" width="14" style="19" customWidth="1"/>
    <col min="4049" max="4049" width="0.7265625" style="19" customWidth="1"/>
    <col min="4050" max="4050" width="14" style="19" customWidth="1"/>
    <col min="4051" max="4051" width="0.7265625" style="19" customWidth="1"/>
    <col min="4052" max="4052" width="14" style="19" customWidth="1"/>
    <col min="4053" max="4053" width="0.7265625" style="19" customWidth="1"/>
    <col min="4054" max="4054" width="14" style="19" customWidth="1"/>
    <col min="4055" max="4297" width="9.26953125" style="19"/>
    <col min="4298" max="4299" width="1.7265625" style="19" customWidth="1"/>
    <col min="4300" max="4300" width="1" style="19" customWidth="1"/>
    <col min="4301" max="4301" width="24" style="19" customWidth="1"/>
    <col min="4302" max="4302" width="6.54296875" style="19" customWidth="1"/>
    <col min="4303" max="4303" width="0.7265625" style="19" customWidth="1"/>
    <col min="4304" max="4304" width="14" style="19" customWidth="1"/>
    <col min="4305" max="4305" width="0.7265625" style="19" customWidth="1"/>
    <col min="4306" max="4306" width="14" style="19" customWidth="1"/>
    <col min="4307" max="4307" width="0.7265625" style="19" customWidth="1"/>
    <col min="4308" max="4308" width="14" style="19" customWidth="1"/>
    <col min="4309" max="4309" width="0.7265625" style="19" customWidth="1"/>
    <col min="4310" max="4310" width="14" style="19" customWidth="1"/>
    <col min="4311" max="4553" width="9.26953125" style="19"/>
    <col min="4554" max="4555" width="1.7265625" style="19" customWidth="1"/>
    <col min="4556" max="4556" width="1" style="19" customWidth="1"/>
    <col min="4557" max="4557" width="24" style="19" customWidth="1"/>
    <col min="4558" max="4558" width="6.54296875" style="19" customWidth="1"/>
    <col min="4559" max="4559" width="0.7265625" style="19" customWidth="1"/>
    <col min="4560" max="4560" width="14" style="19" customWidth="1"/>
    <col min="4561" max="4561" width="0.7265625" style="19" customWidth="1"/>
    <col min="4562" max="4562" width="14" style="19" customWidth="1"/>
    <col min="4563" max="4563" width="0.7265625" style="19" customWidth="1"/>
    <col min="4564" max="4564" width="14" style="19" customWidth="1"/>
    <col min="4565" max="4565" width="0.7265625" style="19" customWidth="1"/>
    <col min="4566" max="4566" width="14" style="19" customWidth="1"/>
    <col min="4567" max="4809" width="9.26953125" style="19"/>
    <col min="4810" max="4811" width="1.7265625" style="19" customWidth="1"/>
    <col min="4812" max="4812" width="1" style="19" customWidth="1"/>
    <col min="4813" max="4813" width="24" style="19" customWidth="1"/>
    <col min="4814" max="4814" width="6.54296875" style="19" customWidth="1"/>
    <col min="4815" max="4815" width="0.7265625" style="19" customWidth="1"/>
    <col min="4816" max="4816" width="14" style="19" customWidth="1"/>
    <col min="4817" max="4817" width="0.7265625" style="19" customWidth="1"/>
    <col min="4818" max="4818" width="14" style="19" customWidth="1"/>
    <col min="4819" max="4819" width="0.7265625" style="19" customWidth="1"/>
    <col min="4820" max="4820" width="14" style="19" customWidth="1"/>
    <col min="4821" max="4821" width="0.7265625" style="19" customWidth="1"/>
    <col min="4822" max="4822" width="14" style="19" customWidth="1"/>
    <col min="4823" max="5065" width="9.26953125" style="19"/>
    <col min="5066" max="5067" width="1.7265625" style="19" customWidth="1"/>
    <col min="5068" max="5068" width="1" style="19" customWidth="1"/>
    <col min="5069" max="5069" width="24" style="19" customWidth="1"/>
    <col min="5070" max="5070" width="6.54296875" style="19" customWidth="1"/>
    <col min="5071" max="5071" width="0.7265625" style="19" customWidth="1"/>
    <col min="5072" max="5072" width="14" style="19" customWidth="1"/>
    <col min="5073" max="5073" width="0.7265625" style="19" customWidth="1"/>
    <col min="5074" max="5074" width="14" style="19" customWidth="1"/>
    <col min="5075" max="5075" width="0.7265625" style="19" customWidth="1"/>
    <col min="5076" max="5076" width="14" style="19" customWidth="1"/>
    <col min="5077" max="5077" width="0.7265625" style="19" customWidth="1"/>
    <col min="5078" max="5078" width="14" style="19" customWidth="1"/>
    <col min="5079" max="5321" width="9.26953125" style="19"/>
    <col min="5322" max="5323" width="1.7265625" style="19" customWidth="1"/>
    <col min="5324" max="5324" width="1" style="19" customWidth="1"/>
    <col min="5325" max="5325" width="24" style="19" customWidth="1"/>
    <col min="5326" max="5326" width="6.54296875" style="19" customWidth="1"/>
    <col min="5327" max="5327" width="0.7265625" style="19" customWidth="1"/>
    <col min="5328" max="5328" width="14" style="19" customWidth="1"/>
    <col min="5329" max="5329" width="0.7265625" style="19" customWidth="1"/>
    <col min="5330" max="5330" width="14" style="19" customWidth="1"/>
    <col min="5331" max="5331" width="0.7265625" style="19" customWidth="1"/>
    <col min="5332" max="5332" width="14" style="19" customWidth="1"/>
    <col min="5333" max="5333" width="0.7265625" style="19" customWidth="1"/>
    <col min="5334" max="5334" width="14" style="19" customWidth="1"/>
    <col min="5335" max="5577" width="9.26953125" style="19"/>
    <col min="5578" max="5579" width="1.7265625" style="19" customWidth="1"/>
    <col min="5580" max="5580" width="1" style="19" customWidth="1"/>
    <col min="5581" max="5581" width="24" style="19" customWidth="1"/>
    <col min="5582" max="5582" width="6.54296875" style="19" customWidth="1"/>
    <col min="5583" max="5583" width="0.7265625" style="19" customWidth="1"/>
    <col min="5584" max="5584" width="14" style="19" customWidth="1"/>
    <col min="5585" max="5585" width="0.7265625" style="19" customWidth="1"/>
    <col min="5586" max="5586" width="14" style="19" customWidth="1"/>
    <col min="5587" max="5587" width="0.7265625" style="19" customWidth="1"/>
    <col min="5588" max="5588" width="14" style="19" customWidth="1"/>
    <col min="5589" max="5589" width="0.7265625" style="19" customWidth="1"/>
    <col min="5590" max="5590" width="14" style="19" customWidth="1"/>
    <col min="5591" max="5833" width="9.26953125" style="19"/>
    <col min="5834" max="5835" width="1.7265625" style="19" customWidth="1"/>
    <col min="5836" max="5836" width="1" style="19" customWidth="1"/>
    <col min="5837" max="5837" width="24" style="19" customWidth="1"/>
    <col min="5838" max="5838" width="6.54296875" style="19" customWidth="1"/>
    <col min="5839" max="5839" width="0.7265625" style="19" customWidth="1"/>
    <col min="5840" max="5840" width="14" style="19" customWidth="1"/>
    <col min="5841" max="5841" width="0.7265625" style="19" customWidth="1"/>
    <col min="5842" max="5842" width="14" style="19" customWidth="1"/>
    <col min="5843" max="5843" width="0.7265625" style="19" customWidth="1"/>
    <col min="5844" max="5844" width="14" style="19" customWidth="1"/>
    <col min="5845" max="5845" width="0.7265625" style="19" customWidth="1"/>
    <col min="5846" max="5846" width="14" style="19" customWidth="1"/>
    <col min="5847" max="6089" width="9.26953125" style="19"/>
    <col min="6090" max="6091" width="1.7265625" style="19" customWidth="1"/>
    <col min="6092" max="6092" width="1" style="19" customWidth="1"/>
    <col min="6093" max="6093" width="24" style="19" customWidth="1"/>
    <col min="6094" max="6094" width="6.54296875" style="19" customWidth="1"/>
    <col min="6095" max="6095" width="0.7265625" style="19" customWidth="1"/>
    <col min="6096" max="6096" width="14" style="19" customWidth="1"/>
    <col min="6097" max="6097" width="0.7265625" style="19" customWidth="1"/>
    <col min="6098" max="6098" width="14" style="19" customWidth="1"/>
    <col min="6099" max="6099" width="0.7265625" style="19" customWidth="1"/>
    <col min="6100" max="6100" width="14" style="19" customWidth="1"/>
    <col min="6101" max="6101" width="0.7265625" style="19" customWidth="1"/>
    <col min="6102" max="6102" width="14" style="19" customWidth="1"/>
    <col min="6103" max="6345" width="9.26953125" style="19"/>
    <col min="6346" max="6347" width="1.7265625" style="19" customWidth="1"/>
    <col min="6348" max="6348" width="1" style="19" customWidth="1"/>
    <col min="6349" max="6349" width="24" style="19" customWidth="1"/>
    <col min="6350" max="6350" width="6.54296875" style="19" customWidth="1"/>
    <col min="6351" max="6351" width="0.7265625" style="19" customWidth="1"/>
    <col min="6352" max="6352" width="14" style="19" customWidth="1"/>
    <col min="6353" max="6353" width="0.7265625" style="19" customWidth="1"/>
    <col min="6354" max="6354" width="14" style="19" customWidth="1"/>
    <col min="6355" max="6355" width="0.7265625" style="19" customWidth="1"/>
    <col min="6356" max="6356" width="14" style="19" customWidth="1"/>
    <col min="6357" max="6357" width="0.7265625" style="19" customWidth="1"/>
    <col min="6358" max="6358" width="14" style="19" customWidth="1"/>
    <col min="6359" max="6601" width="9.26953125" style="19"/>
    <col min="6602" max="6603" width="1.7265625" style="19" customWidth="1"/>
    <col min="6604" max="6604" width="1" style="19" customWidth="1"/>
    <col min="6605" max="6605" width="24" style="19" customWidth="1"/>
    <col min="6606" max="6606" width="6.54296875" style="19" customWidth="1"/>
    <col min="6607" max="6607" width="0.7265625" style="19" customWidth="1"/>
    <col min="6608" max="6608" width="14" style="19" customWidth="1"/>
    <col min="6609" max="6609" width="0.7265625" style="19" customWidth="1"/>
    <col min="6610" max="6610" width="14" style="19" customWidth="1"/>
    <col min="6611" max="6611" width="0.7265625" style="19" customWidth="1"/>
    <col min="6612" max="6612" width="14" style="19" customWidth="1"/>
    <col min="6613" max="6613" width="0.7265625" style="19" customWidth="1"/>
    <col min="6614" max="6614" width="14" style="19" customWidth="1"/>
    <col min="6615" max="6857" width="9.26953125" style="19"/>
    <col min="6858" max="6859" width="1.7265625" style="19" customWidth="1"/>
    <col min="6860" max="6860" width="1" style="19" customWidth="1"/>
    <col min="6861" max="6861" width="24" style="19" customWidth="1"/>
    <col min="6862" max="6862" width="6.54296875" style="19" customWidth="1"/>
    <col min="6863" max="6863" width="0.7265625" style="19" customWidth="1"/>
    <col min="6864" max="6864" width="14" style="19" customWidth="1"/>
    <col min="6865" max="6865" width="0.7265625" style="19" customWidth="1"/>
    <col min="6866" max="6866" width="14" style="19" customWidth="1"/>
    <col min="6867" max="6867" width="0.7265625" style="19" customWidth="1"/>
    <col min="6868" max="6868" width="14" style="19" customWidth="1"/>
    <col min="6869" max="6869" width="0.7265625" style="19" customWidth="1"/>
    <col min="6870" max="6870" width="14" style="19" customWidth="1"/>
    <col min="6871" max="7113" width="9.26953125" style="19"/>
    <col min="7114" max="7115" width="1.7265625" style="19" customWidth="1"/>
    <col min="7116" max="7116" width="1" style="19" customWidth="1"/>
    <col min="7117" max="7117" width="24" style="19" customWidth="1"/>
    <col min="7118" max="7118" width="6.54296875" style="19" customWidth="1"/>
    <col min="7119" max="7119" width="0.7265625" style="19" customWidth="1"/>
    <col min="7120" max="7120" width="14" style="19" customWidth="1"/>
    <col min="7121" max="7121" width="0.7265625" style="19" customWidth="1"/>
    <col min="7122" max="7122" width="14" style="19" customWidth="1"/>
    <col min="7123" max="7123" width="0.7265625" style="19" customWidth="1"/>
    <col min="7124" max="7124" width="14" style="19" customWidth="1"/>
    <col min="7125" max="7125" width="0.7265625" style="19" customWidth="1"/>
    <col min="7126" max="7126" width="14" style="19" customWidth="1"/>
    <col min="7127" max="7369" width="9.26953125" style="19"/>
    <col min="7370" max="7371" width="1.7265625" style="19" customWidth="1"/>
    <col min="7372" max="7372" width="1" style="19" customWidth="1"/>
    <col min="7373" max="7373" width="24" style="19" customWidth="1"/>
    <col min="7374" max="7374" width="6.54296875" style="19" customWidth="1"/>
    <col min="7375" max="7375" width="0.7265625" style="19" customWidth="1"/>
    <col min="7376" max="7376" width="14" style="19" customWidth="1"/>
    <col min="7377" max="7377" width="0.7265625" style="19" customWidth="1"/>
    <col min="7378" max="7378" width="14" style="19" customWidth="1"/>
    <col min="7379" max="7379" width="0.7265625" style="19" customWidth="1"/>
    <col min="7380" max="7380" width="14" style="19" customWidth="1"/>
    <col min="7381" max="7381" width="0.7265625" style="19" customWidth="1"/>
    <col min="7382" max="7382" width="14" style="19" customWidth="1"/>
    <col min="7383" max="7625" width="9.26953125" style="19"/>
    <col min="7626" max="7627" width="1.7265625" style="19" customWidth="1"/>
    <col min="7628" max="7628" width="1" style="19" customWidth="1"/>
    <col min="7629" max="7629" width="24" style="19" customWidth="1"/>
    <col min="7630" max="7630" width="6.54296875" style="19" customWidth="1"/>
    <col min="7631" max="7631" width="0.7265625" style="19" customWidth="1"/>
    <col min="7632" max="7632" width="14" style="19" customWidth="1"/>
    <col min="7633" max="7633" width="0.7265625" style="19" customWidth="1"/>
    <col min="7634" max="7634" width="14" style="19" customWidth="1"/>
    <col min="7635" max="7635" width="0.7265625" style="19" customWidth="1"/>
    <col min="7636" max="7636" width="14" style="19" customWidth="1"/>
    <col min="7637" max="7637" width="0.7265625" style="19" customWidth="1"/>
    <col min="7638" max="7638" width="14" style="19" customWidth="1"/>
    <col min="7639" max="7881" width="9.26953125" style="19"/>
    <col min="7882" max="7883" width="1.7265625" style="19" customWidth="1"/>
    <col min="7884" max="7884" width="1" style="19" customWidth="1"/>
    <col min="7885" max="7885" width="24" style="19" customWidth="1"/>
    <col min="7886" max="7886" width="6.54296875" style="19" customWidth="1"/>
    <col min="7887" max="7887" width="0.7265625" style="19" customWidth="1"/>
    <col min="7888" max="7888" width="14" style="19" customWidth="1"/>
    <col min="7889" max="7889" width="0.7265625" style="19" customWidth="1"/>
    <col min="7890" max="7890" width="14" style="19" customWidth="1"/>
    <col min="7891" max="7891" width="0.7265625" style="19" customWidth="1"/>
    <col min="7892" max="7892" width="14" style="19" customWidth="1"/>
    <col min="7893" max="7893" width="0.7265625" style="19" customWidth="1"/>
    <col min="7894" max="7894" width="14" style="19" customWidth="1"/>
    <col min="7895" max="8137" width="9.26953125" style="19"/>
    <col min="8138" max="8139" width="1.7265625" style="19" customWidth="1"/>
    <col min="8140" max="8140" width="1" style="19" customWidth="1"/>
    <col min="8141" max="8141" width="24" style="19" customWidth="1"/>
    <col min="8142" max="8142" width="6.54296875" style="19" customWidth="1"/>
    <col min="8143" max="8143" width="0.7265625" style="19" customWidth="1"/>
    <col min="8144" max="8144" width="14" style="19" customWidth="1"/>
    <col min="8145" max="8145" width="0.7265625" style="19" customWidth="1"/>
    <col min="8146" max="8146" width="14" style="19" customWidth="1"/>
    <col min="8147" max="8147" width="0.7265625" style="19" customWidth="1"/>
    <col min="8148" max="8148" width="14" style="19" customWidth="1"/>
    <col min="8149" max="8149" width="0.7265625" style="19" customWidth="1"/>
    <col min="8150" max="8150" width="14" style="19" customWidth="1"/>
    <col min="8151" max="8393" width="9.26953125" style="19"/>
    <col min="8394" max="8395" width="1.7265625" style="19" customWidth="1"/>
    <col min="8396" max="8396" width="1" style="19" customWidth="1"/>
    <col min="8397" max="8397" width="24" style="19" customWidth="1"/>
    <col min="8398" max="8398" width="6.54296875" style="19" customWidth="1"/>
    <col min="8399" max="8399" width="0.7265625" style="19" customWidth="1"/>
    <col min="8400" max="8400" width="14" style="19" customWidth="1"/>
    <col min="8401" max="8401" width="0.7265625" style="19" customWidth="1"/>
    <col min="8402" max="8402" width="14" style="19" customWidth="1"/>
    <col min="8403" max="8403" width="0.7265625" style="19" customWidth="1"/>
    <col min="8404" max="8404" width="14" style="19" customWidth="1"/>
    <col min="8405" max="8405" width="0.7265625" style="19" customWidth="1"/>
    <col min="8406" max="8406" width="14" style="19" customWidth="1"/>
    <col min="8407" max="8649" width="9.26953125" style="19"/>
    <col min="8650" max="8651" width="1.7265625" style="19" customWidth="1"/>
    <col min="8652" max="8652" width="1" style="19" customWidth="1"/>
    <col min="8653" max="8653" width="24" style="19" customWidth="1"/>
    <col min="8654" max="8654" width="6.54296875" style="19" customWidth="1"/>
    <col min="8655" max="8655" width="0.7265625" style="19" customWidth="1"/>
    <col min="8656" max="8656" width="14" style="19" customWidth="1"/>
    <col min="8657" max="8657" width="0.7265625" style="19" customWidth="1"/>
    <col min="8658" max="8658" width="14" style="19" customWidth="1"/>
    <col min="8659" max="8659" width="0.7265625" style="19" customWidth="1"/>
    <col min="8660" max="8660" width="14" style="19" customWidth="1"/>
    <col min="8661" max="8661" width="0.7265625" style="19" customWidth="1"/>
    <col min="8662" max="8662" width="14" style="19" customWidth="1"/>
    <col min="8663" max="8905" width="9.26953125" style="19"/>
    <col min="8906" max="8907" width="1.7265625" style="19" customWidth="1"/>
    <col min="8908" max="8908" width="1" style="19" customWidth="1"/>
    <col min="8909" max="8909" width="24" style="19" customWidth="1"/>
    <col min="8910" max="8910" width="6.54296875" style="19" customWidth="1"/>
    <col min="8911" max="8911" width="0.7265625" style="19" customWidth="1"/>
    <col min="8912" max="8912" width="14" style="19" customWidth="1"/>
    <col min="8913" max="8913" width="0.7265625" style="19" customWidth="1"/>
    <col min="8914" max="8914" width="14" style="19" customWidth="1"/>
    <col min="8915" max="8915" width="0.7265625" style="19" customWidth="1"/>
    <col min="8916" max="8916" width="14" style="19" customWidth="1"/>
    <col min="8917" max="8917" width="0.7265625" style="19" customWidth="1"/>
    <col min="8918" max="8918" width="14" style="19" customWidth="1"/>
    <col min="8919" max="9161" width="9.26953125" style="19"/>
    <col min="9162" max="9163" width="1.7265625" style="19" customWidth="1"/>
    <col min="9164" max="9164" width="1" style="19" customWidth="1"/>
    <col min="9165" max="9165" width="24" style="19" customWidth="1"/>
    <col min="9166" max="9166" width="6.54296875" style="19" customWidth="1"/>
    <col min="9167" max="9167" width="0.7265625" style="19" customWidth="1"/>
    <col min="9168" max="9168" width="14" style="19" customWidth="1"/>
    <col min="9169" max="9169" width="0.7265625" style="19" customWidth="1"/>
    <col min="9170" max="9170" width="14" style="19" customWidth="1"/>
    <col min="9171" max="9171" width="0.7265625" style="19" customWidth="1"/>
    <col min="9172" max="9172" width="14" style="19" customWidth="1"/>
    <col min="9173" max="9173" width="0.7265625" style="19" customWidth="1"/>
    <col min="9174" max="9174" width="14" style="19" customWidth="1"/>
    <col min="9175" max="9417" width="9.26953125" style="19"/>
    <col min="9418" max="9419" width="1.7265625" style="19" customWidth="1"/>
    <col min="9420" max="9420" width="1" style="19" customWidth="1"/>
    <col min="9421" max="9421" width="24" style="19" customWidth="1"/>
    <col min="9422" max="9422" width="6.54296875" style="19" customWidth="1"/>
    <col min="9423" max="9423" width="0.7265625" style="19" customWidth="1"/>
    <col min="9424" max="9424" width="14" style="19" customWidth="1"/>
    <col min="9425" max="9425" width="0.7265625" style="19" customWidth="1"/>
    <col min="9426" max="9426" width="14" style="19" customWidth="1"/>
    <col min="9427" max="9427" width="0.7265625" style="19" customWidth="1"/>
    <col min="9428" max="9428" width="14" style="19" customWidth="1"/>
    <col min="9429" max="9429" width="0.7265625" style="19" customWidth="1"/>
    <col min="9430" max="9430" width="14" style="19" customWidth="1"/>
    <col min="9431" max="9673" width="9.26953125" style="19"/>
    <col min="9674" max="9675" width="1.7265625" style="19" customWidth="1"/>
    <col min="9676" max="9676" width="1" style="19" customWidth="1"/>
    <col min="9677" max="9677" width="24" style="19" customWidth="1"/>
    <col min="9678" max="9678" width="6.54296875" style="19" customWidth="1"/>
    <col min="9679" max="9679" width="0.7265625" style="19" customWidth="1"/>
    <col min="9680" max="9680" width="14" style="19" customWidth="1"/>
    <col min="9681" max="9681" width="0.7265625" style="19" customWidth="1"/>
    <col min="9682" max="9682" width="14" style="19" customWidth="1"/>
    <col min="9683" max="9683" width="0.7265625" style="19" customWidth="1"/>
    <col min="9684" max="9684" width="14" style="19" customWidth="1"/>
    <col min="9685" max="9685" width="0.7265625" style="19" customWidth="1"/>
    <col min="9686" max="9686" width="14" style="19" customWidth="1"/>
    <col min="9687" max="9929" width="9.26953125" style="19"/>
    <col min="9930" max="9931" width="1.7265625" style="19" customWidth="1"/>
    <col min="9932" max="9932" width="1" style="19" customWidth="1"/>
    <col min="9933" max="9933" width="24" style="19" customWidth="1"/>
    <col min="9934" max="9934" width="6.54296875" style="19" customWidth="1"/>
    <col min="9935" max="9935" width="0.7265625" style="19" customWidth="1"/>
    <col min="9936" max="9936" width="14" style="19" customWidth="1"/>
    <col min="9937" max="9937" width="0.7265625" style="19" customWidth="1"/>
    <col min="9938" max="9938" width="14" style="19" customWidth="1"/>
    <col min="9939" max="9939" width="0.7265625" style="19" customWidth="1"/>
    <col min="9940" max="9940" width="14" style="19" customWidth="1"/>
    <col min="9941" max="9941" width="0.7265625" style="19" customWidth="1"/>
    <col min="9942" max="9942" width="14" style="19" customWidth="1"/>
    <col min="9943" max="10185" width="9.26953125" style="19"/>
    <col min="10186" max="10187" width="1.7265625" style="19" customWidth="1"/>
    <col min="10188" max="10188" width="1" style="19" customWidth="1"/>
    <col min="10189" max="10189" width="24" style="19" customWidth="1"/>
    <col min="10190" max="10190" width="6.54296875" style="19" customWidth="1"/>
    <col min="10191" max="10191" width="0.7265625" style="19" customWidth="1"/>
    <col min="10192" max="10192" width="14" style="19" customWidth="1"/>
    <col min="10193" max="10193" width="0.7265625" style="19" customWidth="1"/>
    <col min="10194" max="10194" width="14" style="19" customWidth="1"/>
    <col min="10195" max="10195" width="0.7265625" style="19" customWidth="1"/>
    <col min="10196" max="10196" width="14" style="19" customWidth="1"/>
    <col min="10197" max="10197" width="0.7265625" style="19" customWidth="1"/>
    <col min="10198" max="10198" width="14" style="19" customWidth="1"/>
    <col min="10199" max="10441" width="9.26953125" style="19"/>
    <col min="10442" max="10443" width="1.7265625" style="19" customWidth="1"/>
    <col min="10444" max="10444" width="1" style="19" customWidth="1"/>
    <col min="10445" max="10445" width="24" style="19" customWidth="1"/>
    <col min="10446" max="10446" width="6.54296875" style="19" customWidth="1"/>
    <col min="10447" max="10447" width="0.7265625" style="19" customWidth="1"/>
    <col min="10448" max="10448" width="14" style="19" customWidth="1"/>
    <col min="10449" max="10449" width="0.7265625" style="19" customWidth="1"/>
    <col min="10450" max="10450" width="14" style="19" customWidth="1"/>
    <col min="10451" max="10451" width="0.7265625" style="19" customWidth="1"/>
    <col min="10452" max="10452" width="14" style="19" customWidth="1"/>
    <col min="10453" max="10453" width="0.7265625" style="19" customWidth="1"/>
    <col min="10454" max="10454" width="14" style="19" customWidth="1"/>
    <col min="10455" max="10697" width="9.26953125" style="19"/>
    <col min="10698" max="10699" width="1.7265625" style="19" customWidth="1"/>
    <col min="10700" max="10700" width="1" style="19" customWidth="1"/>
    <col min="10701" max="10701" width="24" style="19" customWidth="1"/>
    <col min="10702" max="10702" width="6.54296875" style="19" customWidth="1"/>
    <col min="10703" max="10703" width="0.7265625" style="19" customWidth="1"/>
    <col min="10704" max="10704" width="14" style="19" customWidth="1"/>
    <col min="10705" max="10705" width="0.7265625" style="19" customWidth="1"/>
    <col min="10706" max="10706" width="14" style="19" customWidth="1"/>
    <col min="10707" max="10707" width="0.7265625" style="19" customWidth="1"/>
    <col min="10708" max="10708" width="14" style="19" customWidth="1"/>
    <col min="10709" max="10709" width="0.7265625" style="19" customWidth="1"/>
    <col min="10710" max="10710" width="14" style="19" customWidth="1"/>
    <col min="10711" max="10953" width="9.26953125" style="19"/>
    <col min="10954" max="10955" width="1.7265625" style="19" customWidth="1"/>
    <col min="10956" max="10956" width="1" style="19" customWidth="1"/>
    <col min="10957" max="10957" width="24" style="19" customWidth="1"/>
    <col min="10958" max="10958" width="6.54296875" style="19" customWidth="1"/>
    <col min="10959" max="10959" width="0.7265625" style="19" customWidth="1"/>
    <col min="10960" max="10960" width="14" style="19" customWidth="1"/>
    <col min="10961" max="10961" width="0.7265625" style="19" customWidth="1"/>
    <col min="10962" max="10962" width="14" style="19" customWidth="1"/>
    <col min="10963" max="10963" width="0.7265625" style="19" customWidth="1"/>
    <col min="10964" max="10964" width="14" style="19" customWidth="1"/>
    <col min="10965" max="10965" width="0.7265625" style="19" customWidth="1"/>
    <col min="10966" max="10966" width="14" style="19" customWidth="1"/>
    <col min="10967" max="11209" width="9.26953125" style="19"/>
    <col min="11210" max="11211" width="1.7265625" style="19" customWidth="1"/>
    <col min="11212" max="11212" width="1" style="19" customWidth="1"/>
    <col min="11213" max="11213" width="24" style="19" customWidth="1"/>
    <col min="11214" max="11214" width="6.54296875" style="19" customWidth="1"/>
    <col min="11215" max="11215" width="0.7265625" style="19" customWidth="1"/>
    <col min="11216" max="11216" width="14" style="19" customWidth="1"/>
    <col min="11217" max="11217" width="0.7265625" style="19" customWidth="1"/>
    <col min="11218" max="11218" width="14" style="19" customWidth="1"/>
    <col min="11219" max="11219" width="0.7265625" style="19" customWidth="1"/>
    <col min="11220" max="11220" width="14" style="19" customWidth="1"/>
    <col min="11221" max="11221" width="0.7265625" style="19" customWidth="1"/>
    <col min="11222" max="11222" width="14" style="19" customWidth="1"/>
    <col min="11223" max="11465" width="9.26953125" style="19"/>
    <col min="11466" max="11467" width="1.7265625" style="19" customWidth="1"/>
    <col min="11468" max="11468" width="1" style="19" customWidth="1"/>
    <col min="11469" max="11469" width="24" style="19" customWidth="1"/>
    <col min="11470" max="11470" width="6.54296875" style="19" customWidth="1"/>
    <col min="11471" max="11471" width="0.7265625" style="19" customWidth="1"/>
    <col min="11472" max="11472" width="14" style="19" customWidth="1"/>
    <col min="11473" max="11473" width="0.7265625" style="19" customWidth="1"/>
    <col min="11474" max="11474" width="14" style="19" customWidth="1"/>
    <col min="11475" max="11475" width="0.7265625" style="19" customWidth="1"/>
    <col min="11476" max="11476" width="14" style="19" customWidth="1"/>
    <col min="11477" max="11477" width="0.7265625" style="19" customWidth="1"/>
    <col min="11478" max="11478" width="14" style="19" customWidth="1"/>
    <col min="11479" max="11721" width="9.26953125" style="19"/>
    <col min="11722" max="11723" width="1.7265625" style="19" customWidth="1"/>
    <col min="11724" max="11724" width="1" style="19" customWidth="1"/>
    <col min="11725" max="11725" width="24" style="19" customWidth="1"/>
    <col min="11726" max="11726" width="6.54296875" style="19" customWidth="1"/>
    <col min="11727" max="11727" width="0.7265625" style="19" customWidth="1"/>
    <col min="11728" max="11728" width="14" style="19" customWidth="1"/>
    <col min="11729" max="11729" width="0.7265625" style="19" customWidth="1"/>
    <col min="11730" max="11730" width="14" style="19" customWidth="1"/>
    <col min="11731" max="11731" width="0.7265625" style="19" customWidth="1"/>
    <col min="11732" max="11732" width="14" style="19" customWidth="1"/>
    <col min="11733" max="11733" width="0.7265625" style="19" customWidth="1"/>
    <col min="11734" max="11734" width="14" style="19" customWidth="1"/>
    <col min="11735" max="11977" width="9.26953125" style="19"/>
    <col min="11978" max="11979" width="1.7265625" style="19" customWidth="1"/>
    <col min="11980" max="11980" width="1" style="19" customWidth="1"/>
    <col min="11981" max="11981" width="24" style="19" customWidth="1"/>
    <col min="11982" max="11982" width="6.54296875" style="19" customWidth="1"/>
    <col min="11983" max="11983" width="0.7265625" style="19" customWidth="1"/>
    <col min="11984" max="11984" width="14" style="19" customWidth="1"/>
    <col min="11985" max="11985" width="0.7265625" style="19" customWidth="1"/>
    <col min="11986" max="11986" width="14" style="19" customWidth="1"/>
    <col min="11987" max="11987" width="0.7265625" style="19" customWidth="1"/>
    <col min="11988" max="11988" width="14" style="19" customWidth="1"/>
    <col min="11989" max="11989" width="0.7265625" style="19" customWidth="1"/>
    <col min="11990" max="11990" width="14" style="19" customWidth="1"/>
    <col min="11991" max="12233" width="9.26953125" style="19"/>
    <col min="12234" max="12235" width="1.7265625" style="19" customWidth="1"/>
    <col min="12236" max="12236" width="1" style="19" customWidth="1"/>
    <col min="12237" max="12237" width="24" style="19" customWidth="1"/>
    <col min="12238" max="12238" width="6.54296875" style="19" customWidth="1"/>
    <col min="12239" max="12239" width="0.7265625" style="19" customWidth="1"/>
    <col min="12240" max="12240" width="14" style="19" customWidth="1"/>
    <col min="12241" max="12241" width="0.7265625" style="19" customWidth="1"/>
    <col min="12242" max="12242" width="14" style="19" customWidth="1"/>
    <col min="12243" max="12243" width="0.7265625" style="19" customWidth="1"/>
    <col min="12244" max="12244" width="14" style="19" customWidth="1"/>
    <col min="12245" max="12245" width="0.7265625" style="19" customWidth="1"/>
    <col min="12246" max="12246" width="14" style="19" customWidth="1"/>
    <col min="12247" max="12489" width="9.26953125" style="19"/>
    <col min="12490" max="12491" width="1.7265625" style="19" customWidth="1"/>
    <col min="12492" max="12492" width="1" style="19" customWidth="1"/>
    <col min="12493" max="12493" width="24" style="19" customWidth="1"/>
    <col min="12494" max="12494" width="6.54296875" style="19" customWidth="1"/>
    <col min="12495" max="12495" width="0.7265625" style="19" customWidth="1"/>
    <col min="12496" max="12496" width="14" style="19" customWidth="1"/>
    <col min="12497" max="12497" width="0.7265625" style="19" customWidth="1"/>
    <col min="12498" max="12498" width="14" style="19" customWidth="1"/>
    <col min="12499" max="12499" width="0.7265625" style="19" customWidth="1"/>
    <col min="12500" max="12500" width="14" style="19" customWidth="1"/>
    <col min="12501" max="12501" width="0.7265625" style="19" customWidth="1"/>
    <col min="12502" max="12502" width="14" style="19" customWidth="1"/>
    <col min="12503" max="12745" width="9.26953125" style="19"/>
    <col min="12746" max="12747" width="1.7265625" style="19" customWidth="1"/>
    <col min="12748" max="12748" width="1" style="19" customWidth="1"/>
    <col min="12749" max="12749" width="24" style="19" customWidth="1"/>
    <col min="12750" max="12750" width="6.54296875" style="19" customWidth="1"/>
    <col min="12751" max="12751" width="0.7265625" style="19" customWidth="1"/>
    <col min="12752" max="12752" width="14" style="19" customWidth="1"/>
    <col min="12753" max="12753" width="0.7265625" style="19" customWidth="1"/>
    <col min="12754" max="12754" width="14" style="19" customWidth="1"/>
    <col min="12755" max="12755" width="0.7265625" style="19" customWidth="1"/>
    <col min="12756" max="12756" width="14" style="19" customWidth="1"/>
    <col min="12757" max="12757" width="0.7265625" style="19" customWidth="1"/>
    <col min="12758" max="12758" width="14" style="19" customWidth="1"/>
    <col min="12759" max="13001" width="9.26953125" style="19"/>
    <col min="13002" max="13003" width="1.7265625" style="19" customWidth="1"/>
    <col min="13004" max="13004" width="1" style="19" customWidth="1"/>
    <col min="13005" max="13005" width="24" style="19" customWidth="1"/>
    <col min="13006" max="13006" width="6.54296875" style="19" customWidth="1"/>
    <col min="13007" max="13007" width="0.7265625" style="19" customWidth="1"/>
    <col min="13008" max="13008" width="14" style="19" customWidth="1"/>
    <col min="13009" max="13009" width="0.7265625" style="19" customWidth="1"/>
    <col min="13010" max="13010" width="14" style="19" customWidth="1"/>
    <col min="13011" max="13011" width="0.7265625" style="19" customWidth="1"/>
    <col min="13012" max="13012" width="14" style="19" customWidth="1"/>
    <col min="13013" max="13013" width="0.7265625" style="19" customWidth="1"/>
    <col min="13014" max="13014" width="14" style="19" customWidth="1"/>
    <col min="13015" max="13257" width="9.26953125" style="19"/>
    <col min="13258" max="13259" width="1.7265625" style="19" customWidth="1"/>
    <col min="13260" max="13260" width="1" style="19" customWidth="1"/>
    <col min="13261" max="13261" width="24" style="19" customWidth="1"/>
    <col min="13262" max="13262" width="6.54296875" style="19" customWidth="1"/>
    <col min="13263" max="13263" width="0.7265625" style="19" customWidth="1"/>
    <col min="13264" max="13264" width="14" style="19" customWidth="1"/>
    <col min="13265" max="13265" width="0.7265625" style="19" customWidth="1"/>
    <col min="13266" max="13266" width="14" style="19" customWidth="1"/>
    <col min="13267" max="13267" width="0.7265625" style="19" customWidth="1"/>
    <col min="13268" max="13268" width="14" style="19" customWidth="1"/>
    <col min="13269" max="13269" width="0.7265625" style="19" customWidth="1"/>
    <col min="13270" max="13270" width="14" style="19" customWidth="1"/>
    <col min="13271" max="13513" width="9.26953125" style="19"/>
    <col min="13514" max="13515" width="1.7265625" style="19" customWidth="1"/>
    <col min="13516" max="13516" width="1" style="19" customWidth="1"/>
    <col min="13517" max="13517" width="24" style="19" customWidth="1"/>
    <col min="13518" max="13518" width="6.54296875" style="19" customWidth="1"/>
    <col min="13519" max="13519" width="0.7265625" style="19" customWidth="1"/>
    <col min="13520" max="13520" width="14" style="19" customWidth="1"/>
    <col min="13521" max="13521" width="0.7265625" style="19" customWidth="1"/>
    <col min="13522" max="13522" width="14" style="19" customWidth="1"/>
    <col min="13523" max="13523" width="0.7265625" style="19" customWidth="1"/>
    <col min="13524" max="13524" width="14" style="19" customWidth="1"/>
    <col min="13525" max="13525" width="0.7265625" style="19" customWidth="1"/>
    <col min="13526" max="13526" width="14" style="19" customWidth="1"/>
    <col min="13527" max="13769" width="9.26953125" style="19"/>
    <col min="13770" max="13771" width="1.7265625" style="19" customWidth="1"/>
    <col min="13772" max="13772" width="1" style="19" customWidth="1"/>
    <col min="13773" max="13773" width="24" style="19" customWidth="1"/>
    <col min="13774" max="13774" width="6.54296875" style="19" customWidth="1"/>
    <col min="13775" max="13775" width="0.7265625" style="19" customWidth="1"/>
    <col min="13776" max="13776" width="14" style="19" customWidth="1"/>
    <col min="13777" max="13777" width="0.7265625" style="19" customWidth="1"/>
    <col min="13778" max="13778" width="14" style="19" customWidth="1"/>
    <col min="13779" max="13779" width="0.7265625" style="19" customWidth="1"/>
    <col min="13780" max="13780" width="14" style="19" customWidth="1"/>
    <col min="13781" max="13781" width="0.7265625" style="19" customWidth="1"/>
    <col min="13782" max="13782" width="14" style="19" customWidth="1"/>
    <col min="13783" max="14025" width="9.26953125" style="19"/>
    <col min="14026" max="14027" width="1.7265625" style="19" customWidth="1"/>
    <col min="14028" max="14028" width="1" style="19" customWidth="1"/>
    <col min="14029" max="14029" width="24" style="19" customWidth="1"/>
    <col min="14030" max="14030" width="6.54296875" style="19" customWidth="1"/>
    <col min="14031" max="14031" width="0.7265625" style="19" customWidth="1"/>
    <col min="14032" max="14032" width="14" style="19" customWidth="1"/>
    <col min="14033" max="14033" width="0.7265625" style="19" customWidth="1"/>
    <col min="14034" max="14034" width="14" style="19" customWidth="1"/>
    <col min="14035" max="14035" width="0.7265625" style="19" customWidth="1"/>
    <col min="14036" max="14036" width="14" style="19" customWidth="1"/>
    <col min="14037" max="14037" width="0.7265625" style="19" customWidth="1"/>
    <col min="14038" max="14038" width="14" style="19" customWidth="1"/>
    <col min="14039" max="14281" width="9.26953125" style="19"/>
    <col min="14282" max="14283" width="1.7265625" style="19" customWidth="1"/>
    <col min="14284" max="14284" width="1" style="19" customWidth="1"/>
    <col min="14285" max="14285" width="24" style="19" customWidth="1"/>
    <col min="14286" max="14286" width="6.54296875" style="19" customWidth="1"/>
    <col min="14287" max="14287" width="0.7265625" style="19" customWidth="1"/>
    <col min="14288" max="14288" width="14" style="19" customWidth="1"/>
    <col min="14289" max="14289" width="0.7265625" style="19" customWidth="1"/>
    <col min="14290" max="14290" width="14" style="19" customWidth="1"/>
    <col min="14291" max="14291" width="0.7265625" style="19" customWidth="1"/>
    <col min="14292" max="14292" width="14" style="19" customWidth="1"/>
    <col min="14293" max="14293" width="0.7265625" style="19" customWidth="1"/>
    <col min="14294" max="14294" width="14" style="19" customWidth="1"/>
    <col min="14295" max="14537" width="9.26953125" style="19"/>
    <col min="14538" max="14539" width="1.7265625" style="19" customWidth="1"/>
    <col min="14540" max="14540" width="1" style="19" customWidth="1"/>
    <col min="14541" max="14541" width="24" style="19" customWidth="1"/>
    <col min="14542" max="14542" width="6.54296875" style="19" customWidth="1"/>
    <col min="14543" max="14543" width="0.7265625" style="19" customWidth="1"/>
    <col min="14544" max="14544" width="14" style="19" customWidth="1"/>
    <col min="14545" max="14545" width="0.7265625" style="19" customWidth="1"/>
    <col min="14546" max="14546" width="14" style="19" customWidth="1"/>
    <col min="14547" max="14547" width="0.7265625" style="19" customWidth="1"/>
    <col min="14548" max="14548" width="14" style="19" customWidth="1"/>
    <col min="14549" max="14549" width="0.7265625" style="19" customWidth="1"/>
    <col min="14550" max="14550" width="14" style="19" customWidth="1"/>
    <col min="14551" max="14793" width="9.26953125" style="19"/>
    <col min="14794" max="14795" width="1.7265625" style="19" customWidth="1"/>
    <col min="14796" max="14796" width="1" style="19" customWidth="1"/>
    <col min="14797" max="14797" width="24" style="19" customWidth="1"/>
    <col min="14798" max="14798" width="6.54296875" style="19" customWidth="1"/>
    <col min="14799" max="14799" width="0.7265625" style="19" customWidth="1"/>
    <col min="14800" max="14800" width="14" style="19" customWidth="1"/>
    <col min="14801" max="14801" width="0.7265625" style="19" customWidth="1"/>
    <col min="14802" max="14802" width="14" style="19" customWidth="1"/>
    <col min="14803" max="14803" width="0.7265625" style="19" customWidth="1"/>
    <col min="14804" max="14804" width="14" style="19" customWidth="1"/>
    <col min="14805" max="14805" width="0.7265625" style="19" customWidth="1"/>
    <col min="14806" max="14806" width="14" style="19" customWidth="1"/>
    <col min="14807" max="15049" width="9.26953125" style="19"/>
    <col min="15050" max="15051" width="1.7265625" style="19" customWidth="1"/>
    <col min="15052" max="15052" width="1" style="19" customWidth="1"/>
    <col min="15053" max="15053" width="24" style="19" customWidth="1"/>
    <col min="15054" max="15054" width="6.54296875" style="19" customWidth="1"/>
    <col min="15055" max="15055" width="0.7265625" style="19" customWidth="1"/>
    <col min="15056" max="15056" width="14" style="19" customWidth="1"/>
    <col min="15057" max="15057" width="0.7265625" style="19" customWidth="1"/>
    <col min="15058" max="15058" width="14" style="19" customWidth="1"/>
    <col min="15059" max="15059" width="0.7265625" style="19" customWidth="1"/>
    <col min="15060" max="15060" width="14" style="19" customWidth="1"/>
    <col min="15061" max="15061" width="0.7265625" style="19" customWidth="1"/>
    <col min="15062" max="15062" width="14" style="19" customWidth="1"/>
    <col min="15063" max="15305" width="9.26953125" style="19"/>
    <col min="15306" max="15307" width="1.7265625" style="19" customWidth="1"/>
    <col min="15308" max="15308" width="1" style="19" customWidth="1"/>
    <col min="15309" max="15309" width="24" style="19" customWidth="1"/>
    <col min="15310" max="15310" width="6.54296875" style="19" customWidth="1"/>
    <col min="15311" max="15311" width="0.7265625" style="19" customWidth="1"/>
    <col min="15312" max="15312" width="14" style="19" customWidth="1"/>
    <col min="15313" max="15313" width="0.7265625" style="19" customWidth="1"/>
    <col min="15314" max="15314" width="14" style="19" customWidth="1"/>
    <col min="15315" max="15315" width="0.7265625" style="19" customWidth="1"/>
    <col min="15316" max="15316" width="14" style="19" customWidth="1"/>
    <col min="15317" max="15317" width="0.7265625" style="19" customWidth="1"/>
    <col min="15318" max="15318" width="14" style="19" customWidth="1"/>
    <col min="15319" max="15561" width="9.26953125" style="19"/>
    <col min="15562" max="15563" width="1.7265625" style="19" customWidth="1"/>
    <col min="15564" max="15564" width="1" style="19" customWidth="1"/>
    <col min="15565" max="15565" width="24" style="19" customWidth="1"/>
    <col min="15566" max="15566" width="6.54296875" style="19" customWidth="1"/>
    <col min="15567" max="15567" width="0.7265625" style="19" customWidth="1"/>
    <col min="15568" max="15568" width="14" style="19" customWidth="1"/>
    <col min="15569" max="15569" width="0.7265625" style="19" customWidth="1"/>
    <col min="15570" max="15570" width="14" style="19" customWidth="1"/>
    <col min="15571" max="15571" width="0.7265625" style="19" customWidth="1"/>
    <col min="15572" max="15572" width="14" style="19" customWidth="1"/>
    <col min="15573" max="15573" width="0.7265625" style="19" customWidth="1"/>
    <col min="15574" max="15574" width="14" style="19" customWidth="1"/>
    <col min="15575" max="15817" width="9.26953125" style="19"/>
    <col min="15818" max="15819" width="1.7265625" style="19" customWidth="1"/>
    <col min="15820" max="15820" width="1" style="19" customWidth="1"/>
    <col min="15821" max="15821" width="24" style="19" customWidth="1"/>
    <col min="15822" max="15822" width="6.54296875" style="19" customWidth="1"/>
    <col min="15823" max="15823" width="0.7265625" style="19" customWidth="1"/>
    <col min="15824" max="15824" width="14" style="19" customWidth="1"/>
    <col min="15825" max="15825" width="0.7265625" style="19" customWidth="1"/>
    <col min="15826" max="15826" width="14" style="19" customWidth="1"/>
    <col min="15827" max="15827" width="0.7265625" style="19" customWidth="1"/>
    <col min="15828" max="15828" width="14" style="19" customWidth="1"/>
    <col min="15829" max="15829" width="0.7265625" style="19" customWidth="1"/>
    <col min="15830" max="15830" width="14" style="19" customWidth="1"/>
    <col min="15831" max="16073" width="9.26953125" style="19"/>
    <col min="16074" max="16075" width="1.7265625" style="19" customWidth="1"/>
    <col min="16076" max="16076" width="1" style="19" customWidth="1"/>
    <col min="16077" max="16077" width="24" style="19" customWidth="1"/>
    <col min="16078" max="16078" width="6.54296875" style="19" customWidth="1"/>
    <col min="16079" max="16079" width="0.7265625" style="19" customWidth="1"/>
    <col min="16080" max="16080" width="14" style="19" customWidth="1"/>
    <col min="16081" max="16081" width="0.7265625" style="19" customWidth="1"/>
    <col min="16082" max="16082" width="14" style="19" customWidth="1"/>
    <col min="16083" max="16083" width="0.7265625" style="19" customWidth="1"/>
    <col min="16084" max="16084" width="14" style="19" customWidth="1"/>
    <col min="16085" max="16085" width="0.7265625" style="19" customWidth="1"/>
    <col min="16086" max="16086" width="14" style="19" customWidth="1"/>
    <col min="16087" max="16329" width="9.26953125" style="19"/>
    <col min="16330" max="16384" width="9.26953125" style="19" customWidth="1"/>
  </cols>
  <sheetData>
    <row r="1" spans="1:13" s="2" customFormat="1" ht="21.75" customHeight="1" x14ac:dyDescent="0.35">
      <c r="A1" s="1" t="s">
        <v>0</v>
      </c>
      <c r="B1" s="1"/>
      <c r="C1" s="1"/>
      <c r="D1" s="1"/>
      <c r="G1" s="3"/>
      <c r="H1" s="3"/>
      <c r="I1" s="3"/>
      <c r="J1" s="3"/>
      <c r="K1" s="3"/>
      <c r="L1" s="3"/>
      <c r="M1" s="3"/>
    </row>
    <row r="2" spans="1:13" s="2" customFormat="1" ht="21.75" customHeight="1" x14ac:dyDescent="0.35">
      <c r="A2" s="1" t="s">
        <v>32</v>
      </c>
      <c r="B2" s="1"/>
      <c r="C2" s="1"/>
      <c r="D2" s="1"/>
      <c r="G2" s="3"/>
      <c r="H2" s="3"/>
      <c r="I2" s="3"/>
      <c r="J2" s="3"/>
      <c r="K2" s="3"/>
      <c r="L2" s="3"/>
      <c r="M2" s="3"/>
    </row>
    <row r="3" spans="1:13" s="2" customFormat="1" ht="21.75" customHeight="1" x14ac:dyDescent="0.35">
      <c r="A3" s="4" t="s">
        <v>212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4" spans="1:13" ht="21.75" customHeight="1" x14ac:dyDescent="0.35"/>
    <row r="5" spans="1:13" ht="21.75" customHeight="1" x14ac:dyDescent="0.35">
      <c r="A5" s="58"/>
      <c r="B5" s="58"/>
      <c r="C5" s="58"/>
      <c r="D5" s="58"/>
      <c r="E5" s="22"/>
      <c r="F5" s="22"/>
      <c r="G5" s="273" t="s">
        <v>2</v>
      </c>
      <c r="H5" s="273"/>
      <c r="I5" s="273"/>
      <c r="J5" s="23"/>
      <c r="K5" s="273" t="s">
        <v>88</v>
      </c>
      <c r="L5" s="273"/>
      <c r="M5" s="273"/>
    </row>
    <row r="6" spans="1:13" ht="21.75" customHeight="1" x14ac:dyDescent="0.35">
      <c r="F6" s="22"/>
      <c r="G6" s="24" t="s">
        <v>64</v>
      </c>
      <c r="H6" s="24"/>
      <c r="I6" s="24" t="s">
        <v>64</v>
      </c>
      <c r="J6" s="24"/>
      <c r="K6" s="24" t="s">
        <v>64</v>
      </c>
      <c r="L6" s="24"/>
      <c r="M6" s="24" t="s">
        <v>64</v>
      </c>
    </row>
    <row r="7" spans="1:13" ht="21.75" customHeight="1" x14ac:dyDescent="0.35">
      <c r="F7" s="22"/>
      <c r="G7" s="44" t="s">
        <v>211</v>
      </c>
      <c r="H7" s="24"/>
      <c r="I7" s="44" t="s">
        <v>211</v>
      </c>
      <c r="J7" s="24"/>
      <c r="K7" s="44" t="s">
        <v>211</v>
      </c>
      <c r="L7" s="24"/>
      <c r="M7" s="44" t="s">
        <v>211</v>
      </c>
    </row>
    <row r="8" spans="1:13" ht="21.75" customHeight="1" x14ac:dyDescent="0.35">
      <c r="E8" s="22"/>
      <c r="F8" s="22"/>
      <c r="G8" s="44" t="s">
        <v>158</v>
      </c>
      <c r="H8" s="24"/>
      <c r="I8" s="44" t="s">
        <v>142</v>
      </c>
      <c r="J8" s="24"/>
      <c r="K8" s="44" t="s">
        <v>158</v>
      </c>
      <c r="L8" s="24"/>
      <c r="M8" s="44" t="s">
        <v>142</v>
      </c>
    </row>
    <row r="9" spans="1:13" ht="21.75" customHeight="1" x14ac:dyDescent="0.35">
      <c r="A9" s="18"/>
      <c r="B9" s="18"/>
      <c r="C9" s="18"/>
      <c r="D9" s="18"/>
      <c r="E9" s="35" t="s">
        <v>4</v>
      </c>
      <c r="F9" s="27"/>
      <c r="G9" s="45" t="s">
        <v>5</v>
      </c>
      <c r="H9" s="24"/>
      <c r="I9" s="45" t="s">
        <v>5</v>
      </c>
      <c r="J9" s="24"/>
      <c r="K9" s="45" t="s">
        <v>5</v>
      </c>
      <c r="L9" s="24"/>
      <c r="M9" s="45" t="s">
        <v>5</v>
      </c>
    </row>
    <row r="10" spans="1:13" ht="6" customHeight="1" x14ac:dyDescent="0.35">
      <c r="A10" s="18"/>
      <c r="E10" s="58"/>
      <c r="F10" s="58"/>
      <c r="G10" s="42"/>
      <c r="H10" s="30"/>
      <c r="I10" s="30"/>
      <c r="J10" s="30"/>
      <c r="K10" s="42"/>
      <c r="L10" s="30"/>
      <c r="M10" s="30"/>
    </row>
    <row r="11" spans="1:13" ht="21.75" customHeight="1" x14ac:dyDescent="0.35">
      <c r="A11" s="19" t="s">
        <v>33</v>
      </c>
      <c r="E11" s="58"/>
      <c r="F11" s="58"/>
      <c r="G11" s="42">
        <v>1255811784</v>
      </c>
      <c r="H11" s="46"/>
      <c r="I11" s="46">
        <v>1581266543</v>
      </c>
      <c r="J11" s="46"/>
      <c r="K11" s="42">
        <v>404103181</v>
      </c>
      <c r="L11" s="46"/>
      <c r="M11" s="46">
        <v>338263259</v>
      </c>
    </row>
    <row r="12" spans="1:13" ht="21.75" customHeight="1" x14ac:dyDescent="0.35">
      <c r="A12" s="31" t="s">
        <v>34</v>
      </c>
      <c r="B12" s="31"/>
      <c r="C12" s="31"/>
      <c r="D12" s="31"/>
      <c r="E12" s="58"/>
      <c r="F12" s="58"/>
      <c r="G12" s="42">
        <v>58061078</v>
      </c>
      <c r="H12" s="46"/>
      <c r="I12" s="46">
        <v>17669004</v>
      </c>
      <c r="J12" s="46"/>
      <c r="K12" s="42">
        <v>58061078</v>
      </c>
      <c r="L12" s="46"/>
      <c r="M12" s="46">
        <v>17669004</v>
      </c>
    </row>
    <row r="13" spans="1:13" ht="21.75" customHeight="1" x14ac:dyDescent="0.35">
      <c r="A13" s="19" t="s">
        <v>36</v>
      </c>
      <c r="B13" s="32"/>
      <c r="C13" s="32"/>
      <c r="D13" s="32"/>
      <c r="E13" s="58"/>
      <c r="F13" s="58"/>
      <c r="G13" s="42">
        <v>-1197629821</v>
      </c>
      <c r="H13" s="46"/>
      <c r="I13" s="46">
        <v>-1537719112</v>
      </c>
      <c r="J13" s="46"/>
      <c r="K13" s="42">
        <v>-385673735</v>
      </c>
      <c r="L13" s="46"/>
      <c r="M13" s="46">
        <v>-319448489</v>
      </c>
    </row>
    <row r="14" spans="1:13" ht="21.75" customHeight="1" x14ac:dyDescent="0.35">
      <c r="A14" s="19" t="s">
        <v>139</v>
      </c>
      <c r="B14" s="32"/>
      <c r="C14" s="32"/>
      <c r="D14" s="59"/>
      <c r="E14" s="58"/>
      <c r="F14" s="58"/>
      <c r="G14" s="132">
        <v>-57849999</v>
      </c>
      <c r="H14" s="46"/>
      <c r="I14" s="127">
        <v>-14569252</v>
      </c>
      <c r="J14" s="46"/>
      <c r="K14" s="132">
        <v>-57849999</v>
      </c>
      <c r="L14" s="46"/>
      <c r="M14" s="127">
        <v>-14569252</v>
      </c>
    </row>
    <row r="15" spans="1:13" ht="6" customHeight="1" x14ac:dyDescent="0.35">
      <c r="A15" s="31"/>
      <c r="B15" s="31"/>
      <c r="C15" s="31"/>
      <c r="D15" s="31"/>
      <c r="E15" s="58"/>
      <c r="F15" s="58"/>
      <c r="G15" s="42"/>
      <c r="H15" s="30"/>
      <c r="I15" s="30"/>
      <c r="J15" s="30"/>
      <c r="K15" s="42"/>
      <c r="L15" s="30"/>
      <c r="M15" s="30"/>
    </row>
    <row r="16" spans="1:13" ht="21.75" customHeight="1" x14ac:dyDescent="0.35">
      <c r="A16" s="40" t="s">
        <v>82</v>
      </c>
      <c r="B16" s="31"/>
      <c r="C16" s="31"/>
      <c r="D16" s="31"/>
      <c r="E16" s="58"/>
      <c r="F16" s="58"/>
      <c r="G16" s="42">
        <f>SUM(G11:G15)</f>
        <v>58393042</v>
      </c>
      <c r="H16" s="30"/>
      <c r="I16" s="30">
        <f>SUM(I11:I15)</f>
        <v>46647183</v>
      </c>
      <c r="J16" s="30"/>
      <c r="K16" s="42">
        <f>SUM(K11:K15)</f>
        <v>18640525</v>
      </c>
      <c r="L16" s="30"/>
      <c r="M16" s="30">
        <f>SUM(M11:M15)</f>
        <v>21914522</v>
      </c>
    </row>
    <row r="17" spans="1:13" ht="6" customHeight="1" x14ac:dyDescent="0.35">
      <c r="A17" s="40"/>
      <c r="B17" s="31"/>
      <c r="C17" s="31"/>
      <c r="D17" s="31"/>
      <c r="E17" s="58"/>
      <c r="F17" s="58"/>
      <c r="G17" s="42"/>
      <c r="H17" s="30"/>
      <c r="I17" s="30"/>
      <c r="J17" s="30"/>
      <c r="K17" s="42"/>
      <c r="L17" s="30"/>
      <c r="M17" s="30"/>
    </row>
    <row r="18" spans="1:13" ht="21.75" customHeight="1" x14ac:dyDescent="0.35">
      <c r="A18" s="31" t="s">
        <v>35</v>
      </c>
      <c r="B18" s="31"/>
      <c r="C18" s="31"/>
      <c r="D18" s="31"/>
      <c r="E18" s="58">
        <v>22</v>
      </c>
      <c r="F18" s="58"/>
      <c r="G18" s="42">
        <v>9388499</v>
      </c>
      <c r="H18" s="46"/>
      <c r="I18" s="46">
        <v>1568027</v>
      </c>
      <c r="J18" s="46"/>
      <c r="K18" s="42">
        <v>59732257</v>
      </c>
      <c r="L18" s="46"/>
      <c r="M18" s="46">
        <v>56800544</v>
      </c>
    </row>
    <row r="19" spans="1:13" ht="21.75" customHeight="1" x14ac:dyDescent="0.35">
      <c r="A19" s="31" t="s">
        <v>259</v>
      </c>
      <c r="B19" s="31"/>
      <c r="C19" s="31"/>
      <c r="D19" s="31"/>
      <c r="E19" s="58">
        <v>12</v>
      </c>
      <c r="F19" s="58"/>
      <c r="G19" s="42">
        <v>0</v>
      </c>
      <c r="H19" s="46"/>
      <c r="I19" s="46">
        <v>0</v>
      </c>
      <c r="J19" s="46"/>
      <c r="K19" s="42">
        <v>137349135</v>
      </c>
      <c r="L19" s="46"/>
      <c r="M19" s="46">
        <v>0</v>
      </c>
    </row>
    <row r="20" spans="1:13" ht="21.75" customHeight="1" x14ac:dyDescent="0.35">
      <c r="A20" s="19" t="s">
        <v>37</v>
      </c>
      <c r="B20" s="32"/>
      <c r="C20" s="32"/>
      <c r="D20" s="32"/>
      <c r="E20" s="58"/>
      <c r="F20" s="58"/>
      <c r="G20" s="42">
        <v>-26865279</v>
      </c>
      <c r="H20" s="46"/>
      <c r="I20" s="46">
        <v>-25670264</v>
      </c>
      <c r="J20" s="46"/>
      <c r="K20" s="42">
        <v>-5885896</v>
      </c>
      <c r="L20" s="46"/>
      <c r="M20" s="46">
        <v>-7926490</v>
      </c>
    </row>
    <row r="21" spans="1:13" ht="21.75" customHeight="1" x14ac:dyDescent="0.35">
      <c r="A21" s="19" t="s">
        <v>38</v>
      </c>
      <c r="E21" s="58"/>
      <c r="F21" s="58"/>
      <c r="G21" s="42">
        <f>-48668873-G22</f>
        <v>-38668873</v>
      </c>
      <c r="H21" s="46"/>
      <c r="I21" s="46">
        <v>-32191662</v>
      </c>
      <c r="J21" s="46"/>
      <c r="K21" s="42">
        <f>-35192503-K22</f>
        <v>-25192503</v>
      </c>
      <c r="L21" s="46"/>
      <c r="M21" s="46">
        <v>-16788253</v>
      </c>
    </row>
    <row r="22" spans="1:13" ht="21.75" customHeight="1" x14ac:dyDescent="0.35">
      <c r="A22" s="19" t="s">
        <v>231</v>
      </c>
      <c r="E22" s="58"/>
      <c r="F22" s="58"/>
      <c r="G22" s="42">
        <v>-10000000</v>
      </c>
      <c r="H22" s="30"/>
      <c r="I22" s="30">
        <v>-4207184</v>
      </c>
      <c r="J22" s="30"/>
      <c r="K22" s="42">
        <v>-10000000</v>
      </c>
      <c r="L22" s="30"/>
      <c r="M22" s="30">
        <v>-2139858</v>
      </c>
    </row>
    <row r="23" spans="1:13" ht="21.75" customHeight="1" x14ac:dyDescent="0.35">
      <c r="A23" s="19" t="s">
        <v>220</v>
      </c>
      <c r="E23" s="58">
        <v>12</v>
      </c>
      <c r="F23" s="58"/>
      <c r="G23" s="42">
        <v>0</v>
      </c>
      <c r="H23" s="46"/>
      <c r="I23" s="46">
        <v>0</v>
      </c>
      <c r="J23" s="46"/>
      <c r="K23" s="42">
        <v>-50000000</v>
      </c>
      <c r="L23" s="46"/>
      <c r="M23" s="46">
        <v>0</v>
      </c>
    </row>
    <row r="24" spans="1:13" ht="21.75" customHeight="1" x14ac:dyDescent="0.35">
      <c r="A24" s="19" t="s">
        <v>260</v>
      </c>
      <c r="E24" s="58"/>
      <c r="F24" s="58"/>
      <c r="G24" s="42"/>
      <c r="H24" s="46"/>
      <c r="I24" s="46"/>
      <c r="J24" s="46"/>
      <c r="K24" s="42"/>
      <c r="L24" s="46"/>
      <c r="M24" s="46"/>
    </row>
    <row r="25" spans="1:13" ht="21.75" customHeight="1" x14ac:dyDescent="0.35">
      <c r="B25" s="19" t="s">
        <v>261</v>
      </c>
      <c r="E25" s="58">
        <v>12</v>
      </c>
      <c r="F25" s="58"/>
      <c r="G25" s="42">
        <v>0</v>
      </c>
      <c r="H25" s="46"/>
      <c r="I25" s="46">
        <v>0</v>
      </c>
      <c r="J25" s="46"/>
      <c r="K25" s="42">
        <v>-111076000</v>
      </c>
      <c r="L25" s="46"/>
      <c r="M25" s="46">
        <v>0</v>
      </c>
    </row>
    <row r="26" spans="1:13" ht="21.75" customHeight="1" x14ac:dyDescent="0.35">
      <c r="A26" s="19" t="s">
        <v>221</v>
      </c>
      <c r="E26" s="58">
        <v>11</v>
      </c>
      <c r="G26" s="42">
        <v>54365674</v>
      </c>
      <c r="H26" s="19"/>
      <c r="I26" s="46">
        <v>0</v>
      </c>
      <c r="J26" s="19"/>
      <c r="K26" s="42">
        <v>0</v>
      </c>
      <c r="L26" s="19"/>
      <c r="M26" s="46">
        <v>0</v>
      </c>
    </row>
    <row r="27" spans="1:13" ht="21.75" customHeight="1" x14ac:dyDescent="0.35">
      <c r="A27" s="19" t="s">
        <v>175</v>
      </c>
      <c r="E27" s="58"/>
      <c r="F27" s="58"/>
      <c r="G27" s="42">
        <v>1527720</v>
      </c>
      <c r="H27" s="46"/>
      <c r="I27" s="46">
        <v>106941</v>
      </c>
      <c r="J27" s="46"/>
      <c r="K27" s="42">
        <v>537087</v>
      </c>
      <c r="L27" s="46"/>
      <c r="M27" s="46">
        <v>188280</v>
      </c>
    </row>
    <row r="28" spans="1:13" ht="21.75" customHeight="1" x14ac:dyDescent="0.35">
      <c r="A28" s="19" t="s">
        <v>39</v>
      </c>
      <c r="E28" s="58"/>
      <c r="F28" s="58"/>
      <c r="G28" s="132">
        <v>-6212110</v>
      </c>
      <c r="H28" s="46"/>
      <c r="I28" s="127">
        <v>-12409469</v>
      </c>
      <c r="J28" s="46"/>
      <c r="K28" s="132">
        <v>-6055723</v>
      </c>
      <c r="L28" s="46"/>
      <c r="M28" s="127">
        <v>-11659192</v>
      </c>
    </row>
    <row r="29" spans="1:13" ht="6" customHeight="1" x14ac:dyDescent="0.35">
      <c r="A29" s="31"/>
      <c r="B29" s="31"/>
      <c r="C29" s="31"/>
      <c r="D29" s="31"/>
      <c r="E29" s="58"/>
      <c r="F29" s="58"/>
      <c r="G29" s="42"/>
      <c r="H29" s="30"/>
      <c r="I29" s="30"/>
      <c r="J29" s="30"/>
      <c r="K29" s="42"/>
      <c r="L29" s="30"/>
      <c r="M29" s="30"/>
    </row>
    <row r="30" spans="1:13" ht="21.75" customHeight="1" x14ac:dyDescent="0.35">
      <c r="A30" s="18" t="s">
        <v>176</v>
      </c>
      <c r="B30" s="18"/>
      <c r="E30" s="58"/>
      <c r="F30" s="58"/>
      <c r="G30" s="42"/>
      <c r="I30" s="30"/>
      <c r="K30" s="135"/>
    </row>
    <row r="31" spans="1:13" ht="21.75" customHeight="1" x14ac:dyDescent="0.35">
      <c r="A31" s="18"/>
      <c r="B31" s="18" t="s">
        <v>124</v>
      </c>
      <c r="E31" s="58"/>
      <c r="F31" s="58"/>
      <c r="G31" s="42">
        <f>SUM(G16:G28)</f>
        <v>41928673</v>
      </c>
      <c r="H31" s="30"/>
      <c r="I31" s="30">
        <f>SUM(I16:I28)</f>
        <v>-26156428</v>
      </c>
      <c r="J31" s="30"/>
      <c r="K31" s="42">
        <f>SUM(K16:K28)</f>
        <v>8048882</v>
      </c>
      <c r="L31" s="30"/>
      <c r="M31" s="30">
        <f>SUM(M16:M28)</f>
        <v>40389553</v>
      </c>
    </row>
    <row r="32" spans="1:13" ht="21.75" customHeight="1" x14ac:dyDescent="0.35">
      <c r="A32" s="31" t="s">
        <v>243</v>
      </c>
      <c r="B32" s="32"/>
      <c r="C32" s="32"/>
      <c r="D32" s="31"/>
      <c r="E32" s="58"/>
      <c r="F32" s="58"/>
      <c r="G32" s="132">
        <v>3475854</v>
      </c>
      <c r="H32" s="46"/>
      <c r="I32" s="127">
        <v>30925697</v>
      </c>
      <c r="J32" s="46"/>
      <c r="K32" s="132">
        <v>0</v>
      </c>
      <c r="L32" s="46"/>
      <c r="M32" s="127">
        <v>0</v>
      </c>
    </row>
    <row r="33" spans="1:13" ht="6" customHeight="1" x14ac:dyDescent="0.35">
      <c r="E33" s="58"/>
      <c r="F33" s="58"/>
      <c r="G33" s="42"/>
      <c r="H33" s="30"/>
      <c r="I33" s="30"/>
      <c r="J33" s="30"/>
      <c r="K33" s="42"/>
      <c r="L33" s="30"/>
      <c r="M33" s="30"/>
    </row>
    <row r="34" spans="1:13" ht="21.75" customHeight="1" x14ac:dyDescent="0.35">
      <c r="A34" s="18" t="s">
        <v>234</v>
      </c>
      <c r="E34" s="58"/>
      <c r="F34" s="58"/>
      <c r="G34" s="42">
        <f>SUM(G31:G32)</f>
        <v>45404527</v>
      </c>
      <c r="H34" s="30"/>
      <c r="I34" s="30">
        <f>SUM(I31:I32)</f>
        <v>4769269</v>
      </c>
      <c r="J34" s="30"/>
      <c r="K34" s="42">
        <f>SUM(K31:K32)</f>
        <v>8048882</v>
      </c>
      <c r="L34" s="30"/>
      <c r="M34" s="30">
        <f>SUM(M31:M32)</f>
        <v>40389553</v>
      </c>
    </row>
    <row r="35" spans="1:13" ht="21.75" customHeight="1" x14ac:dyDescent="0.35">
      <c r="A35" s="19" t="s">
        <v>121</v>
      </c>
      <c r="E35" s="58"/>
      <c r="F35" s="58"/>
      <c r="G35" s="132">
        <v>-1249025</v>
      </c>
      <c r="H35" s="46"/>
      <c r="I35" s="127">
        <v>-210815</v>
      </c>
      <c r="J35" s="46"/>
      <c r="K35" s="132">
        <v>2634920</v>
      </c>
      <c r="L35" s="46"/>
      <c r="M35" s="127">
        <v>714551</v>
      </c>
    </row>
    <row r="36" spans="1:13" ht="6" customHeight="1" x14ac:dyDescent="0.35">
      <c r="E36" s="58"/>
      <c r="F36" s="58"/>
      <c r="G36" s="42"/>
      <c r="H36" s="30"/>
      <c r="I36" s="30"/>
      <c r="J36" s="30"/>
      <c r="K36" s="42"/>
      <c r="L36" s="30"/>
      <c r="M36" s="30"/>
    </row>
    <row r="37" spans="1:13" ht="21.75" customHeight="1" x14ac:dyDescent="0.35">
      <c r="A37" s="18" t="s">
        <v>206</v>
      </c>
      <c r="E37" s="58"/>
      <c r="F37" s="58"/>
      <c r="G37" s="42"/>
      <c r="H37" s="30"/>
      <c r="I37" s="30"/>
      <c r="J37" s="30"/>
      <c r="K37" s="42"/>
      <c r="L37" s="30"/>
      <c r="M37" s="30"/>
    </row>
    <row r="38" spans="1:13" ht="21.75" customHeight="1" x14ac:dyDescent="0.35">
      <c r="A38" s="18"/>
      <c r="B38" s="18" t="s">
        <v>185</v>
      </c>
      <c r="E38" s="58"/>
      <c r="F38" s="58"/>
      <c r="G38" s="133">
        <f>SUM(G34:G35)</f>
        <v>44155502</v>
      </c>
      <c r="H38" s="33"/>
      <c r="I38" s="33">
        <f>SUM(I34:I35)</f>
        <v>4558454</v>
      </c>
      <c r="J38" s="33"/>
      <c r="K38" s="133">
        <f>SUM(K34:K35)</f>
        <v>10683802</v>
      </c>
      <c r="L38" s="33"/>
      <c r="M38" s="33">
        <f>SUM(M34:M35)</f>
        <v>41104104</v>
      </c>
    </row>
    <row r="39" spans="1:13" ht="21.75" customHeight="1" x14ac:dyDescent="0.35">
      <c r="A39" s="19" t="s">
        <v>206</v>
      </c>
      <c r="E39" s="58"/>
      <c r="F39" s="58"/>
      <c r="G39" s="42"/>
      <c r="H39" s="30"/>
      <c r="I39" s="30"/>
      <c r="J39" s="30"/>
      <c r="K39" s="42"/>
      <c r="L39" s="30"/>
      <c r="M39" s="30"/>
    </row>
    <row r="40" spans="1:13" ht="21.75" customHeight="1" x14ac:dyDescent="0.35">
      <c r="B40" s="19" t="s">
        <v>258</v>
      </c>
      <c r="E40" s="58">
        <v>11</v>
      </c>
      <c r="F40" s="58"/>
      <c r="G40" s="132">
        <v>2575414</v>
      </c>
      <c r="H40" s="30"/>
      <c r="I40" s="36">
        <v>691418</v>
      </c>
      <c r="J40" s="30"/>
      <c r="K40" s="132">
        <v>0</v>
      </c>
      <c r="L40" s="30"/>
      <c r="M40" s="36">
        <v>0</v>
      </c>
    </row>
    <row r="41" spans="1:13" ht="6" customHeight="1" x14ac:dyDescent="0.35">
      <c r="E41" s="58"/>
      <c r="F41" s="58"/>
      <c r="G41" s="42"/>
      <c r="H41" s="30"/>
      <c r="I41" s="30"/>
      <c r="J41" s="30"/>
      <c r="K41" s="42"/>
      <c r="L41" s="30"/>
      <c r="M41" s="30"/>
    </row>
    <row r="42" spans="1:13" ht="21.75" customHeight="1" thickBot="1" x14ac:dyDescent="0.4">
      <c r="A42" s="40" t="s">
        <v>235</v>
      </c>
      <c r="B42" s="40"/>
      <c r="C42" s="40"/>
      <c r="D42" s="40"/>
      <c r="E42" s="58"/>
      <c r="F42" s="58"/>
      <c r="G42" s="134">
        <f>SUM(G38:G40)</f>
        <v>46730916</v>
      </c>
      <c r="H42" s="30"/>
      <c r="I42" s="34">
        <f>SUM(I38:I40)</f>
        <v>5249872</v>
      </c>
      <c r="J42" s="30"/>
      <c r="K42" s="134">
        <f>SUM(K38:K40)</f>
        <v>10683802</v>
      </c>
      <c r="L42" s="30"/>
      <c r="M42" s="34">
        <f>SUM(M38:M40)</f>
        <v>41104104</v>
      </c>
    </row>
    <row r="43" spans="1:13" ht="21.75" customHeight="1" thickTop="1" x14ac:dyDescent="0.35">
      <c r="A43" s="40"/>
      <c r="B43" s="40"/>
      <c r="C43" s="40"/>
      <c r="D43" s="40"/>
      <c r="E43" s="58"/>
      <c r="F43" s="58"/>
      <c r="G43" s="30"/>
      <c r="H43" s="30"/>
      <c r="I43" s="30"/>
      <c r="J43" s="30"/>
      <c r="K43" s="30"/>
      <c r="L43" s="30"/>
      <c r="M43" s="30"/>
    </row>
    <row r="44" spans="1:13" ht="21.75" customHeight="1" x14ac:dyDescent="0.35">
      <c r="A44" s="40"/>
      <c r="B44" s="40"/>
      <c r="C44" s="40"/>
      <c r="D44" s="40"/>
      <c r="E44" s="58"/>
      <c r="F44" s="58"/>
      <c r="G44" s="30"/>
      <c r="H44" s="30"/>
      <c r="I44" s="30"/>
      <c r="J44" s="30"/>
      <c r="K44" s="30"/>
      <c r="L44" s="30"/>
      <c r="M44" s="30"/>
    </row>
    <row r="45" spans="1:13" ht="17.25" customHeight="1" x14ac:dyDescent="0.35">
      <c r="A45" s="40"/>
      <c r="B45" s="40"/>
      <c r="C45" s="40"/>
      <c r="D45" s="40"/>
      <c r="E45" s="58"/>
      <c r="F45" s="58"/>
      <c r="G45" s="30"/>
      <c r="H45" s="30"/>
      <c r="I45" s="30"/>
      <c r="J45" s="30"/>
      <c r="K45" s="30"/>
      <c r="L45" s="30"/>
      <c r="M45" s="30"/>
    </row>
    <row r="46" spans="1:13" s="2" customFormat="1" ht="21.75" customHeight="1" x14ac:dyDescent="0.35">
      <c r="A46" s="5" t="str">
        <f>'2-4'!A86</f>
        <v>หมายเหตุประกอบข้อมูลทางการเงินระหว่างกาลแบบย่อในหน้า 14 ถึง 54 เป็นส่วนหนึ่งของข้อมูลทางการเงินระหว่างกาลนี้</v>
      </c>
      <c r="B46" s="5"/>
      <c r="C46" s="5"/>
      <c r="D46" s="5"/>
      <c r="E46" s="5"/>
      <c r="F46" s="5"/>
      <c r="G46" s="6"/>
      <c r="H46" s="6"/>
      <c r="I46" s="6"/>
      <c r="J46" s="6"/>
      <c r="K46" s="6"/>
      <c r="L46" s="6"/>
      <c r="M46" s="6"/>
    </row>
    <row r="47" spans="1:13" s="2" customFormat="1" ht="21.75" customHeight="1" x14ac:dyDescent="0.35">
      <c r="A47" s="1" t="str">
        <f>A1</f>
        <v>บริษัท ซีออยล์ จำกัด (มหาชน)</v>
      </c>
      <c r="B47" s="1"/>
      <c r="C47" s="1"/>
      <c r="D47" s="1"/>
      <c r="G47" s="3"/>
      <c r="H47" s="3"/>
      <c r="I47" s="3"/>
      <c r="J47" s="3"/>
      <c r="K47" s="3"/>
      <c r="L47" s="3"/>
      <c r="M47" s="3"/>
    </row>
    <row r="48" spans="1:13" s="2" customFormat="1" ht="21.75" customHeight="1" x14ac:dyDescent="0.35">
      <c r="A48" s="1" t="s">
        <v>189</v>
      </c>
      <c r="B48" s="1"/>
      <c r="C48" s="1"/>
      <c r="D48" s="1"/>
      <c r="G48" s="3"/>
      <c r="H48" s="3"/>
      <c r="I48" s="3"/>
      <c r="J48" s="3"/>
      <c r="K48" s="3"/>
      <c r="L48" s="3"/>
      <c r="M48" s="3"/>
    </row>
    <row r="49" spans="1:13" s="2" customFormat="1" ht="21.75" customHeight="1" x14ac:dyDescent="0.35">
      <c r="A49" s="4" t="str">
        <f>A3</f>
        <v>สำหรับงวดสามเดือนสิ้นสุดวันที่ 30 กันยายน พ.ศ. 2563</v>
      </c>
      <c r="B49" s="4"/>
      <c r="C49" s="4"/>
      <c r="D49" s="4"/>
      <c r="E49" s="5"/>
      <c r="F49" s="5"/>
      <c r="G49" s="6"/>
      <c r="H49" s="6"/>
      <c r="I49" s="6"/>
      <c r="J49" s="6"/>
      <c r="K49" s="6"/>
      <c r="L49" s="6"/>
      <c r="M49" s="6"/>
    </row>
    <row r="50" spans="1:13" ht="20.149999999999999" customHeight="1" x14ac:dyDescent="0.35"/>
    <row r="51" spans="1:13" ht="20.149999999999999" customHeight="1" x14ac:dyDescent="0.35">
      <c r="A51" s="58"/>
      <c r="B51" s="58"/>
      <c r="C51" s="58"/>
      <c r="D51" s="58"/>
      <c r="E51" s="22"/>
      <c r="F51" s="22"/>
      <c r="G51" s="273" t="s">
        <v>2</v>
      </c>
      <c r="H51" s="273"/>
      <c r="I51" s="273"/>
      <c r="J51" s="23"/>
      <c r="K51" s="273" t="s">
        <v>88</v>
      </c>
      <c r="L51" s="273"/>
      <c r="M51" s="273"/>
    </row>
    <row r="52" spans="1:13" ht="20.149999999999999" customHeight="1" x14ac:dyDescent="0.35">
      <c r="F52" s="22"/>
      <c r="G52" s="24" t="s">
        <v>64</v>
      </c>
      <c r="H52" s="24"/>
      <c r="I52" s="24" t="s">
        <v>64</v>
      </c>
      <c r="J52" s="24"/>
      <c r="K52" s="24" t="s">
        <v>64</v>
      </c>
      <c r="L52" s="24"/>
      <c r="M52" s="24" t="s">
        <v>64</v>
      </c>
    </row>
    <row r="53" spans="1:13" ht="20.149999999999999" customHeight="1" x14ac:dyDescent="0.35">
      <c r="F53" s="22"/>
      <c r="G53" s="44" t="s">
        <v>211</v>
      </c>
      <c r="H53" s="24"/>
      <c r="I53" s="44" t="s">
        <v>211</v>
      </c>
      <c r="J53" s="24"/>
      <c r="K53" s="44" t="s">
        <v>211</v>
      </c>
      <c r="L53" s="24"/>
      <c r="M53" s="44" t="s">
        <v>211</v>
      </c>
    </row>
    <row r="54" spans="1:13" ht="20.149999999999999" customHeight="1" x14ac:dyDescent="0.35">
      <c r="E54" s="22"/>
      <c r="F54" s="22"/>
      <c r="G54" s="44" t="s">
        <v>158</v>
      </c>
      <c r="H54" s="24"/>
      <c r="I54" s="44" t="s">
        <v>142</v>
      </c>
      <c r="J54" s="24"/>
      <c r="K54" s="44" t="s">
        <v>158</v>
      </c>
      <c r="L54" s="24"/>
      <c r="M54" s="44" t="s">
        <v>142</v>
      </c>
    </row>
    <row r="55" spans="1:13" ht="20.149999999999999" customHeight="1" x14ac:dyDescent="0.35">
      <c r="A55" s="18"/>
      <c r="B55" s="18"/>
      <c r="C55" s="18"/>
      <c r="D55" s="18"/>
      <c r="E55" s="35" t="s">
        <v>4</v>
      </c>
      <c r="F55" s="27"/>
      <c r="G55" s="45" t="s">
        <v>5</v>
      </c>
      <c r="H55" s="24"/>
      <c r="I55" s="45" t="s">
        <v>5</v>
      </c>
      <c r="J55" s="24"/>
      <c r="K55" s="45" t="s">
        <v>5</v>
      </c>
      <c r="L55" s="24"/>
      <c r="M55" s="45" t="s">
        <v>5</v>
      </c>
    </row>
    <row r="56" spans="1:13" ht="6" customHeight="1" x14ac:dyDescent="0.35">
      <c r="E56" s="58"/>
      <c r="F56" s="58"/>
      <c r="G56" s="42"/>
      <c r="I56" s="30"/>
      <c r="K56" s="42"/>
      <c r="L56" s="30"/>
      <c r="M56" s="30"/>
    </row>
    <row r="57" spans="1:13" ht="20.149999999999999" customHeight="1" x14ac:dyDescent="0.35">
      <c r="A57" s="40" t="s">
        <v>40</v>
      </c>
      <c r="B57" s="60"/>
      <c r="C57" s="60"/>
      <c r="D57" s="60"/>
      <c r="E57" s="22"/>
      <c r="F57" s="50"/>
      <c r="G57" s="42"/>
      <c r="H57" s="50"/>
      <c r="I57" s="30"/>
      <c r="J57" s="50"/>
      <c r="K57" s="42"/>
      <c r="M57" s="30"/>
    </row>
    <row r="58" spans="1:13" ht="20.149999999999999" customHeight="1" x14ac:dyDescent="0.35">
      <c r="A58" s="31" t="s">
        <v>162</v>
      </c>
      <c r="B58" s="31"/>
      <c r="C58" s="60"/>
      <c r="D58" s="60"/>
      <c r="E58" s="30"/>
      <c r="F58" s="50"/>
      <c r="G58" s="42"/>
      <c r="H58" s="50"/>
      <c r="I58" s="30"/>
      <c r="J58" s="50"/>
      <c r="K58" s="42"/>
      <c r="L58" s="50"/>
      <c r="M58" s="30"/>
    </row>
    <row r="59" spans="1:13" ht="20.149999999999999" customHeight="1" x14ac:dyDescent="0.35">
      <c r="A59" s="31"/>
      <c r="B59" s="31" t="s">
        <v>161</v>
      </c>
      <c r="C59" s="60"/>
      <c r="D59" s="60"/>
      <c r="E59" s="30"/>
      <c r="F59" s="50"/>
      <c r="G59" s="42"/>
      <c r="H59" s="50"/>
      <c r="I59" s="30"/>
      <c r="J59" s="50"/>
      <c r="K59" s="42"/>
      <c r="L59" s="50"/>
      <c r="M59" s="30"/>
    </row>
    <row r="60" spans="1:13" ht="20.149999999999999" customHeight="1" x14ac:dyDescent="0.35">
      <c r="B60" s="31" t="s">
        <v>41</v>
      </c>
      <c r="C60" s="60"/>
      <c r="D60" s="60"/>
      <c r="F60" s="50"/>
      <c r="G60" s="136"/>
      <c r="H60" s="50"/>
      <c r="I60" s="50"/>
      <c r="J60" s="50"/>
      <c r="K60" s="136"/>
      <c r="L60" s="50"/>
      <c r="M60" s="50"/>
    </row>
    <row r="61" spans="1:13" ht="20.149999999999999" customHeight="1" x14ac:dyDescent="0.35">
      <c r="B61" s="60"/>
      <c r="C61" s="31" t="s">
        <v>42</v>
      </c>
      <c r="D61" s="60"/>
      <c r="F61" s="50"/>
      <c r="G61" s="137">
        <v>5931775</v>
      </c>
      <c r="H61" s="47"/>
      <c r="I61" s="123">
        <v>-1167815</v>
      </c>
      <c r="J61" s="47"/>
      <c r="K61" s="137">
        <v>0</v>
      </c>
      <c r="L61" s="47"/>
      <c r="M61" s="123">
        <v>0</v>
      </c>
    </row>
    <row r="62" spans="1:13" ht="6" customHeight="1" x14ac:dyDescent="0.35">
      <c r="A62" s="31"/>
      <c r="B62" s="31"/>
      <c r="D62" s="60"/>
      <c r="E62" s="22"/>
      <c r="F62" s="50"/>
      <c r="G62" s="136"/>
      <c r="H62" s="50"/>
      <c r="I62" s="50"/>
      <c r="J62" s="50"/>
      <c r="K62" s="136"/>
      <c r="M62" s="50"/>
    </row>
    <row r="63" spans="1:13" ht="20.149999999999999" customHeight="1" x14ac:dyDescent="0.35">
      <c r="B63" s="31" t="s">
        <v>154</v>
      </c>
      <c r="C63" s="31"/>
      <c r="D63" s="60"/>
      <c r="F63" s="50"/>
      <c r="G63" s="136"/>
      <c r="H63" s="50"/>
      <c r="I63" s="50"/>
      <c r="J63" s="50"/>
      <c r="K63" s="136"/>
      <c r="L63" s="50"/>
      <c r="M63" s="50"/>
    </row>
    <row r="64" spans="1:13" ht="20.149999999999999" customHeight="1" x14ac:dyDescent="0.35">
      <c r="B64" s="60"/>
      <c r="C64" s="31" t="s">
        <v>148</v>
      </c>
      <c r="D64" s="60"/>
      <c r="F64" s="50"/>
      <c r="G64" s="137">
        <f>G61</f>
        <v>5931775</v>
      </c>
      <c r="H64" s="50"/>
      <c r="I64" s="49">
        <f>I61</f>
        <v>-1167815</v>
      </c>
      <c r="J64" s="50"/>
      <c r="K64" s="137">
        <f>K61</f>
        <v>0</v>
      </c>
      <c r="L64" s="50"/>
      <c r="M64" s="49">
        <f>M61</f>
        <v>0</v>
      </c>
    </row>
    <row r="65" spans="1:13" ht="6" customHeight="1" x14ac:dyDescent="0.35">
      <c r="E65" s="58"/>
      <c r="F65" s="58"/>
      <c r="G65" s="42"/>
      <c r="I65" s="30"/>
      <c r="K65" s="42"/>
      <c r="L65" s="30"/>
      <c r="M65" s="30"/>
    </row>
    <row r="66" spans="1:13" ht="20.149999999999999" customHeight="1" x14ac:dyDescent="0.35">
      <c r="A66" s="18" t="s">
        <v>177</v>
      </c>
      <c r="F66" s="30"/>
      <c r="G66" s="135"/>
      <c r="K66" s="135"/>
    </row>
    <row r="67" spans="1:13" ht="20.149999999999999" customHeight="1" x14ac:dyDescent="0.35">
      <c r="A67" s="18"/>
      <c r="B67" s="18" t="s">
        <v>178</v>
      </c>
      <c r="F67" s="30"/>
      <c r="G67" s="137">
        <f>SUM(G64)</f>
        <v>5931775</v>
      </c>
      <c r="H67" s="50"/>
      <c r="I67" s="49">
        <f>SUM(I64)</f>
        <v>-1167815</v>
      </c>
      <c r="J67" s="50"/>
      <c r="K67" s="137">
        <f>SUM(K64)</f>
        <v>0</v>
      </c>
      <c r="L67" s="50"/>
      <c r="M67" s="49">
        <f>SUM(M64)</f>
        <v>0</v>
      </c>
    </row>
    <row r="68" spans="1:13" ht="6" customHeight="1" x14ac:dyDescent="0.35">
      <c r="E68" s="58"/>
      <c r="F68" s="58"/>
      <c r="G68" s="42"/>
      <c r="H68" s="30"/>
      <c r="I68" s="30"/>
      <c r="J68" s="30"/>
      <c r="K68" s="42"/>
      <c r="M68" s="30"/>
    </row>
    <row r="69" spans="1:13" ht="20.149999999999999" customHeight="1" thickBot="1" x14ac:dyDescent="0.4">
      <c r="A69" s="18" t="s">
        <v>77</v>
      </c>
      <c r="F69" s="30"/>
      <c r="G69" s="134">
        <f>G42+G67</f>
        <v>52662691</v>
      </c>
      <c r="H69" s="30"/>
      <c r="I69" s="34">
        <f>I42+I67</f>
        <v>4082057</v>
      </c>
      <c r="J69" s="30"/>
      <c r="K69" s="134">
        <f>K42+K67</f>
        <v>10683802</v>
      </c>
      <c r="L69" s="30"/>
      <c r="M69" s="34">
        <f>M42+M67</f>
        <v>41104104</v>
      </c>
    </row>
    <row r="70" spans="1:13" ht="6" customHeight="1" thickTop="1" x14ac:dyDescent="0.35">
      <c r="G70" s="135"/>
      <c r="K70" s="135"/>
    </row>
    <row r="71" spans="1:13" ht="20.149999999999999" customHeight="1" x14ac:dyDescent="0.35">
      <c r="A71" s="61" t="s">
        <v>236</v>
      </c>
      <c r="G71" s="135"/>
      <c r="K71" s="135"/>
    </row>
    <row r="72" spans="1:13" ht="20.149999999999999" customHeight="1" x14ac:dyDescent="0.35">
      <c r="A72" s="62" t="s">
        <v>95</v>
      </c>
      <c r="G72" s="136"/>
      <c r="H72" s="50"/>
      <c r="I72" s="50"/>
      <c r="J72" s="50"/>
      <c r="K72" s="136"/>
      <c r="L72" s="50"/>
      <c r="M72" s="50"/>
    </row>
    <row r="73" spans="1:13" ht="20.149999999999999" customHeight="1" x14ac:dyDescent="0.35">
      <c r="A73" s="62"/>
      <c r="B73" s="19" t="s">
        <v>185</v>
      </c>
      <c r="G73" s="136">
        <v>40035668</v>
      </c>
      <c r="H73" s="47"/>
      <c r="I73" s="47">
        <v>3928867</v>
      </c>
      <c r="J73" s="47"/>
      <c r="K73" s="136">
        <v>10683802</v>
      </c>
      <c r="L73" s="47"/>
      <c r="M73" s="47">
        <v>41104104</v>
      </c>
    </row>
    <row r="74" spans="1:13" ht="20.149999999999999" customHeight="1" x14ac:dyDescent="0.35">
      <c r="A74" s="62"/>
      <c r="B74" s="19" t="s">
        <v>186</v>
      </c>
      <c r="G74" s="137">
        <v>2575393</v>
      </c>
      <c r="H74" s="47"/>
      <c r="I74" s="123">
        <v>691429</v>
      </c>
      <c r="J74" s="47"/>
      <c r="K74" s="137">
        <v>0</v>
      </c>
      <c r="L74" s="47"/>
      <c r="M74" s="123">
        <v>0</v>
      </c>
    </row>
    <row r="75" spans="1:13" ht="6" customHeight="1" x14ac:dyDescent="0.35">
      <c r="E75" s="58"/>
      <c r="F75" s="58"/>
      <c r="G75" s="42"/>
      <c r="I75" s="30"/>
      <c r="K75" s="42"/>
      <c r="L75" s="30"/>
      <c r="M75" s="30"/>
    </row>
    <row r="76" spans="1:13" ht="20.149999999999999" customHeight="1" x14ac:dyDescent="0.35">
      <c r="A76" s="62"/>
      <c r="G76" s="143">
        <f>SUM(G73:G74)</f>
        <v>42611061</v>
      </c>
      <c r="H76" s="47"/>
      <c r="I76" s="148">
        <f>SUM(I73:I74)</f>
        <v>4620296</v>
      </c>
      <c r="J76" s="47"/>
      <c r="K76" s="143">
        <f>SUM(K73:K74)</f>
        <v>10683802</v>
      </c>
      <c r="L76" s="47"/>
      <c r="M76" s="148">
        <f>SUM(M73:M74)</f>
        <v>41104104</v>
      </c>
    </row>
    <row r="77" spans="1:13" ht="6" customHeight="1" x14ac:dyDescent="0.35">
      <c r="A77" s="62"/>
      <c r="G77" s="135"/>
      <c r="H77" s="50"/>
      <c r="I77" s="50"/>
      <c r="J77" s="50"/>
      <c r="K77" s="135"/>
      <c r="L77" s="50"/>
      <c r="M77" s="50"/>
    </row>
    <row r="78" spans="1:13" ht="20.149999999999999" customHeight="1" x14ac:dyDescent="0.35">
      <c r="A78" s="19" t="s">
        <v>83</v>
      </c>
      <c r="B78" s="18"/>
      <c r="F78" s="30"/>
      <c r="G78" s="137">
        <v>4119855</v>
      </c>
      <c r="H78" s="50"/>
      <c r="I78" s="49">
        <v>629576</v>
      </c>
      <c r="J78" s="50"/>
      <c r="K78" s="137">
        <v>0</v>
      </c>
      <c r="L78" s="50"/>
      <c r="M78" s="49">
        <v>0</v>
      </c>
    </row>
    <row r="79" spans="1:13" ht="6" customHeight="1" x14ac:dyDescent="0.35">
      <c r="E79" s="58"/>
      <c r="F79" s="58"/>
      <c r="G79" s="42"/>
      <c r="H79" s="30"/>
      <c r="I79" s="30"/>
      <c r="J79" s="30"/>
      <c r="K79" s="42"/>
      <c r="M79" s="30"/>
    </row>
    <row r="80" spans="1:13" ht="20.149999999999999" customHeight="1" thickBot="1" x14ac:dyDescent="0.4">
      <c r="G80" s="134">
        <f>SUM(G76:G79)</f>
        <v>46730916</v>
      </c>
      <c r="H80" s="30"/>
      <c r="I80" s="34">
        <f>SUM(I76:I79)</f>
        <v>5249872</v>
      </c>
      <c r="J80" s="30"/>
      <c r="K80" s="134">
        <f>SUM(K76:K79)</f>
        <v>10683802</v>
      </c>
      <c r="L80" s="30"/>
      <c r="M80" s="34">
        <f>SUM(M76:M79)</f>
        <v>41104104</v>
      </c>
    </row>
    <row r="81" spans="1:13" ht="6" customHeight="1" thickTop="1" x14ac:dyDescent="0.35">
      <c r="G81" s="42"/>
      <c r="H81" s="30"/>
      <c r="I81" s="30"/>
      <c r="J81" s="30"/>
      <c r="K81" s="42"/>
      <c r="L81" s="30"/>
      <c r="M81" s="30"/>
    </row>
    <row r="82" spans="1:13" ht="20.149999999999999" customHeight="1" x14ac:dyDescent="0.35">
      <c r="A82" s="61" t="s">
        <v>123</v>
      </c>
      <c r="G82" s="135"/>
      <c r="K82" s="135"/>
    </row>
    <row r="83" spans="1:13" ht="20.149999999999999" customHeight="1" x14ac:dyDescent="0.35">
      <c r="A83" s="62" t="s">
        <v>95</v>
      </c>
      <c r="G83" s="136"/>
      <c r="H83" s="50"/>
      <c r="I83" s="50"/>
      <c r="J83" s="50"/>
      <c r="K83" s="136"/>
      <c r="L83" s="50"/>
      <c r="M83" s="50"/>
    </row>
    <row r="84" spans="1:13" ht="20.149999999999999" customHeight="1" x14ac:dyDescent="0.35">
      <c r="A84" s="62"/>
      <c r="B84" s="19" t="s">
        <v>185</v>
      </c>
      <c r="G84" s="136">
        <v>44489044</v>
      </c>
      <c r="H84" s="47"/>
      <c r="I84" s="47">
        <v>3015207</v>
      </c>
      <c r="J84" s="47"/>
      <c r="K84" s="136">
        <v>10683802</v>
      </c>
      <c r="L84" s="47"/>
      <c r="M84" s="47">
        <v>41104104</v>
      </c>
    </row>
    <row r="85" spans="1:13" ht="20.149999999999999" customHeight="1" x14ac:dyDescent="0.35">
      <c r="A85" s="62"/>
      <c r="B85" s="19" t="s">
        <v>186</v>
      </c>
      <c r="G85" s="137">
        <v>2575393</v>
      </c>
      <c r="H85" s="47"/>
      <c r="I85" s="123">
        <v>691429</v>
      </c>
      <c r="J85" s="47"/>
      <c r="K85" s="137">
        <v>0</v>
      </c>
      <c r="L85" s="47"/>
      <c r="M85" s="123">
        <v>0</v>
      </c>
    </row>
    <row r="86" spans="1:13" ht="6" customHeight="1" x14ac:dyDescent="0.35">
      <c r="E86" s="58"/>
      <c r="F86" s="58"/>
      <c r="G86" s="42"/>
      <c r="I86" s="30"/>
      <c r="K86" s="42"/>
      <c r="L86" s="30"/>
      <c r="M86" s="30"/>
    </row>
    <row r="87" spans="1:13" ht="20.149999999999999" customHeight="1" x14ac:dyDescent="0.35">
      <c r="A87" s="62"/>
      <c r="G87" s="143">
        <f>SUM(G84:G85)</f>
        <v>47064437</v>
      </c>
      <c r="H87" s="47"/>
      <c r="I87" s="148">
        <f>SUM(I84:I85)</f>
        <v>3706636</v>
      </c>
      <c r="J87" s="47"/>
      <c r="K87" s="143">
        <f>SUM(K84:K85)</f>
        <v>10683802</v>
      </c>
      <c r="L87" s="47"/>
      <c r="M87" s="148">
        <f>SUM(M84:M85)</f>
        <v>41104104</v>
      </c>
    </row>
    <row r="88" spans="1:13" ht="6" customHeight="1" x14ac:dyDescent="0.35">
      <c r="A88" s="62"/>
      <c r="G88" s="135"/>
      <c r="H88" s="50"/>
      <c r="I88" s="50"/>
      <c r="J88" s="50"/>
      <c r="K88" s="135"/>
      <c r="L88" s="50"/>
      <c r="M88" s="50"/>
    </row>
    <row r="89" spans="1:13" ht="20.149999999999999" customHeight="1" x14ac:dyDescent="0.35">
      <c r="A89" s="19" t="s">
        <v>83</v>
      </c>
      <c r="B89" s="18"/>
      <c r="F89" s="30"/>
      <c r="G89" s="137">
        <v>5598254</v>
      </c>
      <c r="H89" s="50"/>
      <c r="I89" s="49">
        <v>375421</v>
      </c>
      <c r="J89" s="50"/>
      <c r="K89" s="137">
        <v>0</v>
      </c>
      <c r="L89" s="50"/>
      <c r="M89" s="49">
        <v>0</v>
      </c>
    </row>
    <row r="90" spans="1:13" ht="6" customHeight="1" x14ac:dyDescent="0.35">
      <c r="E90" s="58"/>
      <c r="F90" s="58"/>
      <c r="G90" s="42"/>
      <c r="H90" s="30"/>
      <c r="I90" s="30"/>
      <c r="J90" s="30"/>
      <c r="K90" s="42"/>
      <c r="M90" s="30"/>
    </row>
    <row r="91" spans="1:13" ht="20.149999999999999" customHeight="1" thickBot="1" x14ac:dyDescent="0.4">
      <c r="G91" s="134">
        <f>SUM(G87:G90)</f>
        <v>52662691</v>
      </c>
      <c r="H91" s="30"/>
      <c r="I91" s="34">
        <f>SUM(I87:I90)</f>
        <v>4082057</v>
      </c>
      <c r="J91" s="30"/>
      <c r="K91" s="134">
        <f>SUM(K87:K90)</f>
        <v>10683802</v>
      </c>
      <c r="L91" s="30"/>
      <c r="M91" s="34">
        <f>SUM(M87:M90)</f>
        <v>41104104</v>
      </c>
    </row>
    <row r="92" spans="1:13" ht="6" customHeight="1" thickTop="1" x14ac:dyDescent="0.35">
      <c r="G92" s="42"/>
      <c r="H92" s="30"/>
      <c r="I92" s="30"/>
      <c r="J92" s="30"/>
      <c r="K92" s="42"/>
      <c r="L92" s="30"/>
      <c r="M92" s="30"/>
    </row>
    <row r="93" spans="1:13" ht="20.149999999999999" customHeight="1" x14ac:dyDescent="0.35">
      <c r="A93" s="19" t="s">
        <v>241</v>
      </c>
      <c r="G93" s="135"/>
      <c r="K93" s="135"/>
    </row>
    <row r="94" spans="1:13" ht="20.149999999999999" customHeight="1" x14ac:dyDescent="0.35">
      <c r="A94" s="18"/>
      <c r="B94" s="19" t="s">
        <v>185</v>
      </c>
      <c r="G94" s="138">
        <v>6.5699999999999995E-2</v>
      </c>
      <c r="H94" s="109"/>
      <c r="I94" s="109">
        <v>6.4999999999999997E-3</v>
      </c>
      <c r="J94" s="109"/>
      <c r="K94" s="140">
        <v>1.7500000000000002E-2</v>
      </c>
      <c r="L94" s="109"/>
      <c r="M94" s="126">
        <v>6.7500000000000004E-2</v>
      </c>
    </row>
    <row r="95" spans="1:13" ht="20.149999999999999" customHeight="1" x14ac:dyDescent="0.35">
      <c r="B95" s="19" t="s">
        <v>186</v>
      </c>
      <c r="E95" s="58"/>
      <c r="F95" s="58"/>
      <c r="G95" s="153">
        <v>4.3E-3</v>
      </c>
      <c r="H95" s="50"/>
      <c r="I95" s="154">
        <v>1.1000000000000001E-3</v>
      </c>
      <c r="J95" s="50"/>
      <c r="K95" s="137">
        <v>0</v>
      </c>
      <c r="L95" s="50"/>
      <c r="M95" s="49">
        <v>0</v>
      </c>
    </row>
    <row r="96" spans="1:13" ht="6" customHeight="1" x14ac:dyDescent="0.35">
      <c r="E96" s="58"/>
      <c r="F96" s="58"/>
      <c r="G96" s="42"/>
      <c r="I96" s="30"/>
      <c r="K96" s="42"/>
      <c r="L96" s="30"/>
      <c r="M96" s="30"/>
    </row>
    <row r="97" spans="1:13" ht="20.149999999999999" customHeight="1" thickBot="1" x14ac:dyDescent="0.4">
      <c r="A97" s="19" t="s">
        <v>240</v>
      </c>
      <c r="E97" s="91">
        <v>24</v>
      </c>
      <c r="F97" s="90"/>
      <c r="G97" s="139">
        <f>SUM(G94:G95)</f>
        <v>6.9999999999999993E-2</v>
      </c>
      <c r="H97" s="129"/>
      <c r="I97" s="128">
        <f>SUM(I94:I95)</f>
        <v>7.6E-3</v>
      </c>
      <c r="J97" s="129"/>
      <c r="K97" s="139">
        <f>SUM(K94:K95)</f>
        <v>1.7500000000000002E-2</v>
      </c>
      <c r="L97" s="129"/>
      <c r="M97" s="128">
        <f>SUM(M94:M95)</f>
        <v>6.7500000000000004E-2</v>
      </c>
    </row>
    <row r="98" spans="1:13" ht="13.5" customHeight="1" thickTop="1" x14ac:dyDescent="0.35">
      <c r="E98" s="58"/>
      <c r="G98" s="30"/>
      <c r="H98" s="30"/>
      <c r="I98" s="30"/>
      <c r="J98" s="30"/>
      <c r="K98" s="30"/>
      <c r="L98" s="30"/>
      <c r="M98" s="30"/>
    </row>
    <row r="99" spans="1:13" ht="16.5" customHeight="1" x14ac:dyDescent="0.35">
      <c r="E99" s="58"/>
      <c r="G99" s="30"/>
      <c r="H99" s="30"/>
      <c r="I99" s="30"/>
      <c r="J99" s="30"/>
      <c r="K99" s="30"/>
      <c r="L99" s="30"/>
      <c r="M99" s="30"/>
    </row>
    <row r="100" spans="1:13" s="2" customFormat="1" ht="21.75" customHeight="1" x14ac:dyDescent="0.35">
      <c r="A100" s="5" t="str">
        <f>A46</f>
        <v>หมายเหตุประกอบข้อมูลทางการเงินระหว่างกาลแบบย่อในหน้า 14 ถึง 54 เป็นส่วนหนึ่งของข้อมูลทางการเงินระหว่างกาลนี้</v>
      </c>
      <c r="B100" s="5"/>
      <c r="C100" s="5"/>
      <c r="D100" s="5"/>
      <c r="E100" s="5"/>
      <c r="F100" s="5"/>
      <c r="G100" s="6"/>
      <c r="H100" s="6"/>
      <c r="I100" s="6"/>
      <c r="J100" s="6"/>
      <c r="K100" s="6"/>
      <c r="L100" s="6"/>
      <c r="M100" s="6"/>
    </row>
    <row r="101" spans="1:13" ht="20.149999999999999" customHeight="1" x14ac:dyDescent="0.35"/>
    <row r="102" spans="1:13" ht="20.149999999999999" customHeight="1" x14ac:dyDescent="0.35"/>
    <row r="103" spans="1:13" ht="20.149999999999999" customHeight="1" x14ac:dyDescent="0.35"/>
    <row r="104" spans="1:13" ht="20.149999999999999" customHeight="1" x14ac:dyDescent="0.35"/>
    <row r="105" spans="1:13" ht="20.149999999999999" customHeight="1" x14ac:dyDescent="0.35"/>
    <row r="106" spans="1:13" ht="20.149999999999999" customHeight="1" x14ac:dyDescent="0.35"/>
    <row r="107" spans="1:13" ht="20.149999999999999" customHeight="1" x14ac:dyDescent="0.35"/>
    <row r="108" spans="1:13" ht="20.149999999999999" customHeight="1" x14ac:dyDescent="0.35"/>
    <row r="109" spans="1:13" ht="20.149999999999999" customHeight="1" x14ac:dyDescent="0.35"/>
    <row r="110" spans="1:13" ht="20.149999999999999" customHeight="1" x14ac:dyDescent="0.35"/>
    <row r="111" spans="1:13" ht="20.149999999999999" customHeight="1" x14ac:dyDescent="0.35"/>
    <row r="112" spans="1:13" ht="20.149999999999999" customHeight="1" x14ac:dyDescent="0.35"/>
    <row r="113" s="19" customFormat="1" ht="20.149999999999999" customHeight="1" x14ac:dyDescent="0.35"/>
    <row r="114" s="19" customFormat="1" ht="20.149999999999999" customHeight="1" x14ac:dyDescent="0.35"/>
    <row r="115" s="19" customFormat="1" ht="20.149999999999999" customHeight="1" x14ac:dyDescent="0.35"/>
    <row r="116" s="19" customFormat="1" ht="20.149999999999999" customHeight="1" x14ac:dyDescent="0.35"/>
    <row r="117" s="19" customFormat="1" ht="20.149999999999999" customHeight="1" x14ac:dyDescent="0.35"/>
    <row r="118" s="19" customFormat="1" ht="20.149999999999999" customHeight="1" x14ac:dyDescent="0.35"/>
    <row r="119" s="19" customFormat="1" ht="20.149999999999999" customHeight="1" x14ac:dyDescent="0.35"/>
    <row r="120" s="19" customFormat="1" ht="20.149999999999999" customHeight="1" x14ac:dyDescent="0.35"/>
    <row r="121" s="19" customFormat="1" ht="20.149999999999999" customHeight="1" x14ac:dyDescent="0.35"/>
    <row r="122" s="19" customFormat="1" ht="20.149999999999999" customHeight="1" x14ac:dyDescent="0.35"/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DE175-CD5C-4043-B41C-66DBAC24697B}">
  <dimension ref="A1:L111"/>
  <sheetViews>
    <sheetView tabSelected="1" view="pageBreakPreview" zoomScaleNormal="96" zoomScaleSheetLayoutView="100" workbookViewId="0">
      <selection activeCell="J45" sqref="J45"/>
    </sheetView>
  </sheetViews>
  <sheetFormatPr defaultRowHeight="18.5" x14ac:dyDescent="0.35"/>
  <cols>
    <col min="1" max="2" width="1.7265625" style="2" customWidth="1"/>
    <col min="3" max="3" width="29" style="2" customWidth="1"/>
    <col min="4" max="4" width="7.26953125" style="2" customWidth="1"/>
    <col min="5" max="5" width="0.7265625" style="2" customWidth="1"/>
    <col min="6" max="6" width="14.26953125" style="3" customWidth="1"/>
    <col min="7" max="7" width="0.7265625" style="3" customWidth="1"/>
    <col min="8" max="8" width="14.26953125" style="3" customWidth="1"/>
    <col min="9" max="9" width="0.7265625" style="3" customWidth="1"/>
    <col min="10" max="10" width="14.26953125" style="3" customWidth="1"/>
    <col min="11" max="11" width="0.7265625" style="3" customWidth="1"/>
    <col min="12" max="12" width="14.26953125" style="3" customWidth="1"/>
    <col min="13" max="205" width="9.26953125" style="2"/>
    <col min="206" max="207" width="1.7265625" style="2" customWidth="1"/>
    <col min="208" max="208" width="30.26953125" style="2" customWidth="1"/>
    <col min="209" max="209" width="6.453125" style="2" customWidth="1"/>
    <col min="210" max="210" width="0.7265625" style="2" customWidth="1"/>
    <col min="211" max="211" width="14" style="2" customWidth="1"/>
    <col min="212" max="212" width="0.7265625" style="2" customWidth="1"/>
    <col min="213" max="213" width="14" style="2" customWidth="1"/>
    <col min="214" max="214" width="0.7265625" style="2" customWidth="1"/>
    <col min="215" max="215" width="14" style="2" customWidth="1"/>
    <col min="216" max="216" width="0.7265625" style="2" customWidth="1"/>
    <col min="217" max="217" width="14" style="2" customWidth="1"/>
    <col min="218" max="461" width="9.26953125" style="2"/>
    <col min="462" max="463" width="1.7265625" style="2" customWidth="1"/>
    <col min="464" max="464" width="30.26953125" style="2" customWidth="1"/>
    <col min="465" max="465" width="6.453125" style="2" customWidth="1"/>
    <col min="466" max="466" width="0.7265625" style="2" customWidth="1"/>
    <col min="467" max="467" width="14" style="2" customWidth="1"/>
    <col min="468" max="468" width="0.7265625" style="2" customWidth="1"/>
    <col min="469" max="469" width="14" style="2" customWidth="1"/>
    <col min="470" max="470" width="0.7265625" style="2" customWidth="1"/>
    <col min="471" max="471" width="14" style="2" customWidth="1"/>
    <col min="472" max="472" width="0.7265625" style="2" customWidth="1"/>
    <col min="473" max="473" width="14" style="2" customWidth="1"/>
    <col min="474" max="717" width="9.26953125" style="2"/>
    <col min="718" max="719" width="1.7265625" style="2" customWidth="1"/>
    <col min="720" max="720" width="30.26953125" style="2" customWidth="1"/>
    <col min="721" max="721" width="6.453125" style="2" customWidth="1"/>
    <col min="722" max="722" width="0.7265625" style="2" customWidth="1"/>
    <col min="723" max="723" width="14" style="2" customWidth="1"/>
    <col min="724" max="724" width="0.7265625" style="2" customWidth="1"/>
    <col min="725" max="725" width="14" style="2" customWidth="1"/>
    <col min="726" max="726" width="0.7265625" style="2" customWidth="1"/>
    <col min="727" max="727" width="14" style="2" customWidth="1"/>
    <col min="728" max="728" width="0.7265625" style="2" customWidth="1"/>
    <col min="729" max="729" width="14" style="2" customWidth="1"/>
    <col min="730" max="973" width="9.26953125" style="2"/>
    <col min="974" max="975" width="1.7265625" style="2" customWidth="1"/>
    <col min="976" max="976" width="30.26953125" style="2" customWidth="1"/>
    <col min="977" max="977" width="6.453125" style="2" customWidth="1"/>
    <col min="978" max="978" width="0.7265625" style="2" customWidth="1"/>
    <col min="979" max="979" width="14" style="2" customWidth="1"/>
    <col min="980" max="980" width="0.7265625" style="2" customWidth="1"/>
    <col min="981" max="981" width="14" style="2" customWidth="1"/>
    <col min="982" max="982" width="0.7265625" style="2" customWidth="1"/>
    <col min="983" max="983" width="14" style="2" customWidth="1"/>
    <col min="984" max="984" width="0.7265625" style="2" customWidth="1"/>
    <col min="985" max="985" width="14" style="2" customWidth="1"/>
    <col min="986" max="1229" width="9.26953125" style="2"/>
    <col min="1230" max="1231" width="1.7265625" style="2" customWidth="1"/>
    <col min="1232" max="1232" width="30.26953125" style="2" customWidth="1"/>
    <col min="1233" max="1233" width="6.453125" style="2" customWidth="1"/>
    <col min="1234" max="1234" width="0.7265625" style="2" customWidth="1"/>
    <col min="1235" max="1235" width="14" style="2" customWidth="1"/>
    <col min="1236" max="1236" width="0.7265625" style="2" customWidth="1"/>
    <col min="1237" max="1237" width="14" style="2" customWidth="1"/>
    <col min="1238" max="1238" width="0.7265625" style="2" customWidth="1"/>
    <col min="1239" max="1239" width="14" style="2" customWidth="1"/>
    <col min="1240" max="1240" width="0.7265625" style="2" customWidth="1"/>
    <col min="1241" max="1241" width="14" style="2" customWidth="1"/>
    <col min="1242" max="1485" width="9.26953125" style="2"/>
    <col min="1486" max="1487" width="1.7265625" style="2" customWidth="1"/>
    <col min="1488" max="1488" width="30.26953125" style="2" customWidth="1"/>
    <col min="1489" max="1489" width="6.453125" style="2" customWidth="1"/>
    <col min="1490" max="1490" width="0.7265625" style="2" customWidth="1"/>
    <col min="1491" max="1491" width="14" style="2" customWidth="1"/>
    <col min="1492" max="1492" width="0.7265625" style="2" customWidth="1"/>
    <col min="1493" max="1493" width="14" style="2" customWidth="1"/>
    <col min="1494" max="1494" width="0.7265625" style="2" customWidth="1"/>
    <col min="1495" max="1495" width="14" style="2" customWidth="1"/>
    <col min="1496" max="1496" width="0.7265625" style="2" customWidth="1"/>
    <col min="1497" max="1497" width="14" style="2" customWidth="1"/>
    <col min="1498" max="1741" width="9.26953125" style="2"/>
    <col min="1742" max="1743" width="1.7265625" style="2" customWidth="1"/>
    <col min="1744" max="1744" width="30.26953125" style="2" customWidth="1"/>
    <col min="1745" max="1745" width="6.453125" style="2" customWidth="1"/>
    <col min="1746" max="1746" width="0.7265625" style="2" customWidth="1"/>
    <col min="1747" max="1747" width="14" style="2" customWidth="1"/>
    <col min="1748" max="1748" width="0.7265625" style="2" customWidth="1"/>
    <col min="1749" max="1749" width="14" style="2" customWidth="1"/>
    <col min="1750" max="1750" width="0.7265625" style="2" customWidth="1"/>
    <col min="1751" max="1751" width="14" style="2" customWidth="1"/>
    <col min="1752" max="1752" width="0.7265625" style="2" customWidth="1"/>
    <col min="1753" max="1753" width="14" style="2" customWidth="1"/>
    <col min="1754" max="1997" width="9.26953125" style="2"/>
    <col min="1998" max="1999" width="1.7265625" style="2" customWidth="1"/>
    <col min="2000" max="2000" width="30.26953125" style="2" customWidth="1"/>
    <col min="2001" max="2001" width="6.453125" style="2" customWidth="1"/>
    <col min="2002" max="2002" width="0.7265625" style="2" customWidth="1"/>
    <col min="2003" max="2003" width="14" style="2" customWidth="1"/>
    <col min="2004" max="2004" width="0.7265625" style="2" customWidth="1"/>
    <col min="2005" max="2005" width="14" style="2" customWidth="1"/>
    <col min="2006" max="2006" width="0.7265625" style="2" customWidth="1"/>
    <col min="2007" max="2007" width="14" style="2" customWidth="1"/>
    <col min="2008" max="2008" width="0.7265625" style="2" customWidth="1"/>
    <col min="2009" max="2009" width="14" style="2" customWidth="1"/>
    <col min="2010" max="2253" width="9.26953125" style="2"/>
    <col min="2254" max="2255" width="1.7265625" style="2" customWidth="1"/>
    <col min="2256" max="2256" width="30.26953125" style="2" customWidth="1"/>
    <col min="2257" max="2257" width="6.453125" style="2" customWidth="1"/>
    <col min="2258" max="2258" width="0.7265625" style="2" customWidth="1"/>
    <col min="2259" max="2259" width="14" style="2" customWidth="1"/>
    <col min="2260" max="2260" width="0.7265625" style="2" customWidth="1"/>
    <col min="2261" max="2261" width="14" style="2" customWidth="1"/>
    <col min="2262" max="2262" width="0.7265625" style="2" customWidth="1"/>
    <col min="2263" max="2263" width="14" style="2" customWidth="1"/>
    <col min="2264" max="2264" width="0.7265625" style="2" customWidth="1"/>
    <col min="2265" max="2265" width="14" style="2" customWidth="1"/>
    <col min="2266" max="2509" width="9.26953125" style="2"/>
    <col min="2510" max="2511" width="1.7265625" style="2" customWidth="1"/>
    <col min="2512" max="2512" width="30.26953125" style="2" customWidth="1"/>
    <col min="2513" max="2513" width="6.453125" style="2" customWidth="1"/>
    <col min="2514" max="2514" width="0.7265625" style="2" customWidth="1"/>
    <col min="2515" max="2515" width="14" style="2" customWidth="1"/>
    <col min="2516" max="2516" width="0.7265625" style="2" customWidth="1"/>
    <col min="2517" max="2517" width="14" style="2" customWidth="1"/>
    <col min="2518" max="2518" width="0.7265625" style="2" customWidth="1"/>
    <col min="2519" max="2519" width="14" style="2" customWidth="1"/>
    <col min="2520" max="2520" width="0.7265625" style="2" customWidth="1"/>
    <col min="2521" max="2521" width="14" style="2" customWidth="1"/>
    <col min="2522" max="2765" width="9.26953125" style="2"/>
    <col min="2766" max="2767" width="1.7265625" style="2" customWidth="1"/>
    <col min="2768" max="2768" width="30.26953125" style="2" customWidth="1"/>
    <col min="2769" max="2769" width="6.453125" style="2" customWidth="1"/>
    <col min="2770" max="2770" width="0.7265625" style="2" customWidth="1"/>
    <col min="2771" max="2771" width="14" style="2" customWidth="1"/>
    <col min="2772" max="2772" width="0.7265625" style="2" customWidth="1"/>
    <col min="2773" max="2773" width="14" style="2" customWidth="1"/>
    <col min="2774" max="2774" width="0.7265625" style="2" customWidth="1"/>
    <col min="2775" max="2775" width="14" style="2" customWidth="1"/>
    <col min="2776" max="2776" width="0.7265625" style="2" customWidth="1"/>
    <col min="2777" max="2777" width="14" style="2" customWidth="1"/>
    <col min="2778" max="3021" width="9.26953125" style="2"/>
    <col min="3022" max="3023" width="1.7265625" style="2" customWidth="1"/>
    <col min="3024" max="3024" width="30.26953125" style="2" customWidth="1"/>
    <col min="3025" max="3025" width="6.453125" style="2" customWidth="1"/>
    <col min="3026" max="3026" width="0.7265625" style="2" customWidth="1"/>
    <col min="3027" max="3027" width="14" style="2" customWidth="1"/>
    <col min="3028" max="3028" width="0.7265625" style="2" customWidth="1"/>
    <col min="3029" max="3029" width="14" style="2" customWidth="1"/>
    <col min="3030" max="3030" width="0.7265625" style="2" customWidth="1"/>
    <col min="3031" max="3031" width="14" style="2" customWidth="1"/>
    <col min="3032" max="3032" width="0.7265625" style="2" customWidth="1"/>
    <col min="3033" max="3033" width="14" style="2" customWidth="1"/>
    <col min="3034" max="3277" width="9.26953125" style="2"/>
    <col min="3278" max="3279" width="1.7265625" style="2" customWidth="1"/>
    <col min="3280" max="3280" width="30.26953125" style="2" customWidth="1"/>
    <col min="3281" max="3281" width="6.453125" style="2" customWidth="1"/>
    <col min="3282" max="3282" width="0.7265625" style="2" customWidth="1"/>
    <col min="3283" max="3283" width="14" style="2" customWidth="1"/>
    <col min="3284" max="3284" width="0.7265625" style="2" customWidth="1"/>
    <col min="3285" max="3285" width="14" style="2" customWidth="1"/>
    <col min="3286" max="3286" width="0.7265625" style="2" customWidth="1"/>
    <col min="3287" max="3287" width="14" style="2" customWidth="1"/>
    <col min="3288" max="3288" width="0.7265625" style="2" customWidth="1"/>
    <col min="3289" max="3289" width="14" style="2" customWidth="1"/>
    <col min="3290" max="3533" width="9.26953125" style="2"/>
    <col min="3534" max="3535" width="1.7265625" style="2" customWidth="1"/>
    <col min="3536" max="3536" width="30.26953125" style="2" customWidth="1"/>
    <col min="3537" max="3537" width="6.453125" style="2" customWidth="1"/>
    <col min="3538" max="3538" width="0.7265625" style="2" customWidth="1"/>
    <col min="3539" max="3539" width="14" style="2" customWidth="1"/>
    <col min="3540" max="3540" width="0.7265625" style="2" customWidth="1"/>
    <col min="3541" max="3541" width="14" style="2" customWidth="1"/>
    <col min="3542" max="3542" width="0.7265625" style="2" customWidth="1"/>
    <col min="3543" max="3543" width="14" style="2" customWidth="1"/>
    <col min="3544" max="3544" width="0.7265625" style="2" customWidth="1"/>
    <col min="3545" max="3545" width="14" style="2" customWidth="1"/>
    <col min="3546" max="3789" width="9.26953125" style="2"/>
    <col min="3790" max="3791" width="1.7265625" style="2" customWidth="1"/>
    <col min="3792" max="3792" width="30.26953125" style="2" customWidth="1"/>
    <col min="3793" max="3793" width="6.453125" style="2" customWidth="1"/>
    <col min="3794" max="3794" width="0.7265625" style="2" customWidth="1"/>
    <col min="3795" max="3795" width="14" style="2" customWidth="1"/>
    <col min="3796" max="3796" width="0.7265625" style="2" customWidth="1"/>
    <col min="3797" max="3797" width="14" style="2" customWidth="1"/>
    <col min="3798" max="3798" width="0.7265625" style="2" customWidth="1"/>
    <col min="3799" max="3799" width="14" style="2" customWidth="1"/>
    <col min="3800" max="3800" width="0.7265625" style="2" customWidth="1"/>
    <col min="3801" max="3801" width="14" style="2" customWidth="1"/>
    <col min="3802" max="4045" width="9.26953125" style="2"/>
    <col min="4046" max="4047" width="1.7265625" style="2" customWidth="1"/>
    <col min="4048" max="4048" width="30.26953125" style="2" customWidth="1"/>
    <col min="4049" max="4049" width="6.453125" style="2" customWidth="1"/>
    <col min="4050" max="4050" width="0.7265625" style="2" customWidth="1"/>
    <col min="4051" max="4051" width="14" style="2" customWidth="1"/>
    <col min="4052" max="4052" width="0.7265625" style="2" customWidth="1"/>
    <col min="4053" max="4053" width="14" style="2" customWidth="1"/>
    <col min="4054" max="4054" width="0.7265625" style="2" customWidth="1"/>
    <col min="4055" max="4055" width="14" style="2" customWidth="1"/>
    <col min="4056" max="4056" width="0.7265625" style="2" customWidth="1"/>
    <col min="4057" max="4057" width="14" style="2" customWidth="1"/>
    <col min="4058" max="4301" width="9.26953125" style="2"/>
    <col min="4302" max="4303" width="1.7265625" style="2" customWidth="1"/>
    <col min="4304" max="4304" width="30.26953125" style="2" customWidth="1"/>
    <col min="4305" max="4305" width="6.453125" style="2" customWidth="1"/>
    <col min="4306" max="4306" width="0.7265625" style="2" customWidth="1"/>
    <col min="4307" max="4307" width="14" style="2" customWidth="1"/>
    <col min="4308" max="4308" width="0.7265625" style="2" customWidth="1"/>
    <col min="4309" max="4309" width="14" style="2" customWidth="1"/>
    <col min="4310" max="4310" width="0.7265625" style="2" customWidth="1"/>
    <col min="4311" max="4311" width="14" style="2" customWidth="1"/>
    <col min="4312" max="4312" width="0.7265625" style="2" customWidth="1"/>
    <col min="4313" max="4313" width="14" style="2" customWidth="1"/>
    <col min="4314" max="4557" width="9.26953125" style="2"/>
    <col min="4558" max="4559" width="1.7265625" style="2" customWidth="1"/>
    <col min="4560" max="4560" width="30.26953125" style="2" customWidth="1"/>
    <col min="4561" max="4561" width="6.453125" style="2" customWidth="1"/>
    <col min="4562" max="4562" width="0.7265625" style="2" customWidth="1"/>
    <col min="4563" max="4563" width="14" style="2" customWidth="1"/>
    <col min="4564" max="4564" width="0.7265625" style="2" customWidth="1"/>
    <col min="4565" max="4565" width="14" style="2" customWidth="1"/>
    <col min="4566" max="4566" width="0.7265625" style="2" customWidth="1"/>
    <col min="4567" max="4567" width="14" style="2" customWidth="1"/>
    <col min="4568" max="4568" width="0.7265625" style="2" customWidth="1"/>
    <col min="4569" max="4569" width="14" style="2" customWidth="1"/>
    <col min="4570" max="4813" width="9.26953125" style="2"/>
    <col min="4814" max="4815" width="1.7265625" style="2" customWidth="1"/>
    <col min="4816" max="4816" width="30.26953125" style="2" customWidth="1"/>
    <col min="4817" max="4817" width="6.453125" style="2" customWidth="1"/>
    <col min="4818" max="4818" width="0.7265625" style="2" customWidth="1"/>
    <col min="4819" max="4819" width="14" style="2" customWidth="1"/>
    <col min="4820" max="4820" width="0.7265625" style="2" customWidth="1"/>
    <col min="4821" max="4821" width="14" style="2" customWidth="1"/>
    <col min="4822" max="4822" width="0.7265625" style="2" customWidth="1"/>
    <col min="4823" max="4823" width="14" style="2" customWidth="1"/>
    <col min="4824" max="4824" width="0.7265625" style="2" customWidth="1"/>
    <col min="4825" max="4825" width="14" style="2" customWidth="1"/>
    <col min="4826" max="5069" width="9.26953125" style="2"/>
    <col min="5070" max="5071" width="1.7265625" style="2" customWidth="1"/>
    <col min="5072" max="5072" width="30.26953125" style="2" customWidth="1"/>
    <col min="5073" max="5073" width="6.453125" style="2" customWidth="1"/>
    <col min="5074" max="5074" width="0.7265625" style="2" customWidth="1"/>
    <col min="5075" max="5075" width="14" style="2" customWidth="1"/>
    <col min="5076" max="5076" width="0.7265625" style="2" customWidth="1"/>
    <col min="5077" max="5077" width="14" style="2" customWidth="1"/>
    <col min="5078" max="5078" width="0.7265625" style="2" customWidth="1"/>
    <col min="5079" max="5079" width="14" style="2" customWidth="1"/>
    <col min="5080" max="5080" width="0.7265625" style="2" customWidth="1"/>
    <col min="5081" max="5081" width="14" style="2" customWidth="1"/>
    <col min="5082" max="5325" width="9.26953125" style="2"/>
    <col min="5326" max="5327" width="1.7265625" style="2" customWidth="1"/>
    <col min="5328" max="5328" width="30.26953125" style="2" customWidth="1"/>
    <col min="5329" max="5329" width="6.453125" style="2" customWidth="1"/>
    <col min="5330" max="5330" width="0.7265625" style="2" customWidth="1"/>
    <col min="5331" max="5331" width="14" style="2" customWidth="1"/>
    <col min="5332" max="5332" width="0.7265625" style="2" customWidth="1"/>
    <col min="5333" max="5333" width="14" style="2" customWidth="1"/>
    <col min="5334" max="5334" width="0.7265625" style="2" customWidth="1"/>
    <col min="5335" max="5335" width="14" style="2" customWidth="1"/>
    <col min="5336" max="5336" width="0.7265625" style="2" customWidth="1"/>
    <col min="5337" max="5337" width="14" style="2" customWidth="1"/>
    <col min="5338" max="5581" width="9.26953125" style="2"/>
    <col min="5582" max="5583" width="1.7265625" style="2" customWidth="1"/>
    <col min="5584" max="5584" width="30.26953125" style="2" customWidth="1"/>
    <col min="5585" max="5585" width="6.453125" style="2" customWidth="1"/>
    <col min="5586" max="5586" width="0.7265625" style="2" customWidth="1"/>
    <col min="5587" max="5587" width="14" style="2" customWidth="1"/>
    <col min="5588" max="5588" width="0.7265625" style="2" customWidth="1"/>
    <col min="5589" max="5589" width="14" style="2" customWidth="1"/>
    <col min="5590" max="5590" width="0.7265625" style="2" customWidth="1"/>
    <col min="5591" max="5591" width="14" style="2" customWidth="1"/>
    <col min="5592" max="5592" width="0.7265625" style="2" customWidth="1"/>
    <col min="5593" max="5593" width="14" style="2" customWidth="1"/>
    <col min="5594" max="5837" width="9.26953125" style="2"/>
    <col min="5838" max="5839" width="1.7265625" style="2" customWidth="1"/>
    <col min="5840" max="5840" width="30.26953125" style="2" customWidth="1"/>
    <col min="5841" max="5841" width="6.453125" style="2" customWidth="1"/>
    <col min="5842" max="5842" width="0.7265625" style="2" customWidth="1"/>
    <col min="5843" max="5843" width="14" style="2" customWidth="1"/>
    <col min="5844" max="5844" width="0.7265625" style="2" customWidth="1"/>
    <col min="5845" max="5845" width="14" style="2" customWidth="1"/>
    <col min="5846" max="5846" width="0.7265625" style="2" customWidth="1"/>
    <col min="5847" max="5847" width="14" style="2" customWidth="1"/>
    <col min="5848" max="5848" width="0.7265625" style="2" customWidth="1"/>
    <col min="5849" max="5849" width="14" style="2" customWidth="1"/>
    <col min="5850" max="6093" width="9.26953125" style="2"/>
    <col min="6094" max="6095" width="1.7265625" style="2" customWidth="1"/>
    <col min="6096" max="6096" width="30.26953125" style="2" customWidth="1"/>
    <col min="6097" max="6097" width="6.453125" style="2" customWidth="1"/>
    <col min="6098" max="6098" width="0.7265625" style="2" customWidth="1"/>
    <col min="6099" max="6099" width="14" style="2" customWidth="1"/>
    <col min="6100" max="6100" width="0.7265625" style="2" customWidth="1"/>
    <col min="6101" max="6101" width="14" style="2" customWidth="1"/>
    <col min="6102" max="6102" width="0.7265625" style="2" customWidth="1"/>
    <col min="6103" max="6103" width="14" style="2" customWidth="1"/>
    <col min="6104" max="6104" width="0.7265625" style="2" customWidth="1"/>
    <col min="6105" max="6105" width="14" style="2" customWidth="1"/>
    <col min="6106" max="6349" width="9.26953125" style="2"/>
    <col min="6350" max="6351" width="1.7265625" style="2" customWidth="1"/>
    <col min="6352" max="6352" width="30.26953125" style="2" customWidth="1"/>
    <col min="6353" max="6353" width="6.453125" style="2" customWidth="1"/>
    <col min="6354" max="6354" width="0.7265625" style="2" customWidth="1"/>
    <col min="6355" max="6355" width="14" style="2" customWidth="1"/>
    <col min="6356" max="6356" width="0.7265625" style="2" customWidth="1"/>
    <col min="6357" max="6357" width="14" style="2" customWidth="1"/>
    <col min="6358" max="6358" width="0.7265625" style="2" customWidth="1"/>
    <col min="6359" max="6359" width="14" style="2" customWidth="1"/>
    <col min="6360" max="6360" width="0.7265625" style="2" customWidth="1"/>
    <col min="6361" max="6361" width="14" style="2" customWidth="1"/>
    <col min="6362" max="6605" width="9.26953125" style="2"/>
    <col min="6606" max="6607" width="1.7265625" style="2" customWidth="1"/>
    <col min="6608" max="6608" width="30.26953125" style="2" customWidth="1"/>
    <col min="6609" max="6609" width="6.453125" style="2" customWidth="1"/>
    <col min="6610" max="6610" width="0.7265625" style="2" customWidth="1"/>
    <col min="6611" max="6611" width="14" style="2" customWidth="1"/>
    <col min="6612" max="6612" width="0.7265625" style="2" customWidth="1"/>
    <col min="6613" max="6613" width="14" style="2" customWidth="1"/>
    <col min="6614" max="6614" width="0.7265625" style="2" customWidth="1"/>
    <col min="6615" max="6615" width="14" style="2" customWidth="1"/>
    <col min="6616" max="6616" width="0.7265625" style="2" customWidth="1"/>
    <col min="6617" max="6617" width="14" style="2" customWidth="1"/>
    <col min="6618" max="6861" width="9.26953125" style="2"/>
    <col min="6862" max="6863" width="1.7265625" style="2" customWidth="1"/>
    <col min="6864" max="6864" width="30.26953125" style="2" customWidth="1"/>
    <col min="6865" max="6865" width="6.453125" style="2" customWidth="1"/>
    <col min="6866" max="6866" width="0.7265625" style="2" customWidth="1"/>
    <col min="6867" max="6867" width="14" style="2" customWidth="1"/>
    <col min="6868" max="6868" width="0.7265625" style="2" customWidth="1"/>
    <col min="6869" max="6869" width="14" style="2" customWidth="1"/>
    <col min="6870" max="6870" width="0.7265625" style="2" customWidth="1"/>
    <col min="6871" max="6871" width="14" style="2" customWidth="1"/>
    <col min="6872" max="6872" width="0.7265625" style="2" customWidth="1"/>
    <col min="6873" max="6873" width="14" style="2" customWidth="1"/>
    <col min="6874" max="7117" width="9.26953125" style="2"/>
    <col min="7118" max="7119" width="1.7265625" style="2" customWidth="1"/>
    <col min="7120" max="7120" width="30.26953125" style="2" customWidth="1"/>
    <col min="7121" max="7121" width="6.453125" style="2" customWidth="1"/>
    <col min="7122" max="7122" width="0.7265625" style="2" customWidth="1"/>
    <col min="7123" max="7123" width="14" style="2" customWidth="1"/>
    <col min="7124" max="7124" width="0.7265625" style="2" customWidth="1"/>
    <col min="7125" max="7125" width="14" style="2" customWidth="1"/>
    <col min="7126" max="7126" width="0.7265625" style="2" customWidth="1"/>
    <col min="7127" max="7127" width="14" style="2" customWidth="1"/>
    <col min="7128" max="7128" width="0.7265625" style="2" customWidth="1"/>
    <col min="7129" max="7129" width="14" style="2" customWidth="1"/>
    <col min="7130" max="7373" width="9.26953125" style="2"/>
    <col min="7374" max="7375" width="1.7265625" style="2" customWidth="1"/>
    <col min="7376" max="7376" width="30.26953125" style="2" customWidth="1"/>
    <col min="7377" max="7377" width="6.453125" style="2" customWidth="1"/>
    <col min="7378" max="7378" width="0.7265625" style="2" customWidth="1"/>
    <col min="7379" max="7379" width="14" style="2" customWidth="1"/>
    <col min="7380" max="7380" width="0.7265625" style="2" customWidth="1"/>
    <col min="7381" max="7381" width="14" style="2" customWidth="1"/>
    <col min="7382" max="7382" width="0.7265625" style="2" customWidth="1"/>
    <col min="7383" max="7383" width="14" style="2" customWidth="1"/>
    <col min="7384" max="7384" width="0.7265625" style="2" customWidth="1"/>
    <col min="7385" max="7385" width="14" style="2" customWidth="1"/>
    <col min="7386" max="7629" width="9.26953125" style="2"/>
    <col min="7630" max="7631" width="1.7265625" style="2" customWidth="1"/>
    <col min="7632" max="7632" width="30.26953125" style="2" customWidth="1"/>
    <col min="7633" max="7633" width="6.453125" style="2" customWidth="1"/>
    <col min="7634" max="7634" width="0.7265625" style="2" customWidth="1"/>
    <col min="7635" max="7635" width="14" style="2" customWidth="1"/>
    <col min="7636" max="7636" width="0.7265625" style="2" customWidth="1"/>
    <col min="7637" max="7637" width="14" style="2" customWidth="1"/>
    <col min="7638" max="7638" width="0.7265625" style="2" customWidth="1"/>
    <col min="7639" max="7639" width="14" style="2" customWidth="1"/>
    <col min="7640" max="7640" width="0.7265625" style="2" customWidth="1"/>
    <col min="7641" max="7641" width="14" style="2" customWidth="1"/>
    <col min="7642" max="7885" width="9.26953125" style="2"/>
    <col min="7886" max="7887" width="1.7265625" style="2" customWidth="1"/>
    <col min="7888" max="7888" width="30.26953125" style="2" customWidth="1"/>
    <col min="7889" max="7889" width="6.453125" style="2" customWidth="1"/>
    <col min="7890" max="7890" width="0.7265625" style="2" customWidth="1"/>
    <col min="7891" max="7891" width="14" style="2" customWidth="1"/>
    <col min="7892" max="7892" width="0.7265625" style="2" customWidth="1"/>
    <col min="7893" max="7893" width="14" style="2" customWidth="1"/>
    <col min="7894" max="7894" width="0.7265625" style="2" customWidth="1"/>
    <col min="7895" max="7895" width="14" style="2" customWidth="1"/>
    <col min="7896" max="7896" width="0.7265625" style="2" customWidth="1"/>
    <col min="7897" max="7897" width="14" style="2" customWidth="1"/>
    <col min="7898" max="8141" width="9.26953125" style="2"/>
    <col min="8142" max="8143" width="1.7265625" style="2" customWidth="1"/>
    <col min="8144" max="8144" width="30.26953125" style="2" customWidth="1"/>
    <col min="8145" max="8145" width="6.453125" style="2" customWidth="1"/>
    <col min="8146" max="8146" width="0.7265625" style="2" customWidth="1"/>
    <col min="8147" max="8147" width="14" style="2" customWidth="1"/>
    <col min="8148" max="8148" width="0.7265625" style="2" customWidth="1"/>
    <col min="8149" max="8149" width="14" style="2" customWidth="1"/>
    <col min="8150" max="8150" width="0.7265625" style="2" customWidth="1"/>
    <col min="8151" max="8151" width="14" style="2" customWidth="1"/>
    <col min="8152" max="8152" width="0.7265625" style="2" customWidth="1"/>
    <col min="8153" max="8153" width="14" style="2" customWidth="1"/>
    <col min="8154" max="8397" width="9.26953125" style="2"/>
    <col min="8398" max="8399" width="1.7265625" style="2" customWidth="1"/>
    <col min="8400" max="8400" width="30.26953125" style="2" customWidth="1"/>
    <col min="8401" max="8401" width="6.453125" style="2" customWidth="1"/>
    <col min="8402" max="8402" width="0.7265625" style="2" customWidth="1"/>
    <col min="8403" max="8403" width="14" style="2" customWidth="1"/>
    <col min="8404" max="8404" width="0.7265625" style="2" customWidth="1"/>
    <col min="8405" max="8405" width="14" style="2" customWidth="1"/>
    <col min="8406" max="8406" width="0.7265625" style="2" customWidth="1"/>
    <col min="8407" max="8407" width="14" style="2" customWidth="1"/>
    <col min="8408" max="8408" width="0.7265625" style="2" customWidth="1"/>
    <col min="8409" max="8409" width="14" style="2" customWidth="1"/>
    <col min="8410" max="8653" width="9.26953125" style="2"/>
    <col min="8654" max="8655" width="1.7265625" style="2" customWidth="1"/>
    <col min="8656" max="8656" width="30.26953125" style="2" customWidth="1"/>
    <col min="8657" max="8657" width="6.453125" style="2" customWidth="1"/>
    <col min="8658" max="8658" width="0.7265625" style="2" customWidth="1"/>
    <col min="8659" max="8659" width="14" style="2" customWidth="1"/>
    <col min="8660" max="8660" width="0.7265625" style="2" customWidth="1"/>
    <col min="8661" max="8661" width="14" style="2" customWidth="1"/>
    <col min="8662" max="8662" width="0.7265625" style="2" customWidth="1"/>
    <col min="8663" max="8663" width="14" style="2" customWidth="1"/>
    <col min="8664" max="8664" width="0.7265625" style="2" customWidth="1"/>
    <col min="8665" max="8665" width="14" style="2" customWidth="1"/>
    <col min="8666" max="8909" width="9.26953125" style="2"/>
    <col min="8910" max="8911" width="1.7265625" style="2" customWidth="1"/>
    <col min="8912" max="8912" width="30.26953125" style="2" customWidth="1"/>
    <col min="8913" max="8913" width="6.453125" style="2" customWidth="1"/>
    <col min="8914" max="8914" width="0.7265625" style="2" customWidth="1"/>
    <col min="8915" max="8915" width="14" style="2" customWidth="1"/>
    <col min="8916" max="8916" width="0.7265625" style="2" customWidth="1"/>
    <col min="8917" max="8917" width="14" style="2" customWidth="1"/>
    <col min="8918" max="8918" width="0.7265625" style="2" customWidth="1"/>
    <col min="8919" max="8919" width="14" style="2" customWidth="1"/>
    <col min="8920" max="8920" width="0.7265625" style="2" customWidth="1"/>
    <col min="8921" max="8921" width="14" style="2" customWidth="1"/>
    <col min="8922" max="9165" width="9.26953125" style="2"/>
    <col min="9166" max="9167" width="1.7265625" style="2" customWidth="1"/>
    <col min="9168" max="9168" width="30.26953125" style="2" customWidth="1"/>
    <col min="9169" max="9169" width="6.453125" style="2" customWidth="1"/>
    <col min="9170" max="9170" width="0.7265625" style="2" customWidth="1"/>
    <col min="9171" max="9171" width="14" style="2" customWidth="1"/>
    <col min="9172" max="9172" width="0.7265625" style="2" customWidth="1"/>
    <col min="9173" max="9173" width="14" style="2" customWidth="1"/>
    <col min="9174" max="9174" width="0.7265625" style="2" customWidth="1"/>
    <col min="9175" max="9175" width="14" style="2" customWidth="1"/>
    <col min="9176" max="9176" width="0.7265625" style="2" customWidth="1"/>
    <col min="9177" max="9177" width="14" style="2" customWidth="1"/>
    <col min="9178" max="9421" width="9.26953125" style="2"/>
    <col min="9422" max="9423" width="1.7265625" style="2" customWidth="1"/>
    <col min="9424" max="9424" width="30.26953125" style="2" customWidth="1"/>
    <col min="9425" max="9425" width="6.453125" style="2" customWidth="1"/>
    <col min="9426" max="9426" width="0.7265625" style="2" customWidth="1"/>
    <col min="9427" max="9427" width="14" style="2" customWidth="1"/>
    <col min="9428" max="9428" width="0.7265625" style="2" customWidth="1"/>
    <col min="9429" max="9429" width="14" style="2" customWidth="1"/>
    <col min="9430" max="9430" width="0.7265625" style="2" customWidth="1"/>
    <col min="9431" max="9431" width="14" style="2" customWidth="1"/>
    <col min="9432" max="9432" width="0.7265625" style="2" customWidth="1"/>
    <col min="9433" max="9433" width="14" style="2" customWidth="1"/>
    <col min="9434" max="9677" width="9.26953125" style="2"/>
    <col min="9678" max="9679" width="1.7265625" style="2" customWidth="1"/>
    <col min="9680" max="9680" width="30.26953125" style="2" customWidth="1"/>
    <col min="9681" max="9681" width="6.453125" style="2" customWidth="1"/>
    <col min="9682" max="9682" width="0.7265625" style="2" customWidth="1"/>
    <col min="9683" max="9683" width="14" style="2" customWidth="1"/>
    <col min="9684" max="9684" width="0.7265625" style="2" customWidth="1"/>
    <col min="9685" max="9685" width="14" style="2" customWidth="1"/>
    <col min="9686" max="9686" width="0.7265625" style="2" customWidth="1"/>
    <col min="9687" max="9687" width="14" style="2" customWidth="1"/>
    <col min="9688" max="9688" width="0.7265625" style="2" customWidth="1"/>
    <col min="9689" max="9689" width="14" style="2" customWidth="1"/>
    <col min="9690" max="9933" width="9.26953125" style="2"/>
    <col min="9934" max="9935" width="1.7265625" style="2" customWidth="1"/>
    <col min="9936" max="9936" width="30.26953125" style="2" customWidth="1"/>
    <col min="9937" max="9937" width="6.453125" style="2" customWidth="1"/>
    <col min="9938" max="9938" width="0.7265625" style="2" customWidth="1"/>
    <col min="9939" max="9939" width="14" style="2" customWidth="1"/>
    <col min="9940" max="9940" width="0.7265625" style="2" customWidth="1"/>
    <col min="9941" max="9941" width="14" style="2" customWidth="1"/>
    <col min="9942" max="9942" width="0.7265625" style="2" customWidth="1"/>
    <col min="9943" max="9943" width="14" style="2" customWidth="1"/>
    <col min="9944" max="9944" width="0.7265625" style="2" customWidth="1"/>
    <col min="9945" max="9945" width="14" style="2" customWidth="1"/>
    <col min="9946" max="10189" width="9.26953125" style="2"/>
    <col min="10190" max="10191" width="1.7265625" style="2" customWidth="1"/>
    <col min="10192" max="10192" width="30.26953125" style="2" customWidth="1"/>
    <col min="10193" max="10193" width="6.453125" style="2" customWidth="1"/>
    <col min="10194" max="10194" width="0.7265625" style="2" customWidth="1"/>
    <col min="10195" max="10195" width="14" style="2" customWidth="1"/>
    <col min="10196" max="10196" width="0.7265625" style="2" customWidth="1"/>
    <col min="10197" max="10197" width="14" style="2" customWidth="1"/>
    <col min="10198" max="10198" width="0.7265625" style="2" customWidth="1"/>
    <col min="10199" max="10199" width="14" style="2" customWidth="1"/>
    <col min="10200" max="10200" width="0.7265625" style="2" customWidth="1"/>
    <col min="10201" max="10201" width="14" style="2" customWidth="1"/>
    <col min="10202" max="10445" width="9.26953125" style="2"/>
    <col min="10446" max="10447" width="1.7265625" style="2" customWidth="1"/>
    <col min="10448" max="10448" width="30.26953125" style="2" customWidth="1"/>
    <col min="10449" max="10449" width="6.453125" style="2" customWidth="1"/>
    <col min="10450" max="10450" width="0.7265625" style="2" customWidth="1"/>
    <col min="10451" max="10451" width="14" style="2" customWidth="1"/>
    <col min="10452" max="10452" width="0.7265625" style="2" customWidth="1"/>
    <col min="10453" max="10453" width="14" style="2" customWidth="1"/>
    <col min="10454" max="10454" width="0.7265625" style="2" customWidth="1"/>
    <col min="10455" max="10455" width="14" style="2" customWidth="1"/>
    <col min="10456" max="10456" width="0.7265625" style="2" customWidth="1"/>
    <col min="10457" max="10457" width="14" style="2" customWidth="1"/>
    <col min="10458" max="10701" width="9.26953125" style="2"/>
    <col min="10702" max="10703" width="1.7265625" style="2" customWidth="1"/>
    <col min="10704" max="10704" width="30.26953125" style="2" customWidth="1"/>
    <col min="10705" max="10705" width="6.453125" style="2" customWidth="1"/>
    <col min="10706" max="10706" width="0.7265625" style="2" customWidth="1"/>
    <col min="10707" max="10707" width="14" style="2" customWidth="1"/>
    <col min="10708" max="10708" width="0.7265625" style="2" customWidth="1"/>
    <col min="10709" max="10709" width="14" style="2" customWidth="1"/>
    <col min="10710" max="10710" width="0.7265625" style="2" customWidth="1"/>
    <col min="10711" max="10711" width="14" style="2" customWidth="1"/>
    <col min="10712" max="10712" width="0.7265625" style="2" customWidth="1"/>
    <col min="10713" max="10713" width="14" style="2" customWidth="1"/>
    <col min="10714" max="10957" width="9.26953125" style="2"/>
    <col min="10958" max="10959" width="1.7265625" style="2" customWidth="1"/>
    <col min="10960" max="10960" width="30.26953125" style="2" customWidth="1"/>
    <col min="10961" max="10961" width="6.453125" style="2" customWidth="1"/>
    <col min="10962" max="10962" width="0.7265625" style="2" customWidth="1"/>
    <col min="10963" max="10963" width="14" style="2" customWidth="1"/>
    <col min="10964" max="10964" width="0.7265625" style="2" customWidth="1"/>
    <col min="10965" max="10965" width="14" style="2" customWidth="1"/>
    <col min="10966" max="10966" width="0.7265625" style="2" customWidth="1"/>
    <col min="10967" max="10967" width="14" style="2" customWidth="1"/>
    <col min="10968" max="10968" width="0.7265625" style="2" customWidth="1"/>
    <col min="10969" max="10969" width="14" style="2" customWidth="1"/>
    <col min="10970" max="11213" width="9.26953125" style="2"/>
    <col min="11214" max="11215" width="1.7265625" style="2" customWidth="1"/>
    <col min="11216" max="11216" width="30.26953125" style="2" customWidth="1"/>
    <col min="11217" max="11217" width="6.453125" style="2" customWidth="1"/>
    <col min="11218" max="11218" width="0.7265625" style="2" customWidth="1"/>
    <col min="11219" max="11219" width="14" style="2" customWidth="1"/>
    <col min="11220" max="11220" width="0.7265625" style="2" customWidth="1"/>
    <col min="11221" max="11221" width="14" style="2" customWidth="1"/>
    <col min="11222" max="11222" width="0.7265625" style="2" customWidth="1"/>
    <col min="11223" max="11223" width="14" style="2" customWidth="1"/>
    <col min="11224" max="11224" width="0.7265625" style="2" customWidth="1"/>
    <col min="11225" max="11225" width="14" style="2" customWidth="1"/>
    <col min="11226" max="11469" width="9.26953125" style="2"/>
    <col min="11470" max="11471" width="1.7265625" style="2" customWidth="1"/>
    <col min="11472" max="11472" width="30.26953125" style="2" customWidth="1"/>
    <col min="11473" max="11473" width="6.453125" style="2" customWidth="1"/>
    <col min="11474" max="11474" width="0.7265625" style="2" customWidth="1"/>
    <col min="11475" max="11475" width="14" style="2" customWidth="1"/>
    <col min="11476" max="11476" width="0.7265625" style="2" customWidth="1"/>
    <col min="11477" max="11477" width="14" style="2" customWidth="1"/>
    <col min="11478" max="11478" width="0.7265625" style="2" customWidth="1"/>
    <col min="11479" max="11479" width="14" style="2" customWidth="1"/>
    <col min="11480" max="11480" width="0.7265625" style="2" customWidth="1"/>
    <col min="11481" max="11481" width="14" style="2" customWidth="1"/>
    <col min="11482" max="11725" width="9.26953125" style="2"/>
    <col min="11726" max="11727" width="1.7265625" style="2" customWidth="1"/>
    <col min="11728" max="11728" width="30.26953125" style="2" customWidth="1"/>
    <col min="11729" max="11729" width="6.453125" style="2" customWidth="1"/>
    <col min="11730" max="11730" width="0.7265625" style="2" customWidth="1"/>
    <col min="11731" max="11731" width="14" style="2" customWidth="1"/>
    <col min="11732" max="11732" width="0.7265625" style="2" customWidth="1"/>
    <col min="11733" max="11733" width="14" style="2" customWidth="1"/>
    <col min="11734" max="11734" width="0.7265625" style="2" customWidth="1"/>
    <col min="11735" max="11735" width="14" style="2" customWidth="1"/>
    <col min="11736" max="11736" width="0.7265625" style="2" customWidth="1"/>
    <col min="11737" max="11737" width="14" style="2" customWidth="1"/>
    <col min="11738" max="11981" width="9.26953125" style="2"/>
    <col min="11982" max="11983" width="1.7265625" style="2" customWidth="1"/>
    <col min="11984" max="11984" width="30.26953125" style="2" customWidth="1"/>
    <col min="11985" max="11985" width="6.453125" style="2" customWidth="1"/>
    <col min="11986" max="11986" width="0.7265625" style="2" customWidth="1"/>
    <col min="11987" max="11987" width="14" style="2" customWidth="1"/>
    <col min="11988" max="11988" width="0.7265625" style="2" customWidth="1"/>
    <col min="11989" max="11989" width="14" style="2" customWidth="1"/>
    <col min="11990" max="11990" width="0.7265625" style="2" customWidth="1"/>
    <col min="11991" max="11991" width="14" style="2" customWidth="1"/>
    <col min="11992" max="11992" width="0.7265625" style="2" customWidth="1"/>
    <col min="11993" max="11993" width="14" style="2" customWidth="1"/>
    <col min="11994" max="12237" width="9.26953125" style="2"/>
    <col min="12238" max="12239" width="1.7265625" style="2" customWidth="1"/>
    <col min="12240" max="12240" width="30.26953125" style="2" customWidth="1"/>
    <col min="12241" max="12241" width="6.453125" style="2" customWidth="1"/>
    <col min="12242" max="12242" width="0.7265625" style="2" customWidth="1"/>
    <col min="12243" max="12243" width="14" style="2" customWidth="1"/>
    <col min="12244" max="12244" width="0.7265625" style="2" customWidth="1"/>
    <col min="12245" max="12245" width="14" style="2" customWidth="1"/>
    <col min="12246" max="12246" width="0.7265625" style="2" customWidth="1"/>
    <col min="12247" max="12247" width="14" style="2" customWidth="1"/>
    <col min="12248" max="12248" width="0.7265625" style="2" customWidth="1"/>
    <col min="12249" max="12249" width="14" style="2" customWidth="1"/>
    <col min="12250" max="12493" width="9.26953125" style="2"/>
    <col min="12494" max="12495" width="1.7265625" style="2" customWidth="1"/>
    <col min="12496" max="12496" width="30.26953125" style="2" customWidth="1"/>
    <col min="12497" max="12497" width="6.453125" style="2" customWidth="1"/>
    <col min="12498" max="12498" width="0.7265625" style="2" customWidth="1"/>
    <col min="12499" max="12499" width="14" style="2" customWidth="1"/>
    <col min="12500" max="12500" width="0.7265625" style="2" customWidth="1"/>
    <col min="12501" max="12501" width="14" style="2" customWidth="1"/>
    <col min="12502" max="12502" width="0.7265625" style="2" customWidth="1"/>
    <col min="12503" max="12503" width="14" style="2" customWidth="1"/>
    <col min="12504" max="12504" width="0.7265625" style="2" customWidth="1"/>
    <col min="12505" max="12505" width="14" style="2" customWidth="1"/>
    <col min="12506" max="12749" width="9.26953125" style="2"/>
    <col min="12750" max="12751" width="1.7265625" style="2" customWidth="1"/>
    <col min="12752" max="12752" width="30.26953125" style="2" customWidth="1"/>
    <col min="12753" max="12753" width="6.453125" style="2" customWidth="1"/>
    <col min="12754" max="12754" width="0.7265625" style="2" customWidth="1"/>
    <col min="12755" max="12755" width="14" style="2" customWidth="1"/>
    <col min="12756" max="12756" width="0.7265625" style="2" customWidth="1"/>
    <col min="12757" max="12757" width="14" style="2" customWidth="1"/>
    <col min="12758" max="12758" width="0.7265625" style="2" customWidth="1"/>
    <col min="12759" max="12759" width="14" style="2" customWidth="1"/>
    <col min="12760" max="12760" width="0.7265625" style="2" customWidth="1"/>
    <col min="12761" max="12761" width="14" style="2" customWidth="1"/>
    <col min="12762" max="13005" width="9.26953125" style="2"/>
    <col min="13006" max="13007" width="1.7265625" style="2" customWidth="1"/>
    <col min="13008" max="13008" width="30.26953125" style="2" customWidth="1"/>
    <col min="13009" max="13009" width="6.453125" style="2" customWidth="1"/>
    <col min="13010" max="13010" width="0.7265625" style="2" customWidth="1"/>
    <col min="13011" max="13011" width="14" style="2" customWidth="1"/>
    <col min="13012" max="13012" width="0.7265625" style="2" customWidth="1"/>
    <col min="13013" max="13013" width="14" style="2" customWidth="1"/>
    <col min="13014" max="13014" width="0.7265625" style="2" customWidth="1"/>
    <col min="13015" max="13015" width="14" style="2" customWidth="1"/>
    <col min="13016" max="13016" width="0.7265625" style="2" customWidth="1"/>
    <col min="13017" max="13017" width="14" style="2" customWidth="1"/>
    <col min="13018" max="13261" width="9.26953125" style="2"/>
    <col min="13262" max="13263" width="1.7265625" style="2" customWidth="1"/>
    <col min="13264" max="13264" width="30.26953125" style="2" customWidth="1"/>
    <col min="13265" max="13265" width="6.453125" style="2" customWidth="1"/>
    <col min="13266" max="13266" width="0.7265625" style="2" customWidth="1"/>
    <col min="13267" max="13267" width="14" style="2" customWidth="1"/>
    <col min="13268" max="13268" width="0.7265625" style="2" customWidth="1"/>
    <col min="13269" max="13269" width="14" style="2" customWidth="1"/>
    <col min="13270" max="13270" width="0.7265625" style="2" customWidth="1"/>
    <col min="13271" max="13271" width="14" style="2" customWidth="1"/>
    <col min="13272" max="13272" width="0.7265625" style="2" customWidth="1"/>
    <col min="13273" max="13273" width="14" style="2" customWidth="1"/>
    <col min="13274" max="13517" width="9.26953125" style="2"/>
    <col min="13518" max="13519" width="1.7265625" style="2" customWidth="1"/>
    <col min="13520" max="13520" width="30.26953125" style="2" customWidth="1"/>
    <col min="13521" max="13521" width="6.453125" style="2" customWidth="1"/>
    <col min="13522" max="13522" width="0.7265625" style="2" customWidth="1"/>
    <col min="13523" max="13523" width="14" style="2" customWidth="1"/>
    <col min="13524" max="13524" width="0.7265625" style="2" customWidth="1"/>
    <col min="13525" max="13525" width="14" style="2" customWidth="1"/>
    <col min="13526" max="13526" width="0.7265625" style="2" customWidth="1"/>
    <col min="13527" max="13527" width="14" style="2" customWidth="1"/>
    <col min="13528" max="13528" width="0.7265625" style="2" customWidth="1"/>
    <col min="13529" max="13529" width="14" style="2" customWidth="1"/>
    <col min="13530" max="13773" width="9.26953125" style="2"/>
    <col min="13774" max="13775" width="1.7265625" style="2" customWidth="1"/>
    <col min="13776" max="13776" width="30.26953125" style="2" customWidth="1"/>
    <col min="13777" max="13777" width="6.453125" style="2" customWidth="1"/>
    <col min="13778" max="13778" width="0.7265625" style="2" customWidth="1"/>
    <col min="13779" max="13779" width="14" style="2" customWidth="1"/>
    <col min="13780" max="13780" width="0.7265625" style="2" customWidth="1"/>
    <col min="13781" max="13781" width="14" style="2" customWidth="1"/>
    <col min="13782" max="13782" width="0.7265625" style="2" customWidth="1"/>
    <col min="13783" max="13783" width="14" style="2" customWidth="1"/>
    <col min="13784" max="13784" width="0.7265625" style="2" customWidth="1"/>
    <col min="13785" max="13785" width="14" style="2" customWidth="1"/>
    <col min="13786" max="14029" width="9.26953125" style="2"/>
    <col min="14030" max="14031" width="1.7265625" style="2" customWidth="1"/>
    <col min="14032" max="14032" width="30.26953125" style="2" customWidth="1"/>
    <col min="14033" max="14033" width="6.453125" style="2" customWidth="1"/>
    <col min="14034" max="14034" width="0.7265625" style="2" customWidth="1"/>
    <col min="14035" max="14035" width="14" style="2" customWidth="1"/>
    <col min="14036" max="14036" width="0.7265625" style="2" customWidth="1"/>
    <col min="14037" max="14037" width="14" style="2" customWidth="1"/>
    <col min="14038" max="14038" width="0.7265625" style="2" customWidth="1"/>
    <col min="14039" max="14039" width="14" style="2" customWidth="1"/>
    <col min="14040" max="14040" width="0.7265625" style="2" customWidth="1"/>
    <col min="14041" max="14041" width="14" style="2" customWidth="1"/>
    <col min="14042" max="14285" width="9.26953125" style="2"/>
    <col min="14286" max="14287" width="1.7265625" style="2" customWidth="1"/>
    <col min="14288" max="14288" width="30.26953125" style="2" customWidth="1"/>
    <col min="14289" max="14289" width="6.453125" style="2" customWidth="1"/>
    <col min="14290" max="14290" width="0.7265625" style="2" customWidth="1"/>
    <col min="14291" max="14291" width="14" style="2" customWidth="1"/>
    <col min="14292" max="14292" width="0.7265625" style="2" customWidth="1"/>
    <col min="14293" max="14293" width="14" style="2" customWidth="1"/>
    <col min="14294" max="14294" width="0.7265625" style="2" customWidth="1"/>
    <col min="14295" max="14295" width="14" style="2" customWidth="1"/>
    <col min="14296" max="14296" width="0.7265625" style="2" customWidth="1"/>
    <col min="14297" max="14297" width="14" style="2" customWidth="1"/>
    <col min="14298" max="14541" width="9.26953125" style="2"/>
    <col min="14542" max="14543" width="1.7265625" style="2" customWidth="1"/>
    <col min="14544" max="14544" width="30.26953125" style="2" customWidth="1"/>
    <col min="14545" max="14545" width="6.453125" style="2" customWidth="1"/>
    <col min="14546" max="14546" width="0.7265625" style="2" customWidth="1"/>
    <col min="14547" max="14547" width="14" style="2" customWidth="1"/>
    <col min="14548" max="14548" width="0.7265625" style="2" customWidth="1"/>
    <col min="14549" max="14549" width="14" style="2" customWidth="1"/>
    <col min="14550" max="14550" width="0.7265625" style="2" customWidth="1"/>
    <col min="14551" max="14551" width="14" style="2" customWidth="1"/>
    <col min="14552" max="14552" width="0.7265625" style="2" customWidth="1"/>
    <col min="14553" max="14553" width="14" style="2" customWidth="1"/>
    <col min="14554" max="14797" width="9.26953125" style="2"/>
    <col min="14798" max="14799" width="1.7265625" style="2" customWidth="1"/>
    <col min="14800" max="14800" width="30.26953125" style="2" customWidth="1"/>
    <col min="14801" max="14801" width="6.453125" style="2" customWidth="1"/>
    <col min="14802" max="14802" width="0.7265625" style="2" customWidth="1"/>
    <col min="14803" max="14803" width="14" style="2" customWidth="1"/>
    <col min="14804" max="14804" width="0.7265625" style="2" customWidth="1"/>
    <col min="14805" max="14805" width="14" style="2" customWidth="1"/>
    <col min="14806" max="14806" width="0.7265625" style="2" customWidth="1"/>
    <col min="14807" max="14807" width="14" style="2" customWidth="1"/>
    <col min="14808" max="14808" width="0.7265625" style="2" customWidth="1"/>
    <col min="14809" max="14809" width="14" style="2" customWidth="1"/>
    <col min="14810" max="15053" width="9.26953125" style="2"/>
    <col min="15054" max="15055" width="1.7265625" style="2" customWidth="1"/>
    <col min="15056" max="15056" width="30.26953125" style="2" customWidth="1"/>
    <col min="15057" max="15057" width="6.453125" style="2" customWidth="1"/>
    <col min="15058" max="15058" width="0.7265625" style="2" customWidth="1"/>
    <col min="15059" max="15059" width="14" style="2" customWidth="1"/>
    <col min="15060" max="15060" width="0.7265625" style="2" customWidth="1"/>
    <col min="15061" max="15061" width="14" style="2" customWidth="1"/>
    <col min="15062" max="15062" width="0.7265625" style="2" customWidth="1"/>
    <col min="15063" max="15063" width="14" style="2" customWidth="1"/>
    <col min="15064" max="15064" width="0.7265625" style="2" customWidth="1"/>
    <col min="15065" max="15065" width="14" style="2" customWidth="1"/>
    <col min="15066" max="15309" width="9.26953125" style="2"/>
    <col min="15310" max="15311" width="1.7265625" style="2" customWidth="1"/>
    <col min="15312" max="15312" width="30.26953125" style="2" customWidth="1"/>
    <col min="15313" max="15313" width="6.453125" style="2" customWidth="1"/>
    <col min="15314" max="15314" width="0.7265625" style="2" customWidth="1"/>
    <col min="15315" max="15315" width="14" style="2" customWidth="1"/>
    <col min="15316" max="15316" width="0.7265625" style="2" customWidth="1"/>
    <col min="15317" max="15317" width="14" style="2" customWidth="1"/>
    <col min="15318" max="15318" width="0.7265625" style="2" customWidth="1"/>
    <col min="15319" max="15319" width="14" style="2" customWidth="1"/>
    <col min="15320" max="15320" width="0.7265625" style="2" customWidth="1"/>
    <col min="15321" max="15321" width="14" style="2" customWidth="1"/>
    <col min="15322" max="15565" width="9.26953125" style="2"/>
    <col min="15566" max="15567" width="1.7265625" style="2" customWidth="1"/>
    <col min="15568" max="15568" width="30.26953125" style="2" customWidth="1"/>
    <col min="15569" max="15569" width="6.453125" style="2" customWidth="1"/>
    <col min="15570" max="15570" width="0.7265625" style="2" customWidth="1"/>
    <col min="15571" max="15571" width="14" style="2" customWidth="1"/>
    <col min="15572" max="15572" width="0.7265625" style="2" customWidth="1"/>
    <col min="15573" max="15573" width="14" style="2" customWidth="1"/>
    <col min="15574" max="15574" width="0.7265625" style="2" customWidth="1"/>
    <col min="15575" max="15575" width="14" style="2" customWidth="1"/>
    <col min="15576" max="15576" width="0.7265625" style="2" customWidth="1"/>
    <col min="15577" max="15577" width="14" style="2" customWidth="1"/>
    <col min="15578" max="15821" width="9.26953125" style="2"/>
    <col min="15822" max="15823" width="1.7265625" style="2" customWidth="1"/>
    <col min="15824" max="15824" width="30.26953125" style="2" customWidth="1"/>
    <col min="15825" max="15825" width="6.453125" style="2" customWidth="1"/>
    <col min="15826" max="15826" width="0.7265625" style="2" customWidth="1"/>
    <col min="15827" max="15827" width="14" style="2" customWidth="1"/>
    <col min="15828" max="15828" width="0.7265625" style="2" customWidth="1"/>
    <col min="15829" max="15829" width="14" style="2" customWidth="1"/>
    <col min="15830" max="15830" width="0.7265625" style="2" customWidth="1"/>
    <col min="15831" max="15831" width="14" style="2" customWidth="1"/>
    <col min="15832" max="15832" width="0.7265625" style="2" customWidth="1"/>
    <col min="15833" max="15833" width="14" style="2" customWidth="1"/>
    <col min="15834" max="16077" width="9.26953125" style="2"/>
    <col min="16078" max="16079" width="1.7265625" style="2" customWidth="1"/>
    <col min="16080" max="16080" width="30.26953125" style="2" customWidth="1"/>
    <col min="16081" max="16081" width="6.453125" style="2" customWidth="1"/>
    <col min="16082" max="16082" width="0.7265625" style="2" customWidth="1"/>
    <col min="16083" max="16083" width="14" style="2" customWidth="1"/>
    <col min="16084" max="16084" width="0.7265625" style="2" customWidth="1"/>
    <col min="16085" max="16085" width="14" style="2" customWidth="1"/>
    <col min="16086" max="16086" width="0.7265625" style="2" customWidth="1"/>
    <col min="16087" max="16087" width="14" style="2" customWidth="1"/>
    <col min="16088" max="16088" width="0.7265625" style="2" customWidth="1"/>
    <col min="16089" max="16089" width="14" style="2" customWidth="1"/>
    <col min="16090" max="16333" width="9.26953125" style="2"/>
    <col min="16334" max="16384" width="9.26953125" style="2" customWidth="1"/>
  </cols>
  <sheetData>
    <row r="1" spans="1:12" ht="19" x14ac:dyDescent="0.35">
      <c r="A1" s="1" t="s">
        <v>0</v>
      </c>
      <c r="B1" s="1"/>
      <c r="C1" s="1"/>
    </row>
    <row r="2" spans="1:12" ht="19" x14ac:dyDescent="0.35">
      <c r="A2" s="1" t="s">
        <v>32</v>
      </c>
      <c r="B2" s="1"/>
      <c r="C2" s="1"/>
    </row>
    <row r="3" spans="1:12" ht="19" x14ac:dyDescent="0.35">
      <c r="A3" s="4" t="s">
        <v>215</v>
      </c>
      <c r="B3" s="4"/>
      <c r="C3" s="4"/>
      <c r="D3" s="5"/>
      <c r="E3" s="5"/>
      <c r="F3" s="6"/>
      <c r="G3" s="6"/>
      <c r="H3" s="6"/>
      <c r="I3" s="6"/>
      <c r="J3" s="6"/>
      <c r="K3" s="6"/>
      <c r="L3" s="6"/>
    </row>
    <row r="5" spans="1:12" ht="19" customHeight="1" x14ac:dyDescent="0.35">
      <c r="A5" s="158"/>
      <c r="B5" s="158"/>
      <c r="C5" s="158"/>
      <c r="D5" s="159"/>
      <c r="E5" s="159"/>
      <c r="F5" s="274" t="s">
        <v>2</v>
      </c>
      <c r="G5" s="274"/>
      <c r="H5" s="274"/>
      <c r="I5" s="160"/>
      <c r="J5" s="274" t="s">
        <v>88</v>
      </c>
      <c r="K5" s="274"/>
      <c r="L5" s="274"/>
    </row>
    <row r="6" spans="1:12" ht="19" customHeight="1" x14ac:dyDescent="0.35">
      <c r="E6" s="159"/>
      <c r="F6" s="118" t="s">
        <v>64</v>
      </c>
      <c r="G6" s="118"/>
      <c r="H6" s="118" t="s">
        <v>64</v>
      </c>
      <c r="I6" s="118"/>
      <c r="J6" s="118" t="s">
        <v>64</v>
      </c>
      <c r="K6" s="118"/>
      <c r="L6" s="118" t="s">
        <v>64</v>
      </c>
    </row>
    <row r="7" spans="1:12" ht="19" customHeight="1" x14ac:dyDescent="0.35">
      <c r="E7" s="159"/>
      <c r="F7" s="161" t="s">
        <v>211</v>
      </c>
      <c r="G7" s="118"/>
      <c r="H7" s="161" t="s">
        <v>211</v>
      </c>
      <c r="I7" s="118"/>
      <c r="J7" s="161" t="s">
        <v>211</v>
      </c>
      <c r="K7" s="118"/>
      <c r="L7" s="161" t="s">
        <v>211</v>
      </c>
    </row>
    <row r="8" spans="1:12" ht="19" customHeight="1" x14ac:dyDescent="0.35">
      <c r="D8" s="159"/>
      <c r="E8" s="159"/>
      <c r="F8" s="162" t="s">
        <v>158</v>
      </c>
      <c r="G8" s="118"/>
      <c r="H8" s="162" t="s">
        <v>142</v>
      </c>
      <c r="I8" s="118"/>
      <c r="J8" s="162" t="s">
        <v>158</v>
      </c>
      <c r="K8" s="118"/>
      <c r="L8" s="162" t="s">
        <v>142</v>
      </c>
    </row>
    <row r="9" spans="1:12" ht="19" customHeight="1" x14ac:dyDescent="0.35">
      <c r="A9" s="1"/>
      <c r="B9" s="1"/>
      <c r="C9" s="1"/>
      <c r="D9" s="163" t="s">
        <v>4</v>
      </c>
      <c r="E9" s="7"/>
      <c r="F9" s="164" t="s">
        <v>5</v>
      </c>
      <c r="G9" s="118"/>
      <c r="H9" s="164" t="s">
        <v>5</v>
      </c>
      <c r="I9" s="118"/>
      <c r="J9" s="164" t="s">
        <v>5</v>
      </c>
      <c r="K9" s="118"/>
      <c r="L9" s="164" t="s">
        <v>5</v>
      </c>
    </row>
    <row r="10" spans="1:12" ht="19" customHeight="1" x14ac:dyDescent="0.35">
      <c r="A10" s="1"/>
      <c r="D10" s="158"/>
      <c r="E10" s="158"/>
      <c r="F10" s="165"/>
      <c r="G10" s="8"/>
      <c r="H10" s="8"/>
      <c r="I10" s="8"/>
      <c r="J10" s="165"/>
      <c r="K10" s="8"/>
      <c r="L10" s="8"/>
    </row>
    <row r="11" spans="1:12" ht="19" customHeight="1" x14ac:dyDescent="0.35">
      <c r="A11" s="2" t="s">
        <v>33</v>
      </c>
      <c r="D11" s="158"/>
      <c r="E11" s="158"/>
      <c r="F11" s="165">
        <v>3986597013</v>
      </c>
      <c r="G11" s="166"/>
      <c r="H11" s="166">
        <v>4277927618</v>
      </c>
      <c r="I11" s="166"/>
      <c r="J11" s="165">
        <v>1102053487</v>
      </c>
      <c r="K11" s="166"/>
      <c r="L11" s="166">
        <v>934546583</v>
      </c>
    </row>
    <row r="12" spans="1:12" ht="19" customHeight="1" x14ac:dyDescent="0.35">
      <c r="A12" s="167" t="s">
        <v>34</v>
      </c>
      <c r="B12" s="167"/>
      <c r="C12" s="167"/>
      <c r="D12" s="158"/>
      <c r="E12" s="158"/>
      <c r="F12" s="165">
        <v>74196877</v>
      </c>
      <c r="G12" s="166"/>
      <c r="H12" s="166">
        <v>44602338</v>
      </c>
      <c r="I12" s="166"/>
      <c r="J12" s="165">
        <v>74196877</v>
      </c>
      <c r="K12" s="166"/>
      <c r="L12" s="166">
        <v>44602338</v>
      </c>
    </row>
    <row r="13" spans="1:12" ht="19" customHeight="1" x14ac:dyDescent="0.35">
      <c r="A13" s="2" t="s">
        <v>36</v>
      </c>
      <c r="B13" s="168"/>
      <c r="C13" s="168"/>
      <c r="D13" s="158"/>
      <c r="E13" s="158"/>
      <c r="F13" s="165">
        <v>-3812508482</v>
      </c>
      <c r="G13" s="166"/>
      <c r="H13" s="166">
        <v>-4136257668</v>
      </c>
      <c r="I13" s="166"/>
      <c r="J13" s="165">
        <v>-1039731276</v>
      </c>
      <c r="K13" s="166"/>
      <c r="L13" s="166">
        <v>-883351876</v>
      </c>
    </row>
    <row r="14" spans="1:12" ht="19" customHeight="1" x14ac:dyDescent="0.35">
      <c r="A14" s="2" t="s">
        <v>139</v>
      </c>
      <c r="B14" s="168"/>
      <c r="C14" s="169"/>
      <c r="D14" s="158"/>
      <c r="E14" s="158"/>
      <c r="F14" s="170">
        <v>-77852758</v>
      </c>
      <c r="G14" s="166"/>
      <c r="H14" s="171">
        <v>-40054563</v>
      </c>
      <c r="I14" s="166"/>
      <c r="J14" s="170">
        <v>-77852758</v>
      </c>
      <c r="K14" s="166"/>
      <c r="L14" s="171">
        <v>-40054563</v>
      </c>
    </row>
    <row r="15" spans="1:12" ht="6" customHeight="1" x14ac:dyDescent="0.35">
      <c r="A15" s="167"/>
      <c r="B15" s="167"/>
      <c r="C15" s="167"/>
      <c r="D15" s="158"/>
      <c r="E15" s="158"/>
      <c r="F15" s="165"/>
      <c r="G15" s="166"/>
      <c r="H15" s="166"/>
      <c r="I15" s="166"/>
      <c r="J15" s="165"/>
      <c r="K15" s="166"/>
      <c r="L15" s="166"/>
    </row>
    <row r="16" spans="1:12" ht="19" customHeight="1" x14ac:dyDescent="0.35">
      <c r="A16" s="16" t="s">
        <v>82</v>
      </c>
      <c r="B16" s="167"/>
      <c r="C16" s="167"/>
      <c r="D16" s="158"/>
      <c r="E16" s="158"/>
      <c r="F16" s="165">
        <f>SUM(F11:F15)</f>
        <v>170432650</v>
      </c>
      <c r="G16" s="166"/>
      <c r="H16" s="166">
        <f>SUM(H11:H15)</f>
        <v>146217725</v>
      </c>
      <c r="I16" s="166"/>
      <c r="J16" s="165">
        <f>SUM(J11:J15)</f>
        <v>58666330</v>
      </c>
      <c r="K16" s="166"/>
      <c r="L16" s="166">
        <f>SUM(L11:L15)</f>
        <v>55742482</v>
      </c>
    </row>
    <row r="17" spans="1:12" ht="6" customHeight="1" x14ac:dyDescent="0.35">
      <c r="A17" s="16"/>
      <c r="B17" s="167"/>
      <c r="C17" s="167"/>
      <c r="D17" s="158"/>
      <c r="E17" s="158"/>
      <c r="F17" s="165"/>
      <c r="G17" s="166"/>
      <c r="H17" s="166"/>
      <c r="I17" s="166"/>
      <c r="J17" s="165"/>
      <c r="K17" s="166"/>
      <c r="L17" s="166"/>
    </row>
    <row r="18" spans="1:12" ht="19" customHeight="1" x14ac:dyDescent="0.35">
      <c r="A18" s="167" t="s">
        <v>35</v>
      </c>
      <c r="B18" s="167"/>
      <c r="C18" s="167"/>
      <c r="D18" s="158">
        <v>22</v>
      </c>
      <c r="E18" s="158"/>
      <c r="F18" s="165">
        <v>20595125</v>
      </c>
      <c r="G18" s="166"/>
      <c r="H18" s="166">
        <v>42998207</v>
      </c>
      <c r="I18" s="166"/>
      <c r="J18" s="165">
        <v>186607388</v>
      </c>
      <c r="K18" s="166"/>
      <c r="L18" s="166">
        <v>64442608</v>
      </c>
    </row>
    <row r="19" spans="1:12" ht="19" customHeight="1" x14ac:dyDescent="0.35">
      <c r="A19" s="167" t="s">
        <v>262</v>
      </c>
      <c r="B19" s="167"/>
      <c r="C19" s="167"/>
      <c r="F19" s="165"/>
      <c r="G19" s="2"/>
      <c r="H19" s="2"/>
      <c r="I19" s="2"/>
      <c r="J19" s="165"/>
      <c r="K19" s="2"/>
      <c r="L19" s="2"/>
    </row>
    <row r="20" spans="1:12" ht="19" customHeight="1" x14ac:dyDescent="0.35">
      <c r="A20" s="167"/>
      <c r="B20" s="167" t="s">
        <v>263</v>
      </c>
      <c r="C20" s="167"/>
      <c r="D20" s="158">
        <v>12</v>
      </c>
      <c r="E20" s="158"/>
      <c r="F20" s="165">
        <v>0</v>
      </c>
      <c r="G20" s="166"/>
      <c r="H20" s="166">
        <v>0</v>
      </c>
      <c r="I20" s="166"/>
      <c r="J20" s="165">
        <v>137349135</v>
      </c>
      <c r="K20" s="166"/>
      <c r="L20" s="166">
        <v>0</v>
      </c>
    </row>
    <row r="21" spans="1:12" ht="19" customHeight="1" x14ac:dyDescent="0.35">
      <c r="A21" s="2" t="s">
        <v>37</v>
      </c>
      <c r="B21" s="168"/>
      <c r="C21" s="168"/>
      <c r="D21" s="158"/>
      <c r="E21" s="158"/>
      <c r="F21" s="165">
        <v>-75247085</v>
      </c>
      <c r="G21" s="166"/>
      <c r="H21" s="166">
        <v>-71221263</v>
      </c>
      <c r="I21" s="166"/>
      <c r="J21" s="165">
        <v>-18613605</v>
      </c>
      <c r="K21" s="166"/>
      <c r="L21" s="166">
        <v>-22857577</v>
      </c>
    </row>
    <row r="22" spans="1:12" ht="19" customHeight="1" x14ac:dyDescent="0.35">
      <c r="A22" s="2" t="s">
        <v>38</v>
      </c>
      <c r="D22" s="158"/>
      <c r="E22" s="158"/>
      <c r="F22" s="165">
        <f>-112033149-F23</f>
        <v>-103322165</v>
      </c>
      <c r="G22" s="166"/>
      <c r="H22" s="166">
        <v>-92196716</v>
      </c>
      <c r="I22" s="166"/>
      <c r="J22" s="165">
        <f>-73899867-J23</f>
        <v>-65205150</v>
      </c>
      <c r="K22" s="166"/>
      <c r="L22" s="166">
        <v>-52134197</v>
      </c>
    </row>
    <row r="23" spans="1:12" ht="19" customHeight="1" x14ac:dyDescent="0.35">
      <c r="A23" s="2" t="s">
        <v>231</v>
      </c>
      <c r="F23" s="165">
        <v>-8710984</v>
      </c>
      <c r="G23" s="2"/>
      <c r="H23" s="166">
        <v>-7416795</v>
      </c>
      <c r="I23" s="2"/>
      <c r="J23" s="165">
        <v>-8694717</v>
      </c>
      <c r="K23" s="2"/>
      <c r="L23" s="166">
        <v>-2139858</v>
      </c>
    </row>
    <row r="24" spans="1:12" ht="19" customHeight="1" x14ac:dyDescent="0.35">
      <c r="A24" s="2" t="s">
        <v>229</v>
      </c>
      <c r="D24" s="158"/>
      <c r="E24" s="158"/>
      <c r="F24" s="165"/>
      <c r="G24" s="8"/>
      <c r="H24" s="8"/>
      <c r="I24" s="8"/>
      <c r="J24" s="165"/>
      <c r="K24" s="2"/>
      <c r="L24" s="2"/>
    </row>
    <row r="25" spans="1:12" ht="19" customHeight="1" x14ac:dyDescent="0.35">
      <c r="B25" s="2" t="s">
        <v>230</v>
      </c>
      <c r="D25" s="158">
        <v>12</v>
      </c>
      <c r="E25" s="158"/>
      <c r="F25" s="165">
        <v>0</v>
      </c>
      <c r="G25" s="166"/>
      <c r="H25" s="166">
        <v>0</v>
      </c>
      <c r="I25" s="166"/>
      <c r="J25" s="165">
        <v>-50000000</v>
      </c>
      <c r="K25" s="166"/>
      <c r="L25" s="166">
        <v>0</v>
      </c>
    </row>
    <row r="26" spans="1:12" ht="19" customHeight="1" x14ac:dyDescent="0.35">
      <c r="A26" s="2" t="s">
        <v>264</v>
      </c>
      <c r="D26" s="158"/>
      <c r="E26" s="158"/>
      <c r="F26" s="165"/>
      <c r="G26" s="166"/>
      <c r="H26" s="166"/>
      <c r="I26" s="166"/>
      <c r="J26" s="165"/>
      <c r="K26" s="166"/>
      <c r="L26" s="166"/>
    </row>
    <row r="27" spans="1:12" ht="19" customHeight="1" x14ac:dyDescent="0.35">
      <c r="B27" s="2" t="s">
        <v>263</v>
      </c>
      <c r="D27" s="158">
        <v>12</v>
      </c>
      <c r="E27" s="158"/>
      <c r="F27" s="165">
        <v>0</v>
      </c>
      <c r="G27" s="166"/>
      <c r="H27" s="166">
        <v>0</v>
      </c>
      <c r="I27" s="166"/>
      <c r="J27" s="165">
        <v>-111076000</v>
      </c>
      <c r="K27" s="166"/>
      <c r="L27" s="166">
        <v>0</v>
      </c>
    </row>
    <row r="28" spans="1:12" ht="19" customHeight="1" x14ac:dyDescent="0.35">
      <c r="A28" s="2" t="s">
        <v>221</v>
      </c>
      <c r="D28" s="158">
        <v>11</v>
      </c>
      <c r="E28" s="158"/>
      <c r="F28" s="165">
        <v>54365674</v>
      </c>
      <c r="G28" s="166"/>
      <c r="H28" s="166">
        <v>0</v>
      </c>
      <c r="I28" s="166"/>
      <c r="J28" s="165">
        <v>0</v>
      </c>
      <c r="K28" s="166"/>
      <c r="L28" s="166">
        <v>0</v>
      </c>
    </row>
    <row r="29" spans="1:12" ht="19" customHeight="1" x14ac:dyDescent="0.35">
      <c r="A29" s="2" t="s">
        <v>175</v>
      </c>
      <c r="D29" s="158"/>
      <c r="E29" s="158"/>
      <c r="F29" s="165">
        <v>1602049</v>
      </c>
      <c r="G29" s="166"/>
      <c r="H29" s="166">
        <v>-102757</v>
      </c>
      <c r="I29" s="166"/>
      <c r="J29" s="165">
        <v>636907</v>
      </c>
      <c r="K29" s="166"/>
      <c r="L29" s="166">
        <v>44928</v>
      </c>
    </row>
    <row r="30" spans="1:12" ht="19" customHeight="1" x14ac:dyDescent="0.35">
      <c r="A30" s="2" t="s">
        <v>39</v>
      </c>
      <c r="D30" s="158"/>
      <c r="E30" s="158"/>
      <c r="F30" s="170">
        <v>-24257259</v>
      </c>
      <c r="G30" s="166"/>
      <c r="H30" s="171">
        <v>-33903352</v>
      </c>
      <c r="I30" s="166"/>
      <c r="J30" s="170">
        <v>-22601715</v>
      </c>
      <c r="K30" s="166"/>
      <c r="L30" s="171">
        <v>-34966735</v>
      </c>
    </row>
    <row r="31" spans="1:12" ht="6" customHeight="1" x14ac:dyDescent="0.35">
      <c r="A31" s="167"/>
      <c r="B31" s="167"/>
      <c r="C31" s="167"/>
      <c r="D31" s="158"/>
      <c r="E31" s="158"/>
      <c r="F31" s="165"/>
      <c r="G31" s="166"/>
      <c r="H31" s="166"/>
      <c r="I31" s="166"/>
      <c r="J31" s="165"/>
      <c r="K31" s="166"/>
      <c r="L31" s="166"/>
    </row>
    <row r="32" spans="1:12" ht="19" customHeight="1" x14ac:dyDescent="0.35">
      <c r="A32" s="1" t="s">
        <v>176</v>
      </c>
      <c r="B32" s="1"/>
      <c r="D32" s="158"/>
      <c r="E32" s="158"/>
      <c r="F32" s="165"/>
      <c r="G32" s="172"/>
      <c r="H32" s="166"/>
      <c r="I32" s="172"/>
      <c r="J32" s="173"/>
      <c r="K32" s="172"/>
      <c r="L32" s="172"/>
    </row>
    <row r="33" spans="1:12" ht="19" customHeight="1" x14ac:dyDescent="0.35">
      <c r="A33" s="1"/>
      <c r="B33" s="1" t="s">
        <v>124</v>
      </c>
      <c r="D33" s="158"/>
      <c r="E33" s="158"/>
      <c r="F33" s="165">
        <f>SUM(F16:F32)</f>
        <v>35458005</v>
      </c>
      <c r="G33" s="166"/>
      <c r="H33" s="166">
        <f>SUM(H16:H32)</f>
        <v>-15624951</v>
      </c>
      <c r="I33" s="166"/>
      <c r="J33" s="165">
        <f>SUM(J16:J30)</f>
        <v>107068573</v>
      </c>
      <c r="K33" s="166"/>
      <c r="L33" s="166">
        <f>SUM(L16:L30)</f>
        <v>8131651</v>
      </c>
    </row>
    <row r="34" spans="1:12" ht="19" customHeight="1" x14ac:dyDescent="0.35">
      <c r="A34" s="167" t="s">
        <v>243</v>
      </c>
      <c r="B34" s="168"/>
      <c r="C34" s="167"/>
      <c r="D34" s="158">
        <v>13</v>
      </c>
      <c r="E34" s="158"/>
      <c r="F34" s="170">
        <v>12522077</v>
      </c>
      <c r="G34" s="166"/>
      <c r="H34" s="171">
        <v>84488745</v>
      </c>
      <c r="I34" s="166"/>
      <c r="J34" s="170">
        <v>0</v>
      </c>
      <c r="K34" s="166"/>
      <c r="L34" s="171">
        <v>0</v>
      </c>
    </row>
    <row r="35" spans="1:12" ht="6" customHeight="1" x14ac:dyDescent="0.35">
      <c r="D35" s="158"/>
      <c r="E35" s="158"/>
      <c r="F35" s="165"/>
      <c r="G35" s="166"/>
      <c r="H35" s="166"/>
      <c r="I35" s="166"/>
      <c r="J35" s="165"/>
      <c r="K35" s="166"/>
      <c r="L35" s="166"/>
    </row>
    <row r="36" spans="1:12" ht="19" customHeight="1" x14ac:dyDescent="0.35">
      <c r="A36" s="1" t="s">
        <v>234</v>
      </c>
      <c r="D36" s="158"/>
      <c r="E36" s="158"/>
      <c r="F36" s="165">
        <f>SUM(F33:F34)</f>
        <v>47980082</v>
      </c>
      <c r="G36" s="166"/>
      <c r="H36" s="166">
        <f>SUM(H33:H34)</f>
        <v>68863794</v>
      </c>
      <c r="I36" s="166"/>
      <c r="J36" s="165">
        <f>SUM(J33:J34)</f>
        <v>107068573</v>
      </c>
      <c r="K36" s="166"/>
      <c r="L36" s="166">
        <f>SUM(L33:L34)</f>
        <v>8131651</v>
      </c>
    </row>
    <row r="37" spans="1:12" ht="19" customHeight="1" x14ac:dyDescent="0.35">
      <c r="A37" s="2" t="s">
        <v>121</v>
      </c>
      <c r="D37" s="158">
        <v>23</v>
      </c>
      <c r="E37" s="158"/>
      <c r="F37" s="170">
        <v>-12457574</v>
      </c>
      <c r="G37" s="166"/>
      <c r="H37" s="171">
        <v>-6557390</v>
      </c>
      <c r="I37" s="166"/>
      <c r="J37" s="170">
        <v>1525381</v>
      </c>
      <c r="K37" s="166"/>
      <c r="L37" s="171">
        <v>1796019</v>
      </c>
    </row>
    <row r="38" spans="1:12" ht="6" customHeight="1" x14ac:dyDescent="0.35">
      <c r="D38" s="158"/>
      <c r="E38" s="158"/>
      <c r="F38" s="165"/>
      <c r="G38" s="166"/>
      <c r="H38" s="166"/>
      <c r="I38" s="166"/>
      <c r="J38" s="165"/>
      <c r="K38" s="166"/>
      <c r="L38" s="166"/>
    </row>
    <row r="39" spans="1:12" ht="19" customHeight="1" x14ac:dyDescent="0.35">
      <c r="A39" s="1" t="s">
        <v>206</v>
      </c>
      <c r="D39" s="158"/>
      <c r="E39" s="158"/>
      <c r="F39" s="165"/>
      <c r="H39" s="174"/>
      <c r="J39" s="165"/>
      <c r="L39" s="174"/>
    </row>
    <row r="40" spans="1:12" ht="19" customHeight="1" x14ac:dyDescent="0.35">
      <c r="A40" s="1"/>
      <c r="B40" s="1" t="s">
        <v>185</v>
      </c>
      <c r="D40" s="158"/>
      <c r="E40" s="158"/>
      <c r="F40" s="165">
        <f>SUM(F36:F37)</f>
        <v>35522508</v>
      </c>
      <c r="G40" s="166"/>
      <c r="H40" s="175">
        <f>SUM(H36:H37)</f>
        <v>62306404</v>
      </c>
      <c r="I40" s="166"/>
      <c r="J40" s="165">
        <f>SUM(J36:J37)</f>
        <v>108593954</v>
      </c>
      <c r="K40" s="166"/>
      <c r="L40" s="175">
        <f>SUM(L36:L37)</f>
        <v>9927670</v>
      </c>
    </row>
    <row r="41" spans="1:12" ht="19" customHeight="1" x14ac:dyDescent="0.35">
      <c r="A41" s="2" t="s">
        <v>206</v>
      </c>
      <c r="D41" s="158"/>
      <c r="E41" s="158"/>
      <c r="F41" s="165"/>
      <c r="G41" s="8"/>
      <c r="H41" s="10"/>
      <c r="I41" s="8"/>
      <c r="J41" s="165"/>
      <c r="K41" s="8"/>
      <c r="L41" s="10"/>
    </row>
    <row r="42" spans="1:12" ht="19" customHeight="1" x14ac:dyDescent="0.35">
      <c r="A42" s="167"/>
      <c r="B42" s="2" t="s">
        <v>258</v>
      </c>
      <c r="C42" s="167"/>
      <c r="D42" s="158">
        <v>11</v>
      </c>
      <c r="E42" s="158"/>
      <c r="F42" s="170">
        <v>28803528</v>
      </c>
      <c r="G42" s="8"/>
      <c r="H42" s="9">
        <v>10541011</v>
      </c>
      <c r="I42" s="8"/>
      <c r="J42" s="170">
        <v>0</v>
      </c>
      <c r="K42" s="8"/>
      <c r="L42" s="9">
        <v>0</v>
      </c>
    </row>
    <row r="43" spans="1:12" ht="6" customHeight="1" x14ac:dyDescent="0.35">
      <c r="D43" s="158"/>
      <c r="E43" s="158"/>
      <c r="F43" s="165"/>
      <c r="G43" s="8"/>
      <c r="H43" s="8"/>
      <c r="I43" s="8"/>
      <c r="J43" s="165"/>
      <c r="K43" s="8"/>
      <c r="L43" s="8"/>
    </row>
    <row r="44" spans="1:12" ht="19" customHeight="1" thickBot="1" x14ac:dyDescent="0.4">
      <c r="A44" s="16" t="s">
        <v>235</v>
      </c>
      <c r="B44" s="16"/>
      <c r="C44" s="16"/>
      <c r="D44" s="158"/>
      <c r="E44" s="158"/>
      <c r="F44" s="176">
        <f>SUM(F40:F42)</f>
        <v>64326036</v>
      </c>
      <c r="G44" s="8"/>
      <c r="H44" s="177">
        <f>SUM(H40:H42)</f>
        <v>72847415</v>
      </c>
      <c r="I44" s="8"/>
      <c r="J44" s="176">
        <f>SUM(J40:J42)</f>
        <v>108593954</v>
      </c>
      <c r="K44" s="8"/>
      <c r="L44" s="177">
        <f>SUM(L40:L42)</f>
        <v>9927670</v>
      </c>
    </row>
    <row r="45" spans="1:12" ht="19" customHeight="1" thickTop="1" x14ac:dyDescent="0.35">
      <c r="A45" s="16"/>
      <c r="B45" s="16"/>
      <c r="C45" s="16"/>
      <c r="D45" s="158"/>
      <c r="E45" s="158"/>
      <c r="F45" s="178"/>
      <c r="G45" s="8"/>
      <c r="H45" s="178"/>
      <c r="I45" s="8"/>
      <c r="J45" s="8"/>
      <c r="K45" s="8"/>
      <c r="L45" s="8"/>
    </row>
    <row r="46" spans="1:12" ht="19" customHeight="1" x14ac:dyDescent="0.35">
      <c r="A46" s="16"/>
      <c r="B46" s="16"/>
      <c r="C46" s="16"/>
      <c r="D46" s="158"/>
      <c r="E46" s="158"/>
      <c r="F46" s="8"/>
      <c r="G46" s="8"/>
      <c r="H46" s="8"/>
      <c r="I46" s="8"/>
      <c r="J46" s="8"/>
      <c r="K46" s="8"/>
      <c r="L46" s="8"/>
    </row>
    <row r="47" spans="1:12" ht="19" customHeight="1" x14ac:dyDescent="0.4">
      <c r="A47" s="16"/>
      <c r="B47" s="16"/>
      <c r="C47" s="16"/>
      <c r="D47" s="158"/>
      <c r="E47" s="158"/>
      <c r="F47" s="157"/>
      <c r="G47" s="8"/>
      <c r="H47" s="115"/>
      <c r="I47" s="8"/>
      <c r="J47" s="8"/>
      <c r="K47" s="8"/>
      <c r="L47" s="8"/>
    </row>
    <row r="48" spans="1:12" ht="19" customHeight="1" x14ac:dyDescent="0.4">
      <c r="A48" s="16"/>
      <c r="B48" s="16"/>
      <c r="C48" s="16"/>
      <c r="D48" s="158"/>
      <c r="E48" s="158"/>
      <c r="F48" s="157"/>
      <c r="G48" s="8"/>
      <c r="H48" s="115"/>
      <c r="I48" s="8"/>
      <c r="J48" s="8"/>
      <c r="K48" s="8"/>
      <c r="L48" s="8"/>
    </row>
    <row r="49" spans="1:12" ht="19" customHeight="1" x14ac:dyDescent="0.4">
      <c r="A49" s="16"/>
      <c r="B49" s="16"/>
      <c r="C49" s="16"/>
      <c r="D49" s="158"/>
      <c r="E49" s="158"/>
      <c r="F49" s="157"/>
      <c r="G49" s="8"/>
      <c r="H49" s="8"/>
      <c r="I49" s="8"/>
      <c r="J49" s="8"/>
      <c r="K49" s="8"/>
      <c r="L49" s="8"/>
    </row>
    <row r="50" spans="1:12" ht="12" customHeight="1" x14ac:dyDescent="0.4">
      <c r="A50" s="16"/>
      <c r="B50" s="16"/>
      <c r="C50" s="16"/>
      <c r="D50" s="158"/>
      <c r="E50" s="158"/>
      <c r="F50" s="157"/>
      <c r="G50" s="8"/>
      <c r="H50" s="8"/>
      <c r="I50" s="8"/>
      <c r="J50" s="8"/>
      <c r="K50" s="8"/>
      <c r="L50" s="8"/>
    </row>
    <row r="51" spans="1:12" ht="21" customHeight="1" x14ac:dyDescent="0.35">
      <c r="A51" s="5" t="str">
        <f>'5-6 (3month)'!A100</f>
        <v>หมายเหตุประกอบข้อมูลทางการเงินระหว่างกาลแบบย่อในหน้า 14 ถึง 54 เป็นส่วนหนึ่งของข้อมูลทางการเงินระหว่างกาลนี้</v>
      </c>
      <c r="B51" s="5"/>
      <c r="C51" s="5"/>
      <c r="D51" s="5"/>
      <c r="E51" s="5"/>
      <c r="F51" s="6"/>
      <c r="G51" s="6"/>
      <c r="H51" s="6"/>
      <c r="I51" s="6"/>
      <c r="J51" s="6"/>
      <c r="K51" s="6"/>
      <c r="L51" s="6"/>
    </row>
    <row r="52" spans="1:12" ht="18" customHeight="1" x14ac:dyDescent="0.35">
      <c r="A52" s="1" t="str">
        <f>A1</f>
        <v>บริษัท ซีออยล์ จำกัด (มหาชน)</v>
      </c>
      <c r="B52" s="1"/>
      <c r="C52" s="1"/>
    </row>
    <row r="53" spans="1:12" ht="18" customHeight="1" x14ac:dyDescent="0.35">
      <c r="A53" s="1" t="s">
        <v>189</v>
      </c>
      <c r="B53" s="1"/>
      <c r="C53" s="1"/>
    </row>
    <row r="54" spans="1:12" ht="18" customHeight="1" x14ac:dyDescent="0.35">
      <c r="A54" s="4" t="str">
        <f>A3</f>
        <v>สำหรับงวดเก้าเดือนสิ้นสุดวันที่ 30 กันยายน พ.ศ. 2563</v>
      </c>
      <c r="B54" s="4"/>
      <c r="C54" s="4"/>
      <c r="D54" s="5"/>
      <c r="E54" s="5"/>
      <c r="F54" s="6"/>
      <c r="G54" s="6"/>
      <c r="H54" s="6"/>
      <c r="I54" s="6"/>
      <c r="J54" s="6"/>
      <c r="K54" s="6"/>
      <c r="L54" s="6"/>
    </row>
    <row r="55" spans="1:12" ht="9" customHeight="1" x14ac:dyDescent="0.35"/>
    <row r="56" spans="1:12" ht="17.899999999999999" customHeight="1" x14ac:dyDescent="0.35">
      <c r="A56" s="158"/>
      <c r="B56" s="158"/>
      <c r="C56" s="158"/>
      <c r="D56" s="159"/>
      <c r="E56" s="159"/>
      <c r="F56" s="274" t="s">
        <v>2</v>
      </c>
      <c r="G56" s="274"/>
      <c r="H56" s="274"/>
      <c r="I56" s="160"/>
      <c r="J56" s="274" t="s">
        <v>88</v>
      </c>
      <c r="K56" s="274"/>
      <c r="L56" s="274"/>
    </row>
    <row r="57" spans="1:12" ht="17.899999999999999" customHeight="1" x14ac:dyDescent="0.35">
      <c r="E57" s="159"/>
      <c r="F57" s="118" t="s">
        <v>64</v>
      </c>
      <c r="G57" s="118"/>
      <c r="H57" s="118" t="s">
        <v>64</v>
      </c>
      <c r="I57" s="118"/>
      <c r="J57" s="118" t="s">
        <v>64</v>
      </c>
      <c r="K57" s="118"/>
      <c r="L57" s="118" t="s">
        <v>64</v>
      </c>
    </row>
    <row r="58" spans="1:12" ht="17.899999999999999" customHeight="1" x14ac:dyDescent="0.35">
      <c r="E58" s="159"/>
      <c r="F58" s="161" t="s">
        <v>211</v>
      </c>
      <c r="G58" s="118"/>
      <c r="H58" s="161" t="s">
        <v>211</v>
      </c>
      <c r="I58" s="118"/>
      <c r="J58" s="161" t="s">
        <v>211</v>
      </c>
      <c r="K58" s="118"/>
      <c r="L58" s="161" t="s">
        <v>211</v>
      </c>
    </row>
    <row r="59" spans="1:12" ht="17.899999999999999" customHeight="1" x14ac:dyDescent="0.35">
      <c r="D59" s="159"/>
      <c r="E59" s="159"/>
      <c r="F59" s="162" t="s">
        <v>158</v>
      </c>
      <c r="G59" s="118"/>
      <c r="H59" s="162" t="s">
        <v>142</v>
      </c>
      <c r="I59" s="118"/>
      <c r="J59" s="162" t="s">
        <v>158</v>
      </c>
      <c r="K59" s="118"/>
      <c r="L59" s="162" t="s">
        <v>142</v>
      </c>
    </row>
    <row r="60" spans="1:12" ht="17.899999999999999" customHeight="1" x14ac:dyDescent="0.35">
      <c r="A60" s="1"/>
      <c r="B60" s="1"/>
      <c r="C60" s="1"/>
      <c r="D60" s="163" t="s">
        <v>4</v>
      </c>
      <c r="E60" s="7"/>
      <c r="F60" s="164" t="s">
        <v>5</v>
      </c>
      <c r="G60" s="118"/>
      <c r="H60" s="164" t="s">
        <v>5</v>
      </c>
      <c r="I60" s="118"/>
      <c r="J60" s="164" t="s">
        <v>5</v>
      </c>
      <c r="K60" s="118"/>
      <c r="L60" s="164" t="s">
        <v>5</v>
      </c>
    </row>
    <row r="61" spans="1:12" ht="17.899999999999999" customHeight="1" x14ac:dyDescent="0.35">
      <c r="A61" s="16" t="s">
        <v>40</v>
      </c>
      <c r="B61" s="179"/>
      <c r="C61" s="179"/>
      <c r="D61" s="159"/>
      <c r="E61" s="117"/>
      <c r="F61" s="165"/>
      <c r="G61" s="117"/>
      <c r="H61" s="8"/>
      <c r="I61" s="117"/>
      <c r="J61" s="165"/>
      <c r="L61" s="8"/>
    </row>
    <row r="62" spans="1:12" ht="17.899999999999999" customHeight="1" x14ac:dyDescent="0.35">
      <c r="A62" s="167" t="s">
        <v>152</v>
      </c>
      <c r="B62" s="179"/>
      <c r="C62" s="179"/>
      <c r="D62" s="8"/>
      <c r="E62" s="117"/>
      <c r="F62" s="165"/>
      <c r="G62" s="117"/>
      <c r="H62" s="8"/>
      <c r="I62" s="117"/>
      <c r="J62" s="165"/>
      <c r="K62" s="117"/>
      <c r="L62" s="8"/>
    </row>
    <row r="63" spans="1:12" ht="17.899999999999999" customHeight="1" x14ac:dyDescent="0.35">
      <c r="A63" s="167"/>
      <c r="B63" s="167" t="s">
        <v>74</v>
      </c>
      <c r="C63" s="179"/>
      <c r="D63" s="8"/>
      <c r="E63" s="117"/>
      <c r="F63" s="165"/>
      <c r="G63" s="117"/>
      <c r="H63" s="8"/>
      <c r="I63" s="117"/>
      <c r="J63" s="165"/>
      <c r="K63" s="117"/>
      <c r="L63" s="8"/>
    </row>
    <row r="64" spans="1:12" ht="17.899999999999999" customHeight="1" x14ac:dyDescent="0.35">
      <c r="A64" s="167"/>
      <c r="B64" s="167" t="s">
        <v>160</v>
      </c>
      <c r="C64" s="179"/>
      <c r="D64" s="8"/>
      <c r="E64" s="117"/>
      <c r="F64" s="173"/>
      <c r="J64" s="173"/>
    </row>
    <row r="65" spans="1:12" ht="17.899999999999999" customHeight="1" x14ac:dyDescent="0.35">
      <c r="A65" s="167"/>
      <c r="B65" s="167"/>
      <c r="C65" s="167" t="s">
        <v>159</v>
      </c>
      <c r="D65" s="8"/>
      <c r="E65" s="117"/>
      <c r="F65" s="165">
        <v>0</v>
      </c>
      <c r="G65" s="180"/>
      <c r="H65" s="166">
        <v>1026110</v>
      </c>
      <c r="I65" s="180"/>
      <c r="J65" s="165">
        <v>0</v>
      </c>
      <c r="K65" s="180"/>
      <c r="L65" s="166">
        <v>718064</v>
      </c>
    </row>
    <row r="66" spans="1:12" ht="17.899999999999999" customHeight="1" x14ac:dyDescent="0.35">
      <c r="A66" s="167"/>
      <c r="B66" s="167" t="s">
        <v>164</v>
      </c>
      <c r="C66" s="179"/>
      <c r="D66" s="8"/>
      <c r="E66" s="117"/>
      <c r="F66" s="165"/>
      <c r="G66" s="180"/>
      <c r="H66" s="166"/>
      <c r="I66" s="180"/>
      <c r="J66" s="165"/>
      <c r="K66" s="180"/>
      <c r="L66" s="166"/>
    </row>
    <row r="67" spans="1:12" ht="17.899999999999999" customHeight="1" x14ac:dyDescent="0.35">
      <c r="A67" s="167"/>
      <c r="B67" s="167"/>
      <c r="C67" s="167" t="s">
        <v>172</v>
      </c>
      <c r="D67" s="8"/>
      <c r="E67" s="117"/>
      <c r="F67" s="165"/>
      <c r="G67" s="180"/>
      <c r="H67" s="166"/>
      <c r="I67" s="180"/>
      <c r="J67" s="165"/>
      <c r="K67" s="180"/>
      <c r="L67" s="166"/>
    </row>
    <row r="68" spans="1:12" ht="17.899999999999999" customHeight="1" x14ac:dyDescent="0.35">
      <c r="A68" s="167"/>
      <c r="C68" s="167" t="s">
        <v>173</v>
      </c>
      <c r="D68" s="8"/>
      <c r="E68" s="117"/>
      <c r="F68" s="170">
        <v>0</v>
      </c>
      <c r="G68" s="180"/>
      <c r="H68" s="171">
        <v>-205222</v>
      </c>
      <c r="I68" s="180"/>
      <c r="J68" s="170">
        <v>0</v>
      </c>
      <c r="K68" s="180"/>
      <c r="L68" s="171">
        <v>-143613</v>
      </c>
    </row>
    <row r="69" spans="1:12" ht="17.899999999999999" customHeight="1" x14ac:dyDescent="0.35">
      <c r="A69" s="167"/>
      <c r="B69" s="167" t="s">
        <v>147</v>
      </c>
      <c r="C69" s="179"/>
      <c r="D69" s="8"/>
      <c r="E69" s="117"/>
      <c r="F69" s="165"/>
      <c r="G69" s="180"/>
      <c r="H69" s="166"/>
      <c r="I69" s="180"/>
      <c r="J69" s="165"/>
      <c r="K69" s="180"/>
      <c r="L69" s="166"/>
    </row>
    <row r="70" spans="1:12" ht="17.899999999999999" customHeight="1" x14ac:dyDescent="0.35">
      <c r="A70" s="167"/>
      <c r="B70" s="167" t="s">
        <v>148</v>
      </c>
      <c r="C70" s="179"/>
      <c r="D70" s="8"/>
      <c r="E70" s="117"/>
      <c r="F70" s="170">
        <f>SUM(F65:F68)</f>
        <v>0</v>
      </c>
      <c r="G70" s="166"/>
      <c r="H70" s="171">
        <f>SUM(H65:H68)</f>
        <v>820888</v>
      </c>
      <c r="I70" s="166"/>
      <c r="J70" s="170">
        <f>SUM(J65:J68)</f>
        <v>0</v>
      </c>
      <c r="K70" s="166"/>
      <c r="L70" s="171">
        <f>SUM(L65:L68)</f>
        <v>574451</v>
      </c>
    </row>
    <row r="71" spans="1:12" ht="3" customHeight="1" x14ac:dyDescent="0.35">
      <c r="A71" s="167"/>
      <c r="B71" s="167"/>
      <c r="C71" s="179"/>
      <c r="D71" s="8"/>
      <c r="E71" s="117"/>
      <c r="F71" s="165"/>
      <c r="G71" s="117"/>
      <c r="H71" s="8"/>
      <c r="I71" s="117"/>
      <c r="J71" s="165"/>
      <c r="K71" s="117"/>
      <c r="L71" s="8"/>
    </row>
    <row r="72" spans="1:12" ht="17.899999999999999" customHeight="1" x14ac:dyDescent="0.35">
      <c r="A72" s="167" t="s">
        <v>174</v>
      </c>
      <c r="B72" s="167"/>
      <c r="C72" s="179"/>
      <c r="D72" s="8"/>
      <c r="E72" s="117"/>
      <c r="F72" s="165"/>
      <c r="G72" s="117"/>
      <c r="H72" s="8"/>
      <c r="I72" s="117"/>
      <c r="J72" s="165"/>
      <c r="K72" s="117"/>
      <c r="L72" s="8"/>
    </row>
    <row r="73" spans="1:12" ht="17.899999999999999" customHeight="1" x14ac:dyDescent="0.35">
      <c r="A73" s="167"/>
      <c r="B73" s="167" t="s">
        <v>74</v>
      </c>
      <c r="C73" s="179"/>
      <c r="D73" s="8"/>
      <c r="E73" s="117"/>
      <c r="F73" s="165"/>
      <c r="G73" s="117"/>
      <c r="H73" s="8"/>
      <c r="I73" s="117"/>
      <c r="J73" s="165"/>
      <c r="K73" s="117"/>
      <c r="L73" s="8"/>
    </row>
    <row r="74" spans="1:12" ht="17.899999999999999" customHeight="1" x14ac:dyDescent="0.35">
      <c r="A74" s="167"/>
      <c r="B74" s="167" t="s">
        <v>41</v>
      </c>
      <c r="C74" s="179"/>
      <c r="D74" s="8"/>
      <c r="E74" s="117"/>
      <c r="F74" s="165"/>
      <c r="G74" s="117"/>
      <c r="H74" s="8"/>
      <c r="I74" s="117"/>
      <c r="J74" s="165"/>
      <c r="K74" s="117"/>
      <c r="L74" s="8"/>
    </row>
    <row r="75" spans="1:12" ht="17.899999999999999" customHeight="1" x14ac:dyDescent="0.35">
      <c r="C75" s="167" t="s">
        <v>42</v>
      </c>
      <c r="E75" s="117"/>
      <c r="F75" s="170">
        <v>10601097</v>
      </c>
      <c r="G75" s="180"/>
      <c r="H75" s="171">
        <v>-12932855</v>
      </c>
      <c r="I75" s="180"/>
      <c r="J75" s="181">
        <v>0</v>
      </c>
      <c r="K75" s="180"/>
      <c r="L75" s="182">
        <v>0</v>
      </c>
    </row>
    <row r="76" spans="1:12" ht="3" customHeight="1" x14ac:dyDescent="0.35">
      <c r="A76" s="167"/>
      <c r="B76" s="167"/>
      <c r="C76" s="179"/>
      <c r="D76" s="159"/>
      <c r="E76" s="117"/>
      <c r="F76" s="183"/>
      <c r="G76" s="180"/>
      <c r="H76" s="180"/>
      <c r="I76" s="180"/>
      <c r="J76" s="183"/>
      <c r="K76" s="172"/>
      <c r="L76" s="180"/>
    </row>
    <row r="77" spans="1:12" ht="17.899999999999999" customHeight="1" x14ac:dyDescent="0.35">
      <c r="B77" s="167" t="s">
        <v>154</v>
      </c>
      <c r="C77" s="179"/>
      <c r="E77" s="117"/>
      <c r="F77" s="183"/>
      <c r="G77" s="180"/>
      <c r="H77" s="180"/>
      <c r="I77" s="180"/>
      <c r="J77" s="183"/>
      <c r="K77" s="180"/>
      <c r="L77" s="180"/>
    </row>
    <row r="78" spans="1:12" ht="17.899999999999999" customHeight="1" x14ac:dyDescent="0.35">
      <c r="C78" s="167" t="s">
        <v>148</v>
      </c>
      <c r="E78" s="117"/>
      <c r="F78" s="181">
        <f>F75</f>
        <v>10601097</v>
      </c>
      <c r="G78" s="180"/>
      <c r="H78" s="182">
        <f>H75</f>
        <v>-12932855</v>
      </c>
      <c r="I78" s="180"/>
      <c r="J78" s="181">
        <f>J75</f>
        <v>0</v>
      </c>
      <c r="K78" s="180"/>
      <c r="L78" s="182">
        <f>L75</f>
        <v>0</v>
      </c>
    </row>
    <row r="79" spans="1:12" ht="3" customHeight="1" x14ac:dyDescent="0.35">
      <c r="D79" s="158"/>
      <c r="E79" s="158"/>
      <c r="F79" s="165"/>
      <c r="G79" s="172"/>
      <c r="H79" s="166"/>
      <c r="I79" s="172"/>
      <c r="J79" s="165"/>
      <c r="K79" s="166"/>
      <c r="L79" s="166"/>
    </row>
    <row r="80" spans="1:12" ht="17.899999999999999" customHeight="1" x14ac:dyDescent="0.35">
      <c r="A80" s="1" t="s">
        <v>228</v>
      </c>
      <c r="E80" s="8"/>
      <c r="F80" s="173"/>
      <c r="G80" s="172"/>
      <c r="H80" s="172"/>
      <c r="I80" s="172"/>
      <c r="J80" s="173"/>
      <c r="K80" s="172"/>
      <c r="L80" s="172"/>
    </row>
    <row r="81" spans="1:12" ht="17.899999999999999" customHeight="1" x14ac:dyDescent="0.35">
      <c r="A81" s="1"/>
      <c r="B81" s="1" t="s">
        <v>179</v>
      </c>
      <c r="E81" s="8"/>
      <c r="F81" s="170">
        <f>F78+F70</f>
        <v>10601097</v>
      </c>
      <c r="G81" s="180"/>
      <c r="H81" s="171">
        <f>H78+H70</f>
        <v>-12111967</v>
      </c>
      <c r="I81" s="180"/>
      <c r="J81" s="181">
        <f>J78+J70</f>
        <v>0</v>
      </c>
      <c r="K81" s="180"/>
      <c r="L81" s="182">
        <f>L78+L70</f>
        <v>574451</v>
      </c>
    </row>
    <row r="82" spans="1:12" ht="3" customHeight="1" x14ac:dyDescent="0.35">
      <c r="D82" s="158"/>
      <c r="E82" s="158"/>
      <c r="F82" s="165"/>
      <c r="G82" s="166"/>
      <c r="H82" s="166"/>
      <c r="I82" s="166"/>
      <c r="J82" s="165"/>
      <c r="K82" s="172"/>
      <c r="L82" s="166"/>
    </row>
    <row r="83" spans="1:12" ht="17.899999999999999" customHeight="1" thickBot="1" x14ac:dyDescent="0.4">
      <c r="A83" s="1" t="s">
        <v>77</v>
      </c>
      <c r="E83" s="8"/>
      <c r="F83" s="176">
        <f>F44+F81</f>
        <v>74927133</v>
      </c>
      <c r="G83" s="166"/>
      <c r="H83" s="184">
        <f>H44+H81</f>
        <v>60735448</v>
      </c>
      <c r="I83" s="166"/>
      <c r="J83" s="176">
        <f>J44+J81</f>
        <v>108593954</v>
      </c>
      <c r="K83" s="166"/>
      <c r="L83" s="184">
        <f>L44+L81</f>
        <v>10502121</v>
      </c>
    </row>
    <row r="84" spans="1:12" ht="6" customHeight="1" thickTop="1" x14ac:dyDescent="0.35">
      <c r="F84" s="173"/>
      <c r="J84" s="173"/>
    </row>
    <row r="85" spans="1:12" ht="17.899999999999999" customHeight="1" x14ac:dyDescent="0.35">
      <c r="A85" s="185" t="s">
        <v>236</v>
      </c>
      <c r="F85" s="173"/>
      <c r="J85" s="173"/>
    </row>
    <row r="86" spans="1:12" ht="17.899999999999999" customHeight="1" x14ac:dyDescent="0.35">
      <c r="A86" s="186" t="s">
        <v>95</v>
      </c>
      <c r="F86" s="183"/>
      <c r="G86" s="117"/>
      <c r="H86" s="117"/>
      <c r="I86" s="117"/>
      <c r="J86" s="183"/>
      <c r="K86" s="117"/>
      <c r="L86" s="117"/>
    </row>
    <row r="87" spans="1:12" ht="17.899999999999999" customHeight="1" x14ac:dyDescent="0.35">
      <c r="A87" s="186"/>
      <c r="B87" s="2" t="s">
        <v>185</v>
      </c>
      <c r="F87" s="183">
        <v>23200428</v>
      </c>
      <c r="G87" s="180"/>
      <c r="H87" s="180">
        <v>53704133</v>
      </c>
      <c r="I87" s="180"/>
      <c r="J87" s="183">
        <f>J44</f>
        <v>108593954</v>
      </c>
      <c r="K87" s="180"/>
      <c r="L87" s="180">
        <v>9927670</v>
      </c>
    </row>
    <row r="88" spans="1:12" ht="17.899999999999999" customHeight="1" x14ac:dyDescent="0.35">
      <c r="A88" s="186"/>
      <c r="B88" s="2" t="s">
        <v>186</v>
      </c>
      <c r="F88" s="181">
        <f>F42-306</f>
        <v>28803222</v>
      </c>
      <c r="G88" s="180"/>
      <c r="H88" s="182">
        <v>10540867</v>
      </c>
      <c r="I88" s="180"/>
      <c r="J88" s="181">
        <v>0</v>
      </c>
      <c r="K88" s="180"/>
      <c r="L88" s="182">
        <v>0</v>
      </c>
    </row>
    <row r="89" spans="1:12" ht="3" customHeight="1" x14ac:dyDescent="0.35">
      <c r="A89" s="186"/>
      <c r="F89" s="200"/>
      <c r="G89" s="180"/>
      <c r="H89" s="201"/>
      <c r="I89" s="180"/>
      <c r="J89" s="200"/>
      <c r="K89" s="180"/>
      <c r="L89" s="201"/>
    </row>
    <row r="90" spans="1:12" ht="17.899999999999999" customHeight="1" x14ac:dyDescent="0.35">
      <c r="A90" s="186"/>
      <c r="F90" s="165">
        <f>SUM(F87:F88)</f>
        <v>52003650</v>
      </c>
      <c r="G90" s="166"/>
      <c r="H90" s="166">
        <f>SUM(H87:H88)</f>
        <v>64245000</v>
      </c>
      <c r="I90" s="166"/>
      <c r="J90" s="165">
        <f>SUM(J87:J88)</f>
        <v>108593954</v>
      </c>
      <c r="K90" s="166"/>
      <c r="L90" s="166">
        <f>SUM(L87:L88)</f>
        <v>9927670</v>
      </c>
    </row>
    <row r="91" spans="1:12" ht="17.899999999999999" customHeight="1" x14ac:dyDescent="0.35">
      <c r="A91" s="187" t="s">
        <v>83</v>
      </c>
      <c r="F91" s="181">
        <v>12322386</v>
      </c>
      <c r="G91" s="117"/>
      <c r="H91" s="78">
        <v>8602415</v>
      </c>
      <c r="I91" s="117"/>
      <c r="J91" s="181">
        <v>0</v>
      </c>
      <c r="K91" s="117"/>
      <c r="L91" s="78">
        <v>0</v>
      </c>
    </row>
    <row r="92" spans="1:12" ht="3" customHeight="1" x14ac:dyDescent="0.35">
      <c r="D92" s="158"/>
      <c r="E92" s="158"/>
      <c r="F92" s="165"/>
      <c r="G92" s="166"/>
      <c r="H92" s="166"/>
      <c r="I92" s="166"/>
      <c r="J92" s="165"/>
      <c r="K92" s="166"/>
      <c r="L92" s="166"/>
    </row>
    <row r="93" spans="1:12" ht="17.899999999999999" customHeight="1" thickBot="1" x14ac:dyDescent="0.4">
      <c r="A93" s="187"/>
      <c r="F93" s="176">
        <f>SUM(F90:F91)</f>
        <v>64326036</v>
      </c>
      <c r="G93" s="166"/>
      <c r="H93" s="184">
        <f>SUM(H90:H91)</f>
        <v>72847415</v>
      </c>
      <c r="I93" s="166"/>
      <c r="J93" s="176">
        <f>SUM(J90:J91)</f>
        <v>108593954</v>
      </c>
      <c r="K93" s="184"/>
      <c r="L93" s="184">
        <f>SUM(L90:L91)</f>
        <v>9927670</v>
      </c>
    </row>
    <row r="94" spans="1:12" ht="3" customHeight="1" thickTop="1" x14ac:dyDescent="0.35">
      <c r="F94" s="173"/>
      <c r="J94" s="173"/>
    </row>
    <row r="95" spans="1:12" ht="17.899999999999999" customHeight="1" x14ac:dyDescent="0.35">
      <c r="A95" s="185" t="s">
        <v>123</v>
      </c>
      <c r="F95" s="173"/>
      <c r="J95" s="173"/>
    </row>
    <row r="96" spans="1:12" ht="17.899999999999999" customHeight="1" x14ac:dyDescent="0.35">
      <c r="A96" s="186" t="s">
        <v>95</v>
      </c>
      <c r="F96" s="173"/>
      <c r="J96" s="173"/>
    </row>
    <row r="97" spans="1:12" ht="17.899999999999999" customHeight="1" x14ac:dyDescent="0.35">
      <c r="A97" s="186"/>
      <c r="B97" s="2" t="s">
        <v>185</v>
      </c>
      <c r="F97" s="183">
        <v>31168330</v>
      </c>
      <c r="G97" s="180"/>
      <c r="H97" s="180">
        <v>44512330</v>
      </c>
      <c r="I97" s="180"/>
      <c r="J97" s="183">
        <f>J87</f>
        <v>108593954</v>
      </c>
      <c r="K97" s="180"/>
      <c r="L97" s="180">
        <v>10502121</v>
      </c>
    </row>
    <row r="98" spans="1:12" ht="17.899999999999999" customHeight="1" x14ac:dyDescent="0.35">
      <c r="A98" s="186"/>
      <c r="B98" s="2" t="s">
        <v>186</v>
      </c>
      <c r="F98" s="181">
        <f>F88</f>
        <v>28803222</v>
      </c>
      <c r="G98" s="180"/>
      <c r="H98" s="182">
        <v>10540867</v>
      </c>
      <c r="I98" s="180"/>
      <c r="J98" s="181">
        <v>0</v>
      </c>
      <c r="K98" s="180"/>
      <c r="L98" s="182">
        <v>0</v>
      </c>
    </row>
    <row r="99" spans="1:12" s="203" customFormat="1" ht="3" customHeight="1" x14ac:dyDescent="0.35">
      <c r="A99" s="202"/>
      <c r="F99" s="204"/>
      <c r="G99" s="205"/>
      <c r="H99" s="206"/>
      <c r="I99" s="205"/>
      <c r="J99" s="204"/>
      <c r="K99" s="205"/>
      <c r="L99" s="206"/>
    </row>
    <row r="100" spans="1:12" ht="17.899999999999999" customHeight="1" x14ac:dyDescent="0.35">
      <c r="A100" s="186"/>
      <c r="F100" s="165">
        <f>SUM(F97:F98)</f>
        <v>59971552</v>
      </c>
      <c r="G100" s="166"/>
      <c r="H100" s="166">
        <f>SUM(H97:H98)</f>
        <v>55053197</v>
      </c>
      <c r="I100" s="166"/>
      <c r="J100" s="165">
        <f>SUM(J97:J98)</f>
        <v>108593954</v>
      </c>
      <c r="K100" s="166"/>
      <c r="L100" s="166">
        <f>SUM(L97:L98)</f>
        <v>10502121</v>
      </c>
    </row>
    <row r="101" spans="1:12" ht="17.899999999999999" customHeight="1" x14ac:dyDescent="0.35">
      <c r="A101" s="187" t="s">
        <v>83</v>
      </c>
      <c r="F101" s="181">
        <v>14955581</v>
      </c>
      <c r="G101" s="117"/>
      <c r="H101" s="78">
        <v>5682251</v>
      </c>
      <c r="I101" s="117"/>
      <c r="J101" s="181">
        <v>0</v>
      </c>
      <c r="K101" s="117"/>
      <c r="L101" s="78">
        <v>0</v>
      </c>
    </row>
    <row r="102" spans="1:12" ht="3" customHeight="1" x14ac:dyDescent="0.35">
      <c r="D102" s="158"/>
      <c r="E102" s="158"/>
      <c r="F102" s="207"/>
      <c r="G102" s="166"/>
      <c r="H102" s="166"/>
      <c r="I102" s="166"/>
      <c r="J102" s="165"/>
      <c r="K102" s="166"/>
      <c r="L102" s="166"/>
    </row>
    <row r="103" spans="1:12" ht="17.899999999999999" customHeight="1" thickBot="1" x14ac:dyDescent="0.4">
      <c r="A103" s="187"/>
      <c r="F103" s="176">
        <f>SUM(F100:F101)</f>
        <v>74927133</v>
      </c>
      <c r="G103" s="166"/>
      <c r="H103" s="184">
        <f>SUM(H100:H101)</f>
        <v>60735448</v>
      </c>
      <c r="I103" s="166"/>
      <c r="J103" s="176">
        <f>SUM(J100:J101)</f>
        <v>108593954</v>
      </c>
      <c r="K103" s="184"/>
      <c r="L103" s="184">
        <f>SUM(L100:L101)</f>
        <v>10502121</v>
      </c>
    </row>
    <row r="104" spans="1:12" ht="3" customHeight="1" thickTop="1" x14ac:dyDescent="0.35">
      <c r="F104" s="173"/>
      <c r="J104" s="173"/>
    </row>
    <row r="105" spans="1:12" ht="17.899999999999999" customHeight="1" x14ac:dyDescent="0.35">
      <c r="A105" s="2" t="s">
        <v>241</v>
      </c>
      <c r="F105" s="173"/>
      <c r="J105" s="173"/>
    </row>
    <row r="106" spans="1:12" ht="17.899999999999999" customHeight="1" x14ac:dyDescent="0.35">
      <c r="A106" s="1"/>
      <c r="B106" s="2" t="s">
        <v>185</v>
      </c>
      <c r="D106" s="158"/>
      <c r="E106" s="158"/>
      <c r="F106" s="188">
        <v>3.8100000000000002E-2</v>
      </c>
      <c r="G106" s="189"/>
      <c r="H106" s="190">
        <v>8.8200000000000001E-2</v>
      </c>
      <c r="I106" s="189"/>
      <c r="J106" s="188">
        <v>0.17829999999999999</v>
      </c>
      <c r="K106" s="191"/>
      <c r="L106" s="190">
        <v>1.6299999999999999E-2</v>
      </c>
    </row>
    <row r="107" spans="1:12" ht="17.899999999999999" customHeight="1" x14ac:dyDescent="0.35">
      <c r="B107" s="2" t="s">
        <v>186</v>
      </c>
      <c r="D107" s="158"/>
      <c r="F107" s="192">
        <v>4.7300000000000002E-2</v>
      </c>
      <c r="G107" s="117"/>
      <c r="H107" s="193">
        <v>1.7299999999999999E-2</v>
      </c>
      <c r="I107" s="117"/>
      <c r="J107" s="181">
        <v>0</v>
      </c>
      <c r="K107" s="117"/>
      <c r="L107" s="78">
        <v>0</v>
      </c>
    </row>
    <row r="108" spans="1:12" ht="3" customHeight="1" x14ac:dyDescent="0.35">
      <c r="D108" s="158"/>
      <c r="E108" s="158"/>
      <c r="F108" s="207"/>
      <c r="G108" s="166"/>
      <c r="H108" s="166"/>
      <c r="I108" s="166"/>
      <c r="J108" s="165"/>
      <c r="K108" s="166"/>
      <c r="L108" s="166"/>
    </row>
    <row r="109" spans="1:12" ht="17.899999999999999" customHeight="1" thickBot="1" x14ac:dyDescent="0.4">
      <c r="A109" s="2" t="s">
        <v>240</v>
      </c>
      <c r="D109" s="158">
        <v>24</v>
      </c>
      <c r="F109" s="194">
        <f>SUM(F106:F107)</f>
        <v>8.5400000000000004E-2</v>
      </c>
      <c r="G109" s="195"/>
      <c r="H109" s="196">
        <f>SUM(H106:H107)</f>
        <v>0.1055</v>
      </c>
      <c r="I109" s="195"/>
      <c r="J109" s="194">
        <f>SUM(J106:J107)</f>
        <v>0.17829999999999999</v>
      </c>
      <c r="K109" s="195"/>
      <c r="L109" s="196">
        <f>SUM(L106:L107)</f>
        <v>1.6299999999999999E-2</v>
      </c>
    </row>
    <row r="110" spans="1:12" ht="16.5" customHeight="1" thickTop="1" x14ac:dyDescent="0.35">
      <c r="D110" s="158"/>
      <c r="F110" s="197"/>
      <c r="G110" s="198"/>
      <c r="H110" s="197"/>
      <c r="I110" s="198"/>
      <c r="J110" s="199"/>
      <c r="K110" s="198"/>
      <c r="L110" s="197"/>
    </row>
    <row r="111" spans="1:12" x14ac:dyDescent="0.35">
      <c r="A111" s="5" t="str">
        <f>'2-4'!A129</f>
        <v>หมายเหตุประกอบข้อมูลทางการเงินระหว่างกาลแบบย่อในหน้า 14 ถึง 54 เป็นส่วนหนึ่งของข้อมูลทางการเงินระหว่างกาลนี้</v>
      </c>
      <c r="B111" s="5"/>
      <c r="C111" s="5"/>
      <c r="D111" s="5"/>
      <c r="E111" s="5"/>
      <c r="F111" s="6"/>
      <c r="G111" s="6"/>
      <c r="H111" s="6"/>
      <c r="I111" s="6"/>
      <c r="J111" s="6"/>
      <c r="K111" s="6"/>
      <c r="L111" s="6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86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9A3F4-3B67-4A16-928A-EDCED3A2C7C0}">
  <dimension ref="A1:Y64"/>
  <sheetViews>
    <sheetView topLeftCell="A49" zoomScaleNormal="100" zoomScaleSheetLayoutView="106" zoomScalePageLayoutView="110" workbookViewId="0">
      <selection activeCell="C55" sqref="C55"/>
    </sheetView>
  </sheetViews>
  <sheetFormatPr defaultRowHeight="19.149999999999999" customHeight="1" x14ac:dyDescent="0.35"/>
  <cols>
    <col min="1" max="2" width="1.453125" style="2" customWidth="1"/>
    <col min="3" max="3" width="21.26953125" style="2" customWidth="1"/>
    <col min="4" max="4" width="7.7265625" style="2" customWidth="1"/>
    <col min="5" max="5" width="0.7265625" style="2" customWidth="1"/>
    <col min="6" max="6" width="9.7265625" style="3" customWidth="1"/>
    <col min="7" max="7" width="0.7265625" style="3" customWidth="1"/>
    <col min="8" max="8" width="9.26953125" style="3" customWidth="1"/>
    <col min="9" max="9" width="0.7265625" style="3" customWidth="1"/>
    <col min="10" max="10" width="11.26953125" style="3" bestFit="1" customWidth="1"/>
    <col min="11" max="11" width="0.7265625" style="3" customWidth="1"/>
    <col min="12" max="12" width="9.7265625" style="3" bestFit="1" customWidth="1"/>
    <col min="13" max="13" width="0.7265625" style="3" customWidth="1"/>
    <col min="14" max="14" width="10.7265625" style="3" bestFit="1" customWidth="1"/>
    <col min="15" max="15" width="0.7265625" style="3" customWidth="1"/>
    <col min="16" max="16" width="15.7265625" style="3" customWidth="1"/>
    <col min="17" max="17" width="0.7265625" style="3" customWidth="1"/>
    <col min="18" max="18" width="11" style="3" customWidth="1"/>
    <col min="19" max="19" width="0.7265625" style="3" customWidth="1"/>
    <col min="20" max="20" width="10.26953125" style="3" customWidth="1"/>
    <col min="21" max="21" width="0.7265625" style="3" customWidth="1"/>
    <col min="22" max="22" width="9.26953125" style="3" bestFit="1" customWidth="1"/>
    <col min="23" max="23" width="0.7265625" style="3" customWidth="1"/>
    <col min="24" max="24" width="10.26953125" style="3" bestFit="1" customWidth="1"/>
    <col min="25" max="25" width="10.54296875" style="2" bestFit="1" customWidth="1"/>
    <col min="26" max="257" width="9.26953125" style="2"/>
    <col min="258" max="259" width="0.7265625" style="2" customWidth="1"/>
    <col min="260" max="260" width="22.54296875" style="2" customWidth="1"/>
    <col min="261" max="261" width="1.7265625" style="2" customWidth="1"/>
    <col min="262" max="262" width="9.7265625" style="2" customWidth="1"/>
    <col min="263" max="263" width="0.7265625" style="2" customWidth="1"/>
    <col min="264" max="264" width="10.7265625" style="2" customWidth="1"/>
    <col min="265" max="265" width="0.7265625" style="2" customWidth="1"/>
    <col min="266" max="266" width="11.7265625" style="2" customWidth="1"/>
    <col min="267" max="267" width="0.7265625" style="2" customWidth="1"/>
    <col min="268" max="268" width="10.7265625" style="2" bestFit="1" customWidth="1"/>
    <col min="269" max="269" width="0.7265625" style="2" customWidth="1"/>
    <col min="270" max="270" width="10" style="2" customWidth="1"/>
    <col min="271" max="271" width="0.7265625" style="2" customWidth="1"/>
    <col min="272" max="272" width="15.7265625" style="2" customWidth="1"/>
    <col min="273" max="273" width="0.7265625" style="2" customWidth="1"/>
    <col min="274" max="274" width="12.453125" style="2" bestFit="1" customWidth="1"/>
    <col min="275" max="275" width="0.7265625" style="2" customWidth="1"/>
    <col min="276" max="276" width="12" style="2" bestFit="1" customWidth="1"/>
    <col min="277" max="277" width="0.7265625" style="2" customWidth="1"/>
    <col min="278" max="278" width="9.7265625" style="2" customWidth="1"/>
    <col min="279" max="279" width="0.7265625" style="2" customWidth="1"/>
    <col min="280" max="280" width="10.7265625" style="2" customWidth="1"/>
    <col min="281" max="513" width="9.26953125" style="2"/>
    <col min="514" max="515" width="0.7265625" style="2" customWidth="1"/>
    <col min="516" max="516" width="22.54296875" style="2" customWidth="1"/>
    <col min="517" max="517" width="1.7265625" style="2" customWidth="1"/>
    <col min="518" max="518" width="9.7265625" style="2" customWidth="1"/>
    <col min="519" max="519" width="0.7265625" style="2" customWidth="1"/>
    <col min="520" max="520" width="10.7265625" style="2" customWidth="1"/>
    <col min="521" max="521" width="0.7265625" style="2" customWidth="1"/>
    <col min="522" max="522" width="11.7265625" style="2" customWidth="1"/>
    <col min="523" max="523" width="0.7265625" style="2" customWidth="1"/>
    <col min="524" max="524" width="10.7265625" style="2" bestFit="1" customWidth="1"/>
    <col min="525" max="525" width="0.7265625" style="2" customWidth="1"/>
    <col min="526" max="526" width="10" style="2" customWidth="1"/>
    <col min="527" max="527" width="0.7265625" style="2" customWidth="1"/>
    <col min="528" max="528" width="15.7265625" style="2" customWidth="1"/>
    <col min="529" max="529" width="0.7265625" style="2" customWidth="1"/>
    <col min="530" max="530" width="12.453125" style="2" bestFit="1" customWidth="1"/>
    <col min="531" max="531" width="0.7265625" style="2" customWidth="1"/>
    <col min="532" max="532" width="12" style="2" bestFit="1" customWidth="1"/>
    <col min="533" max="533" width="0.7265625" style="2" customWidth="1"/>
    <col min="534" max="534" width="9.7265625" style="2" customWidth="1"/>
    <col min="535" max="535" width="0.7265625" style="2" customWidth="1"/>
    <col min="536" max="536" width="10.7265625" style="2" customWidth="1"/>
    <col min="537" max="769" width="9.26953125" style="2"/>
    <col min="770" max="771" width="0.7265625" style="2" customWidth="1"/>
    <col min="772" max="772" width="22.54296875" style="2" customWidth="1"/>
    <col min="773" max="773" width="1.7265625" style="2" customWidth="1"/>
    <col min="774" max="774" width="9.7265625" style="2" customWidth="1"/>
    <col min="775" max="775" width="0.7265625" style="2" customWidth="1"/>
    <col min="776" max="776" width="10.7265625" style="2" customWidth="1"/>
    <col min="777" max="777" width="0.7265625" style="2" customWidth="1"/>
    <col min="778" max="778" width="11.7265625" style="2" customWidth="1"/>
    <col min="779" max="779" width="0.7265625" style="2" customWidth="1"/>
    <col min="780" max="780" width="10.7265625" style="2" bestFit="1" customWidth="1"/>
    <col min="781" max="781" width="0.7265625" style="2" customWidth="1"/>
    <col min="782" max="782" width="10" style="2" customWidth="1"/>
    <col min="783" max="783" width="0.7265625" style="2" customWidth="1"/>
    <col min="784" max="784" width="15.7265625" style="2" customWidth="1"/>
    <col min="785" max="785" width="0.7265625" style="2" customWidth="1"/>
    <col min="786" max="786" width="12.453125" style="2" bestFit="1" customWidth="1"/>
    <col min="787" max="787" width="0.7265625" style="2" customWidth="1"/>
    <col min="788" max="788" width="12" style="2" bestFit="1" customWidth="1"/>
    <col min="789" max="789" width="0.7265625" style="2" customWidth="1"/>
    <col min="790" max="790" width="9.7265625" style="2" customWidth="1"/>
    <col min="791" max="791" width="0.7265625" style="2" customWidth="1"/>
    <col min="792" max="792" width="10.7265625" style="2" customWidth="1"/>
    <col min="793" max="1025" width="9.26953125" style="2"/>
    <col min="1026" max="1027" width="0.7265625" style="2" customWidth="1"/>
    <col min="1028" max="1028" width="22.54296875" style="2" customWidth="1"/>
    <col min="1029" max="1029" width="1.7265625" style="2" customWidth="1"/>
    <col min="1030" max="1030" width="9.7265625" style="2" customWidth="1"/>
    <col min="1031" max="1031" width="0.7265625" style="2" customWidth="1"/>
    <col min="1032" max="1032" width="10.7265625" style="2" customWidth="1"/>
    <col min="1033" max="1033" width="0.7265625" style="2" customWidth="1"/>
    <col min="1034" max="1034" width="11.7265625" style="2" customWidth="1"/>
    <col min="1035" max="1035" width="0.7265625" style="2" customWidth="1"/>
    <col min="1036" max="1036" width="10.7265625" style="2" bestFit="1" customWidth="1"/>
    <col min="1037" max="1037" width="0.7265625" style="2" customWidth="1"/>
    <col min="1038" max="1038" width="10" style="2" customWidth="1"/>
    <col min="1039" max="1039" width="0.7265625" style="2" customWidth="1"/>
    <col min="1040" max="1040" width="15.7265625" style="2" customWidth="1"/>
    <col min="1041" max="1041" width="0.7265625" style="2" customWidth="1"/>
    <col min="1042" max="1042" width="12.453125" style="2" bestFit="1" customWidth="1"/>
    <col min="1043" max="1043" width="0.7265625" style="2" customWidth="1"/>
    <col min="1044" max="1044" width="12" style="2" bestFit="1" customWidth="1"/>
    <col min="1045" max="1045" width="0.7265625" style="2" customWidth="1"/>
    <col min="1046" max="1046" width="9.7265625" style="2" customWidth="1"/>
    <col min="1047" max="1047" width="0.7265625" style="2" customWidth="1"/>
    <col min="1048" max="1048" width="10.7265625" style="2" customWidth="1"/>
    <col min="1049" max="1281" width="9.26953125" style="2"/>
    <col min="1282" max="1283" width="0.7265625" style="2" customWidth="1"/>
    <col min="1284" max="1284" width="22.54296875" style="2" customWidth="1"/>
    <col min="1285" max="1285" width="1.7265625" style="2" customWidth="1"/>
    <col min="1286" max="1286" width="9.7265625" style="2" customWidth="1"/>
    <col min="1287" max="1287" width="0.7265625" style="2" customWidth="1"/>
    <col min="1288" max="1288" width="10.7265625" style="2" customWidth="1"/>
    <col min="1289" max="1289" width="0.7265625" style="2" customWidth="1"/>
    <col min="1290" max="1290" width="11.7265625" style="2" customWidth="1"/>
    <col min="1291" max="1291" width="0.7265625" style="2" customWidth="1"/>
    <col min="1292" max="1292" width="10.7265625" style="2" bestFit="1" customWidth="1"/>
    <col min="1293" max="1293" width="0.7265625" style="2" customWidth="1"/>
    <col min="1294" max="1294" width="10" style="2" customWidth="1"/>
    <col min="1295" max="1295" width="0.7265625" style="2" customWidth="1"/>
    <col min="1296" max="1296" width="15.7265625" style="2" customWidth="1"/>
    <col min="1297" max="1297" width="0.7265625" style="2" customWidth="1"/>
    <col min="1298" max="1298" width="12.453125" style="2" bestFit="1" customWidth="1"/>
    <col min="1299" max="1299" width="0.7265625" style="2" customWidth="1"/>
    <col min="1300" max="1300" width="12" style="2" bestFit="1" customWidth="1"/>
    <col min="1301" max="1301" width="0.7265625" style="2" customWidth="1"/>
    <col min="1302" max="1302" width="9.7265625" style="2" customWidth="1"/>
    <col min="1303" max="1303" width="0.7265625" style="2" customWidth="1"/>
    <col min="1304" max="1304" width="10.7265625" style="2" customWidth="1"/>
    <col min="1305" max="1537" width="9.26953125" style="2"/>
    <col min="1538" max="1539" width="0.7265625" style="2" customWidth="1"/>
    <col min="1540" max="1540" width="22.54296875" style="2" customWidth="1"/>
    <col min="1541" max="1541" width="1.7265625" style="2" customWidth="1"/>
    <col min="1542" max="1542" width="9.7265625" style="2" customWidth="1"/>
    <col min="1543" max="1543" width="0.7265625" style="2" customWidth="1"/>
    <col min="1544" max="1544" width="10.7265625" style="2" customWidth="1"/>
    <col min="1545" max="1545" width="0.7265625" style="2" customWidth="1"/>
    <col min="1546" max="1546" width="11.7265625" style="2" customWidth="1"/>
    <col min="1547" max="1547" width="0.7265625" style="2" customWidth="1"/>
    <col min="1548" max="1548" width="10.7265625" style="2" bestFit="1" customWidth="1"/>
    <col min="1549" max="1549" width="0.7265625" style="2" customWidth="1"/>
    <col min="1550" max="1550" width="10" style="2" customWidth="1"/>
    <col min="1551" max="1551" width="0.7265625" style="2" customWidth="1"/>
    <col min="1552" max="1552" width="15.7265625" style="2" customWidth="1"/>
    <col min="1553" max="1553" width="0.7265625" style="2" customWidth="1"/>
    <col min="1554" max="1554" width="12.453125" style="2" bestFit="1" customWidth="1"/>
    <col min="1555" max="1555" width="0.7265625" style="2" customWidth="1"/>
    <col min="1556" max="1556" width="12" style="2" bestFit="1" customWidth="1"/>
    <col min="1557" max="1557" width="0.7265625" style="2" customWidth="1"/>
    <col min="1558" max="1558" width="9.7265625" style="2" customWidth="1"/>
    <col min="1559" max="1559" width="0.7265625" style="2" customWidth="1"/>
    <col min="1560" max="1560" width="10.7265625" style="2" customWidth="1"/>
    <col min="1561" max="1793" width="9.26953125" style="2"/>
    <col min="1794" max="1795" width="0.7265625" style="2" customWidth="1"/>
    <col min="1796" max="1796" width="22.54296875" style="2" customWidth="1"/>
    <col min="1797" max="1797" width="1.7265625" style="2" customWidth="1"/>
    <col min="1798" max="1798" width="9.7265625" style="2" customWidth="1"/>
    <col min="1799" max="1799" width="0.7265625" style="2" customWidth="1"/>
    <col min="1800" max="1800" width="10.7265625" style="2" customWidth="1"/>
    <col min="1801" max="1801" width="0.7265625" style="2" customWidth="1"/>
    <col min="1802" max="1802" width="11.7265625" style="2" customWidth="1"/>
    <col min="1803" max="1803" width="0.7265625" style="2" customWidth="1"/>
    <col min="1804" max="1804" width="10.7265625" style="2" bestFit="1" customWidth="1"/>
    <col min="1805" max="1805" width="0.7265625" style="2" customWidth="1"/>
    <col min="1806" max="1806" width="10" style="2" customWidth="1"/>
    <col min="1807" max="1807" width="0.7265625" style="2" customWidth="1"/>
    <col min="1808" max="1808" width="15.7265625" style="2" customWidth="1"/>
    <col min="1809" max="1809" width="0.7265625" style="2" customWidth="1"/>
    <col min="1810" max="1810" width="12.453125" style="2" bestFit="1" customWidth="1"/>
    <col min="1811" max="1811" width="0.7265625" style="2" customWidth="1"/>
    <col min="1812" max="1812" width="12" style="2" bestFit="1" customWidth="1"/>
    <col min="1813" max="1813" width="0.7265625" style="2" customWidth="1"/>
    <col min="1814" max="1814" width="9.7265625" style="2" customWidth="1"/>
    <col min="1815" max="1815" width="0.7265625" style="2" customWidth="1"/>
    <col min="1816" max="1816" width="10.7265625" style="2" customWidth="1"/>
    <col min="1817" max="2049" width="9.26953125" style="2"/>
    <col min="2050" max="2051" width="0.7265625" style="2" customWidth="1"/>
    <col min="2052" max="2052" width="22.54296875" style="2" customWidth="1"/>
    <col min="2053" max="2053" width="1.7265625" style="2" customWidth="1"/>
    <col min="2054" max="2054" width="9.7265625" style="2" customWidth="1"/>
    <col min="2055" max="2055" width="0.7265625" style="2" customWidth="1"/>
    <col min="2056" max="2056" width="10.7265625" style="2" customWidth="1"/>
    <col min="2057" max="2057" width="0.7265625" style="2" customWidth="1"/>
    <col min="2058" max="2058" width="11.7265625" style="2" customWidth="1"/>
    <col min="2059" max="2059" width="0.7265625" style="2" customWidth="1"/>
    <col min="2060" max="2060" width="10.7265625" style="2" bestFit="1" customWidth="1"/>
    <col min="2061" max="2061" width="0.7265625" style="2" customWidth="1"/>
    <col min="2062" max="2062" width="10" style="2" customWidth="1"/>
    <col min="2063" max="2063" width="0.7265625" style="2" customWidth="1"/>
    <col min="2064" max="2064" width="15.7265625" style="2" customWidth="1"/>
    <col min="2065" max="2065" width="0.7265625" style="2" customWidth="1"/>
    <col min="2066" max="2066" width="12.453125" style="2" bestFit="1" customWidth="1"/>
    <col min="2067" max="2067" width="0.7265625" style="2" customWidth="1"/>
    <col min="2068" max="2068" width="12" style="2" bestFit="1" customWidth="1"/>
    <col min="2069" max="2069" width="0.7265625" style="2" customWidth="1"/>
    <col min="2070" max="2070" width="9.7265625" style="2" customWidth="1"/>
    <col min="2071" max="2071" width="0.7265625" style="2" customWidth="1"/>
    <col min="2072" max="2072" width="10.7265625" style="2" customWidth="1"/>
    <col min="2073" max="2305" width="9.26953125" style="2"/>
    <col min="2306" max="2307" width="0.7265625" style="2" customWidth="1"/>
    <col min="2308" max="2308" width="22.54296875" style="2" customWidth="1"/>
    <col min="2309" max="2309" width="1.7265625" style="2" customWidth="1"/>
    <col min="2310" max="2310" width="9.7265625" style="2" customWidth="1"/>
    <col min="2311" max="2311" width="0.7265625" style="2" customWidth="1"/>
    <col min="2312" max="2312" width="10.7265625" style="2" customWidth="1"/>
    <col min="2313" max="2313" width="0.7265625" style="2" customWidth="1"/>
    <col min="2314" max="2314" width="11.7265625" style="2" customWidth="1"/>
    <col min="2315" max="2315" width="0.7265625" style="2" customWidth="1"/>
    <col min="2316" max="2316" width="10.7265625" style="2" bestFit="1" customWidth="1"/>
    <col min="2317" max="2317" width="0.7265625" style="2" customWidth="1"/>
    <col min="2318" max="2318" width="10" style="2" customWidth="1"/>
    <col min="2319" max="2319" width="0.7265625" style="2" customWidth="1"/>
    <col min="2320" max="2320" width="15.7265625" style="2" customWidth="1"/>
    <col min="2321" max="2321" width="0.7265625" style="2" customWidth="1"/>
    <col min="2322" max="2322" width="12.453125" style="2" bestFit="1" customWidth="1"/>
    <col min="2323" max="2323" width="0.7265625" style="2" customWidth="1"/>
    <col min="2324" max="2324" width="12" style="2" bestFit="1" customWidth="1"/>
    <col min="2325" max="2325" width="0.7265625" style="2" customWidth="1"/>
    <col min="2326" max="2326" width="9.7265625" style="2" customWidth="1"/>
    <col min="2327" max="2327" width="0.7265625" style="2" customWidth="1"/>
    <col min="2328" max="2328" width="10.7265625" style="2" customWidth="1"/>
    <col min="2329" max="2561" width="9.26953125" style="2"/>
    <col min="2562" max="2563" width="0.7265625" style="2" customWidth="1"/>
    <col min="2564" max="2564" width="22.54296875" style="2" customWidth="1"/>
    <col min="2565" max="2565" width="1.7265625" style="2" customWidth="1"/>
    <col min="2566" max="2566" width="9.7265625" style="2" customWidth="1"/>
    <col min="2567" max="2567" width="0.7265625" style="2" customWidth="1"/>
    <col min="2568" max="2568" width="10.7265625" style="2" customWidth="1"/>
    <col min="2569" max="2569" width="0.7265625" style="2" customWidth="1"/>
    <col min="2570" max="2570" width="11.7265625" style="2" customWidth="1"/>
    <col min="2571" max="2571" width="0.7265625" style="2" customWidth="1"/>
    <col min="2572" max="2572" width="10.7265625" style="2" bestFit="1" customWidth="1"/>
    <col min="2573" max="2573" width="0.7265625" style="2" customWidth="1"/>
    <col min="2574" max="2574" width="10" style="2" customWidth="1"/>
    <col min="2575" max="2575" width="0.7265625" style="2" customWidth="1"/>
    <col min="2576" max="2576" width="15.7265625" style="2" customWidth="1"/>
    <col min="2577" max="2577" width="0.7265625" style="2" customWidth="1"/>
    <col min="2578" max="2578" width="12.453125" style="2" bestFit="1" customWidth="1"/>
    <col min="2579" max="2579" width="0.7265625" style="2" customWidth="1"/>
    <col min="2580" max="2580" width="12" style="2" bestFit="1" customWidth="1"/>
    <col min="2581" max="2581" width="0.7265625" style="2" customWidth="1"/>
    <col min="2582" max="2582" width="9.7265625" style="2" customWidth="1"/>
    <col min="2583" max="2583" width="0.7265625" style="2" customWidth="1"/>
    <col min="2584" max="2584" width="10.7265625" style="2" customWidth="1"/>
    <col min="2585" max="2817" width="9.26953125" style="2"/>
    <col min="2818" max="2819" width="0.7265625" style="2" customWidth="1"/>
    <col min="2820" max="2820" width="22.54296875" style="2" customWidth="1"/>
    <col min="2821" max="2821" width="1.7265625" style="2" customWidth="1"/>
    <col min="2822" max="2822" width="9.7265625" style="2" customWidth="1"/>
    <col min="2823" max="2823" width="0.7265625" style="2" customWidth="1"/>
    <col min="2824" max="2824" width="10.7265625" style="2" customWidth="1"/>
    <col min="2825" max="2825" width="0.7265625" style="2" customWidth="1"/>
    <col min="2826" max="2826" width="11.7265625" style="2" customWidth="1"/>
    <col min="2827" max="2827" width="0.7265625" style="2" customWidth="1"/>
    <col min="2828" max="2828" width="10.7265625" style="2" bestFit="1" customWidth="1"/>
    <col min="2829" max="2829" width="0.7265625" style="2" customWidth="1"/>
    <col min="2830" max="2830" width="10" style="2" customWidth="1"/>
    <col min="2831" max="2831" width="0.7265625" style="2" customWidth="1"/>
    <col min="2832" max="2832" width="15.7265625" style="2" customWidth="1"/>
    <col min="2833" max="2833" width="0.7265625" style="2" customWidth="1"/>
    <col min="2834" max="2834" width="12.453125" style="2" bestFit="1" customWidth="1"/>
    <col min="2835" max="2835" width="0.7265625" style="2" customWidth="1"/>
    <col min="2836" max="2836" width="12" style="2" bestFit="1" customWidth="1"/>
    <col min="2837" max="2837" width="0.7265625" style="2" customWidth="1"/>
    <col min="2838" max="2838" width="9.7265625" style="2" customWidth="1"/>
    <col min="2839" max="2839" width="0.7265625" style="2" customWidth="1"/>
    <col min="2840" max="2840" width="10.7265625" style="2" customWidth="1"/>
    <col min="2841" max="3073" width="9.26953125" style="2"/>
    <col min="3074" max="3075" width="0.7265625" style="2" customWidth="1"/>
    <col min="3076" max="3076" width="22.54296875" style="2" customWidth="1"/>
    <col min="3077" max="3077" width="1.7265625" style="2" customWidth="1"/>
    <col min="3078" max="3078" width="9.7265625" style="2" customWidth="1"/>
    <col min="3079" max="3079" width="0.7265625" style="2" customWidth="1"/>
    <col min="3080" max="3080" width="10.7265625" style="2" customWidth="1"/>
    <col min="3081" max="3081" width="0.7265625" style="2" customWidth="1"/>
    <col min="3082" max="3082" width="11.7265625" style="2" customWidth="1"/>
    <col min="3083" max="3083" width="0.7265625" style="2" customWidth="1"/>
    <col min="3084" max="3084" width="10.7265625" style="2" bestFit="1" customWidth="1"/>
    <col min="3085" max="3085" width="0.7265625" style="2" customWidth="1"/>
    <col min="3086" max="3086" width="10" style="2" customWidth="1"/>
    <col min="3087" max="3087" width="0.7265625" style="2" customWidth="1"/>
    <col min="3088" max="3088" width="15.7265625" style="2" customWidth="1"/>
    <col min="3089" max="3089" width="0.7265625" style="2" customWidth="1"/>
    <col min="3090" max="3090" width="12.453125" style="2" bestFit="1" customWidth="1"/>
    <col min="3091" max="3091" width="0.7265625" style="2" customWidth="1"/>
    <col min="3092" max="3092" width="12" style="2" bestFit="1" customWidth="1"/>
    <col min="3093" max="3093" width="0.7265625" style="2" customWidth="1"/>
    <col min="3094" max="3094" width="9.7265625" style="2" customWidth="1"/>
    <col min="3095" max="3095" width="0.7265625" style="2" customWidth="1"/>
    <col min="3096" max="3096" width="10.7265625" style="2" customWidth="1"/>
    <col min="3097" max="3329" width="9.26953125" style="2"/>
    <col min="3330" max="3331" width="0.7265625" style="2" customWidth="1"/>
    <col min="3332" max="3332" width="22.54296875" style="2" customWidth="1"/>
    <col min="3333" max="3333" width="1.7265625" style="2" customWidth="1"/>
    <col min="3334" max="3334" width="9.7265625" style="2" customWidth="1"/>
    <col min="3335" max="3335" width="0.7265625" style="2" customWidth="1"/>
    <col min="3336" max="3336" width="10.7265625" style="2" customWidth="1"/>
    <col min="3337" max="3337" width="0.7265625" style="2" customWidth="1"/>
    <col min="3338" max="3338" width="11.7265625" style="2" customWidth="1"/>
    <col min="3339" max="3339" width="0.7265625" style="2" customWidth="1"/>
    <col min="3340" max="3340" width="10.7265625" style="2" bestFit="1" customWidth="1"/>
    <col min="3341" max="3341" width="0.7265625" style="2" customWidth="1"/>
    <col min="3342" max="3342" width="10" style="2" customWidth="1"/>
    <col min="3343" max="3343" width="0.7265625" style="2" customWidth="1"/>
    <col min="3344" max="3344" width="15.7265625" style="2" customWidth="1"/>
    <col min="3345" max="3345" width="0.7265625" style="2" customWidth="1"/>
    <col min="3346" max="3346" width="12.453125" style="2" bestFit="1" customWidth="1"/>
    <col min="3347" max="3347" width="0.7265625" style="2" customWidth="1"/>
    <col min="3348" max="3348" width="12" style="2" bestFit="1" customWidth="1"/>
    <col min="3349" max="3349" width="0.7265625" style="2" customWidth="1"/>
    <col min="3350" max="3350" width="9.7265625" style="2" customWidth="1"/>
    <col min="3351" max="3351" width="0.7265625" style="2" customWidth="1"/>
    <col min="3352" max="3352" width="10.7265625" style="2" customWidth="1"/>
    <col min="3353" max="3585" width="9.26953125" style="2"/>
    <col min="3586" max="3587" width="0.7265625" style="2" customWidth="1"/>
    <col min="3588" max="3588" width="22.54296875" style="2" customWidth="1"/>
    <col min="3589" max="3589" width="1.7265625" style="2" customWidth="1"/>
    <col min="3590" max="3590" width="9.7265625" style="2" customWidth="1"/>
    <col min="3591" max="3591" width="0.7265625" style="2" customWidth="1"/>
    <col min="3592" max="3592" width="10.7265625" style="2" customWidth="1"/>
    <col min="3593" max="3593" width="0.7265625" style="2" customWidth="1"/>
    <col min="3594" max="3594" width="11.7265625" style="2" customWidth="1"/>
    <col min="3595" max="3595" width="0.7265625" style="2" customWidth="1"/>
    <col min="3596" max="3596" width="10.7265625" style="2" bestFit="1" customWidth="1"/>
    <col min="3597" max="3597" width="0.7265625" style="2" customWidth="1"/>
    <col min="3598" max="3598" width="10" style="2" customWidth="1"/>
    <col min="3599" max="3599" width="0.7265625" style="2" customWidth="1"/>
    <col min="3600" max="3600" width="15.7265625" style="2" customWidth="1"/>
    <col min="3601" max="3601" width="0.7265625" style="2" customWidth="1"/>
    <col min="3602" max="3602" width="12.453125" style="2" bestFit="1" customWidth="1"/>
    <col min="3603" max="3603" width="0.7265625" style="2" customWidth="1"/>
    <col min="3604" max="3604" width="12" style="2" bestFit="1" customWidth="1"/>
    <col min="3605" max="3605" width="0.7265625" style="2" customWidth="1"/>
    <col min="3606" max="3606" width="9.7265625" style="2" customWidth="1"/>
    <col min="3607" max="3607" width="0.7265625" style="2" customWidth="1"/>
    <col min="3608" max="3608" width="10.7265625" style="2" customWidth="1"/>
    <col min="3609" max="3841" width="9.26953125" style="2"/>
    <col min="3842" max="3843" width="0.7265625" style="2" customWidth="1"/>
    <col min="3844" max="3844" width="22.54296875" style="2" customWidth="1"/>
    <col min="3845" max="3845" width="1.7265625" style="2" customWidth="1"/>
    <col min="3846" max="3846" width="9.7265625" style="2" customWidth="1"/>
    <col min="3847" max="3847" width="0.7265625" style="2" customWidth="1"/>
    <col min="3848" max="3848" width="10.7265625" style="2" customWidth="1"/>
    <col min="3849" max="3849" width="0.7265625" style="2" customWidth="1"/>
    <col min="3850" max="3850" width="11.7265625" style="2" customWidth="1"/>
    <col min="3851" max="3851" width="0.7265625" style="2" customWidth="1"/>
    <col min="3852" max="3852" width="10.7265625" style="2" bestFit="1" customWidth="1"/>
    <col min="3853" max="3853" width="0.7265625" style="2" customWidth="1"/>
    <col min="3854" max="3854" width="10" style="2" customWidth="1"/>
    <col min="3855" max="3855" width="0.7265625" style="2" customWidth="1"/>
    <col min="3856" max="3856" width="15.7265625" style="2" customWidth="1"/>
    <col min="3857" max="3857" width="0.7265625" style="2" customWidth="1"/>
    <col min="3858" max="3858" width="12.453125" style="2" bestFit="1" customWidth="1"/>
    <col min="3859" max="3859" width="0.7265625" style="2" customWidth="1"/>
    <col min="3860" max="3860" width="12" style="2" bestFit="1" customWidth="1"/>
    <col min="3861" max="3861" width="0.7265625" style="2" customWidth="1"/>
    <col min="3862" max="3862" width="9.7265625" style="2" customWidth="1"/>
    <col min="3863" max="3863" width="0.7265625" style="2" customWidth="1"/>
    <col min="3864" max="3864" width="10.7265625" style="2" customWidth="1"/>
    <col min="3865" max="4097" width="9.26953125" style="2"/>
    <col min="4098" max="4099" width="0.7265625" style="2" customWidth="1"/>
    <col min="4100" max="4100" width="22.54296875" style="2" customWidth="1"/>
    <col min="4101" max="4101" width="1.7265625" style="2" customWidth="1"/>
    <col min="4102" max="4102" width="9.7265625" style="2" customWidth="1"/>
    <col min="4103" max="4103" width="0.7265625" style="2" customWidth="1"/>
    <col min="4104" max="4104" width="10.7265625" style="2" customWidth="1"/>
    <col min="4105" max="4105" width="0.7265625" style="2" customWidth="1"/>
    <col min="4106" max="4106" width="11.7265625" style="2" customWidth="1"/>
    <col min="4107" max="4107" width="0.7265625" style="2" customWidth="1"/>
    <col min="4108" max="4108" width="10.7265625" style="2" bestFit="1" customWidth="1"/>
    <col min="4109" max="4109" width="0.7265625" style="2" customWidth="1"/>
    <col min="4110" max="4110" width="10" style="2" customWidth="1"/>
    <col min="4111" max="4111" width="0.7265625" style="2" customWidth="1"/>
    <col min="4112" max="4112" width="15.7265625" style="2" customWidth="1"/>
    <col min="4113" max="4113" width="0.7265625" style="2" customWidth="1"/>
    <col min="4114" max="4114" width="12.453125" style="2" bestFit="1" customWidth="1"/>
    <col min="4115" max="4115" width="0.7265625" style="2" customWidth="1"/>
    <col min="4116" max="4116" width="12" style="2" bestFit="1" customWidth="1"/>
    <col min="4117" max="4117" width="0.7265625" style="2" customWidth="1"/>
    <col min="4118" max="4118" width="9.7265625" style="2" customWidth="1"/>
    <col min="4119" max="4119" width="0.7265625" style="2" customWidth="1"/>
    <col min="4120" max="4120" width="10.7265625" style="2" customWidth="1"/>
    <col min="4121" max="4353" width="9.26953125" style="2"/>
    <col min="4354" max="4355" width="0.7265625" style="2" customWidth="1"/>
    <col min="4356" max="4356" width="22.54296875" style="2" customWidth="1"/>
    <col min="4357" max="4357" width="1.7265625" style="2" customWidth="1"/>
    <col min="4358" max="4358" width="9.7265625" style="2" customWidth="1"/>
    <col min="4359" max="4359" width="0.7265625" style="2" customWidth="1"/>
    <col min="4360" max="4360" width="10.7265625" style="2" customWidth="1"/>
    <col min="4361" max="4361" width="0.7265625" style="2" customWidth="1"/>
    <col min="4362" max="4362" width="11.7265625" style="2" customWidth="1"/>
    <col min="4363" max="4363" width="0.7265625" style="2" customWidth="1"/>
    <col min="4364" max="4364" width="10.7265625" style="2" bestFit="1" customWidth="1"/>
    <col min="4365" max="4365" width="0.7265625" style="2" customWidth="1"/>
    <col min="4366" max="4366" width="10" style="2" customWidth="1"/>
    <col min="4367" max="4367" width="0.7265625" style="2" customWidth="1"/>
    <col min="4368" max="4368" width="15.7265625" style="2" customWidth="1"/>
    <col min="4369" max="4369" width="0.7265625" style="2" customWidth="1"/>
    <col min="4370" max="4370" width="12.453125" style="2" bestFit="1" customWidth="1"/>
    <col min="4371" max="4371" width="0.7265625" style="2" customWidth="1"/>
    <col min="4372" max="4372" width="12" style="2" bestFit="1" customWidth="1"/>
    <col min="4373" max="4373" width="0.7265625" style="2" customWidth="1"/>
    <col min="4374" max="4374" width="9.7265625" style="2" customWidth="1"/>
    <col min="4375" max="4375" width="0.7265625" style="2" customWidth="1"/>
    <col min="4376" max="4376" width="10.7265625" style="2" customWidth="1"/>
    <col min="4377" max="4609" width="9.26953125" style="2"/>
    <col min="4610" max="4611" width="0.7265625" style="2" customWidth="1"/>
    <col min="4612" max="4612" width="22.54296875" style="2" customWidth="1"/>
    <col min="4613" max="4613" width="1.7265625" style="2" customWidth="1"/>
    <col min="4614" max="4614" width="9.7265625" style="2" customWidth="1"/>
    <col min="4615" max="4615" width="0.7265625" style="2" customWidth="1"/>
    <col min="4616" max="4616" width="10.7265625" style="2" customWidth="1"/>
    <col min="4617" max="4617" width="0.7265625" style="2" customWidth="1"/>
    <col min="4618" max="4618" width="11.7265625" style="2" customWidth="1"/>
    <col min="4619" max="4619" width="0.7265625" style="2" customWidth="1"/>
    <col min="4620" max="4620" width="10.7265625" style="2" bestFit="1" customWidth="1"/>
    <col min="4621" max="4621" width="0.7265625" style="2" customWidth="1"/>
    <col min="4622" max="4622" width="10" style="2" customWidth="1"/>
    <col min="4623" max="4623" width="0.7265625" style="2" customWidth="1"/>
    <col min="4624" max="4624" width="15.7265625" style="2" customWidth="1"/>
    <col min="4625" max="4625" width="0.7265625" style="2" customWidth="1"/>
    <col min="4626" max="4626" width="12.453125" style="2" bestFit="1" customWidth="1"/>
    <col min="4627" max="4627" width="0.7265625" style="2" customWidth="1"/>
    <col min="4628" max="4628" width="12" style="2" bestFit="1" customWidth="1"/>
    <col min="4629" max="4629" width="0.7265625" style="2" customWidth="1"/>
    <col min="4630" max="4630" width="9.7265625" style="2" customWidth="1"/>
    <col min="4631" max="4631" width="0.7265625" style="2" customWidth="1"/>
    <col min="4632" max="4632" width="10.7265625" style="2" customWidth="1"/>
    <col min="4633" max="4865" width="9.26953125" style="2"/>
    <col min="4866" max="4867" width="0.7265625" style="2" customWidth="1"/>
    <col min="4868" max="4868" width="22.54296875" style="2" customWidth="1"/>
    <col min="4869" max="4869" width="1.7265625" style="2" customWidth="1"/>
    <col min="4870" max="4870" width="9.7265625" style="2" customWidth="1"/>
    <col min="4871" max="4871" width="0.7265625" style="2" customWidth="1"/>
    <col min="4872" max="4872" width="10.7265625" style="2" customWidth="1"/>
    <col min="4873" max="4873" width="0.7265625" style="2" customWidth="1"/>
    <col min="4874" max="4874" width="11.7265625" style="2" customWidth="1"/>
    <col min="4875" max="4875" width="0.7265625" style="2" customWidth="1"/>
    <col min="4876" max="4876" width="10.7265625" style="2" bestFit="1" customWidth="1"/>
    <col min="4877" max="4877" width="0.7265625" style="2" customWidth="1"/>
    <col min="4878" max="4878" width="10" style="2" customWidth="1"/>
    <col min="4879" max="4879" width="0.7265625" style="2" customWidth="1"/>
    <col min="4880" max="4880" width="15.7265625" style="2" customWidth="1"/>
    <col min="4881" max="4881" width="0.7265625" style="2" customWidth="1"/>
    <col min="4882" max="4882" width="12.453125" style="2" bestFit="1" customWidth="1"/>
    <col min="4883" max="4883" width="0.7265625" style="2" customWidth="1"/>
    <col min="4884" max="4884" width="12" style="2" bestFit="1" customWidth="1"/>
    <col min="4885" max="4885" width="0.7265625" style="2" customWidth="1"/>
    <col min="4886" max="4886" width="9.7265625" style="2" customWidth="1"/>
    <col min="4887" max="4887" width="0.7265625" style="2" customWidth="1"/>
    <col min="4888" max="4888" width="10.7265625" style="2" customWidth="1"/>
    <col min="4889" max="5121" width="9.26953125" style="2"/>
    <col min="5122" max="5123" width="0.7265625" style="2" customWidth="1"/>
    <col min="5124" max="5124" width="22.54296875" style="2" customWidth="1"/>
    <col min="5125" max="5125" width="1.7265625" style="2" customWidth="1"/>
    <col min="5126" max="5126" width="9.7265625" style="2" customWidth="1"/>
    <col min="5127" max="5127" width="0.7265625" style="2" customWidth="1"/>
    <col min="5128" max="5128" width="10.7265625" style="2" customWidth="1"/>
    <col min="5129" max="5129" width="0.7265625" style="2" customWidth="1"/>
    <col min="5130" max="5130" width="11.7265625" style="2" customWidth="1"/>
    <col min="5131" max="5131" width="0.7265625" style="2" customWidth="1"/>
    <col min="5132" max="5132" width="10.7265625" style="2" bestFit="1" customWidth="1"/>
    <col min="5133" max="5133" width="0.7265625" style="2" customWidth="1"/>
    <col min="5134" max="5134" width="10" style="2" customWidth="1"/>
    <col min="5135" max="5135" width="0.7265625" style="2" customWidth="1"/>
    <col min="5136" max="5136" width="15.7265625" style="2" customWidth="1"/>
    <col min="5137" max="5137" width="0.7265625" style="2" customWidth="1"/>
    <col min="5138" max="5138" width="12.453125" style="2" bestFit="1" customWidth="1"/>
    <col min="5139" max="5139" width="0.7265625" style="2" customWidth="1"/>
    <col min="5140" max="5140" width="12" style="2" bestFit="1" customWidth="1"/>
    <col min="5141" max="5141" width="0.7265625" style="2" customWidth="1"/>
    <col min="5142" max="5142" width="9.7265625" style="2" customWidth="1"/>
    <col min="5143" max="5143" width="0.7265625" style="2" customWidth="1"/>
    <col min="5144" max="5144" width="10.7265625" style="2" customWidth="1"/>
    <col min="5145" max="5377" width="9.26953125" style="2"/>
    <col min="5378" max="5379" width="0.7265625" style="2" customWidth="1"/>
    <col min="5380" max="5380" width="22.54296875" style="2" customWidth="1"/>
    <col min="5381" max="5381" width="1.7265625" style="2" customWidth="1"/>
    <col min="5382" max="5382" width="9.7265625" style="2" customWidth="1"/>
    <col min="5383" max="5383" width="0.7265625" style="2" customWidth="1"/>
    <col min="5384" max="5384" width="10.7265625" style="2" customWidth="1"/>
    <col min="5385" max="5385" width="0.7265625" style="2" customWidth="1"/>
    <col min="5386" max="5386" width="11.7265625" style="2" customWidth="1"/>
    <col min="5387" max="5387" width="0.7265625" style="2" customWidth="1"/>
    <col min="5388" max="5388" width="10.7265625" style="2" bestFit="1" customWidth="1"/>
    <col min="5389" max="5389" width="0.7265625" style="2" customWidth="1"/>
    <col min="5390" max="5390" width="10" style="2" customWidth="1"/>
    <col min="5391" max="5391" width="0.7265625" style="2" customWidth="1"/>
    <col min="5392" max="5392" width="15.7265625" style="2" customWidth="1"/>
    <col min="5393" max="5393" width="0.7265625" style="2" customWidth="1"/>
    <col min="5394" max="5394" width="12.453125" style="2" bestFit="1" customWidth="1"/>
    <col min="5395" max="5395" width="0.7265625" style="2" customWidth="1"/>
    <col min="5396" max="5396" width="12" style="2" bestFit="1" customWidth="1"/>
    <col min="5397" max="5397" width="0.7265625" style="2" customWidth="1"/>
    <col min="5398" max="5398" width="9.7265625" style="2" customWidth="1"/>
    <col min="5399" max="5399" width="0.7265625" style="2" customWidth="1"/>
    <col min="5400" max="5400" width="10.7265625" style="2" customWidth="1"/>
    <col min="5401" max="5633" width="9.26953125" style="2"/>
    <col min="5634" max="5635" width="0.7265625" style="2" customWidth="1"/>
    <col min="5636" max="5636" width="22.54296875" style="2" customWidth="1"/>
    <col min="5637" max="5637" width="1.7265625" style="2" customWidth="1"/>
    <col min="5638" max="5638" width="9.7265625" style="2" customWidth="1"/>
    <col min="5639" max="5639" width="0.7265625" style="2" customWidth="1"/>
    <col min="5640" max="5640" width="10.7265625" style="2" customWidth="1"/>
    <col min="5641" max="5641" width="0.7265625" style="2" customWidth="1"/>
    <col min="5642" max="5642" width="11.7265625" style="2" customWidth="1"/>
    <col min="5643" max="5643" width="0.7265625" style="2" customWidth="1"/>
    <col min="5644" max="5644" width="10.7265625" style="2" bestFit="1" customWidth="1"/>
    <col min="5645" max="5645" width="0.7265625" style="2" customWidth="1"/>
    <col min="5646" max="5646" width="10" style="2" customWidth="1"/>
    <col min="5647" max="5647" width="0.7265625" style="2" customWidth="1"/>
    <col min="5648" max="5648" width="15.7265625" style="2" customWidth="1"/>
    <col min="5649" max="5649" width="0.7265625" style="2" customWidth="1"/>
    <col min="5650" max="5650" width="12.453125" style="2" bestFit="1" customWidth="1"/>
    <col min="5651" max="5651" width="0.7265625" style="2" customWidth="1"/>
    <col min="5652" max="5652" width="12" style="2" bestFit="1" customWidth="1"/>
    <col min="5653" max="5653" width="0.7265625" style="2" customWidth="1"/>
    <col min="5654" max="5654" width="9.7265625" style="2" customWidth="1"/>
    <col min="5655" max="5655" width="0.7265625" style="2" customWidth="1"/>
    <col min="5656" max="5656" width="10.7265625" style="2" customWidth="1"/>
    <col min="5657" max="5889" width="9.26953125" style="2"/>
    <col min="5890" max="5891" width="0.7265625" style="2" customWidth="1"/>
    <col min="5892" max="5892" width="22.54296875" style="2" customWidth="1"/>
    <col min="5893" max="5893" width="1.7265625" style="2" customWidth="1"/>
    <col min="5894" max="5894" width="9.7265625" style="2" customWidth="1"/>
    <col min="5895" max="5895" width="0.7265625" style="2" customWidth="1"/>
    <col min="5896" max="5896" width="10.7265625" style="2" customWidth="1"/>
    <col min="5897" max="5897" width="0.7265625" style="2" customWidth="1"/>
    <col min="5898" max="5898" width="11.7265625" style="2" customWidth="1"/>
    <col min="5899" max="5899" width="0.7265625" style="2" customWidth="1"/>
    <col min="5900" max="5900" width="10.7265625" style="2" bestFit="1" customWidth="1"/>
    <col min="5901" max="5901" width="0.7265625" style="2" customWidth="1"/>
    <col min="5902" max="5902" width="10" style="2" customWidth="1"/>
    <col min="5903" max="5903" width="0.7265625" style="2" customWidth="1"/>
    <col min="5904" max="5904" width="15.7265625" style="2" customWidth="1"/>
    <col min="5905" max="5905" width="0.7265625" style="2" customWidth="1"/>
    <col min="5906" max="5906" width="12.453125" style="2" bestFit="1" customWidth="1"/>
    <col min="5907" max="5907" width="0.7265625" style="2" customWidth="1"/>
    <col min="5908" max="5908" width="12" style="2" bestFit="1" customWidth="1"/>
    <col min="5909" max="5909" width="0.7265625" style="2" customWidth="1"/>
    <col min="5910" max="5910" width="9.7265625" style="2" customWidth="1"/>
    <col min="5911" max="5911" width="0.7265625" style="2" customWidth="1"/>
    <col min="5912" max="5912" width="10.7265625" style="2" customWidth="1"/>
    <col min="5913" max="6145" width="9.26953125" style="2"/>
    <col min="6146" max="6147" width="0.7265625" style="2" customWidth="1"/>
    <col min="6148" max="6148" width="22.54296875" style="2" customWidth="1"/>
    <col min="6149" max="6149" width="1.7265625" style="2" customWidth="1"/>
    <col min="6150" max="6150" width="9.7265625" style="2" customWidth="1"/>
    <col min="6151" max="6151" width="0.7265625" style="2" customWidth="1"/>
    <col min="6152" max="6152" width="10.7265625" style="2" customWidth="1"/>
    <col min="6153" max="6153" width="0.7265625" style="2" customWidth="1"/>
    <col min="6154" max="6154" width="11.7265625" style="2" customWidth="1"/>
    <col min="6155" max="6155" width="0.7265625" style="2" customWidth="1"/>
    <col min="6156" max="6156" width="10.7265625" style="2" bestFit="1" customWidth="1"/>
    <col min="6157" max="6157" width="0.7265625" style="2" customWidth="1"/>
    <col min="6158" max="6158" width="10" style="2" customWidth="1"/>
    <col min="6159" max="6159" width="0.7265625" style="2" customWidth="1"/>
    <col min="6160" max="6160" width="15.7265625" style="2" customWidth="1"/>
    <col min="6161" max="6161" width="0.7265625" style="2" customWidth="1"/>
    <col min="6162" max="6162" width="12.453125" style="2" bestFit="1" customWidth="1"/>
    <col min="6163" max="6163" width="0.7265625" style="2" customWidth="1"/>
    <col min="6164" max="6164" width="12" style="2" bestFit="1" customWidth="1"/>
    <col min="6165" max="6165" width="0.7265625" style="2" customWidth="1"/>
    <col min="6166" max="6166" width="9.7265625" style="2" customWidth="1"/>
    <col min="6167" max="6167" width="0.7265625" style="2" customWidth="1"/>
    <col min="6168" max="6168" width="10.7265625" style="2" customWidth="1"/>
    <col min="6169" max="6401" width="9.26953125" style="2"/>
    <col min="6402" max="6403" width="0.7265625" style="2" customWidth="1"/>
    <col min="6404" max="6404" width="22.54296875" style="2" customWidth="1"/>
    <col min="6405" max="6405" width="1.7265625" style="2" customWidth="1"/>
    <col min="6406" max="6406" width="9.7265625" style="2" customWidth="1"/>
    <col min="6407" max="6407" width="0.7265625" style="2" customWidth="1"/>
    <col min="6408" max="6408" width="10.7265625" style="2" customWidth="1"/>
    <col min="6409" max="6409" width="0.7265625" style="2" customWidth="1"/>
    <col min="6410" max="6410" width="11.7265625" style="2" customWidth="1"/>
    <col min="6411" max="6411" width="0.7265625" style="2" customWidth="1"/>
    <col min="6412" max="6412" width="10.7265625" style="2" bestFit="1" customWidth="1"/>
    <col min="6413" max="6413" width="0.7265625" style="2" customWidth="1"/>
    <col min="6414" max="6414" width="10" style="2" customWidth="1"/>
    <col min="6415" max="6415" width="0.7265625" style="2" customWidth="1"/>
    <col min="6416" max="6416" width="15.7265625" style="2" customWidth="1"/>
    <col min="6417" max="6417" width="0.7265625" style="2" customWidth="1"/>
    <col min="6418" max="6418" width="12.453125" style="2" bestFit="1" customWidth="1"/>
    <col min="6419" max="6419" width="0.7265625" style="2" customWidth="1"/>
    <col min="6420" max="6420" width="12" style="2" bestFit="1" customWidth="1"/>
    <col min="6421" max="6421" width="0.7265625" style="2" customWidth="1"/>
    <col min="6422" max="6422" width="9.7265625" style="2" customWidth="1"/>
    <col min="6423" max="6423" width="0.7265625" style="2" customWidth="1"/>
    <col min="6424" max="6424" width="10.7265625" style="2" customWidth="1"/>
    <col min="6425" max="6657" width="9.26953125" style="2"/>
    <col min="6658" max="6659" width="0.7265625" style="2" customWidth="1"/>
    <col min="6660" max="6660" width="22.54296875" style="2" customWidth="1"/>
    <col min="6661" max="6661" width="1.7265625" style="2" customWidth="1"/>
    <col min="6662" max="6662" width="9.7265625" style="2" customWidth="1"/>
    <col min="6663" max="6663" width="0.7265625" style="2" customWidth="1"/>
    <col min="6664" max="6664" width="10.7265625" style="2" customWidth="1"/>
    <col min="6665" max="6665" width="0.7265625" style="2" customWidth="1"/>
    <col min="6666" max="6666" width="11.7265625" style="2" customWidth="1"/>
    <col min="6667" max="6667" width="0.7265625" style="2" customWidth="1"/>
    <col min="6668" max="6668" width="10.7265625" style="2" bestFit="1" customWidth="1"/>
    <col min="6669" max="6669" width="0.7265625" style="2" customWidth="1"/>
    <col min="6670" max="6670" width="10" style="2" customWidth="1"/>
    <col min="6671" max="6671" width="0.7265625" style="2" customWidth="1"/>
    <col min="6672" max="6672" width="15.7265625" style="2" customWidth="1"/>
    <col min="6673" max="6673" width="0.7265625" style="2" customWidth="1"/>
    <col min="6674" max="6674" width="12.453125" style="2" bestFit="1" customWidth="1"/>
    <col min="6675" max="6675" width="0.7265625" style="2" customWidth="1"/>
    <col min="6676" max="6676" width="12" style="2" bestFit="1" customWidth="1"/>
    <col min="6677" max="6677" width="0.7265625" style="2" customWidth="1"/>
    <col min="6678" max="6678" width="9.7265625" style="2" customWidth="1"/>
    <col min="6679" max="6679" width="0.7265625" style="2" customWidth="1"/>
    <col min="6680" max="6680" width="10.7265625" style="2" customWidth="1"/>
    <col min="6681" max="6913" width="9.26953125" style="2"/>
    <col min="6914" max="6915" width="0.7265625" style="2" customWidth="1"/>
    <col min="6916" max="6916" width="22.54296875" style="2" customWidth="1"/>
    <col min="6917" max="6917" width="1.7265625" style="2" customWidth="1"/>
    <col min="6918" max="6918" width="9.7265625" style="2" customWidth="1"/>
    <col min="6919" max="6919" width="0.7265625" style="2" customWidth="1"/>
    <col min="6920" max="6920" width="10.7265625" style="2" customWidth="1"/>
    <col min="6921" max="6921" width="0.7265625" style="2" customWidth="1"/>
    <col min="6922" max="6922" width="11.7265625" style="2" customWidth="1"/>
    <col min="6923" max="6923" width="0.7265625" style="2" customWidth="1"/>
    <col min="6924" max="6924" width="10.7265625" style="2" bestFit="1" customWidth="1"/>
    <col min="6925" max="6925" width="0.7265625" style="2" customWidth="1"/>
    <col min="6926" max="6926" width="10" style="2" customWidth="1"/>
    <col min="6927" max="6927" width="0.7265625" style="2" customWidth="1"/>
    <col min="6928" max="6928" width="15.7265625" style="2" customWidth="1"/>
    <col min="6929" max="6929" width="0.7265625" style="2" customWidth="1"/>
    <col min="6930" max="6930" width="12.453125" style="2" bestFit="1" customWidth="1"/>
    <col min="6931" max="6931" width="0.7265625" style="2" customWidth="1"/>
    <col min="6932" max="6932" width="12" style="2" bestFit="1" customWidth="1"/>
    <col min="6933" max="6933" width="0.7265625" style="2" customWidth="1"/>
    <col min="6934" max="6934" width="9.7265625" style="2" customWidth="1"/>
    <col min="6935" max="6935" width="0.7265625" style="2" customWidth="1"/>
    <col min="6936" max="6936" width="10.7265625" style="2" customWidth="1"/>
    <col min="6937" max="7169" width="9.26953125" style="2"/>
    <col min="7170" max="7171" width="0.7265625" style="2" customWidth="1"/>
    <col min="7172" max="7172" width="22.54296875" style="2" customWidth="1"/>
    <col min="7173" max="7173" width="1.7265625" style="2" customWidth="1"/>
    <col min="7174" max="7174" width="9.7265625" style="2" customWidth="1"/>
    <col min="7175" max="7175" width="0.7265625" style="2" customWidth="1"/>
    <col min="7176" max="7176" width="10.7265625" style="2" customWidth="1"/>
    <col min="7177" max="7177" width="0.7265625" style="2" customWidth="1"/>
    <col min="7178" max="7178" width="11.7265625" style="2" customWidth="1"/>
    <col min="7179" max="7179" width="0.7265625" style="2" customWidth="1"/>
    <col min="7180" max="7180" width="10.7265625" style="2" bestFit="1" customWidth="1"/>
    <col min="7181" max="7181" width="0.7265625" style="2" customWidth="1"/>
    <col min="7182" max="7182" width="10" style="2" customWidth="1"/>
    <col min="7183" max="7183" width="0.7265625" style="2" customWidth="1"/>
    <col min="7184" max="7184" width="15.7265625" style="2" customWidth="1"/>
    <col min="7185" max="7185" width="0.7265625" style="2" customWidth="1"/>
    <col min="7186" max="7186" width="12.453125" style="2" bestFit="1" customWidth="1"/>
    <col min="7187" max="7187" width="0.7265625" style="2" customWidth="1"/>
    <col min="7188" max="7188" width="12" style="2" bestFit="1" customWidth="1"/>
    <col min="7189" max="7189" width="0.7265625" style="2" customWidth="1"/>
    <col min="7190" max="7190" width="9.7265625" style="2" customWidth="1"/>
    <col min="7191" max="7191" width="0.7265625" style="2" customWidth="1"/>
    <col min="7192" max="7192" width="10.7265625" style="2" customWidth="1"/>
    <col min="7193" max="7425" width="9.26953125" style="2"/>
    <col min="7426" max="7427" width="0.7265625" style="2" customWidth="1"/>
    <col min="7428" max="7428" width="22.54296875" style="2" customWidth="1"/>
    <col min="7429" max="7429" width="1.7265625" style="2" customWidth="1"/>
    <col min="7430" max="7430" width="9.7265625" style="2" customWidth="1"/>
    <col min="7431" max="7431" width="0.7265625" style="2" customWidth="1"/>
    <col min="7432" max="7432" width="10.7265625" style="2" customWidth="1"/>
    <col min="7433" max="7433" width="0.7265625" style="2" customWidth="1"/>
    <col min="7434" max="7434" width="11.7265625" style="2" customWidth="1"/>
    <col min="7435" max="7435" width="0.7265625" style="2" customWidth="1"/>
    <col min="7436" max="7436" width="10.7265625" style="2" bestFit="1" customWidth="1"/>
    <col min="7437" max="7437" width="0.7265625" style="2" customWidth="1"/>
    <col min="7438" max="7438" width="10" style="2" customWidth="1"/>
    <col min="7439" max="7439" width="0.7265625" style="2" customWidth="1"/>
    <col min="7440" max="7440" width="15.7265625" style="2" customWidth="1"/>
    <col min="7441" max="7441" width="0.7265625" style="2" customWidth="1"/>
    <col min="7442" max="7442" width="12.453125" style="2" bestFit="1" customWidth="1"/>
    <col min="7443" max="7443" width="0.7265625" style="2" customWidth="1"/>
    <col min="7444" max="7444" width="12" style="2" bestFit="1" customWidth="1"/>
    <col min="7445" max="7445" width="0.7265625" style="2" customWidth="1"/>
    <col min="7446" max="7446" width="9.7265625" style="2" customWidth="1"/>
    <col min="7447" max="7447" width="0.7265625" style="2" customWidth="1"/>
    <col min="7448" max="7448" width="10.7265625" style="2" customWidth="1"/>
    <col min="7449" max="7681" width="9.26953125" style="2"/>
    <col min="7682" max="7683" width="0.7265625" style="2" customWidth="1"/>
    <col min="7684" max="7684" width="22.54296875" style="2" customWidth="1"/>
    <col min="7685" max="7685" width="1.7265625" style="2" customWidth="1"/>
    <col min="7686" max="7686" width="9.7265625" style="2" customWidth="1"/>
    <col min="7687" max="7687" width="0.7265625" style="2" customWidth="1"/>
    <col min="7688" max="7688" width="10.7265625" style="2" customWidth="1"/>
    <col min="7689" max="7689" width="0.7265625" style="2" customWidth="1"/>
    <col min="7690" max="7690" width="11.7265625" style="2" customWidth="1"/>
    <col min="7691" max="7691" width="0.7265625" style="2" customWidth="1"/>
    <col min="7692" max="7692" width="10.7265625" style="2" bestFit="1" customWidth="1"/>
    <col min="7693" max="7693" width="0.7265625" style="2" customWidth="1"/>
    <col min="7694" max="7694" width="10" style="2" customWidth="1"/>
    <col min="7695" max="7695" width="0.7265625" style="2" customWidth="1"/>
    <col min="7696" max="7696" width="15.7265625" style="2" customWidth="1"/>
    <col min="7697" max="7697" width="0.7265625" style="2" customWidth="1"/>
    <col min="7698" max="7698" width="12.453125" style="2" bestFit="1" customWidth="1"/>
    <col min="7699" max="7699" width="0.7265625" style="2" customWidth="1"/>
    <col min="7700" max="7700" width="12" style="2" bestFit="1" customWidth="1"/>
    <col min="7701" max="7701" width="0.7265625" style="2" customWidth="1"/>
    <col min="7702" max="7702" width="9.7265625" style="2" customWidth="1"/>
    <col min="7703" max="7703" width="0.7265625" style="2" customWidth="1"/>
    <col min="7704" max="7704" width="10.7265625" style="2" customWidth="1"/>
    <col min="7705" max="7937" width="9.26953125" style="2"/>
    <col min="7938" max="7939" width="0.7265625" style="2" customWidth="1"/>
    <col min="7940" max="7940" width="22.54296875" style="2" customWidth="1"/>
    <col min="7941" max="7941" width="1.7265625" style="2" customWidth="1"/>
    <col min="7942" max="7942" width="9.7265625" style="2" customWidth="1"/>
    <col min="7943" max="7943" width="0.7265625" style="2" customWidth="1"/>
    <col min="7944" max="7944" width="10.7265625" style="2" customWidth="1"/>
    <col min="7945" max="7945" width="0.7265625" style="2" customWidth="1"/>
    <col min="7946" max="7946" width="11.7265625" style="2" customWidth="1"/>
    <col min="7947" max="7947" width="0.7265625" style="2" customWidth="1"/>
    <col min="7948" max="7948" width="10.7265625" style="2" bestFit="1" customWidth="1"/>
    <col min="7949" max="7949" width="0.7265625" style="2" customWidth="1"/>
    <col min="7950" max="7950" width="10" style="2" customWidth="1"/>
    <col min="7951" max="7951" width="0.7265625" style="2" customWidth="1"/>
    <col min="7952" max="7952" width="15.7265625" style="2" customWidth="1"/>
    <col min="7953" max="7953" width="0.7265625" style="2" customWidth="1"/>
    <col min="7954" max="7954" width="12.453125" style="2" bestFit="1" customWidth="1"/>
    <col min="7955" max="7955" width="0.7265625" style="2" customWidth="1"/>
    <col min="7956" max="7956" width="12" style="2" bestFit="1" customWidth="1"/>
    <col min="7957" max="7957" width="0.7265625" style="2" customWidth="1"/>
    <col min="7958" max="7958" width="9.7265625" style="2" customWidth="1"/>
    <col min="7959" max="7959" width="0.7265625" style="2" customWidth="1"/>
    <col min="7960" max="7960" width="10.7265625" style="2" customWidth="1"/>
    <col min="7961" max="8193" width="9.26953125" style="2"/>
    <col min="8194" max="8195" width="0.7265625" style="2" customWidth="1"/>
    <col min="8196" max="8196" width="22.54296875" style="2" customWidth="1"/>
    <col min="8197" max="8197" width="1.7265625" style="2" customWidth="1"/>
    <col min="8198" max="8198" width="9.7265625" style="2" customWidth="1"/>
    <col min="8199" max="8199" width="0.7265625" style="2" customWidth="1"/>
    <col min="8200" max="8200" width="10.7265625" style="2" customWidth="1"/>
    <col min="8201" max="8201" width="0.7265625" style="2" customWidth="1"/>
    <col min="8202" max="8202" width="11.7265625" style="2" customWidth="1"/>
    <col min="8203" max="8203" width="0.7265625" style="2" customWidth="1"/>
    <col min="8204" max="8204" width="10.7265625" style="2" bestFit="1" customWidth="1"/>
    <col min="8205" max="8205" width="0.7265625" style="2" customWidth="1"/>
    <col min="8206" max="8206" width="10" style="2" customWidth="1"/>
    <col min="8207" max="8207" width="0.7265625" style="2" customWidth="1"/>
    <col min="8208" max="8208" width="15.7265625" style="2" customWidth="1"/>
    <col min="8209" max="8209" width="0.7265625" style="2" customWidth="1"/>
    <col min="8210" max="8210" width="12.453125" style="2" bestFit="1" customWidth="1"/>
    <col min="8211" max="8211" width="0.7265625" style="2" customWidth="1"/>
    <col min="8212" max="8212" width="12" style="2" bestFit="1" customWidth="1"/>
    <col min="8213" max="8213" width="0.7265625" style="2" customWidth="1"/>
    <col min="8214" max="8214" width="9.7265625" style="2" customWidth="1"/>
    <col min="8215" max="8215" width="0.7265625" style="2" customWidth="1"/>
    <col min="8216" max="8216" width="10.7265625" style="2" customWidth="1"/>
    <col min="8217" max="8449" width="9.26953125" style="2"/>
    <col min="8450" max="8451" width="0.7265625" style="2" customWidth="1"/>
    <col min="8452" max="8452" width="22.54296875" style="2" customWidth="1"/>
    <col min="8453" max="8453" width="1.7265625" style="2" customWidth="1"/>
    <col min="8454" max="8454" width="9.7265625" style="2" customWidth="1"/>
    <col min="8455" max="8455" width="0.7265625" style="2" customWidth="1"/>
    <col min="8456" max="8456" width="10.7265625" style="2" customWidth="1"/>
    <col min="8457" max="8457" width="0.7265625" style="2" customWidth="1"/>
    <col min="8458" max="8458" width="11.7265625" style="2" customWidth="1"/>
    <col min="8459" max="8459" width="0.7265625" style="2" customWidth="1"/>
    <col min="8460" max="8460" width="10.7265625" style="2" bestFit="1" customWidth="1"/>
    <col min="8461" max="8461" width="0.7265625" style="2" customWidth="1"/>
    <col min="8462" max="8462" width="10" style="2" customWidth="1"/>
    <col min="8463" max="8463" width="0.7265625" style="2" customWidth="1"/>
    <col min="8464" max="8464" width="15.7265625" style="2" customWidth="1"/>
    <col min="8465" max="8465" width="0.7265625" style="2" customWidth="1"/>
    <col min="8466" max="8466" width="12.453125" style="2" bestFit="1" customWidth="1"/>
    <col min="8467" max="8467" width="0.7265625" style="2" customWidth="1"/>
    <col min="8468" max="8468" width="12" style="2" bestFit="1" customWidth="1"/>
    <col min="8469" max="8469" width="0.7265625" style="2" customWidth="1"/>
    <col min="8470" max="8470" width="9.7265625" style="2" customWidth="1"/>
    <col min="8471" max="8471" width="0.7265625" style="2" customWidth="1"/>
    <col min="8472" max="8472" width="10.7265625" style="2" customWidth="1"/>
    <col min="8473" max="8705" width="9.26953125" style="2"/>
    <col min="8706" max="8707" width="0.7265625" style="2" customWidth="1"/>
    <col min="8708" max="8708" width="22.54296875" style="2" customWidth="1"/>
    <col min="8709" max="8709" width="1.7265625" style="2" customWidth="1"/>
    <col min="8710" max="8710" width="9.7265625" style="2" customWidth="1"/>
    <col min="8711" max="8711" width="0.7265625" style="2" customWidth="1"/>
    <col min="8712" max="8712" width="10.7265625" style="2" customWidth="1"/>
    <col min="8713" max="8713" width="0.7265625" style="2" customWidth="1"/>
    <col min="8714" max="8714" width="11.7265625" style="2" customWidth="1"/>
    <col min="8715" max="8715" width="0.7265625" style="2" customWidth="1"/>
    <col min="8716" max="8716" width="10.7265625" style="2" bestFit="1" customWidth="1"/>
    <col min="8717" max="8717" width="0.7265625" style="2" customWidth="1"/>
    <col min="8718" max="8718" width="10" style="2" customWidth="1"/>
    <col min="8719" max="8719" width="0.7265625" style="2" customWidth="1"/>
    <col min="8720" max="8720" width="15.7265625" style="2" customWidth="1"/>
    <col min="8721" max="8721" width="0.7265625" style="2" customWidth="1"/>
    <col min="8722" max="8722" width="12.453125" style="2" bestFit="1" customWidth="1"/>
    <col min="8723" max="8723" width="0.7265625" style="2" customWidth="1"/>
    <col min="8724" max="8724" width="12" style="2" bestFit="1" customWidth="1"/>
    <col min="8725" max="8725" width="0.7265625" style="2" customWidth="1"/>
    <col min="8726" max="8726" width="9.7265625" style="2" customWidth="1"/>
    <col min="8727" max="8727" width="0.7265625" style="2" customWidth="1"/>
    <col min="8728" max="8728" width="10.7265625" style="2" customWidth="1"/>
    <col min="8729" max="8961" width="9.26953125" style="2"/>
    <col min="8962" max="8963" width="0.7265625" style="2" customWidth="1"/>
    <col min="8964" max="8964" width="22.54296875" style="2" customWidth="1"/>
    <col min="8965" max="8965" width="1.7265625" style="2" customWidth="1"/>
    <col min="8966" max="8966" width="9.7265625" style="2" customWidth="1"/>
    <col min="8967" max="8967" width="0.7265625" style="2" customWidth="1"/>
    <col min="8968" max="8968" width="10.7265625" style="2" customWidth="1"/>
    <col min="8969" max="8969" width="0.7265625" style="2" customWidth="1"/>
    <col min="8970" max="8970" width="11.7265625" style="2" customWidth="1"/>
    <col min="8971" max="8971" width="0.7265625" style="2" customWidth="1"/>
    <col min="8972" max="8972" width="10.7265625" style="2" bestFit="1" customWidth="1"/>
    <col min="8973" max="8973" width="0.7265625" style="2" customWidth="1"/>
    <col min="8974" max="8974" width="10" style="2" customWidth="1"/>
    <col min="8975" max="8975" width="0.7265625" style="2" customWidth="1"/>
    <col min="8976" max="8976" width="15.7265625" style="2" customWidth="1"/>
    <col min="8977" max="8977" width="0.7265625" style="2" customWidth="1"/>
    <col min="8978" max="8978" width="12.453125" style="2" bestFit="1" customWidth="1"/>
    <col min="8979" max="8979" width="0.7265625" style="2" customWidth="1"/>
    <col min="8980" max="8980" width="12" style="2" bestFit="1" customWidth="1"/>
    <col min="8981" max="8981" width="0.7265625" style="2" customWidth="1"/>
    <col min="8982" max="8982" width="9.7265625" style="2" customWidth="1"/>
    <col min="8983" max="8983" width="0.7265625" style="2" customWidth="1"/>
    <col min="8984" max="8984" width="10.7265625" style="2" customWidth="1"/>
    <col min="8985" max="9217" width="9.26953125" style="2"/>
    <col min="9218" max="9219" width="0.7265625" style="2" customWidth="1"/>
    <col min="9220" max="9220" width="22.54296875" style="2" customWidth="1"/>
    <col min="9221" max="9221" width="1.7265625" style="2" customWidth="1"/>
    <col min="9222" max="9222" width="9.7265625" style="2" customWidth="1"/>
    <col min="9223" max="9223" width="0.7265625" style="2" customWidth="1"/>
    <col min="9224" max="9224" width="10.7265625" style="2" customWidth="1"/>
    <col min="9225" max="9225" width="0.7265625" style="2" customWidth="1"/>
    <col min="9226" max="9226" width="11.7265625" style="2" customWidth="1"/>
    <col min="9227" max="9227" width="0.7265625" style="2" customWidth="1"/>
    <col min="9228" max="9228" width="10.7265625" style="2" bestFit="1" customWidth="1"/>
    <col min="9229" max="9229" width="0.7265625" style="2" customWidth="1"/>
    <col min="9230" max="9230" width="10" style="2" customWidth="1"/>
    <col min="9231" max="9231" width="0.7265625" style="2" customWidth="1"/>
    <col min="9232" max="9232" width="15.7265625" style="2" customWidth="1"/>
    <col min="9233" max="9233" width="0.7265625" style="2" customWidth="1"/>
    <col min="9234" max="9234" width="12.453125" style="2" bestFit="1" customWidth="1"/>
    <col min="9235" max="9235" width="0.7265625" style="2" customWidth="1"/>
    <col min="9236" max="9236" width="12" style="2" bestFit="1" customWidth="1"/>
    <col min="9237" max="9237" width="0.7265625" style="2" customWidth="1"/>
    <col min="9238" max="9238" width="9.7265625" style="2" customWidth="1"/>
    <col min="9239" max="9239" width="0.7265625" style="2" customWidth="1"/>
    <col min="9240" max="9240" width="10.7265625" style="2" customWidth="1"/>
    <col min="9241" max="9473" width="9.26953125" style="2"/>
    <col min="9474" max="9475" width="0.7265625" style="2" customWidth="1"/>
    <col min="9476" max="9476" width="22.54296875" style="2" customWidth="1"/>
    <col min="9477" max="9477" width="1.7265625" style="2" customWidth="1"/>
    <col min="9478" max="9478" width="9.7265625" style="2" customWidth="1"/>
    <col min="9479" max="9479" width="0.7265625" style="2" customWidth="1"/>
    <col min="9480" max="9480" width="10.7265625" style="2" customWidth="1"/>
    <col min="9481" max="9481" width="0.7265625" style="2" customWidth="1"/>
    <col min="9482" max="9482" width="11.7265625" style="2" customWidth="1"/>
    <col min="9483" max="9483" width="0.7265625" style="2" customWidth="1"/>
    <col min="9484" max="9484" width="10.7265625" style="2" bestFit="1" customWidth="1"/>
    <col min="9485" max="9485" width="0.7265625" style="2" customWidth="1"/>
    <col min="9486" max="9486" width="10" style="2" customWidth="1"/>
    <col min="9487" max="9487" width="0.7265625" style="2" customWidth="1"/>
    <col min="9488" max="9488" width="15.7265625" style="2" customWidth="1"/>
    <col min="9489" max="9489" width="0.7265625" style="2" customWidth="1"/>
    <col min="9490" max="9490" width="12.453125" style="2" bestFit="1" customWidth="1"/>
    <col min="9491" max="9491" width="0.7265625" style="2" customWidth="1"/>
    <col min="9492" max="9492" width="12" style="2" bestFit="1" customWidth="1"/>
    <col min="9493" max="9493" width="0.7265625" style="2" customWidth="1"/>
    <col min="9494" max="9494" width="9.7265625" style="2" customWidth="1"/>
    <col min="9495" max="9495" width="0.7265625" style="2" customWidth="1"/>
    <col min="9496" max="9496" width="10.7265625" style="2" customWidth="1"/>
    <col min="9497" max="9729" width="9.26953125" style="2"/>
    <col min="9730" max="9731" width="0.7265625" style="2" customWidth="1"/>
    <col min="9732" max="9732" width="22.54296875" style="2" customWidth="1"/>
    <col min="9733" max="9733" width="1.7265625" style="2" customWidth="1"/>
    <col min="9734" max="9734" width="9.7265625" style="2" customWidth="1"/>
    <col min="9735" max="9735" width="0.7265625" style="2" customWidth="1"/>
    <col min="9736" max="9736" width="10.7265625" style="2" customWidth="1"/>
    <col min="9737" max="9737" width="0.7265625" style="2" customWidth="1"/>
    <col min="9738" max="9738" width="11.7265625" style="2" customWidth="1"/>
    <col min="9739" max="9739" width="0.7265625" style="2" customWidth="1"/>
    <col min="9740" max="9740" width="10.7265625" style="2" bestFit="1" customWidth="1"/>
    <col min="9741" max="9741" width="0.7265625" style="2" customWidth="1"/>
    <col min="9742" max="9742" width="10" style="2" customWidth="1"/>
    <col min="9743" max="9743" width="0.7265625" style="2" customWidth="1"/>
    <col min="9744" max="9744" width="15.7265625" style="2" customWidth="1"/>
    <col min="9745" max="9745" width="0.7265625" style="2" customWidth="1"/>
    <col min="9746" max="9746" width="12.453125" style="2" bestFit="1" customWidth="1"/>
    <col min="9747" max="9747" width="0.7265625" style="2" customWidth="1"/>
    <col min="9748" max="9748" width="12" style="2" bestFit="1" customWidth="1"/>
    <col min="9749" max="9749" width="0.7265625" style="2" customWidth="1"/>
    <col min="9750" max="9750" width="9.7265625" style="2" customWidth="1"/>
    <col min="9751" max="9751" width="0.7265625" style="2" customWidth="1"/>
    <col min="9752" max="9752" width="10.7265625" style="2" customWidth="1"/>
    <col min="9753" max="9985" width="9.26953125" style="2"/>
    <col min="9986" max="9987" width="0.7265625" style="2" customWidth="1"/>
    <col min="9988" max="9988" width="22.54296875" style="2" customWidth="1"/>
    <col min="9989" max="9989" width="1.7265625" style="2" customWidth="1"/>
    <col min="9990" max="9990" width="9.7265625" style="2" customWidth="1"/>
    <col min="9991" max="9991" width="0.7265625" style="2" customWidth="1"/>
    <col min="9992" max="9992" width="10.7265625" style="2" customWidth="1"/>
    <col min="9993" max="9993" width="0.7265625" style="2" customWidth="1"/>
    <col min="9994" max="9994" width="11.7265625" style="2" customWidth="1"/>
    <col min="9995" max="9995" width="0.7265625" style="2" customWidth="1"/>
    <col min="9996" max="9996" width="10.7265625" style="2" bestFit="1" customWidth="1"/>
    <col min="9997" max="9997" width="0.7265625" style="2" customWidth="1"/>
    <col min="9998" max="9998" width="10" style="2" customWidth="1"/>
    <col min="9999" max="9999" width="0.7265625" style="2" customWidth="1"/>
    <col min="10000" max="10000" width="15.7265625" style="2" customWidth="1"/>
    <col min="10001" max="10001" width="0.7265625" style="2" customWidth="1"/>
    <col min="10002" max="10002" width="12.453125" style="2" bestFit="1" customWidth="1"/>
    <col min="10003" max="10003" width="0.7265625" style="2" customWidth="1"/>
    <col min="10004" max="10004" width="12" style="2" bestFit="1" customWidth="1"/>
    <col min="10005" max="10005" width="0.7265625" style="2" customWidth="1"/>
    <col min="10006" max="10006" width="9.7265625" style="2" customWidth="1"/>
    <col min="10007" max="10007" width="0.7265625" style="2" customWidth="1"/>
    <col min="10008" max="10008" width="10.7265625" style="2" customWidth="1"/>
    <col min="10009" max="10241" width="9.26953125" style="2"/>
    <col min="10242" max="10243" width="0.7265625" style="2" customWidth="1"/>
    <col min="10244" max="10244" width="22.54296875" style="2" customWidth="1"/>
    <col min="10245" max="10245" width="1.7265625" style="2" customWidth="1"/>
    <col min="10246" max="10246" width="9.7265625" style="2" customWidth="1"/>
    <col min="10247" max="10247" width="0.7265625" style="2" customWidth="1"/>
    <col min="10248" max="10248" width="10.7265625" style="2" customWidth="1"/>
    <col min="10249" max="10249" width="0.7265625" style="2" customWidth="1"/>
    <col min="10250" max="10250" width="11.7265625" style="2" customWidth="1"/>
    <col min="10251" max="10251" width="0.7265625" style="2" customWidth="1"/>
    <col min="10252" max="10252" width="10.7265625" style="2" bestFit="1" customWidth="1"/>
    <col min="10253" max="10253" width="0.7265625" style="2" customWidth="1"/>
    <col min="10254" max="10254" width="10" style="2" customWidth="1"/>
    <col min="10255" max="10255" width="0.7265625" style="2" customWidth="1"/>
    <col min="10256" max="10256" width="15.7265625" style="2" customWidth="1"/>
    <col min="10257" max="10257" width="0.7265625" style="2" customWidth="1"/>
    <col min="10258" max="10258" width="12.453125" style="2" bestFit="1" customWidth="1"/>
    <col min="10259" max="10259" width="0.7265625" style="2" customWidth="1"/>
    <col min="10260" max="10260" width="12" style="2" bestFit="1" customWidth="1"/>
    <col min="10261" max="10261" width="0.7265625" style="2" customWidth="1"/>
    <col min="10262" max="10262" width="9.7265625" style="2" customWidth="1"/>
    <col min="10263" max="10263" width="0.7265625" style="2" customWidth="1"/>
    <col min="10264" max="10264" width="10.7265625" style="2" customWidth="1"/>
    <col min="10265" max="10497" width="9.26953125" style="2"/>
    <col min="10498" max="10499" width="0.7265625" style="2" customWidth="1"/>
    <col min="10500" max="10500" width="22.54296875" style="2" customWidth="1"/>
    <col min="10501" max="10501" width="1.7265625" style="2" customWidth="1"/>
    <col min="10502" max="10502" width="9.7265625" style="2" customWidth="1"/>
    <col min="10503" max="10503" width="0.7265625" style="2" customWidth="1"/>
    <col min="10504" max="10504" width="10.7265625" style="2" customWidth="1"/>
    <col min="10505" max="10505" width="0.7265625" style="2" customWidth="1"/>
    <col min="10506" max="10506" width="11.7265625" style="2" customWidth="1"/>
    <col min="10507" max="10507" width="0.7265625" style="2" customWidth="1"/>
    <col min="10508" max="10508" width="10.7265625" style="2" bestFit="1" customWidth="1"/>
    <col min="10509" max="10509" width="0.7265625" style="2" customWidth="1"/>
    <col min="10510" max="10510" width="10" style="2" customWidth="1"/>
    <col min="10511" max="10511" width="0.7265625" style="2" customWidth="1"/>
    <col min="10512" max="10512" width="15.7265625" style="2" customWidth="1"/>
    <col min="10513" max="10513" width="0.7265625" style="2" customWidth="1"/>
    <col min="10514" max="10514" width="12.453125" style="2" bestFit="1" customWidth="1"/>
    <col min="10515" max="10515" width="0.7265625" style="2" customWidth="1"/>
    <col min="10516" max="10516" width="12" style="2" bestFit="1" customWidth="1"/>
    <col min="10517" max="10517" width="0.7265625" style="2" customWidth="1"/>
    <col min="10518" max="10518" width="9.7265625" style="2" customWidth="1"/>
    <col min="10519" max="10519" width="0.7265625" style="2" customWidth="1"/>
    <col min="10520" max="10520" width="10.7265625" style="2" customWidth="1"/>
    <col min="10521" max="10753" width="9.26953125" style="2"/>
    <col min="10754" max="10755" width="0.7265625" style="2" customWidth="1"/>
    <col min="10756" max="10756" width="22.54296875" style="2" customWidth="1"/>
    <col min="10757" max="10757" width="1.7265625" style="2" customWidth="1"/>
    <col min="10758" max="10758" width="9.7265625" style="2" customWidth="1"/>
    <col min="10759" max="10759" width="0.7265625" style="2" customWidth="1"/>
    <col min="10760" max="10760" width="10.7265625" style="2" customWidth="1"/>
    <col min="10761" max="10761" width="0.7265625" style="2" customWidth="1"/>
    <col min="10762" max="10762" width="11.7265625" style="2" customWidth="1"/>
    <col min="10763" max="10763" width="0.7265625" style="2" customWidth="1"/>
    <col min="10764" max="10764" width="10.7265625" style="2" bestFit="1" customWidth="1"/>
    <col min="10765" max="10765" width="0.7265625" style="2" customWidth="1"/>
    <col min="10766" max="10766" width="10" style="2" customWidth="1"/>
    <col min="10767" max="10767" width="0.7265625" style="2" customWidth="1"/>
    <col min="10768" max="10768" width="15.7265625" style="2" customWidth="1"/>
    <col min="10769" max="10769" width="0.7265625" style="2" customWidth="1"/>
    <col min="10770" max="10770" width="12.453125" style="2" bestFit="1" customWidth="1"/>
    <col min="10771" max="10771" width="0.7265625" style="2" customWidth="1"/>
    <col min="10772" max="10772" width="12" style="2" bestFit="1" customWidth="1"/>
    <col min="10773" max="10773" width="0.7265625" style="2" customWidth="1"/>
    <col min="10774" max="10774" width="9.7265625" style="2" customWidth="1"/>
    <col min="10775" max="10775" width="0.7265625" style="2" customWidth="1"/>
    <col min="10776" max="10776" width="10.7265625" style="2" customWidth="1"/>
    <col min="10777" max="11009" width="9.26953125" style="2"/>
    <col min="11010" max="11011" width="0.7265625" style="2" customWidth="1"/>
    <col min="11012" max="11012" width="22.54296875" style="2" customWidth="1"/>
    <col min="11013" max="11013" width="1.7265625" style="2" customWidth="1"/>
    <col min="11014" max="11014" width="9.7265625" style="2" customWidth="1"/>
    <col min="11015" max="11015" width="0.7265625" style="2" customWidth="1"/>
    <col min="11016" max="11016" width="10.7265625" style="2" customWidth="1"/>
    <col min="11017" max="11017" width="0.7265625" style="2" customWidth="1"/>
    <col min="11018" max="11018" width="11.7265625" style="2" customWidth="1"/>
    <col min="11019" max="11019" width="0.7265625" style="2" customWidth="1"/>
    <col min="11020" max="11020" width="10.7265625" style="2" bestFit="1" customWidth="1"/>
    <col min="11021" max="11021" width="0.7265625" style="2" customWidth="1"/>
    <col min="11022" max="11022" width="10" style="2" customWidth="1"/>
    <col min="11023" max="11023" width="0.7265625" style="2" customWidth="1"/>
    <col min="11024" max="11024" width="15.7265625" style="2" customWidth="1"/>
    <col min="11025" max="11025" width="0.7265625" style="2" customWidth="1"/>
    <col min="11026" max="11026" width="12.453125" style="2" bestFit="1" customWidth="1"/>
    <col min="11027" max="11027" width="0.7265625" style="2" customWidth="1"/>
    <col min="11028" max="11028" width="12" style="2" bestFit="1" customWidth="1"/>
    <col min="11029" max="11029" width="0.7265625" style="2" customWidth="1"/>
    <col min="11030" max="11030" width="9.7265625" style="2" customWidth="1"/>
    <col min="11031" max="11031" width="0.7265625" style="2" customWidth="1"/>
    <col min="11032" max="11032" width="10.7265625" style="2" customWidth="1"/>
    <col min="11033" max="11265" width="9.26953125" style="2"/>
    <col min="11266" max="11267" width="0.7265625" style="2" customWidth="1"/>
    <col min="11268" max="11268" width="22.54296875" style="2" customWidth="1"/>
    <col min="11269" max="11269" width="1.7265625" style="2" customWidth="1"/>
    <col min="11270" max="11270" width="9.7265625" style="2" customWidth="1"/>
    <col min="11271" max="11271" width="0.7265625" style="2" customWidth="1"/>
    <col min="11272" max="11272" width="10.7265625" style="2" customWidth="1"/>
    <col min="11273" max="11273" width="0.7265625" style="2" customWidth="1"/>
    <col min="11274" max="11274" width="11.7265625" style="2" customWidth="1"/>
    <col min="11275" max="11275" width="0.7265625" style="2" customWidth="1"/>
    <col min="11276" max="11276" width="10.7265625" style="2" bestFit="1" customWidth="1"/>
    <col min="11277" max="11277" width="0.7265625" style="2" customWidth="1"/>
    <col min="11278" max="11278" width="10" style="2" customWidth="1"/>
    <col min="11279" max="11279" width="0.7265625" style="2" customWidth="1"/>
    <col min="11280" max="11280" width="15.7265625" style="2" customWidth="1"/>
    <col min="11281" max="11281" width="0.7265625" style="2" customWidth="1"/>
    <col min="11282" max="11282" width="12.453125" style="2" bestFit="1" customWidth="1"/>
    <col min="11283" max="11283" width="0.7265625" style="2" customWidth="1"/>
    <col min="11284" max="11284" width="12" style="2" bestFit="1" customWidth="1"/>
    <col min="11285" max="11285" width="0.7265625" style="2" customWidth="1"/>
    <col min="11286" max="11286" width="9.7265625" style="2" customWidth="1"/>
    <col min="11287" max="11287" width="0.7265625" style="2" customWidth="1"/>
    <col min="11288" max="11288" width="10.7265625" style="2" customWidth="1"/>
    <col min="11289" max="11521" width="9.26953125" style="2"/>
    <col min="11522" max="11523" width="0.7265625" style="2" customWidth="1"/>
    <col min="11524" max="11524" width="22.54296875" style="2" customWidth="1"/>
    <col min="11525" max="11525" width="1.7265625" style="2" customWidth="1"/>
    <col min="11526" max="11526" width="9.7265625" style="2" customWidth="1"/>
    <col min="11527" max="11527" width="0.7265625" style="2" customWidth="1"/>
    <col min="11528" max="11528" width="10.7265625" style="2" customWidth="1"/>
    <col min="11529" max="11529" width="0.7265625" style="2" customWidth="1"/>
    <col min="11530" max="11530" width="11.7265625" style="2" customWidth="1"/>
    <col min="11531" max="11531" width="0.7265625" style="2" customWidth="1"/>
    <col min="11532" max="11532" width="10.7265625" style="2" bestFit="1" customWidth="1"/>
    <col min="11533" max="11533" width="0.7265625" style="2" customWidth="1"/>
    <col min="11534" max="11534" width="10" style="2" customWidth="1"/>
    <col min="11535" max="11535" width="0.7265625" style="2" customWidth="1"/>
    <col min="11536" max="11536" width="15.7265625" style="2" customWidth="1"/>
    <col min="11537" max="11537" width="0.7265625" style="2" customWidth="1"/>
    <col min="11538" max="11538" width="12.453125" style="2" bestFit="1" customWidth="1"/>
    <col min="11539" max="11539" width="0.7265625" style="2" customWidth="1"/>
    <col min="11540" max="11540" width="12" style="2" bestFit="1" customWidth="1"/>
    <col min="11541" max="11541" width="0.7265625" style="2" customWidth="1"/>
    <col min="11542" max="11542" width="9.7265625" style="2" customWidth="1"/>
    <col min="11543" max="11543" width="0.7265625" style="2" customWidth="1"/>
    <col min="11544" max="11544" width="10.7265625" style="2" customWidth="1"/>
    <col min="11545" max="11777" width="9.26953125" style="2"/>
    <col min="11778" max="11779" width="0.7265625" style="2" customWidth="1"/>
    <col min="11780" max="11780" width="22.54296875" style="2" customWidth="1"/>
    <col min="11781" max="11781" width="1.7265625" style="2" customWidth="1"/>
    <col min="11782" max="11782" width="9.7265625" style="2" customWidth="1"/>
    <col min="11783" max="11783" width="0.7265625" style="2" customWidth="1"/>
    <col min="11784" max="11784" width="10.7265625" style="2" customWidth="1"/>
    <col min="11785" max="11785" width="0.7265625" style="2" customWidth="1"/>
    <col min="11786" max="11786" width="11.7265625" style="2" customWidth="1"/>
    <col min="11787" max="11787" width="0.7265625" style="2" customWidth="1"/>
    <col min="11788" max="11788" width="10.7265625" style="2" bestFit="1" customWidth="1"/>
    <col min="11789" max="11789" width="0.7265625" style="2" customWidth="1"/>
    <col min="11790" max="11790" width="10" style="2" customWidth="1"/>
    <col min="11791" max="11791" width="0.7265625" style="2" customWidth="1"/>
    <col min="11792" max="11792" width="15.7265625" style="2" customWidth="1"/>
    <col min="11793" max="11793" width="0.7265625" style="2" customWidth="1"/>
    <col min="11794" max="11794" width="12.453125" style="2" bestFit="1" customWidth="1"/>
    <col min="11795" max="11795" width="0.7265625" style="2" customWidth="1"/>
    <col min="11796" max="11796" width="12" style="2" bestFit="1" customWidth="1"/>
    <col min="11797" max="11797" width="0.7265625" style="2" customWidth="1"/>
    <col min="11798" max="11798" width="9.7265625" style="2" customWidth="1"/>
    <col min="11799" max="11799" width="0.7265625" style="2" customWidth="1"/>
    <col min="11800" max="11800" width="10.7265625" style="2" customWidth="1"/>
    <col min="11801" max="12033" width="9.26953125" style="2"/>
    <col min="12034" max="12035" width="0.7265625" style="2" customWidth="1"/>
    <col min="12036" max="12036" width="22.54296875" style="2" customWidth="1"/>
    <col min="12037" max="12037" width="1.7265625" style="2" customWidth="1"/>
    <col min="12038" max="12038" width="9.7265625" style="2" customWidth="1"/>
    <col min="12039" max="12039" width="0.7265625" style="2" customWidth="1"/>
    <col min="12040" max="12040" width="10.7265625" style="2" customWidth="1"/>
    <col min="12041" max="12041" width="0.7265625" style="2" customWidth="1"/>
    <col min="12042" max="12042" width="11.7265625" style="2" customWidth="1"/>
    <col min="12043" max="12043" width="0.7265625" style="2" customWidth="1"/>
    <col min="12044" max="12044" width="10.7265625" style="2" bestFit="1" customWidth="1"/>
    <col min="12045" max="12045" width="0.7265625" style="2" customWidth="1"/>
    <col min="12046" max="12046" width="10" style="2" customWidth="1"/>
    <col min="12047" max="12047" width="0.7265625" style="2" customWidth="1"/>
    <col min="12048" max="12048" width="15.7265625" style="2" customWidth="1"/>
    <col min="12049" max="12049" width="0.7265625" style="2" customWidth="1"/>
    <col min="12050" max="12050" width="12.453125" style="2" bestFit="1" customWidth="1"/>
    <col min="12051" max="12051" width="0.7265625" style="2" customWidth="1"/>
    <col min="12052" max="12052" width="12" style="2" bestFit="1" customWidth="1"/>
    <col min="12053" max="12053" width="0.7265625" style="2" customWidth="1"/>
    <col min="12054" max="12054" width="9.7265625" style="2" customWidth="1"/>
    <col min="12055" max="12055" width="0.7265625" style="2" customWidth="1"/>
    <col min="12056" max="12056" width="10.7265625" style="2" customWidth="1"/>
    <col min="12057" max="12289" width="9.26953125" style="2"/>
    <col min="12290" max="12291" width="0.7265625" style="2" customWidth="1"/>
    <col min="12292" max="12292" width="22.54296875" style="2" customWidth="1"/>
    <col min="12293" max="12293" width="1.7265625" style="2" customWidth="1"/>
    <col min="12294" max="12294" width="9.7265625" style="2" customWidth="1"/>
    <col min="12295" max="12295" width="0.7265625" style="2" customWidth="1"/>
    <col min="12296" max="12296" width="10.7265625" style="2" customWidth="1"/>
    <col min="12297" max="12297" width="0.7265625" style="2" customWidth="1"/>
    <col min="12298" max="12298" width="11.7265625" style="2" customWidth="1"/>
    <col min="12299" max="12299" width="0.7265625" style="2" customWidth="1"/>
    <col min="12300" max="12300" width="10.7265625" style="2" bestFit="1" customWidth="1"/>
    <col min="12301" max="12301" width="0.7265625" style="2" customWidth="1"/>
    <col min="12302" max="12302" width="10" style="2" customWidth="1"/>
    <col min="12303" max="12303" width="0.7265625" style="2" customWidth="1"/>
    <col min="12304" max="12304" width="15.7265625" style="2" customWidth="1"/>
    <col min="12305" max="12305" width="0.7265625" style="2" customWidth="1"/>
    <col min="12306" max="12306" width="12.453125" style="2" bestFit="1" customWidth="1"/>
    <col min="12307" max="12307" width="0.7265625" style="2" customWidth="1"/>
    <col min="12308" max="12308" width="12" style="2" bestFit="1" customWidth="1"/>
    <col min="12309" max="12309" width="0.7265625" style="2" customWidth="1"/>
    <col min="12310" max="12310" width="9.7265625" style="2" customWidth="1"/>
    <col min="12311" max="12311" width="0.7265625" style="2" customWidth="1"/>
    <col min="12312" max="12312" width="10.7265625" style="2" customWidth="1"/>
    <col min="12313" max="12545" width="9.26953125" style="2"/>
    <col min="12546" max="12547" width="0.7265625" style="2" customWidth="1"/>
    <col min="12548" max="12548" width="22.54296875" style="2" customWidth="1"/>
    <col min="12549" max="12549" width="1.7265625" style="2" customWidth="1"/>
    <col min="12550" max="12550" width="9.7265625" style="2" customWidth="1"/>
    <col min="12551" max="12551" width="0.7265625" style="2" customWidth="1"/>
    <col min="12552" max="12552" width="10.7265625" style="2" customWidth="1"/>
    <col min="12553" max="12553" width="0.7265625" style="2" customWidth="1"/>
    <col min="12554" max="12554" width="11.7265625" style="2" customWidth="1"/>
    <col min="12555" max="12555" width="0.7265625" style="2" customWidth="1"/>
    <col min="12556" max="12556" width="10.7265625" style="2" bestFit="1" customWidth="1"/>
    <col min="12557" max="12557" width="0.7265625" style="2" customWidth="1"/>
    <col min="12558" max="12558" width="10" style="2" customWidth="1"/>
    <col min="12559" max="12559" width="0.7265625" style="2" customWidth="1"/>
    <col min="12560" max="12560" width="15.7265625" style="2" customWidth="1"/>
    <col min="12561" max="12561" width="0.7265625" style="2" customWidth="1"/>
    <col min="12562" max="12562" width="12.453125" style="2" bestFit="1" customWidth="1"/>
    <col min="12563" max="12563" width="0.7265625" style="2" customWidth="1"/>
    <col min="12564" max="12564" width="12" style="2" bestFit="1" customWidth="1"/>
    <col min="12565" max="12565" width="0.7265625" style="2" customWidth="1"/>
    <col min="12566" max="12566" width="9.7265625" style="2" customWidth="1"/>
    <col min="12567" max="12567" width="0.7265625" style="2" customWidth="1"/>
    <col min="12568" max="12568" width="10.7265625" style="2" customWidth="1"/>
    <col min="12569" max="12801" width="9.26953125" style="2"/>
    <col min="12802" max="12803" width="0.7265625" style="2" customWidth="1"/>
    <col min="12804" max="12804" width="22.54296875" style="2" customWidth="1"/>
    <col min="12805" max="12805" width="1.7265625" style="2" customWidth="1"/>
    <col min="12806" max="12806" width="9.7265625" style="2" customWidth="1"/>
    <col min="12807" max="12807" width="0.7265625" style="2" customWidth="1"/>
    <col min="12808" max="12808" width="10.7265625" style="2" customWidth="1"/>
    <col min="12809" max="12809" width="0.7265625" style="2" customWidth="1"/>
    <col min="12810" max="12810" width="11.7265625" style="2" customWidth="1"/>
    <col min="12811" max="12811" width="0.7265625" style="2" customWidth="1"/>
    <col min="12812" max="12812" width="10.7265625" style="2" bestFit="1" customWidth="1"/>
    <col min="12813" max="12813" width="0.7265625" style="2" customWidth="1"/>
    <col min="12814" max="12814" width="10" style="2" customWidth="1"/>
    <col min="12815" max="12815" width="0.7265625" style="2" customWidth="1"/>
    <col min="12816" max="12816" width="15.7265625" style="2" customWidth="1"/>
    <col min="12817" max="12817" width="0.7265625" style="2" customWidth="1"/>
    <col min="12818" max="12818" width="12.453125" style="2" bestFit="1" customWidth="1"/>
    <col min="12819" max="12819" width="0.7265625" style="2" customWidth="1"/>
    <col min="12820" max="12820" width="12" style="2" bestFit="1" customWidth="1"/>
    <col min="12821" max="12821" width="0.7265625" style="2" customWidth="1"/>
    <col min="12822" max="12822" width="9.7265625" style="2" customWidth="1"/>
    <col min="12823" max="12823" width="0.7265625" style="2" customWidth="1"/>
    <col min="12824" max="12824" width="10.7265625" style="2" customWidth="1"/>
    <col min="12825" max="13057" width="9.26953125" style="2"/>
    <col min="13058" max="13059" width="0.7265625" style="2" customWidth="1"/>
    <col min="13060" max="13060" width="22.54296875" style="2" customWidth="1"/>
    <col min="13061" max="13061" width="1.7265625" style="2" customWidth="1"/>
    <col min="13062" max="13062" width="9.7265625" style="2" customWidth="1"/>
    <col min="13063" max="13063" width="0.7265625" style="2" customWidth="1"/>
    <col min="13064" max="13064" width="10.7265625" style="2" customWidth="1"/>
    <col min="13065" max="13065" width="0.7265625" style="2" customWidth="1"/>
    <col min="13066" max="13066" width="11.7265625" style="2" customWidth="1"/>
    <col min="13067" max="13067" width="0.7265625" style="2" customWidth="1"/>
    <col min="13068" max="13068" width="10.7265625" style="2" bestFit="1" customWidth="1"/>
    <col min="13069" max="13069" width="0.7265625" style="2" customWidth="1"/>
    <col min="13070" max="13070" width="10" style="2" customWidth="1"/>
    <col min="13071" max="13071" width="0.7265625" style="2" customWidth="1"/>
    <col min="13072" max="13072" width="15.7265625" style="2" customWidth="1"/>
    <col min="13073" max="13073" width="0.7265625" style="2" customWidth="1"/>
    <col min="13074" max="13074" width="12.453125" style="2" bestFit="1" customWidth="1"/>
    <col min="13075" max="13075" width="0.7265625" style="2" customWidth="1"/>
    <col min="13076" max="13076" width="12" style="2" bestFit="1" customWidth="1"/>
    <col min="13077" max="13077" width="0.7265625" style="2" customWidth="1"/>
    <col min="13078" max="13078" width="9.7265625" style="2" customWidth="1"/>
    <col min="13079" max="13079" width="0.7265625" style="2" customWidth="1"/>
    <col min="13080" max="13080" width="10.7265625" style="2" customWidth="1"/>
    <col min="13081" max="13313" width="9.26953125" style="2"/>
    <col min="13314" max="13315" width="0.7265625" style="2" customWidth="1"/>
    <col min="13316" max="13316" width="22.54296875" style="2" customWidth="1"/>
    <col min="13317" max="13317" width="1.7265625" style="2" customWidth="1"/>
    <col min="13318" max="13318" width="9.7265625" style="2" customWidth="1"/>
    <col min="13319" max="13319" width="0.7265625" style="2" customWidth="1"/>
    <col min="13320" max="13320" width="10.7265625" style="2" customWidth="1"/>
    <col min="13321" max="13321" width="0.7265625" style="2" customWidth="1"/>
    <col min="13322" max="13322" width="11.7265625" style="2" customWidth="1"/>
    <col min="13323" max="13323" width="0.7265625" style="2" customWidth="1"/>
    <col min="13324" max="13324" width="10.7265625" style="2" bestFit="1" customWidth="1"/>
    <col min="13325" max="13325" width="0.7265625" style="2" customWidth="1"/>
    <col min="13326" max="13326" width="10" style="2" customWidth="1"/>
    <col min="13327" max="13327" width="0.7265625" style="2" customWidth="1"/>
    <col min="13328" max="13328" width="15.7265625" style="2" customWidth="1"/>
    <col min="13329" max="13329" width="0.7265625" style="2" customWidth="1"/>
    <col min="13330" max="13330" width="12.453125" style="2" bestFit="1" customWidth="1"/>
    <col min="13331" max="13331" width="0.7265625" style="2" customWidth="1"/>
    <col min="13332" max="13332" width="12" style="2" bestFit="1" customWidth="1"/>
    <col min="13333" max="13333" width="0.7265625" style="2" customWidth="1"/>
    <col min="13334" max="13334" width="9.7265625" style="2" customWidth="1"/>
    <col min="13335" max="13335" width="0.7265625" style="2" customWidth="1"/>
    <col min="13336" max="13336" width="10.7265625" style="2" customWidth="1"/>
    <col min="13337" max="13569" width="9.26953125" style="2"/>
    <col min="13570" max="13571" width="0.7265625" style="2" customWidth="1"/>
    <col min="13572" max="13572" width="22.54296875" style="2" customWidth="1"/>
    <col min="13573" max="13573" width="1.7265625" style="2" customWidth="1"/>
    <col min="13574" max="13574" width="9.7265625" style="2" customWidth="1"/>
    <col min="13575" max="13575" width="0.7265625" style="2" customWidth="1"/>
    <col min="13576" max="13576" width="10.7265625" style="2" customWidth="1"/>
    <col min="13577" max="13577" width="0.7265625" style="2" customWidth="1"/>
    <col min="13578" max="13578" width="11.7265625" style="2" customWidth="1"/>
    <col min="13579" max="13579" width="0.7265625" style="2" customWidth="1"/>
    <col min="13580" max="13580" width="10.7265625" style="2" bestFit="1" customWidth="1"/>
    <col min="13581" max="13581" width="0.7265625" style="2" customWidth="1"/>
    <col min="13582" max="13582" width="10" style="2" customWidth="1"/>
    <col min="13583" max="13583" width="0.7265625" style="2" customWidth="1"/>
    <col min="13584" max="13584" width="15.7265625" style="2" customWidth="1"/>
    <col min="13585" max="13585" width="0.7265625" style="2" customWidth="1"/>
    <col min="13586" max="13586" width="12.453125" style="2" bestFit="1" customWidth="1"/>
    <col min="13587" max="13587" width="0.7265625" style="2" customWidth="1"/>
    <col min="13588" max="13588" width="12" style="2" bestFit="1" customWidth="1"/>
    <col min="13589" max="13589" width="0.7265625" style="2" customWidth="1"/>
    <col min="13590" max="13590" width="9.7265625" style="2" customWidth="1"/>
    <col min="13591" max="13591" width="0.7265625" style="2" customWidth="1"/>
    <col min="13592" max="13592" width="10.7265625" style="2" customWidth="1"/>
    <col min="13593" max="13825" width="9.26953125" style="2"/>
    <col min="13826" max="13827" width="0.7265625" style="2" customWidth="1"/>
    <col min="13828" max="13828" width="22.54296875" style="2" customWidth="1"/>
    <col min="13829" max="13829" width="1.7265625" style="2" customWidth="1"/>
    <col min="13830" max="13830" width="9.7265625" style="2" customWidth="1"/>
    <col min="13831" max="13831" width="0.7265625" style="2" customWidth="1"/>
    <col min="13832" max="13832" width="10.7265625" style="2" customWidth="1"/>
    <col min="13833" max="13833" width="0.7265625" style="2" customWidth="1"/>
    <col min="13834" max="13834" width="11.7265625" style="2" customWidth="1"/>
    <col min="13835" max="13835" width="0.7265625" style="2" customWidth="1"/>
    <col min="13836" max="13836" width="10.7265625" style="2" bestFit="1" customWidth="1"/>
    <col min="13837" max="13837" width="0.7265625" style="2" customWidth="1"/>
    <col min="13838" max="13838" width="10" style="2" customWidth="1"/>
    <col min="13839" max="13839" width="0.7265625" style="2" customWidth="1"/>
    <col min="13840" max="13840" width="15.7265625" style="2" customWidth="1"/>
    <col min="13841" max="13841" width="0.7265625" style="2" customWidth="1"/>
    <col min="13842" max="13842" width="12.453125" style="2" bestFit="1" customWidth="1"/>
    <col min="13843" max="13843" width="0.7265625" style="2" customWidth="1"/>
    <col min="13844" max="13844" width="12" style="2" bestFit="1" customWidth="1"/>
    <col min="13845" max="13845" width="0.7265625" style="2" customWidth="1"/>
    <col min="13846" max="13846" width="9.7265625" style="2" customWidth="1"/>
    <col min="13847" max="13847" width="0.7265625" style="2" customWidth="1"/>
    <col min="13848" max="13848" width="10.7265625" style="2" customWidth="1"/>
    <col min="13849" max="14081" width="9.26953125" style="2"/>
    <col min="14082" max="14083" width="0.7265625" style="2" customWidth="1"/>
    <col min="14084" max="14084" width="22.54296875" style="2" customWidth="1"/>
    <col min="14085" max="14085" width="1.7265625" style="2" customWidth="1"/>
    <col min="14086" max="14086" width="9.7265625" style="2" customWidth="1"/>
    <col min="14087" max="14087" width="0.7265625" style="2" customWidth="1"/>
    <col min="14088" max="14088" width="10.7265625" style="2" customWidth="1"/>
    <col min="14089" max="14089" width="0.7265625" style="2" customWidth="1"/>
    <col min="14090" max="14090" width="11.7265625" style="2" customWidth="1"/>
    <col min="14091" max="14091" width="0.7265625" style="2" customWidth="1"/>
    <col min="14092" max="14092" width="10.7265625" style="2" bestFit="1" customWidth="1"/>
    <col min="14093" max="14093" width="0.7265625" style="2" customWidth="1"/>
    <col min="14094" max="14094" width="10" style="2" customWidth="1"/>
    <col min="14095" max="14095" width="0.7265625" style="2" customWidth="1"/>
    <col min="14096" max="14096" width="15.7265625" style="2" customWidth="1"/>
    <col min="14097" max="14097" width="0.7265625" style="2" customWidth="1"/>
    <col min="14098" max="14098" width="12.453125" style="2" bestFit="1" customWidth="1"/>
    <col min="14099" max="14099" width="0.7265625" style="2" customWidth="1"/>
    <col min="14100" max="14100" width="12" style="2" bestFit="1" customWidth="1"/>
    <col min="14101" max="14101" width="0.7265625" style="2" customWidth="1"/>
    <col min="14102" max="14102" width="9.7265625" style="2" customWidth="1"/>
    <col min="14103" max="14103" width="0.7265625" style="2" customWidth="1"/>
    <col min="14104" max="14104" width="10.7265625" style="2" customWidth="1"/>
    <col min="14105" max="14337" width="9.26953125" style="2"/>
    <col min="14338" max="14339" width="0.7265625" style="2" customWidth="1"/>
    <col min="14340" max="14340" width="22.54296875" style="2" customWidth="1"/>
    <col min="14341" max="14341" width="1.7265625" style="2" customWidth="1"/>
    <col min="14342" max="14342" width="9.7265625" style="2" customWidth="1"/>
    <col min="14343" max="14343" width="0.7265625" style="2" customWidth="1"/>
    <col min="14344" max="14344" width="10.7265625" style="2" customWidth="1"/>
    <col min="14345" max="14345" width="0.7265625" style="2" customWidth="1"/>
    <col min="14346" max="14346" width="11.7265625" style="2" customWidth="1"/>
    <col min="14347" max="14347" width="0.7265625" style="2" customWidth="1"/>
    <col min="14348" max="14348" width="10.7265625" style="2" bestFit="1" customWidth="1"/>
    <col min="14349" max="14349" width="0.7265625" style="2" customWidth="1"/>
    <col min="14350" max="14350" width="10" style="2" customWidth="1"/>
    <col min="14351" max="14351" width="0.7265625" style="2" customWidth="1"/>
    <col min="14352" max="14352" width="15.7265625" style="2" customWidth="1"/>
    <col min="14353" max="14353" width="0.7265625" style="2" customWidth="1"/>
    <col min="14354" max="14354" width="12.453125" style="2" bestFit="1" customWidth="1"/>
    <col min="14355" max="14355" width="0.7265625" style="2" customWidth="1"/>
    <col min="14356" max="14356" width="12" style="2" bestFit="1" customWidth="1"/>
    <col min="14357" max="14357" width="0.7265625" style="2" customWidth="1"/>
    <col min="14358" max="14358" width="9.7265625" style="2" customWidth="1"/>
    <col min="14359" max="14359" width="0.7265625" style="2" customWidth="1"/>
    <col min="14360" max="14360" width="10.7265625" style="2" customWidth="1"/>
    <col min="14361" max="14593" width="9.26953125" style="2"/>
    <col min="14594" max="14595" width="0.7265625" style="2" customWidth="1"/>
    <col min="14596" max="14596" width="22.54296875" style="2" customWidth="1"/>
    <col min="14597" max="14597" width="1.7265625" style="2" customWidth="1"/>
    <col min="14598" max="14598" width="9.7265625" style="2" customWidth="1"/>
    <col min="14599" max="14599" width="0.7265625" style="2" customWidth="1"/>
    <col min="14600" max="14600" width="10.7265625" style="2" customWidth="1"/>
    <col min="14601" max="14601" width="0.7265625" style="2" customWidth="1"/>
    <col min="14602" max="14602" width="11.7265625" style="2" customWidth="1"/>
    <col min="14603" max="14603" width="0.7265625" style="2" customWidth="1"/>
    <col min="14604" max="14604" width="10.7265625" style="2" bestFit="1" customWidth="1"/>
    <col min="14605" max="14605" width="0.7265625" style="2" customWidth="1"/>
    <col min="14606" max="14606" width="10" style="2" customWidth="1"/>
    <col min="14607" max="14607" width="0.7265625" style="2" customWidth="1"/>
    <col min="14608" max="14608" width="15.7265625" style="2" customWidth="1"/>
    <col min="14609" max="14609" width="0.7265625" style="2" customWidth="1"/>
    <col min="14610" max="14610" width="12.453125" style="2" bestFit="1" customWidth="1"/>
    <col min="14611" max="14611" width="0.7265625" style="2" customWidth="1"/>
    <col min="14612" max="14612" width="12" style="2" bestFit="1" customWidth="1"/>
    <col min="14613" max="14613" width="0.7265625" style="2" customWidth="1"/>
    <col min="14614" max="14614" width="9.7265625" style="2" customWidth="1"/>
    <col min="14615" max="14615" width="0.7265625" style="2" customWidth="1"/>
    <col min="14616" max="14616" width="10.7265625" style="2" customWidth="1"/>
    <col min="14617" max="14849" width="9.26953125" style="2"/>
    <col min="14850" max="14851" width="0.7265625" style="2" customWidth="1"/>
    <col min="14852" max="14852" width="22.54296875" style="2" customWidth="1"/>
    <col min="14853" max="14853" width="1.7265625" style="2" customWidth="1"/>
    <col min="14854" max="14854" width="9.7265625" style="2" customWidth="1"/>
    <col min="14855" max="14855" width="0.7265625" style="2" customWidth="1"/>
    <col min="14856" max="14856" width="10.7265625" style="2" customWidth="1"/>
    <col min="14857" max="14857" width="0.7265625" style="2" customWidth="1"/>
    <col min="14858" max="14858" width="11.7265625" style="2" customWidth="1"/>
    <col min="14859" max="14859" width="0.7265625" style="2" customWidth="1"/>
    <col min="14860" max="14860" width="10.7265625" style="2" bestFit="1" customWidth="1"/>
    <col min="14861" max="14861" width="0.7265625" style="2" customWidth="1"/>
    <col min="14862" max="14862" width="10" style="2" customWidth="1"/>
    <col min="14863" max="14863" width="0.7265625" style="2" customWidth="1"/>
    <col min="14864" max="14864" width="15.7265625" style="2" customWidth="1"/>
    <col min="14865" max="14865" width="0.7265625" style="2" customWidth="1"/>
    <col min="14866" max="14866" width="12.453125" style="2" bestFit="1" customWidth="1"/>
    <col min="14867" max="14867" width="0.7265625" style="2" customWidth="1"/>
    <col min="14868" max="14868" width="12" style="2" bestFit="1" customWidth="1"/>
    <col min="14869" max="14869" width="0.7265625" style="2" customWidth="1"/>
    <col min="14870" max="14870" width="9.7265625" style="2" customWidth="1"/>
    <col min="14871" max="14871" width="0.7265625" style="2" customWidth="1"/>
    <col min="14872" max="14872" width="10.7265625" style="2" customWidth="1"/>
    <col min="14873" max="15105" width="9.26953125" style="2"/>
    <col min="15106" max="15107" width="0.7265625" style="2" customWidth="1"/>
    <col min="15108" max="15108" width="22.54296875" style="2" customWidth="1"/>
    <col min="15109" max="15109" width="1.7265625" style="2" customWidth="1"/>
    <col min="15110" max="15110" width="9.7265625" style="2" customWidth="1"/>
    <col min="15111" max="15111" width="0.7265625" style="2" customWidth="1"/>
    <col min="15112" max="15112" width="10.7265625" style="2" customWidth="1"/>
    <col min="15113" max="15113" width="0.7265625" style="2" customWidth="1"/>
    <col min="15114" max="15114" width="11.7265625" style="2" customWidth="1"/>
    <col min="15115" max="15115" width="0.7265625" style="2" customWidth="1"/>
    <col min="15116" max="15116" width="10.7265625" style="2" bestFit="1" customWidth="1"/>
    <col min="15117" max="15117" width="0.7265625" style="2" customWidth="1"/>
    <col min="15118" max="15118" width="10" style="2" customWidth="1"/>
    <col min="15119" max="15119" width="0.7265625" style="2" customWidth="1"/>
    <col min="15120" max="15120" width="15.7265625" style="2" customWidth="1"/>
    <col min="15121" max="15121" width="0.7265625" style="2" customWidth="1"/>
    <col min="15122" max="15122" width="12.453125" style="2" bestFit="1" customWidth="1"/>
    <col min="15123" max="15123" width="0.7265625" style="2" customWidth="1"/>
    <col min="15124" max="15124" width="12" style="2" bestFit="1" customWidth="1"/>
    <col min="15125" max="15125" width="0.7265625" style="2" customWidth="1"/>
    <col min="15126" max="15126" width="9.7265625" style="2" customWidth="1"/>
    <col min="15127" max="15127" width="0.7265625" style="2" customWidth="1"/>
    <col min="15128" max="15128" width="10.7265625" style="2" customWidth="1"/>
    <col min="15129" max="15361" width="9.26953125" style="2"/>
    <col min="15362" max="15363" width="0.7265625" style="2" customWidth="1"/>
    <col min="15364" max="15364" width="22.54296875" style="2" customWidth="1"/>
    <col min="15365" max="15365" width="1.7265625" style="2" customWidth="1"/>
    <col min="15366" max="15366" width="9.7265625" style="2" customWidth="1"/>
    <col min="15367" max="15367" width="0.7265625" style="2" customWidth="1"/>
    <col min="15368" max="15368" width="10.7265625" style="2" customWidth="1"/>
    <col min="15369" max="15369" width="0.7265625" style="2" customWidth="1"/>
    <col min="15370" max="15370" width="11.7265625" style="2" customWidth="1"/>
    <col min="15371" max="15371" width="0.7265625" style="2" customWidth="1"/>
    <col min="15372" max="15372" width="10.7265625" style="2" bestFit="1" customWidth="1"/>
    <col min="15373" max="15373" width="0.7265625" style="2" customWidth="1"/>
    <col min="15374" max="15374" width="10" style="2" customWidth="1"/>
    <col min="15375" max="15375" width="0.7265625" style="2" customWidth="1"/>
    <col min="15376" max="15376" width="15.7265625" style="2" customWidth="1"/>
    <col min="15377" max="15377" width="0.7265625" style="2" customWidth="1"/>
    <col min="15378" max="15378" width="12.453125" style="2" bestFit="1" customWidth="1"/>
    <col min="15379" max="15379" width="0.7265625" style="2" customWidth="1"/>
    <col min="15380" max="15380" width="12" style="2" bestFit="1" customWidth="1"/>
    <col min="15381" max="15381" width="0.7265625" style="2" customWidth="1"/>
    <col min="15382" max="15382" width="9.7265625" style="2" customWidth="1"/>
    <col min="15383" max="15383" width="0.7265625" style="2" customWidth="1"/>
    <col min="15384" max="15384" width="10.7265625" style="2" customWidth="1"/>
    <col min="15385" max="15617" width="9.26953125" style="2"/>
    <col min="15618" max="15619" width="0.7265625" style="2" customWidth="1"/>
    <col min="15620" max="15620" width="22.54296875" style="2" customWidth="1"/>
    <col min="15621" max="15621" width="1.7265625" style="2" customWidth="1"/>
    <col min="15622" max="15622" width="9.7265625" style="2" customWidth="1"/>
    <col min="15623" max="15623" width="0.7265625" style="2" customWidth="1"/>
    <col min="15624" max="15624" width="10.7265625" style="2" customWidth="1"/>
    <col min="15625" max="15625" width="0.7265625" style="2" customWidth="1"/>
    <col min="15626" max="15626" width="11.7265625" style="2" customWidth="1"/>
    <col min="15627" max="15627" width="0.7265625" style="2" customWidth="1"/>
    <col min="15628" max="15628" width="10.7265625" style="2" bestFit="1" customWidth="1"/>
    <col min="15629" max="15629" width="0.7265625" style="2" customWidth="1"/>
    <col min="15630" max="15630" width="10" style="2" customWidth="1"/>
    <col min="15631" max="15631" width="0.7265625" style="2" customWidth="1"/>
    <col min="15632" max="15632" width="15.7265625" style="2" customWidth="1"/>
    <col min="15633" max="15633" width="0.7265625" style="2" customWidth="1"/>
    <col min="15634" max="15634" width="12.453125" style="2" bestFit="1" customWidth="1"/>
    <col min="15635" max="15635" width="0.7265625" style="2" customWidth="1"/>
    <col min="15636" max="15636" width="12" style="2" bestFit="1" customWidth="1"/>
    <col min="15637" max="15637" width="0.7265625" style="2" customWidth="1"/>
    <col min="15638" max="15638" width="9.7265625" style="2" customWidth="1"/>
    <col min="15639" max="15639" width="0.7265625" style="2" customWidth="1"/>
    <col min="15640" max="15640" width="10.7265625" style="2" customWidth="1"/>
    <col min="15641" max="15873" width="9.26953125" style="2"/>
    <col min="15874" max="15875" width="0.7265625" style="2" customWidth="1"/>
    <col min="15876" max="15876" width="22.54296875" style="2" customWidth="1"/>
    <col min="15877" max="15877" width="1.7265625" style="2" customWidth="1"/>
    <col min="15878" max="15878" width="9.7265625" style="2" customWidth="1"/>
    <col min="15879" max="15879" width="0.7265625" style="2" customWidth="1"/>
    <col min="15880" max="15880" width="10.7265625" style="2" customWidth="1"/>
    <col min="15881" max="15881" width="0.7265625" style="2" customWidth="1"/>
    <col min="15882" max="15882" width="11.7265625" style="2" customWidth="1"/>
    <col min="15883" max="15883" width="0.7265625" style="2" customWidth="1"/>
    <col min="15884" max="15884" width="10.7265625" style="2" bestFit="1" customWidth="1"/>
    <col min="15885" max="15885" width="0.7265625" style="2" customWidth="1"/>
    <col min="15886" max="15886" width="10" style="2" customWidth="1"/>
    <col min="15887" max="15887" width="0.7265625" style="2" customWidth="1"/>
    <col min="15888" max="15888" width="15.7265625" style="2" customWidth="1"/>
    <col min="15889" max="15889" width="0.7265625" style="2" customWidth="1"/>
    <col min="15890" max="15890" width="12.453125" style="2" bestFit="1" customWidth="1"/>
    <col min="15891" max="15891" width="0.7265625" style="2" customWidth="1"/>
    <col min="15892" max="15892" width="12" style="2" bestFit="1" customWidth="1"/>
    <col min="15893" max="15893" width="0.7265625" style="2" customWidth="1"/>
    <col min="15894" max="15894" width="9.7265625" style="2" customWidth="1"/>
    <col min="15895" max="15895" width="0.7265625" style="2" customWidth="1"/>
    <col min="15896" max="15896" width="10.7265625" style="2" customWidth="1"/>
    <col min="15897" max="16129" width="9.26953125" style="2"/>
    <col min="16130" max="16131" width="0.7265625" style="2" customWidth="1"/>
    <col min="16132" max="16132" width="22.54296875" style="2" customWidth="1"/>
    <col min="16133" max="16133" width="1.7265625" style="2" customWidth="1"/>
    <col min="16134" max="16134" width="9.7265625" style="2" customWidth="1"/>
    <col min="16135" max="16135" width="0.7265625" style="2" customWidth="1"/>
    <col min="16136" max="16136" width="10.7265625" style="2" customWidth="1"/>
    <col min="16137" max="16137" width="0.7265625" style="2" customWidth="1"/>
    <col min="16138" max="16138" width="11.7265625" style="2" customWidth="1"/>
    <col min="16139" max="16139" width="0.7265625" style="2" customWidth="1"/>
    <col min="16140" max="16140" width="10.7265625" style="2" bestFit="1" customWidth="1"/>
    <col min="16141" max="16141" width="0.7265625" style="2" customWidth="1"/>
    <col min="16142" max="16142" width="10" style="2" customWidth="1"/>
    <col min="16143" max="16143" width="0.7265625" style="2" customWidth="1"/>
    <col min="16144" max="16144" width="15.7265625" style="2" customWidth="1"/>
    <col min="16145" max="16145" width="0.7265625" style="2" customWidth="1"/>
    <col min="16146" max="16146" width="12.453125" style="2" bestFit="1" customWidth="1"/>
    <col min="16147" max="16147" width="0.7265625" style="2" customWidth="1"/>
    <col min="16148" max="16148" width="12" style="2" bestFit="1" customWidth="1"/>
    <col min="16149" max="16149" width="0.7265625" style="2" customWidth="1"/>
    <col min="16150" max="16150" width="9.7265625" style="2" customWidth="1"/>
    <col min="16151" max="16151" width="0.7265625" style="2" customWidth="1"/>
    <col min="16152" max="16152" width="10.7265625" style="2" customWidth="1"/>
    <col min="16153" max="16384" width="9.26953125" style="2"/>
  </cols>
  <sheetData>
    <row r="1" spans="1:24" s="119" customFormat="1" ht="19.149999999999999" customHeight="1" x14ac:dyDescent="0.35">
      <c r="A1" s="116" t="s">
        <v>0</v>
      </c>
      <c r="B1" s="116"/>
      <c r="C1" s="116"/>
      <c r="D1" s="116"/>
      <c r="E1" s="116"/>
      <c r="F1" s="3"/>
      <c r="G1" s="3"/>
      <c r="H1" s="117"/>
      <c r="I1" s="117"/>
      <c r="J1" s="117"/>
      <c r="K1" s="117"/>
      <c r="L1" s="117"/>
      <c r="M1" s="117"/>
      <c r="N1" s="118" t="s">
        <v>16</v>
      </c>
      <c r="O1" s="118"/>
      <c r="P1" s="118"/>
      <c r="Q1" s="118"/>
      <c r="R1" s="118"/>
      <c r="S1" s="118"/>
      <c r="T1" s="118"/>
      <c r="U1" s="118"/>
      <c r="V1" s="3"/>
      <c r="W1" s="118"/>
      <c r="X1" s="3"/>
    </row>
    <row r="2" spans="1:24" s="119" customFormat="1" ht="19.149999999999999" customHeight="1" x14ac:dyDescent="0.35">
      <c r="A2" s="116" t="s">
        <v>96</v>
      </c>
      <c r="B2" s="116"/>
      <c r="C2" s="116"/>
      <c r="D2" s="116"/>
      <c r="E2" s="116"/>
      <c r="F2" s="3"/>
      <c r="G2" s="3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3"/>
      <c r="W2" s="117"/>
      <c r="X2" s="3"/>
    </row>
    <row r="3" spans="1:24" s="119" customFormat="1" ht="19.149999999999999" customHeight="1" x14ac:dyDescent="0.35">
      <c r="A3" s="4" t="s">
        <v>215</v>
      </c>
      <c r="B3" s="120"/>
      <c r="C3" s="120"/>
      <c r="D3" s="120"/>
      <c r="E3" s="120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6"/>
    </row>
    <row r="4" spans="1:24" s="119" customFormat="1" ht="19.149999999999999" customHeight="1" x14ac:dyDescent="0.35">
      <c r="A4" s="116"/>
      <c r="B4" s="116"/>
      <c r="C4" s="116"/>
      <c r="D4" s="116"/>
      <c r="E4" s="116"/>
      <c r="F4" s="3"/>
      <c r="G4" s="3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3"/>
      <c r="W4" s="117"/>
      <c r="X4" s="3"/>
    </row>
    <row r="5" spans="1:24" s="215" customFormat="1" ht="19.149999999999999" customHeight="1" x14ac:dyDescent="0.45">
      <c r="A5" s="214"/>
      <c r="B5" s="214"/>
      <c r="C5" s="214"/>
      <c r="D5" s="214"/>
      <c r="E5" s="214"/>
      <c r="F5" s="275" t="s">
        <v>43</v>
      </c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</row>
    <row r="6" spans="1:24" s="215" customFormat="1" ht="19.149999999999999" customHeight="1" x14ac:dyDescent="0.45">
      <c r="A6" s="214"/>
      <c r="B6" s="214"/>
      <c r="C6" s="216"/>
      <c r="D6" s="216"/>
      <c r="E6" s="216"/>
      <c r="F6" s="275" t="s">
        <v>107</v>
      </c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16"/>
      <c r="V6" s="217"/>
      <c r="W6" s="217"/>
      <c r="X6" s="216"/>
    </row>
    <row r="7" spans="1:24" s="215" customFormat="1" ht="19.149999999999999" customHeight="1" x14ac:dyDescent="0.45">
      <c r="A7" s="218"/>
      <c r="B7" s="218"/>
      <c r="C7" s="218"/>
      <c r="D7" s="218"/>
      <c r="E7" s="218"/>
      <c r="F7" s="219"/>
      <c r="G7" s="219"/>
      <c r="H7" s="219"/>
      <c r="I7" s="216"/>
      <c r="J7" s="216"/>
      <c r="K7" s="216"/>
      <c r="L7" s="217"/>
      <c r="M7" s="217"/>
      <c r="N7" s="217"/>
      <c r="O7" s="217"/>
      <c r="P7" s="275" t="s">
        <v>91</v>
      </c>
      <c r="Q7" s="275"/>
      <c r="R7" s="275"/>
      <c r="S7" s="216"/>
      <c r="T7" s="216"/>
      <c r="U7" s="216"/>
      <c r="V7" s="220"/>
      <c r="W7" s="220"/>
      <c r="X7" s="221"/>
    </row>
    <row r="8" spans="1:24" s="215" customFormat="1" ht="19.149999999999999" customHeight="1" x14ac:dyDescent="0.45">
      <c r="A8" s="218"/>
      <c r="B8" s="218"/>
      <c r="C8" s="218"/>
      <c r="D8" s="218"/>
      <c r="E8" s="218"/>
      <c r="F8" s="219"/>
      <c r="G8" s="219"/>
      <c r="H8" s="219"/>
      <c r="I8" s="216"/>
      <c r="J8" s="216"/>
      <c r="K8" s="216"/>
      <c r="L8" s="217"/>
      <c r="M8" s="217"/>
      <c r="N8" s="217"/>
      <c r="O8" s="217"/>
      <c r="P8" s="222" t="s">
        <v>44</v>
      </c>
      <c r="Q8" s="223"/>
      <c r="R8" s="223"/>
      <c r="S8" s="216"/>
      <c r="T8" s="216"/>
      <c r="U8" s="216"/>
      <c r="V8" s="217"/>
      <c r="W8" s="217"/>
      <c r="X8" s="221"/>
    </row>
    <row r="9" spans="1:24" s="215" customFormat="1" ht="19.149999999999999" customHeight="1" x14ac:dyDescent="0.45">
      <c r="A9" s="218"/>
      <c r="B9" s="218"/>
      <c r="C9" s="218"/>
      <c r="D9" s="218"/>
      <c r="E9" s="218"/>
      <c r="F9" s="219"/>
      <c r="G9" s="219"/>
      <c r="H9" s="219"/>
      <c r="I9" s="216"/>
      <c r="J9" s="216" t="s">
        <v>108</v>
      </c>
      <c r="K9" s="216"/>
      <c r="L9" s="275" t="s">
        <v>128</v>
      </c>
      <c r="M9" s="275"/>
      <c r="N9" s="275"/>
      <c r="O9" s="221"/>
      <c r="P9" s="216" t="s">
        <v>105</v>
      </c>
      <c r="Q9" s="216"/>
      <c r="R9" s="216" t="s">
        <v>45</v>
      </c>
      <c r="S9" s="216"/>
      <c r="T9" s="216"/>
      <c r="U9" s="216"/>
      <c r="V9" s="223"/>
      <c r="W9" s="223"/>
      <c r="X9" s="221"/>
    </row>
    <row r="10" spans="1:24" s="215" customFormat="1" ht="19.149999999999999" customHeight="1" x14ac:dyDescent="0.45">
      <c r="A10" s="218"/>
      <c r="B10" s="218"/>
      <c r="C10" s="218"/>
      <c r="D10" s="218"/>
      <c r="E10" s="218"/>
      <c r="F10" s="219"/>
      <c r="G10" s="219"/>
      <c r="H10" s="219"/>
      <c r="I10" s="216"/>
      <c r="J10" s="216" t="s">
        <v>101</v>
      </c>
      <c r="K10" s="216"/>
      <c r="L10" s="216" t="s">
        <v>46</v>
      </c>
      <c r="M10" s="223"/>
      <c r="N10" s="223"/>
      <c r="O10" s="221"/>
      <c r="P10" s="216" t="s">
        <v>106</v>
      </c>
      <c r="Q10" s="216"/>
      <c r="R10" s="216" t="s">
        <v>67</v>
      </c>
      <c r="S10" s="216"/>
      <c r="T10" s="216" t="s">
        <v>84</v>
      </c>
      <c r="U10" s="216"/>
      <c r="V10" s="216" t="s">
        <v>81</v>
      </c>
      <c r="W10" s="216"/>
      <c r="X10" s="217"/>
    </row>
    <row r="11" spans="1:24" s="215" customFormat="1" ht="19.149999999999999" customHeight="1" x14ac:dyDescent="0.45">
      <c r="A11" s="218"/>
      <c r="B11" s="218"/>
      <c r="C11" s="218"/>
      <c r="D11" s="218"/>
      <c r="E11" s="218"/>
      <c r="F11" s="216" t="s">
        <v>47</v>
      </c>
      <c r="G11" s="216"/>
      <c r="H11" s="216" t="s">
        <v>48</v>
      </c>
      <c r="I11" s="216"/>
      <c r="J11" s="216" t="s">
        <v>102</v>
      </c>
      <c r="K11" s="216"/>
      <c r="L11" s="216" t="s">
        <v>49</v>
      </c>
      <c r="M11" s="216"/>
      <c r="N11" s="216"/>
      <c r="O11" s="216"/>
      <c r="P11" s="216" t="s">
        <v>85</v>
      </c>
      <c r="Q11" s="216"/>
      <c r="R11" s="216" t="s">
        <v>66</v>
      </c>
      <c r="S11" s="216"/>
      <c r="T11" s="216" t="s">
        <v>97</v>
      </c>
      <c r="U11" s="216"/>
      <c r="V11" s="216" t="s">
        <v>115</v>
      </c>
      <c r="W11" s="216"/>
      <c r="X11" s="216" t="s">
        <v>84</v>
      </c>
    </row>
    <row r="12" spans="1:24" s="215" customFormat="1" ht="19.149999999999999" customHeight="1" x14ac:dyDescent="0.45">
      <c r="A12" s="214"/>
      <c r="B12" s="214"/>
      <c r="C12" s="214"/>
      <c r="D12" s="214"/>
      <c r="E12" s="214"/>
      <c r="F12" s="216" t="s">
        <v>50</v>
      </c>
      <c r="G12" s="216"/>
      <c r="H12" s="216" t="s">
        <v>51</v>
      </c>
      <c r="I12" s="216"/>
      <c r="J12" s="216" t="s">
        <v>103</v>
      </c>
      <c r="K12" s="216"/>
      <c r="L12" s="216" t="s">
        <v>52</v>
      </c>
      <c r="M12" s="216"/>
      <c r="N12" s="216" t="s">
        <v>53</v>
      </c>
      <c r="O12" s="216"/>
      <c r="P12" s="216" t="s">
        <v>42</v>
      </c>
      <c r="Q12" s="216"/>
      <c r="R12" s="216" t="s">
        <v>99</v>
      </c>
      <c r="S12" s="216"/>
      <c r="T12" s="216" t="s">
        <v>98</v>
      </c>
      <c r="U12" s="216"/>
      <c r="V12" s="216" t="s">
        <v>116</v>
      </c>
      <c r="W12" s="216"/>
      <c r="X12" s="216" t="s">
        <v>99</v>
      </c>
    </row>
    <row r="13" spans="1:24" s="215" customFormat="1" ht="19.149999999999999" customHeight="1" x14ac:dyDescent="0.45">
      <c r="A13" s="214"/>
      <c r="B13" s="214"/>
      <c r="C13" s="214"/>
      <c r="D13" s="224"/>
      <c r="E13" s="214"/>
      <c r="F13" s="225" t="s">
        <v>5</v>
      </c>
      <c r="G13" s="216"/>
      <c r="H13" s="225" t="s">
        <v>5</v>
      </c>
      <c r="I13" s="216"/>
      <c r="J13" s="225" t="s">
        <v>5</v>
      </c>
      <c r="K13" s="216"/>
      <c r="L13" s="225" t="s">
        <v>5</v>
      </c>
      <c r="M13" s="216"/>
      <c r="N13" s="225" t="s">
        <v>5</v>
      </c>
      <c r="O13" s="216"/>
      <c r="P13" s="225" t="s">
        <v>5</v>
      </c>
      <c r="Q13" s="216"/>
      <c r="R13" s="225" t="s">
        <v>5</v>
      </c>
      <c r="S13" s="216"/>
      <c r="T13" s="225" t="s">
        <v>5</v>
      </c>
      <c r="U13" s="216"/>
      <c r="V13" s="225" t="s">
        <v>5</v>
      </c>
      <c r="W13" s="216"/>
      <c r="X13" s="225" t="s">
        <v>5</v>
      </c>
    </row>
    <row r="14" spans="1:24" s="215" customFormat="1" ht="8.15" customHeight="1" x14ac:dyDescent="0.45">
      <c r="A14" s="214"/>
      <c r="B14" s="214"/>
      <c r="C14" s="214"/>
      <c r="D14" s="214"/>
      <c r="E14" s="214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</row>
    <row r="15" spans="1:24" s="227" customFormat="1" ht="19.149999999999999" customHeight="1" x14ac:dyDescent="0.35">
      <c r="A15" s="226" t="s">
        <v>137</v>
      </c>
      <c r="B15" s="226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</row>
    <row r="16" spans="1:24" s="227" customFormat="1" ht="19.149999999999999" customHeight="1" x14ac:dyDescent="0.35">
      <c r="A16" s="226"/>
      <c r="B16" s="226" t="s">
        <v>143</v>
      </c>
      <c r="F16" s="219">
        <v>553559662</v>
      </c>
      <c r="G16" s="219"/>
      <c r="H16" s="219">
        <v>933170699</v>
      </c>
      <c r="I16" s="219"/>
      <c r="J16" s="219">
        <v>-74049938</v>
      </c>
      <c r="K16" s="219"/>
      <c r="L16" s="219">
        <v>26509200</v>
      </c>
      <c r="M16" s="219"/>
      <c r="N16" s="219">
        <v>-86622480</v>
      </c>
      <c r="O16" s="219"/>
      <c r="P16" s="219">
        <v>-5914929</v>
      </c>
      <c r="R16" s="221">
        <v>-5914929</v>
      </c>
      <c r="T16" s="219">
        <v>1346652214</v>
      </c>
      <c r="V16" s="219">
        <v>7742067</v>
      </c>
      <c r="W16" s="219"/>
      <c r="X16" s="219">
        <v>1354394281</v>
      </c>
    </row>
    <row r="17" spans="1:24" s="227" customFormat="1" ht="19.149999999999999" customHeight="1" x14ac:dyDescent="0.35">
      <c r="A17" s="226" t="s">
        <v>119</v>
      </c>
      <c r="B17" s="226"/>
      <c r="C17" s="228"/>
      <c r="D17" s="228"/>
      <c r="E17" s="228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21"/>
      <c r="S17" s="219"/>
      <c r="T17" s="219"/>
      <c r="U17" s="219"/>
      <c r="V17" s="219"/>
      <c r="W17" s="219"/>
      <c r="X17" s="219"/>
    </row>
    <row r="18" spans="1:24" s="227" customFormat="1" ht="19.149999999999999" customHeight="1" x14ac:dyDescent="0.35">
      <c r="A18" s="226"/>
      <c r="B18" s="226" t="s">
        <v>120</v>
      </c>
      <c r="C18" s="228"/>
      <c r="D18" s="228"/>
      <c r="E18" s="228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21"/>
      <c r="S18" s="219"/>
      <c r="T18" s="219"/>
      <c r="U18" s="219"/>
      <c r="V18" s="219"/>
      <c r="W18" s="219"/>
      <c r="X18" s="219"/>
    </row>
    <row r="19" spans="1:24" s="227" customFormat="1" ht="19.149999999999999" customHeight="1" x14ac:dyDescent="0.35">
      <c r="B19" s="227" t="s">
        <v>77</v>
      </c>
      <c r="C19" s="228"/>
      <c r="D19" s="228"/>
      <c r="E19" s="228"/>
      <c r="F19" s="221">
        <v>0</v>
      </c>
      <c r="G19" s="221"/>
      <c r="H19" s="221">
        <v>0</v>
      </c>
      <c r="I19" s="219"/>
      <c r="J19" s="221">
        <v>0</v>
      </c>
      <c r="K19" s="219"/>
      <c r="L19" s="221">
        <v>0</v>
      </c>
      <c r="M19" s="219"/>
      <c r="N19" s="219">
        <v>65065888</v>
      </c>
      <c r="O19" s="219"/>
      <c r="P19" s="221">
        <v>-10012691</v>
      </c>
      <c r="Q19" s="219"/>
      <c r="R19" s="221">
        <v>-10012691</v>
      </c>
      <c r="S19" s="221"/>
      <c r="T19" s="221">
        <v>55053197</v>
      </c>
      <c r="U19" s="221"/>
      <c r="V19" s="221">
        <v>5682251</v>
      </c>
      <c r="W19" s="221"/>
      <c r="X19" s="221">
        <v>60735448</v>
      </c>
    </row>
    <row r="20" spans="1:24" s="227" customFormat="1" ht="19.149999999999999" customHeight="1" x14ac:dyDescent="0.35">
      <c r="B20" s="227" t="s">
        <v>153</v>
      </c>
      <c r="C20" s="228"/>
      <c r="D20" s="228"/>
      <c r="E20" s="228"/>
      <c r="F20" s="229">
        <v>0</v>
      </c>
      <c r="G20" s="221"/>
      <c r="H20" s="229">
        <v>0</v>
      </c>
      <c r="I20" s="219"/>
      <c r="J20" s="229">
        <v>0</v>
      </c>
      <c r="K20" s="219"/>
      <c r="L20" s="229">
        <v>0</v>
      </c>
      <c r="M20" s="219"/>
      <c r="N20" s="229" t="s">
        <v>216</v>
      </c>
      <c r="O20" s="219"/>
      <c r="P20" s="229">
        <v>0</v>
      </c>
      <c r="Q20" s="219"/>
      <c r="R20" s="229">
        <v>0</v>
      </c>
      <c r="S20" s="221"/>
      <c r="T20" s="230">
        <v>0</v>
      </c>
      <c r="U20" s="221"/>
      <c r="V20" s="229">
        <v>-119</v>
      </c>
      <c r="W20" s="221"/>
      <c r="X20" s="230">
        <v>-119</v>
      </c>
    </row>
    <row r="21" spans="1:24" s="227" customFormat="1" ht="8.15" customHeight="1" x14ac:dyDescent="0.35">
      <c r="C21" s="228"/>
      <c r="D21" s="228"/>
      <c r="E21" s="228"/>
      <c r="F21" s="221"/>
      <c r="G21" s="219"/>
      <c r="H21" s="221"/>
      <c r="I21" s="219"/>
      <c r="J21" s="219"/>
      <c r="K21" s="219"/>
      <c r="L21" s="221"/>
      <c r="M21" s="219"/>
      <c r="N21" s="231"/>
      <c r="O21" s="231"/>
      <c r="P21" s="231"/>
      <c r="Q21" s="231"/>
      <c r="R21" s="231"/>
      <c r="S21" s="232"/>
      <c r="T21" s="231"/>
      <c r="U21" s="232"/>
      <c r="V21" s="231"/>
      <c r="W21" s="232"/>
      <c r="X21" s="219"/>
    </row>
    <row r="22" spans="1:24" s="227" customFormat="1" ht="19.149999999999999" customHeight="1" x14ac:dyDescent="0.35">
      <c r="A22" s="226" t="s">
        <v>104</v>
      </c>
      <c r="B22" s="226"/>
      <c r="C22" s="228"/>
      <c r="D22" s="228"/>
      <c r="E22" s="228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</row>
    <row r="23" spans="1:24" s="227" customFormat="1" ht="19.149999999999999" customHeight="1" thickBot="1" x14ac:dyDescent="0.4">
      <c r="B23" s="233" t="s">
        <v>217</v>
      </c>
      <c r="C23" s="228"/>
      <c r="D23" s="228"/>
      <c r="E23" s="228"/>
      <c r="F23" s="234">
        <v>553559662</v>
      </c>
      <c r="G23" s="221"/>
      <c r="H23" s="234">
        <v>933170699</v>
      </c>
      <c r="I23" s="221"/>
      <c r="J23" s="234">
        <v>-74049938</v>
      </c>
      <c r="K23" s="221"/>
      <c r="L23" s="234">
        <v>26509200</v>
      </c>
      <c r="M23" s="221"/>
      <c r="N23" s="234">
        <v>-21556592</v>
      </c>
      <c r="O23" s="221"/>
      <c r="P23" s="234">
        <v>-15927620</v>
      </c>
      <c r="Q23" s="221"/>
      <c r="R23" s="234">
        <v>-15927620</v>
      </c>
      <c r="S23" s="219"/>
      <c r="T23" s="234">
        <v>1401705411</v>
      </c>
      <c r="U23" s="219"/>
      <c r="V23" s="234">
        <v>13424199</v>
      </c>
      <c r="W23" s="219"/>
      <c r="X23" s="234">
        <v>1415129610</v>
      </c>
    </row>
    <row r="24" spans="1:24" s="19" customFormat="1" ht="19.149999999999999" customHeight="1" thickTop="1" x14ac:dyDescent="0.35">
      <c r="B24" s="18"/>
      <c r="C24" s="56"/>
      <c r="D24" s="56"/>
      <c r="E24" s="56"/>
      <c r="F24" s="20"/>
      <c r="G24" s="50"/>
      <c r="H24" s="20"/>
      <c r="I24" s="50"/>
      <c r="J24" s="20"/>
      <c r="K24" s="50"/>
      <c r="L24" s="20"/>
      <c r="M24" s="50"/>
      <c r="N24" s="20"/>
      <c r="O24" s="50"/>
      <c r="P24" s="20"/>
      <c r="Q24" s="50"/>
      <c r="R24" s="20"/>
      <c r="S24" s="20"/>
      <c r="T24" s="20"/>
      <c r="U24" s="20"/>
      <c r="V24" s="20"/>
      <c r="W24" s="20"/>
      <c r="X24" s="20"/>
    </row>
    <row r="25" spans="1:24" s="19" customFormat="1" ht="19.149999999999999" customHeight="1" x14ac:dyDescent="0.35">
      <c r="B25" s="18"/>
      <c r="C25" s="56"/>
      <c r="D25" s="56"/>
      <c r="E25" s="56"/>
      <c r="F25" s="20"/>
      <c r="G25" s="50"/>
      <c r="H25" s="20"/>
      <c r="I25" s="50"/>
      <c r="J25" s="20"/>
      <c r="K25" s="50"/>
      <c r="L25" s="20"/>
      <c r="M25" s="50"/>
      <c r="N25" s="20"/>
      <c r="O25" s="50"/>
      <c r="P25" s="20"/>
      <c r="Q25" s="50"/>
      <c r="R25" s="20"/>
      <c r="S25" s="20"/>
      <c r="T25" s="20"/>
      <c r="U25" s="20"/>
      <c r="V25" s="20"/>
      <c r="W25" s="20"/>
      <c r="X25" s="20"/>
    </row>
    <row r="26" spans="1:24" s="19" customFormat="1" ht="19.149999999999999" customHeight="1" x14ac:dyDescent="0.35">
      <c r="B26" s="18"/>
      <c r="C26" s="56"/>
      <c r="D26" s="56"/>
      <c r="E26" s="56"/>
      <c r="F26" s="20"/>
      <c r="G26" s="50"/>
      <c r="H26" s="20"/>
      <c r="I26" s="50"/>
      <c r="J26" s="20"/>
      <c r="K26" s="50"/>
      <c r="L26" s="20"/>
      <c r="M26" s="50"/>
      <c r="N26" s="20"/>
      <c r="O26" s="50"/>
      <c r="P26" s="20"/>
      <c r="Q26" s="50"/>
      <c r="R26" s="20"/>
      <c r="S26" s="20"/>
      <c r="T26" s="20"/>
      <c r="U26" s="20"/>
      <c r="V26" s="20"/>
      <c r="W26" s="20"/>
      <c r="X26" s="20"/>
    </row>
    <row r="27" spans="1:24" s="19" customFormat="1" ht="19.149999999999999" customHeight="1" x14ac:dyDescent="0.35">
      <c r="B27" s="18"/>
      <c r="C27" s="56"/>
      <c r="D27" s="56"/>
      <c r="E27" s="56"/>
      <c r="F27" s="20"/>
      <c r="G27" s="50"/>
      <c r="H27" s="20"/>
      <c r="I27" s="50"/>
      <c r="J27" s="20"/>
      <c r="K27" s="50"/>
      <c r="L27" s="20"/>
      <c r="M27" s="50"/>
      <c r="N27" s="20"/>
      <c r="O27" s="50"/>
      <c r="P27" s="20"/>
      <c r="Q27" s="50"/>
      <c r="R27" s="20"/>
      <c r="S27" s="20"/>
      <c r="T27" s="20"/>
      <c r="U27" s="20"/>
      <c r="V27" s="20"/>
      <c r="W27" s="20"/>
      <c r="X27" s="20"/>
    </row>
    <row r="28" spans="1:24" s="19" customFormat="1" ht="19.149999999999999" customHeight="1" x14ac:dyDescent="0.35">
      <c r="B28" s="18"/>
      <c r="C28" s="56"/>
      <c r="D28" s="56"/>
      <c r="E28" s="56"/>
      <c r="F28" s="20"/>
      <c r="G28" s="50"/>
      <c r="H28" s="20"/>
      <c r="I28" s="50"/>
      <c r="J28" s="20"/>
      <c r="K28" s="50"/>
      <c r="L28" s="20"/>
      <c r="M28" s="50"/>
      <c r="N28" s="20"/>
      <c r="O28" s="50"/>
      <c r="P28" s="20"/>
      <c r="Q28" s="50"/>
      <c r="R28" s="20"/>
      <c r="S28" s="20"/>
      <c r="T28" s="20"/>
      <c r="U28" s="20"/>
      <c r="V28" s="20"/>
      <c r="W28" s="20"/>
      <c r="X28" s="20"/>
    </row>
    <row r="29" spans="1:24" s="19" customFormat="1" ht="19.149999999999999" customHeight="1" x14ac:dyDescent="0.35">
      <c r="B29" s="18"/>
      <c r="C29" s="56"/>
      <c r="D29" s="56"/>
      <c r="E29" s="56"/>
      <c r="F29" s="20"/>
      <c r="G29" s="50"/>
      <c r="H29" s="20"/>
      <c r="I29" s="50"/>
      <c r="J29" s="20"/>
      <c r="K29" s="50"/>
      <c r="L29" s="20"/>
      <c r="M29" s="50"/>
      <c r="N29" s="20"/>
      <c r="O29" s="50"/>
      <c r="P29" s="20"/>
      <c r="Q29" s="50"/>
      <c r="R29" s="20"/>
      <c r="S29" s="20"/>
      <c r="T29" s="20"/>
      <c r="U29" s="20"/>
      <c r="V29" s="20"/>
      <c r="W29" s="20"/>
      <c r="X29" s="20"/>
    </row>
    <row r="30" spans="1:24" s="19" customFormat="1" ht="3.75" customHeight="1" x14ac:dyDescent="0.35">
      <c r="B30" s="18"/>
      <c r="C30" s="56"/>
      <c r="D30" s="56"/>
      <c r="E30" s="56"/>
      <c r="F30" s="20"/>
      <c r="G30" s="50"/>
      <c r="H30" s="20"/>
      <c r="I30" s="50"/>
      <c r="J30" s="20"/>
      <c r="K30" s="50"/>
      <c r="L30" s="20"/>
      <c r="M30" s="50"/>
      <c r="N30" s="20"/>
      <c r="O30" s="50"/>
      <c r="P30" s="20"/>
      <c r="Q30" s="50"/>
      <c r="R30" s="20"/>
      <c r="S30" s="20"/>
      <c r="T30" s="20"/>
      <c r="U30" s="20"/>
      <c r="V30" s="20"/>
      <c r="W30" s="20"/>
      <c r="X30" s="20"/>
    </row>
    <row r="31" spans="1:24" ht="22.15" customHeight="1" x14ac:dyDescent="0.35">
      <c r="A31" s="5" t="str">
        <f>'2-4'!A129</f>
        <v>หมายเหตุประกอบข้อมูลทางการเงินระหว่างกาลแบบย่อในหน้า 14 ถึง 54 เป็นส่วนหนึ่งของข้อมูลทางการเงินระหว่างกาลนี้</v>
      </c>
      <c r="B31" s="122"/>
      <c r="C31" s="5"/>
      <c r="D31" s="5"/>
      <c r="E31" s="5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s="119" customFormat="1" ht="19.149999999999999" customHeight="1" x14ac:dyDescent="0.35">
      <c r="A32" s="116" t="s">
        <v>0</v>
      </c>
      <c r="B32" s="116"/>
      <c r="C32" s="116"/>
      <c r="D32" s="116"/>
      <c r="E32" s="116"/>
      <c r="F32" s="3"/>
      <c r="G32" s="3"/>
      <c r="H32" s="117"/>
      <c r="I32" s="117"/>
      <c r="J32" s="117"/>
      <c r="K32" s="117"/>
      <c r="L32" s="117"/>
      <c r="M32" s="117"/>
      <c r="N32" s="118" t="s">
        <v>16</v>
      </c>
      <c r="O32" s="118"/>
      <c r="P32" s="118"/>
      <c r="Q32" s="118"/>
      <c r="R32" s="118"/>
      <c r="S32" s="118"/>
      <c r="T32" s="118"/>
      <c r="U32" s="118"/>
      <c r="V32" s="3"/>
      <c r="W32" s="118"/>
      <c r="X32" s="3"/>
    </row>
    <row r="33" spans="1:24" s="119" customFormat="1" ht="19.149999999999999" customHeight="1" x14ac:dyDescent="0.35">
      <c r="A33" s="116" t="s">
        <v>190</v>
      </c>
      <c r="B33" s="116"/>
      <c r="C33" s="116"/>
      <c r="D33" s="116"/>
      <c r="E33" s="116"/>
      <c r="F33" s="3"/>
      <c r="G33" s="3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3"/>
      <c r="W33" s="117"/>
      <c r="X33" s="3"/>
    </row>
    <row r="34" spans="1:24" s="119" customFormat="1" ht="19.149999999999999" customHeight="1" x14ac:dyDescent="0.35">
      <c r="A34" s="120" t="str">
        <f>A3</f>
        <v>สำหรับงวดเก้าเดือนสิ้นสุดวันที่ 30 กันยายน พ.ศ. 2563</v>
      </c>
      <c r="B34" s="120"/>
      <c r="C34" s="120"/>
      <c r="D34" s="120"/>
      <c r="E34" s="120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6"/>
    </row>
    <row r="35" spans="1:24" s="119" customFormat="1" ht="15" customHeight="1" x14ac:dyDescent="0.35">
      <c r="A35" s="116"/>
      <c r="B35" s="116"/>
      <c r="C35" s="116"/>
      <c r="D35" s="116"/>
      <c r="E35" s="116"/>
      <c r="F35" s="3"/>
      <c r="G35" s="3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3"/>
      <c r="W35" s="117"/>
      <c r="X35" s="3"/>
    </row>
    <row r="36" spans="1:24" s="215" customFormat="1" ht="18" customHeight="1" x14ac:dyDescent="0.45">
      <c r="A36" s="214"/>
      <c r="B36" s="214"/>
      <c r="C36" s="214"/>
      <c r="D36" s="214"/>
      <c r="E36" s="214"/>
      <c r="F36" s="275" t="s">
        <v>43</v>
      </c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</row>
    <row r="37" spans="1:24" s="215" customFormat="1" ht="18" customHeight="1" x14ac:dyDescent="0.45">
      <c r="A37" s="214"/>
      <c r="B37" s="214"/>
      <c r="C37" s="216"/>
      <c r="D37" s="216"/>
      <c r="E37" s="216"/>
      <c r="F37" s="275" t="s">
        <v>107</v>
      </c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16"/>
      <c r="V37" s="217"/>
      <c r="W37" s="217"/>
      <c r="X37" s="216"/>
    </row>
    <row r="38" spans="1:24" s="215" customFormat="1" ht="18" customHeight="1" x14ac:dyDescent="0.45">
      <c r="A38" s="218"/>
      <c r="B38" s="218"/>
      <c r="C38" s="218"/>
      <c r="D38" s="218"/>
      <c r="E38" s="218"/>
      <c r="F38" s="219"/>
      <c r="G38" s="219"/>
      <c r="H38" s="219"/>
      <c r="I38" s="216"/>
      <c r="J38" s="216"/>
      <c r="K38" s="216"/>
      <c r="L38" s="217"/>
      <c r="M38" s="217"/>
      <c r="N38" s="217"/>
      <c r="O38" s="217"/>
      <c r="P38" s="275" t="s">
        <v>91</v>
      </c>
      <c r="Q38" s="275"/>
      <c r="R38" s="275"/>
      <c r="S38" s="216"/>
      <c r="T38" s="216"/>
      <c r="U38" s="216"/>
      <c r="V38" s="220"/>
      <c r="W38" s="220"/>
      <c r="X38" s="221"/>
    </row>
    <row r="39" spans="1:24" s="215" customFormat="1" ht="18" customHeight="1" x14ac:dyDescent="0.45">
      <c r="A39" s="218"/>
      <c r="B39" s="218"/>
      <c r="C39" s="218"/>
      <c r="D39" s="218"/>
      <c r="E39" s="218"/>
      <c r="F39" s="219"/>
      <c r="G39" s="219"/>
      <c r="H39" s="219"/>
      <c r="I39" s="216"/>
      <c r="J39" s="216"/>
      <c r="K39" s="216"/>
      <c r="L39" s="217"/>
      <c r="M39" s="217"/>
      <c r="N39" s="217"/>
      <c r="O39" s="217"/>
      <c r="P39" s="222" t="s">
        <v>44</v>
      </c>
      <c r="Q39" s="223"/>
      <c r="R39" s="223"/>
      <c r="S39" s="216"/>
      <c r="T39" s="216"/>
      <c r="U39" s="216"/>
      <c r="V39" s="217"/>
      <c r="W39" s="217"/>
      <c r="X39" s="221"/>
    </row>
    <row r="40" spans="1:24" s="215" customFormat="1" ht="18" customHeight="1" x14ac:dyDescent="0.45">
      <c r="A40" s="218"/>
      <c r="B40" s="218"/>
      <c r="C40" s="218"/>
      <c r="D40" s="218"/>
      <c r="E40" s="218"/>
      <c r="F40" s="219"/>
      <c r="G40" s="219"/>
      <c r="H40" s="219"/>
      <c r="I40" s="216"/>
      <c r="J40" s="216" t="s">
        <v>108</v>
      </c>
      <c r="K40" s="216"/>
      <c r="L40" s="275" t="s">
        <v>128</v>
      </c>
      <c r="M40" s="275"/>
      <c r="N40" s="275"/>
      <c r="O40" s="221"/>
      <c r="P40" s="216" t="s">
        <v>105</v>
      </c>
      <c r="Q40" s="216"/>
      <c r="R40" s="216" t="s">
        <v>45</v>
      </c>
      <c r="S40" s="216"/>
      <c r="T40" s="216"/>
      <c r="U40" s="216"/>
      <c r="V40" s="223"/>
      <c r="W40" s="223"/>
      <c r="X40" s="221"/>
    </row>
    <row r="41" spans="1:24" s="215" customFormat="1" ht="18" customHeight="1" x14ac:dyDescent="0.45">
      <c r="A41" s="218"/>
      <c r="B41" s="218"/>
      <c r="C41" s="218"/>
      <c r="D41" s="218"/>
      <c r="E41" s="218"/>
      <c r="F41" s="219"/>
      <c r="G41" s="219"/>
      <c r="H41" s="219"/>
      <c r="I41" s="216"/>
      <c r="J41" s="216" t="s">
        <v>101</v>
      </c>
      <c r="K41" s="216"/>
      <c r="L41" s="216" t="s">
        <v>46</v>
      </c>
      <c r="M41" s="223"/>
      <c r="N41" s="223"/>
      <c r="O41" s="221"/>
      <c r="P41" s="216" t="s">
        <v>106</v>
      </c>
      <c r="Q41" s="216"/>
      <c r="R41" s="216" t="s">
        <v>67</v>
      </c>
      <c r="S41" s="216"/>
      <c r="T41" s="216" t="s">
        <v>84</v>
      </c>
      <c r="U41" s="216"/>
      <c r="V41" s="216" t="s">
        <v>81</v>
      </c>
      <c r="W41" s="216"/>
      <c r="X41" s="217"/>
    </row>
    <row r="42" spans="1:24" s="215" customFormat="1" ht="18" customHeight="1" x14ac:dyDescent="0.45">
      <c r="A42" s="218"/>
      <c r="B42" s="218"/>
      <c r="C42" s="218"/>
      <c r="D42" s="218"/>
      <c r="E42" s="218"/>
      <c r="F42" s="216" t="s">
        <v>47</v>
      </c>
      <c r="G42" s="216"/>
      <c r="H42" s="216" t="s">
        <v>48</v>
      </c>
      <c r="I42" s="216"/>
      <c r="J42" s="216" t="s">
        <v>102</v>
      </c>
      <c r="K42" s="216"/>
      <c r="L42" s="216" t="s">
        <v>49</v>
      </c>
      <c r="M42" s="216"/>
      <c r="N42" s="216"/>
      <c r="O42" s="216"/>
      <c r="P42" s="216" t="s">
        <v>85</v>
      </c>
      <c r="Q42" s="216"/>
      <c r="R42" s="216" t="s">
        <v>66</v>
      </c>
      <c r="S42" s="216"/>
      <c r="T42" s="216" t="s">
        <v>97</v>
      </c>
      <c r="U42" s="216"/>
      <c r="V42" s="216" t="s">
        <v>115</v>
      </c>
      <c r="W42" s="216"/>
      <c r="X42" s="216" t="s">
        <v>84</v>
      </c>
    </row>
    <row r="43" spans="1:24" s="215" customFormat="1" ht="18" customHeight="1" x14ac:dyDescent="0.45">
      <c r="A43" s="214"/>
      <c r="B43" s="214"/>
      <c r="C43" s="214"/>
      <c r="D43" s="214"/>
      <c r="E43" s="214"/>
      <c r="F43" s="216" t="s">
        <v>50</v>
      </c>
      <c r="G43" s="216"/>
      <c r="H43" s="216" t="s">
        <v>51</v>
      </c>
      <c r="I43" s="216"/>
      <c r="J43" s="216" t="s">
        <v>103</v>
      </c>
      <c r="K43" s="216"/>
      <c r="L43" s="216" t="s">
        <v>52</v>
      </c>
      <c r="M43" s="216"/>
      <c r="N43" s="216" t="s">
        <v>53</v>
      </c>
      <c r="O43" s="216"/>
      <c r="P43" s="216" t="s">
        <v>42</v>
      </c>
      <c r="Q43" s="216"/>
      <c r="R43" s="216" t="s">
        <v>99</v>
      </c>
      <c r="S43" s="216"/>
      <c r="T43" s="216" t="s">
        <v>98</v>
      </c>
      <c r="U43" s="216"/>
      <c r="V43" s="216" t="s">
        <v>116</v>
      </c>
      <c r="W43" s="216"/>
      <c r="X43" s="216" t="s">
        <v>99</v>
      </c>
    </row>
    <row r="44" spans="1:24" s="215" customFormat="1" ht="18" customHeight="1" x14ac:dyDescent="0.45">
      <c r="A44" s="214"/>
      <c r="B44" s="214"/>
      <c r="C44" s="214"/>
      <c r="D44" s="235" t="s">
        <v>4</v>
      </c>
      <c r="E44" s="214"/>
      <c r="F44" s="225" t="s">
        <v>5</v>
      </c>
      <c r="G44" s="216"/>
      <c r="H44" s="225" t="s">
        <v>5</v>
      </c>
      <c r="I44" s="216"/>
      <c r="J44" s="225" t="s">
        <v>5</v>
      </c>
      <c r="K44" s="216"/>
      <c r="L44" s="225" t="s">
        <v>5</v>
      </c>
      <c r="M44" s="216"/>
      <c r="N44" s="225" t="s">
        <v>5</v>
      </c>
      <c r="O44" s="216"/>
      <c r="P44" s="225" t="s">
        <v>5</v>
      </c>
      <c r="Q44" s="216"/>
      <c r="R44" s="225" t="s">
        <v>5</v>
      </c>
      <c r="S44" s="216"/>
      <c r="T44" s="225" t="s">
        <v>5</v>
      </c>
      <c r="U44" s="216"/>
      <c r="V44" s="225" t="s">
        <v>5</v>
      </c>
      <c r="W44" s="216"/>
      <c r="X44" s="225" t="s">
        <v>5</v>
      </c>
    </row>
    <row r="45" spans="1:24" s="215" customFormat="1" ht="6" customHeight="1" x14ac:dyDescent="0.45">
      <c r="A45" s="214"/>
      <c r="B45" s="214"/>
      <c r="C45" s="214"/>
      <c r="D45" s="214"/>
      <c r="E45" s="214"/>
      <c r="F45" s="236"/>
      <c r="G45" s="216"/>
      <c r="H45" s="236"/>
      <c r="I45" s="216"/>
      <c r="J45" s="236"/>
      <c r="K45" s="216"/>
      <c r="L45" s="236"/>
      <c r="M45" s="216"/>
      <c r="N45" s="236"/>
      <c r="O45" s="216"/>
      <c r="P45" s="236"/>
      <c r="Q45" s="216"/>
      <c r="R45" s="236"/>
      <c r="S45" s="216"/>
      <c r="T45" s="236"/>
      <c r="U45" s="216"/>
      <c r="V45" s="236"/>
      <c r="W45" s="216"/>
      <c r="X45" s="236"/>
    </row>
    <row r="46" spans="1:24" s="227" customFormat="1" ht="18" customHeight="1" x14ac:dyDescent="0.35">
      <c r="A46" s="226" t="s">
        <v>137</v>
      </c>
      <c r="B46" s="226"/>
      <c r="F46" s="237"/>
      <c r="G46" s="219"/>
      <c r="H46" s="237"/>
      <c r="I46" s="219"/>
      <c r="J46" s="237"/>
      <c r="K46" s="219"/>
      <c r="L46" s="237"/>
      <c r="M46" s="219"/>
      <c r="N46" s="237"/>
      <c r="O46" s="219"/>
      <c r="P46" s="237"/>
      <c r="Q46" s="219"/>
      <c r="R46" s="237"/>
      <c r="S46" s="219"/>
      <c r="T46" s="237"/>
      <c r="U46" s="219"/>
      <c r="V46" s="237"/>
      <c r="W46" s="219"/>
      <c r="X46" s="237"/>
    </row>
    <row r="47" spans="1:24" s="227" customFormat="1" ht="18" customHeight="1" x14ac:dyDescent="0.35">
      <c r="A47" s="226"/>
      <c r="B47" s="226" t="s">
        <v>203</v>
      </c>
      <c r="F47" s="238">
        <v>553559662</v>
      </c>
      <c r="G47" s="239"/>
      <c r="H47" s="238">
        <v>933170699</v>
      </c>
      <c r="I47" s="239"/>
      <c r="J47" s="238">
        <v>-74049938</v>
      </c>
      <c r="K47" s="239"/>
      <c r="L47" s="238">
        <v>27520000</v>
      </c>
      <c r="M47" s="239"/>
      <c r="N47" s="238">
        <v>-25962495</v>
      </c>
      <c r="O47" s="239"/>
      <c r="P47" s="238">
        <v>-18748144</v>
      </c>
      <c r="Q47" s="239"/>
      <c r="R47" s="240">
        <f>+P47</f>
        <v>-18748144</v>
      </c>
      <c r="S47" s="239"/>
      <c r="T47" s="238">
        <f>SUM(F47:N47,R47)</f>
        <v>1395489784</v>
      </c>
      <c r="U47" s="239"/>
      <c r="V47" s="238">
        <v>16344805</v>
      </c>
      <c r="W47" s="239"/>
      <c r="X47" s="238">
        <f>SUM(T47:V47)</f>
        <v>1411834589</v>
      </c>
    </row>
    <row r="48" spans="1:24" s="227" customFormat="1" ht="18" customHeight="1" x14ac:dyDescent="0.35">
      <c r="A48" s="227" t="s">
        <v>200</v>
      </c>
      <c r="B48" s="226"/>
      <c r="F48" s="237"/>
      <c r="G48" s="219"/>
      <c r="H48" s="237"/>
      <c r="I48" s="219"/>
      <c r="J48" s="237"/>
      <c r="K48" s="219"/>
      <c r="L48" s="237"/>
      <c r="M48" s="219"/>
      <c r="N48" s="237"/>
      <c r="O48" s="219"/>
      <c r="P48" s="237"/>
      <c r="Q48" s="219"/>
      <c r="R48" s="237"/>
      <c r="S48" s="219"/>
      <c r="T48" s="237"/>
      <c r="U48" s="219"/>
      <c r="V48" s="237"/>
      <c r="W48" s="219"/>
      <c r="X48" s="237"/>
    </row>
    <row r="49" spans="1:25" s="227" customFormat="1" ht="18" customHeight="1" x14ac:dyDescent="0.35">
      <c r="B49" s="227" t="s">
        <v>201</v>
      </c>
      <c r="C49" s="228"/>
      <c r="D49" s="271">
        <v>6</v>
      </c>
      <c r="E49" s="228"/>
      <c r="F49" s="241">
        <v>0</v>
      </c>
      <c r="G49" s="221"/>
      <c r="H49" s="241">
        <v>0</v>
      </c>
      <c r="I49" s="219"/>
      <c r="J49" s="241">
        <v>0</v>
      </c>
      <c r="K49" s="219"/>
      <c r="L49" s="241">
        <v>0</v>
      </c>
      <c r="M49" s="219"/>
      <c r="N49" s="241">
        <v>-4174490</v>
      </c>
      <c r="O49" s="219"/>
      <c r="P49" s="241">
        <v>0</v>
      </c>
      <c r="Q49" s="219"/>
      <c r="R49" s="241">
        <v>0</v>
      </c>
      <c r="S49" s="221"/>
      <c r="T49" s="242">
        <f>SUM(F49:N49,R49)</f>
        <v>-4174490</v>
      </c>
      <c r="U49" s="221"/>
      <c r="V49" s="241">
        <v>76186</v>
      </c>
      <c r="W49" s="221"/>
      <c r="X49" s="242">
        <f>SUM(T49:V49)</f>
        <v>-4098304</v>
      </c>
      <c r="Y49" s="243"/>
    </row>
    <row r="50" spans="1:25" s="227" customFormat="1" ht="6" customHeight="1" x14ac:dyDescent="0.35">
      <c r="A50" s="226"/>
      <c r="D50" s="244"/>
      <c r="F50" s="237"/>
      <c r="G50" s="219"/>
      <c r="H50" s="237"/>
      <c r="I50" s="219"/>
      <c r="J50" s="237"/>
      <c r="K50" s="219"/>
      <c r="L50" s="237"/>
      <c r="M50" s="219"/>
      <c r="N50" s="237"/>
      <c r="O50" s="219"/>
      <c r="P50" s="237"/>
      <c r="Q50" s="219"/>
      <c r="R50" s="237"/>
      <c r="S50" s="219"/>
      <c r="T50" s="237"/>
      <c r="U50" s="219"/>
      <c r="V50" s="237"/>
      <c r="W50" s="219"/>
      <c r="X50" s="237"/>
    </row>
    <row r="51" spans="1:25" s="227" customFormat="1" ht="18" customHeight="1" x14ac:dyDescent="0.35">
      <c r="A51" s="226" t="s">
        <v>137</v>
      </c>
      <c r="B51" s="226"/>
      <c r="F51" s="237"/>
      <c r="G51" s="219"/>
      <c r="H51" s="237"/>
      <c r="I51" s="219"/>
      <c r="J51" s="237"/>
      <c r="K51" s="219"/>
      <c r="L51" s="237"/>
      <c r="M51" s="219"/>
      <c r="N51" s="237"/>
      <c r="O51" s="219"/>
      <c r="P51" s="237"/>
      <c r="Q51" s="219"/>
      <c r="R51" s="237"/>
      <c r="S51" s="219"/>
      <c r="T51" s="237"/>
      <c r="U51" s="219"/>
      <c r="V51" s="237"/>
      <c r="W51" s="219"/>
      <c r="X51" s="237"/>
    </row>
    <row r="52" spans="1:25" s="227" customFormat="1" ht="18" customHeight="1" x14ac:dyDescent="0.35">
      <c r="A52" s="226"/>
      <c r="B52" s="226" t="s">
        <v>166</v>
      </c>
      <c r="F52" s="237"/>
      <c r="G52" s="219"/>
      <c r="H52" s="237"/>
      <c r="I52" s="219"/>
      <c r="J52" s="237"/>
      <c r="K52" s="219"/>
      <c r="L52" s="237"/>
      <c r="M52" s="219"/>
      <c r="N52" s="237"/>
      <c r="O52" s="219"/>
      <c r="P52" s="237"/>
      <c r="Q52" s="219"/>
      <c r="R52" s="237"/>
      <c r="S52" s="219"/>
      <c r="T52" s="237"/>
      <c r="U52" s="219"/>
      <c r="V52" s="237"/>
      <c r="W52" s="219"/>
      <c r="X52" s="237"/>
    </row>
    <row r="53" spans="1:25" s="227" customFormat="1" ht="18" customHeight="1" x14ac:dyDescent="0.35">
      <c r="A53" s="226"/>
      <c r="B53" s="245" t="s">
        <v>202</v>
      </c>
      <c r="F53" s="237">
        <f>SUM(F47:F49)</f>
        <v>553559662</v>
      </c>
      <c r="G53" s="219"/>
      <c r="H53" s="237">
        <f>SUM(H47:H49)</f>
        <v>933170699</v>
      </c>
      <c r="I53" s="219"/>
      <c r="J53" s="237">
        <f>SUM(J47:J49)</f>
        <v>-74049938</v>
      </c>
      <c r="K53" s="219"/>
      <c r="L53" s="237">
        <f>SUM(L47:L49)</f>
        <v>27520000</v>
      </c>
      <c r="M53" s="219"/>
      <c r="N53" s="237">
        <f>SUM(N47:N49)</f>
        <v>-30136985</v>
      </c>
      <c r="O53" s="219"/>
      <c r="P53" s="237">
        <f>SUM(P47:P49)</f>
        <v>-18748144</v>
      </c>
      <c r="Q53" s="219"/>
      <c r="R53" s="240">
        <f>+P53</f>
        <v>-18748144</v>
      </c>
      <c r="S53" s="219"/>
      <c r="T53" s="237">
        <f>SUM(T47:T49)</f>
        <v>1391315294</v>
      </c>
      <c r="U53" s="219"/>
      <c r="V53" s="237">
        <f>SUM(V47:V49)</f>
        <v>16420991</v>
      </c>
      <c r="W53" s="219"/>
      <c r="X53" s="237">
        <f>T53+V53</f>
        <v>1407736285</v>
      </c>
    </row>
    <row r="54" spans="1:25" s="227" customFormat="1" ht="18" customHeight="1" x14ac:dyDescent="0.35">
      <c r="A54" s="226" t="s">
        <v>119</v>
      </c>
      <c r="B54" s="226"/>
      <c r="C54" s="228"/>
      <c r="D54" s="228"/>
      <c r="E54" s="228"/>
      <c r="F54" s="237"/>
      <c r="G54" s="219"/>
      <c r="H54" s="237"/>
      <c r="I54" s="219"/>
      <c r="J54" s="237"/>
      <c r="K54" s="219"/>
      <c r="L54" s="237"/>
      <c r="M54" s="219"/>
      <c r="N54" s="237"/>
      <c r="O54" s="219"/>
      <c r="P54" s="237"/>
      <c r="Q54" s="219"/>
      <c r="R54" s="240"/>
      <c r="S54" s="219"/>
      <c r="T54" s="237"/>
      <c r="U54" s="219"/>
      <c r="V54" s="237"/>
      <c r="W54" s="219"/>
      <c r="X54" s="237"/>
    </row>
    <row r="55" spans="1:25" s="227" customFormat="1" ht="18" customHeight="1" x14ac:dyDescent="0.35">
      <c r="A55" s="226"/>
      <c r="B55" s="226" t="s">
        <v>120</v>
      </c>
      <c r="C55" s="228"/>
      <c r="D55" s="228"/>
      <c r="E55" s="228"/>
      <c r="F55" s="237"/>
      <c r="G55" s="219"/>
      <c r="H55" s="237"/>
      <c r="I55" s="219"/>
      <c r="J55" s="237"/>
      <c r="K55" s="219"/>
      <c r="L55" s="237"/>
      <c r="M55" s="219"/>
      <c r="N55" s="237"/>
      <c r="O55" s="219"/>
      <c r="P55" s="237"/>
      <c r="Q55" s="219"/>
      <c r="R55" s="240"/>
      <c r="S55" s="219"/>
      <c r="T55" s="237"/>
      <c r="U55" s="219"/>
      <c r="V55" s="237"/>
      <c r="W55" s="219"/>
      <c r="X55" s="237"/>
    </row>
    <row r="56" spans="1:25" s="227" customFormat="1" ht="18" customHeight="1" x14ac:dyDescent="0.35">
      <c r="B56" s="227" t="s">
        <v>193</v>
      </c>
      <c r="C56" s="228"/>
      <c r="D56" s="232">
        <v>20</v>
      </c>
      <c r="E56" s="228"/>
      <c r="F56" s="237">
        <v>55355129</v>
      </c>
      <c r="G56" s="219"/>
      <c r="H56" s="237">
        <v>0</v>
      </c>
      <c r="I56" s="219"/>
      <c r="J56" s="237">
        <v>0</v>
      </c>
      <c r="K56" s="219"/>
      <c r="L56" s="237">
        <v>0</v>
      </c>
      <c r="M56" s="219"/>
      <c r="N56" s="237">
        <v>0</v>
      </c>
      <c r="O56" s="219"/>
      <c r="P56" s="237">
        <v>0</v>
      </c>
      <c r="Q56" s="219"/>
      <c r="R56" s="240">
        <f t="shared" ref="R56:R58" si="0">+P56</f>
        <v>0</v>
      </c>
      <c r="S56" s="219"/>
      <c r="T56" s="238">
        <f t="shared" ref="T56" si="1">SUM(F56:N56,R56)</f>
        <v>55355129</v>
      </c>
      <c r="U56" s="219"/>
      <c r="V56" s="237">
        <v>0</v>
      </c>
      <c r="W56" s="219"/>
      <c r="X56" s="237">
        <f t="shared" ref="X56" si="2">T56+V56</f>
        <v>55355129</v>
      </c>
    </row>
    <row r="57" spans="1:25" s="227" customFormat="1" ht="18" customHeight="1" x14ac:dyDescent="0.35">
      <c r="B57" s="246" t="s">
        <v>194</v>
      </c>
      <c r="C57" s="228"/>
      <c r="D57" s="232" t="s">
        <v>247</v>
      </c>
      <c r="E57" s="228"/>
      <c r="F57" s="237">
        <v>0</v>
      </c>
      <c r="G57" s="219"/>
      <c r="H57" s="237">
        <v>0</v>
      </c>
      <c r="I57" s="219"/>
      <c r="J57" s="237">
        <v>0</v>
      </c>
      <c r="K57" s="219"/>
      <c r="L57" s="237">
        <v>0</v>
      </c>
      <c r="M57" s="219"/>
      <c r="N57" s="237">
        <v>-61506628</v>
      </c>
      <c r="O57" s="219"/>
      <c r="P57" s="237">
        <v>0</v>
      </c>
      <c r="Q57" s="219"/>
      <c r="R57" s="240">
        <f t="shared" si="0"/>
        <v>0</v>
      </c>
      <c r="S57" s="219"/>
      <c r="T57" s="238">
        <f>SUM(F57:N57,R57)</f>
        <v>-61506628</v>
      </c>
      <c r="U57" s="219"/>
      <c r="V57" s="237">
        <v>-11733628</v>
      </c>
      <c r="W57" s="219"/>
      <c r="X57" s="237">
        <f>T57+V57</f>
        <v>-73240256</v>
      </c>
    </row>
    <row r="58" spans="1:25" s="227" customFormat="1" ht="18" customHeight="1" x14ac:dyDescent="0.35">
      <c r="B58" s="227" t="s">
        <v>77</v>
      </c>
      <c r="C58" s="228"/>
      <c r="D58" s="228"/>
      <c r="E58" s="228"/>
      <c r="F58" s="247">
        <v>0</v>
      </c>
      <c r="G58" s="248"/>
      <c r="H58" s="247">
        <v>0</v>
      </c>
      <c r="I58" s="249"/>
      <c r="J58" s="247">
        <v>0</v>
      </c>
      <c r="K58" s="249"/>
      <c r="L58" s="247">
        <v>0</v>
      </c>
      <c r="M58" s="249"/>
      <c r="N58" s="247">
        <v>52003650</v>
      </c>
      <c r="O58" s="249"/>
      <c r="P58" s="247">
        <v>7967902</v>
      </c>
      <c r="Q58" s="249"/>
      <c r="R58" s="240">
        <f t="shared" si="0"/>
        <v>7967902</v>
      </c>
      <c r="S58" s="248"/>
      <c r="T58" s="238">
        <f>SUM(F58:N58,R58)</f>
        <v>59971552</v>
      </c>
      <c r="U58" s="248"/>
      <c r="V58" s="247">
        <v>14955581</v>
      </c>
      <c r="W58" s="248"/>
      <c r="X58" s="237">
        <f>T58+V58</f>
        <v>74927133</v>
      </c>
      <c r="Y58" s="243"/>
    </row>
    <row r="59" spans="1:25" s="227" customFormat="1" ht="18" customHeight="1" x14ac:dyDescent="0.35">
      <c r="B59" s="246" t="s">
        <v>222</v>
      </c>
      <c r="C59" s="228"/>
      <c r="D59" s="232">
        <v>11</v>
      </c>
      <c r="E59" s="228"/>
      <c r="F59" s="241">
        <v>0</v>
      </c>
      <c r="G59" s="221"/>
      <c r="H59" s="241">
        <v>0</v>
      </c>
      <c r="I59" s="219"/>
      <c r="J59" s="241">
        <v>74049938</v>
      </c>
      <c r="K59" s="219"/>
      <c r="L59" s="241">
        <v>0</v>
      </c>
      <c r="M59" s="219"/>
      <c r="N59" s="241">
        <v>-74049938</v>
      </c>
      <c r="O59" s="219"/>
      <c r="P59" s="241">
        <v>0</v>
      </c>
      <c r="Q59" s="219"/>
      <c r="R59" s="241">
        <v>0</v>
      </c>
      <c r="S59" s="221"/>
      <c r="T59" s="241">
        <v>0</v>
      </c>
      <c r="U59" s="221"/>
      <c r="V59" s="241">
        <v>-2796</v>
      </c>
      <c r="W59" s="221"/>
      <c r="X59" s="242">
        <f>T59+V59</f>
        <v>-2796</v>
      </c>
    </row>
    <row r="60" spans="1:25" s="227" customFormat="1" ht="6" customHeight="1" x14ac:dyDescent="0.35">
      <c r="C60" s="228"/>
      <c r="D60" s="228"/>
      <c r="E60" s="228"/>
      <c r="F60" s="240"/>
      <c r="G60" s="219"/>
      <c r="H60" s="240"/>
      <c r="I60" s="219"/>
      <c r="J60" s="237"/>
      <c r="K60" s="219"/>
      <c r="L60" s="240"/>
      <c r="M60" s="219"/>
      <c r="N60" s="250"/>
      <c r="O60" s="231"/>
      <c r="P60" s="250"/>
      <c r="Q60" s="231"/>
      <c r="R60" s="250"/>
      <c r="S60" s="232"/>
      <c r="T60" s="250"/>
      <c r="U60" s="232"/>
      <c r="V60" s="250"/>
      <c r="W60" s="232"/>
      <c r="X60" s="237"/>
    </row>
    <row r="61" spans="1:25" s="227" customFormat="1" ht="18" customHeight="1" x14ac:dyDescent="0.35">
      <c r="A61" s="226" t="s">
        <v>104</v>
      </c>
      <c r="B61" s="226"/>
      <c r="C61" s="228"/>
      <c r="D61" s="228"/>
      <c r="E61" s="228"/>
      <c r="F61" s="237"/>
      <c r="G61" s="219"/>
      <c r="H61" s="237"/>
      <c r="I61" s="219"/>
      <c r="J61" s="237"/>
      <c r="K61" s="219"/>
      <c r="L61" s="237"/>
      <c r="M61" s="219"/>
      <c r="N61" s="237"/>
      <c r="O61" s="219"/>
      <c r="P61" s="237"/>
      <c r="Q61" s="219"/>
      <c r="R61" s="237"/>
      <c r="S61" s="219"/>
      <c r="T61" s="237"/>
      <c r="U61" s="219"/>
      <c r="V61" s="237"/>
      <c r="W61" s="219"/>
      <c r="X61" s="237"/>
    </row>
    <row r="62" spans="1:25" s="227" customFormat="1" ht="18" customHeight="1" thickBot="1" x14ac:dyDescent="0.4">
      <c r="B62" s="233" t="s">
        <v>210</v>
      </c>
      <c r="C62" s="228"/>
      <c r="D62" s="228"/>
      <c r="E62" s="228"/>
      <c r="F62" s="251">
        <f>SUM(F53:F59)</f>
        <v>608914791</v>
      </c>
      <c r="G62" s="221"/>
      <c r="H62" s="251">
        <f>SUM(H53:H59)</f>
        <v>933170699</v>
      </c>
      <c r="I62" s="221"/>
      <c r="J62" s="251">
        <f>SUM(J53:J59)</f>
        <v>0</v>
      </c>
      <c r="K62" s="221"/>
      <c r="L62" s="251">
        <f>SUM(L53:L59)</f>
        <v>27520000</v>
      </c>
      <c r="M62" s="221"/>
      <c r="N62" s="251">
        <f>SUM(N53:N59)</f>
        <v>-113689901</v>
      </c>
      <c r="O62" s="221"/>
      <c r="P62" s="251">
        <f>SUM(P53:P59)</f>
        <v>-10780242</v>
      </c>
      <c r="Q62" s="221"/>
      <c r="R62" s="251">
        <f>SUM(R53:R59)</f>
        <v>-10780242</v>
      </c>
      <c r="S62" s="219"/>
      <c r="T62" s="251">
        <f>SUM(T53:T59)</f>
        <v>1445135347</v>
      </c>
      <c r="U62" s="219"/>
      <c r="V62" s="251">
        <f>SUM(V53:V59)</f>
        <v>19640148</v>
      </c>
      <c r="W62" s="219"/>
      <c r="X62" s="251">
        <f>SUM(X53:X59)</f>
        <v>1464775495</v>
      </c>
    </row>
    <row r="63" spans="1:25" s="227" customFormat="1" ht="13.5" customHeight="1" thickTop="1" x14ac:dyDescent="0.35">
      <c r="B63" s="233"/>
      <c r="C63" s="228"/>
      <c r="D63" s="228"/>
      <c r="E63" s="228"/>
      <c r="F63" s="249"/>
      <c r="G63" s="221"/>
      <c r="H63" s="249"/>
      <c r="I63" s="221"/>
      <c r="J63" s="249"/>
      <c r="K63" s="221"/>
      <c r="L63" s="249"/>
      <c r="M63" s="221"/>
      <c r="N63" s="249"/>
      <c r="O63" s="221"/>
      <c r="P63" s="249"/>
      <c r="Q63" s="221"/>
      <c r="R63" s="249"/>
      <c r="S63" s="219"/>
      <c r="T63" s="249"/>
      <c r="U63" s="219"/>
      <c r="V63" s="249"/>
      <c r="W63" s="219"/>
      <c r="X63" s="249"/>
    </row>
    <row r="64" spans="1:25" ht="22.15" customHeight="1" x14ac:dyDescent="0.35">
      <c r="A64" s="5" t="str">
        <f>A31</f>
        <v>หมายเหตุประกอบข้อมูลทางการเงินระหว่างกาลแบบย่อในหน้า 14 ถึง 54 เป็นส่วนหนึ่งของข้อมูลทางการเงินระหว่างกาลนี้</v>
      </c>
      <c r="B64" s="122"/>
      <c r="C64" s="5"/>
      <c r="D64" s="5"/>
      <c r="E64" s="5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</sheetData>
  <mergeCells count="8">
    <mergeCell ref="P38:R38"/>
    <mergeCell ref="L40:N40"/>
    <mergeCell ref="F5:X5"/>
    <mergeCell ref="F6:T6"/>
    <mergeCell ref="P7:R7"/>
    <mergeCell ref="L9:N9"/>
    <mergeCell ref="F36:X36"/>
    <mergeCell ref="F37:T37"/>
  </mergeCells>
  <pageMargins left="0.4" right="0.4" top="0.5" bottom="0.6" header="0.49" footer="0.4"/>
  <pageSetup paperSize="9" scale="96" firstPageNumber="9" fitToHeight="0" orientation="landscape" useFirstPageNumber="1" horizontalDpi="1200" verticalDpi="1200" r:id="rId1"/>
  <headerFooter>
    <oddFooter>&amp;R&amp;"Browallia New,Regular"&amp;13&amp;P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07829-A076-438E-A1A6-3B77B43228E1}">
  <dimension ref="A1:P30"/>
  <sheetViews>
    <sheetView zoomScaleNormal="100" zoomScaleSheetLayoutView="85" workbookViewId="0">
      <selection activeCell="I1" sqref="I1"/>
    </sheetView>
  </sheetViews>
  <sheetFormatPr defaultRowHeight="20.149999999999999" customHeight="1" x14ac:dyDescent="0.35"/>
  <cols>
    <col min="1" max="2" width="1.7265625" style="2" customWidth="1"/>
    <col min="3" max="3" width="47.26953125" style="2" customWidth="1"/>
    <col min="4" max="4" width="1.453125" style="2" customWidth="1"/>
    <col min="5" max="5" width="8.1796875" style="2" customWidth="1"/>
    <col min="6" max="6" width="1.453125" style="2" customWidth="1"/>
    <col min="7" max="7" width="12.7265625" style="3" customWidth="1"/>
    <col min="8" max="8" width="1.453125" style="3" customWidth="1"/>
    <col min="9" max="9" width="12.7265625" style="3" customWidth="1"/>
    <col min="10" max="10" width="1.453125" style="3" customWidth="1"/>
    <col min="11" max="11" width="12.7265625" style="3" customWidth="1"/>
    <col min="12" max="12" width="1.453125" style="3" customWidth="1"/>
    <col min="13" max="13" width="12.7265625" style="3" bestFit="1" customWidth="1"/>
    <col min="14" max="14" width="1.453125" style="3" customWidth="1"/>
    <col min="15" max="15" width="14.26953125" style="3" bestFit="1" customWidth="1"/>
    <col min="16" max="16" width="12.7265625" style="2" customWidth="1"/>
    <col min="17" max="258" width="9.26953125" style="2"/>
    <col min="259" max="260" width="1.7265625" style="2" customWidth="1"/>
    <col min="261" max="261" width="51.26953125" style="2" customWidth="1"/>
    <col min="262" max="262" width="1" style="2" customWidth="1"/>
    <col min="263" max="263" width="12.7265625" style="2" customWidth="1"/>
    <col min="264" max="264" width="1" style="2" customWidth="1"/>
    <col min="265" max="265" width="12.7265625" style="2" customWidth="1"/>
    <col min="266" max="266" width="1" style="2" customWidth="1"/>
    <col min="267" max="267" width="12.7265625" style="2" customWidth="1"/>
    <col min="268" max="268" width="1" style="2" customWidth="1"/>
    <col min="269" max="269" width="12.7265625" style="2" bestFit="1" customWidth="1"/>
    <col min="270" max="270" width="1" style="2" customWidth="1"/>
    <col min="271" max="271" width="14.26953125" style="2" bestFit="1" customWidth="1"/>
    <col min="272" max="272" width="12.7265625" style="2" customWidth="1"/>
    <col min="273" max="514" width="9.26953125" style="2"/>
    <col min="515" max="516" width="1.7265625" style="2" customWidth="1"/>
    <col min="517" max="517" width="51.26953125" style="2" customWidth="1"/>
    <col min="518" max="518" width="1" style="2" customWidth="1"/>
    <col min="519" max="519" width="12.7265625" style="2" customWidth="1"/>
    <col min="520" max="520" width="1" style="2" customWidth="1"/>
    <col min="521" max="521" width="12.7265625" style="2" customWidth="1"/>
    <col min="522" max="522" width="1" style="2" customWidth="1"/>
    <col min="523" max="523" width="12.7265625" style="2" customWidth="1"/>
    <col min="524" max="524" width="1" style="2" customWidth="1"/>
    <col min="525" max="525" width="12.7265625" style="2" bestFit="1" customWidth="1"/>
    <col min="526" max="526" width="1" style="2" customWidth="1"/>
    <col min="527" max="527" width="14.26953125" style="2" bestFit="1" customWidth="1"/>
    <col min="528" max="528" width="12.7265625" style="2" customWidth="1"/>
    <col min="529" max="770" width="9.26953125" style="2"/>
    <col min="771" max="772" width="1.7265625" style="2" customWidth="1"/>
    <col min="773" max="773" width="51.26953125" style="2" customWidth="1"/>
    <col min="774" max="774" width="1" style="2" customWidth="1"/>
    <col min="775" max="775" width="12.7265625" style="2" customWidth="1"/>
    <col min="776" max="776" width="1" style="2" customWidth="1"/>
    <col min="777" max="777" width="12.7265625" style="2" customWidth="1"/>
    <col min="778" max="778" width="1" style="2" customWidth="1"/>
    <col min="779" max="779" width="12.7265625" style="2" customWidth="1"/>
    <col min="780" max="780" width="1" style="2" customWidth="1"/>
    <col min="781" max="781" width="12.7265625" style="2" bestFit="1" customWidth="1"/>
    <col min="782" max="782" width="1" style="2" customWidth="1"/>
    <col min="783" max="783" width="14.26953125" style="2" bestFit="1" customWidth="1"/>
    <col min="784" max="784" width="12.7265625" style="2" customWidth="1"/>
    <col min="785" max="1026" width="9.26953125" style="2"/>
    <col min="1027" max="1028" width="1.7265625" style="2" customWidth="1"/>
    <col min="1029" max="1029" width="51.26953125" style="2" customWidth="1"/>
    <col min="1030" max="1030" width="1" style="2" customWidth="1"/>
    <col min="1031" max="1031" width="12.7265625" style="2" customWidth="1"/>
    <col min="1032" max="1032" width="1" style="2" customWidth="1"/>
    <col min="1033" max="1033" width="12.7265625" style="2" customWidth="1"/>
    <col min="1034" max="1034" width="1" style="2" customWidth="1"/>
    <col min="1035" max="1035" width="12.7265625" style="2" customWidth="1"/>
    <col min="1036" max="1036" width="1" style="2" customWidth="1"/>
    <col min="1037" max="1037" width="12.7265625" style="2" bestFit="1" customWidth="1"/>
    <col min="1038" max="1038" width="1" style="2" customWidth="1"/>
    <col min="1039" max="1039" width="14.26953125" style="2" bestFit="1" customWidth="1"/>
    <col min="1040" max="1040" width="12.7265625" style="2" customWidth="1"/>
    <col min="1041" max="1282" width="9.26953125" style="2"/>
    <col min="1283" max="1284" width="1.7265625" style="2" customWidth="1"/>
    <col min="1285" max="1285" width="51.26953125" style="2" customWidth="1"/>
    <col min="1286" max="1286" width="1" style="2" customWidth="1"/>
    <col min="1287" max="1287" width="12.7265625" style="2" customWidth="1"/>
    <col min="1288" max="1288" width="1" style="2" customWidth="1"/>
    <col min="1289" max="1289" width="12.7265625" style="2" customWidth="1"/>
    <col min="1290" max="1290" width="1" style="2" customWidth="1"/>
    <col min="1291" max="1291" width="12.7265625" style="2" customWidth="1"/>
    <col min="1292" max="1292" width="1" style="2" customWidth="1"/>
    <col min="1293" max="1293" width="12.7265625" style="2" bestFit="1" customWidth="1"/>
    <col min="1294" max="1294" width="1" style="2" customWidth="1"/>
    <col min="1295" max="1295" width="14.26953125" style="2" bestFit="1" customWidth="1"/>
    <col min="1296" max="1296" width="12.7265625" style="2" customWidth="1"/>
    <col min="1297" max="1538" width="9.26953125" style="2"/>
    <col min="1539" max="1540" width="1.7265625" style="2" customWidth="1"/>
    <col min="1541" max="1541" width="51.26953125" style="2" customWidth="1"/>
    <col min="1542" max="1542" width="1" style="2" customWidth="1"/>
    <col min="1543" max="1543" width="12.7265625" style="2" customWidth="1"/>
    <col min="1544" max="1544" width="1" style="2" customWidth="1"/>
    <col min="1545" max="1545" width="12.7265625" style="2" customWidth="1"/>
    <col min="1546" max="1546" width="1" style="2" customWidth="1"/>
    <col min="1547" max="1547" width="12.7265625" style="2" customWidth="1"/>
    <col min="1548" max="1548" width="1" style="2" customWidth="1"/>
    <col min="1549" max="1549" width="12.7265625" style="2" bestFit="1" customWidth="1"/>
    <col min="1550" max="1550" width="1" style="2" customWidth="1"/>
    <col min="1551" max="1551" width="14.26953125" style="2" bestFit="1" customWidth="1"/>
    <col min="1552" max="1552" width="12.7265625" style="2" customWidth="1"/>
    <col min="1553" max="1794" width="9.26953125" style="2"/>
    <col min="1795" max="1796" width="1.7265625" style="2" customWidth="1"/>
    <col min="1797" max="1797" width="51.26953125" style="2" customWidth="1"/>
    <col min="1798" max="1798" width="1" style="2" customWidth="1"/>
    <col min="1799" max="1799" width="12.7265625" style="2" customWidth="1"/>
    <col min="1800" max="1800" width="1" style="2" customWidth="1"/>
    <col min="1801" max="1801" width="12.7265625" style="2" customWidth="1"/>
    <col min="1802" max="1802" width="1" style="2" customWidth="1"/>
    <col min="1803" max="1803" width="12.7265625" style="2" customWidth="1"/>
    <col min="1804" max="1804" width="1" style="2" customWidth="1"/>
    <col min="1805" max="1805" width="12.7265625" style="2" bestFit="1" customWidth="1"/>
    <col min="1806" max="1806" width="1" style="2" customWidth="1"/>
    <col min="1807" max="1807" width="14.26953125" style="2" bestFit="1" customWidth="1"/>
    <col min="1808" max="1808" width="12.7265625" style="2" customWidth="1"/>
    <col min="1809" max="2050" width="9.26953125" style="2"/>
    <col min="2051" max="2052" width="1.7265625" style="2" customWidth="1"/>
    <col min="2053" max="2053" width="51.26953125" style="2" customWidth="1"/>
    <col min="2054" max="2054" width="1" style="2" customWidth="1"/>
    <col min="2055" max="2055" width="12.7265625" style="2" customWidth="1"/>
    <col min="2056" max="2056" width="1" style="2" customWidth="1"/>
    <col min="2057" max="2057" width="12.7265625" style="2" customWidth="1"/>
    <col min="2058" max="2058" width="1" style="2" customWidth="1"/>
    <col min="2059" max="2059" width="12.7265625" style="2" customWidth="1"/>
    <col min="2060" max="2060" width="1" style="2" customWidth="1"/>
    <col min="2061" max="2061" width="12.7265625" style="2" bestFit="1" customWidth="1"/>
    <col min="2062" max="2062" width="1" style="2" customWidth="1"/>
    <col min="2063" max="2063" width="14.26953125" style="2" bestFit="1" customWidth="1"/>
    <col min="2064" max="2064" width="12.7265625" style="2" customWidth="1"/>
    <col min="2065" max="2306" width="9.26953125" style="2"/>
    <col min="2307" max="2308" width="1.7265625" style="2" customWidth="1"/>
    <col min="2309" max="2309" width="51.26953125" style="2" customWidth="1"/>
    <col min="2310" max="2310" width="1" style="2" customWidth="1"/>
    <col min="2311" max="2311" width="12.7265625" style="2" customWidth="1"/>
    <col min="2312" max="2312" width="1" style="2" customWidth="1"/>
    <col min="2313" max="2313" width="12.7265625" style="2" customWidth="1"/>
    <col min="2314" max="2314" width="1" style="2" customWidth="1"/>
    <col min="2315" max="2315" width="12.7265625" style="2" customWidth="1"/>
    <col min="2316" max="2316" width="1" style="2" customWidth="1"/>
    <col min="2317" max="2317" width="12.7265625" style="2" bestFit="1" customWidth="1"/>
    <col min="2318" max="2318" width="1" style="2" customWidth="1"/>
    <col min="2319" max="2319" width="14.26953125" style="2" bestFit="1" customWidth="1"/>
    <col min="2320" max="2320" width="12.7265625" style="2" customWidth="1"/>
    <col min="2321" max="2562" width="9.26953125" style="2"/>
    <col min="2563" max="2564" width="1.7265625" style="2" customWidth="1"/>
    <col min="2565" max="2565" width="51.26953125" style="2" customWidth="1"/>
    <col min="2566" max="2566" width="1" style="2" customWidth="1"/>
    <col min="2567" max="2567" width="12.7265625" style="2" customWidth="1"/>
    <col min="2568" max="2568" width="1" style="2" customWidth="1"/>
    <col min="2569" max="2569" width="12.7265625" style="2" customWidth="1"/>
    <col min="2570" max="2570" width="1" style="2" customWidth="1"/>
    <col min="2571" max="2571" width="12.7265625" style="2" customWidth="1"/>
    <col min="2572" max="2572" width="1" style="2" customWidth="1"/>
    <col min="2573" max="2573" width="12.7265625" style="2" bestFit="1" customWidth="1"/>
    <col min="2574" max="2574" width="1" style="2" customWidth="1"/>
    <col min="2575" max="2575" width="14.26953125" style="2" bestFit="1" customWidth="1"/>
    <col min="2576" max="2576" width="12.7265625" style="2" customWidth="1"/>
    <col min="2577" max="2818" width="9.26953125" style="2"/>
    <col min="2819" max="2820" width="1.7265625" style="2" customWidth="1"/>
    <col min="2821" max="2821" width="51.26953125" style="2" customWidth="1"/>
    <col min="2822" max="2822" width="1" style="2" customWidth="1"/>
    <col min="2823" max="2823" width="12.7265625" style="2" customWidth="1"/>
    <col min="2824" max="2824" width="1" style="2" customWidth="1"/>
    <col min="2825" max="2825" width="12.7265625" style="2" customWidth="1"/>
    <col min="2826" max="2826" width="1" style="2" customWidth="1"/>
    <col min="2827" max="2827" width="12.7265625" style="2" customWidth="1"/>
    <col min="2828" max="2828" width="1" style="2" customWidth="1"/>
    <col min="2829" max="2829" width="12.7265625" style="2" bestFit="1" customWidth="1"/>
    <col min="2830" max="2830" width="1" style="2" customWidth="1"/>
    <col min="2831" max="2831" width="14.26953125" style="2" bestFit="1" customWidth="1"/>
    <col min="2832" max="2832" width="12.7265625" style="2" customWidth="1"/>
    <col min="2833" max="3074" width="9.26953125" style="2"/>
    <col min="3075" max="3076" width="1.7265625" style="2" customWidth="1"/>
    <col min="3077" max="3077" width="51.26953125" style="2" customWidth="1"/>
    <col min="3078" max="3078" width="1" style="2" customWidth="1"/>
    <col min="3079" max="3079" width="12.7265625" style="2" customWidth="1"/>
    <col min="3080" max="3080" width="1" style="2" customWidth="1"/>
    <col min="3081" max="3081" width="12.7265625" style="2" customWidth="1"/>
    <col min="3082" max="3082" width="1" style="2" customWidth="1"/>
    <col min="3083" max="3083" width="12.7265625" style="2" customWidth="1"/>
    <col min="3084" max="3084" width="1" style="2" customWidth="1"/>
    <col min="3085" max="3085" width="12.7265625" style="2" bestFit="1" customWidth="1"/>
    <col min="3086" max="3086" width="1" style="2" customWidth="1"/>
    <col min="3087" max="3087" width="14.26953125" style="2" bestFit="1" customWidth="1"/>
    <col min="3088" max="3088" width="12.7265625" style="2" customWidth="1"/>
    <col min="3089" max="3330" width="9.26953125" style="2"/>
    <col min="3331" max="3332" width="1.7265625" style="2" customWidth="1"/>
    <col min="3333" max="3333" width="51.26953125" style="2" customWidth="1"/>
    <col min="3334" max="3334" width="1" style="2" customWidth="1"/>
    <col min="3335" max="3335" width="12.7265625" style="2" customWidth="1"/>
    <col min="3336" max="3336" width="1" style="2" customWidth="1"/>
    <col min="3337" max="3337" width="12.7265625" style="2" customWidth="1"/>
    <col min="3338" max="3338" width="1" style="2" customWidth="1"/>
    <col min="3339" max="3339" width="12.7265625" style="2" customWidth="1"/>
    <col min="3340" max="3340" width="1" style="2" customWidth="1"/>
    <col min="3341" max="3341" width="12.7265625" style="2" bestFit="1" customWidth="1"/>
    <col min="3342" max="3342" width="1" style="2" customWidth="1"/>
    <col min="3343" max="3343" width="14.26953125" style="2" bestFit="1" customWidth="1"/>
    <col min="3344" max="3344" width="12.7265625" style="2" customWidth="1"/>
    <col min="3345" max="3586" width="9.26953125" style="2"/>
    <col min="3587" max="3588" width="1.7265625" style="2" customWidth="1"/>
    <col min="3589" max="3589" width="51.26953125" style="2" customWidth="1"/>
    <col min="3590" max="3590" width="1" style="2" customWidth="1"/>
    <col min="3591" max="3591" width="12.7265625" style="2" customWidth="1"/>
    <col min="3592" max="3592" width="1" style="2" customWidth="1"/>
    <col min="3593" max="3593" width="12.7265625" style="2" customWidth="1"/>
    <col min="3594" max="3594" width="1" style="2" customWidth="1"/>
    <col min="3595" max="3595" width="12.7265625" style="2" customWidth="1"/>
    <col min="3596" max="3596" width="1" style="2" customWidth="1"/>
    <col min="3597" max="3597" width="12.7265625" style="2" bestFit="1" customWidth="1"/>
    <col min="3598" max="3598" width="1" style="2" customWidth="1"/>
    <col min="3599" max="3599" width="14.26953125" style="2" bestFit="1" customWidth="1"/>
    <col min="3600" max="3600" width="12.7265625" style="2" customWidth="1"/>
    <col min="3601" max="3842" width="9.26953125" style="2"/>
    <col min="3843" max="3844" width="1.7265625" style="2" customWidth="1"/>
    <col min="3845" max="3845" width="51.26953125" style="2" customWidth="1"/>
    <col min="3846" max="3846" width="1" style="2" customWidth="1"/>
    <col min="3847" max="3847" width="12.7265625" style="2" customWidth="1"/>
    <col min="3848" max="3848" width="1" style="2" customWidth="1"/>
    <col min="3849" max="3849" width="12.7265625" style="2" customWidth="1"/>
    <col min="3850" max="3850" width="1" style="2" customWidth="1"/>
    <col min="3851" max="3851" width="12.7265625" style="2" customWidth="1"/>
    <col min="3852" max="3852" width="1" style="2" customWidth="1"/>
    <col min="3853" max="3853" width="12.7265625" style="2" bestFit="1" customWidth="1"/>
    <col min="3854" max="3854" width="1" style="2" customWidth="1"/>
    <col min="3855" max="3855" width="14.26953125" style="2" bestFit="1" customWidth="1"/>
    <col min="3856" max="3856" width="12.7265625" style="2" customWidth="1"/>
    <col min="3857" max="4098" width="9.26953125" style="2"/>
    <col min="4099" max="4100" width="1.7265625" style="2" customWidth="1"/>
    <col min="4101" max="4101" width="51.26953125" style="2" customWidth="1"/>
    <col min="4102" max="4102" width="1" style="2" customWidth="1"/>
    <col min="4103" max="4103" width="12.7265625" style="2" customWidth="1"/>
    <col min="4104" max="4104" width="1" style="2" customWidth="1"/>
    <col min="4105" max="4105" width="12.7265625" style="2" customWidth="1"/>
    <col min="4106" max="4106" width="1" style="2" customWidth="1"/>
    <col min="4107" max="4107" width="12.7265625" style="2" customWidth="1"/>
    <col min="4108" max="4108" width="1" style="2" customWidth="1"/>
    <col min="4109" max="4109" width="12.7265625" style="2" bestFit="1" customWidth="1"/>
    <col min="4110" max="4110" width="1" style="2" customWidth="1"/>
    <col min="4111" max="4111" width="14.26953125" style="2" bestFit="1" customWidth="1"/>
    <col min="4112" max="4112" width="12.7265625" style="2" customWidth="1"/>
    <col min="4113" max="4354" width="9.26953125" style="2"/>
    <col min="4355" max="4356" width="1.7265625" style="2" customWidth="1"/>
    <col min="4357" max="4357" width="51.26953125" style="2" customWidth="1"/>
    <col min="4358" max="4358" width="1" style="2" customWidth="1"/>
    <col min="4359" max="4359" width="12.7265625" style="2" customWidth="1"/>
    <col min="4360" max="4360" width="1" style="2" customWidth="1"/>
    <col min="4361" max="4361" width="12.7265625" style="2" customWidth="1"/>
    <col min="4362" max="4362" width="1" style="2" customWidth="1"/>
    <col min="4363" max="4363" width="12.7265625" style="2" customWidth="1"/>
    <col min="4364" max="4364" width="1" style="2" customWidth="1"/>
    <col min="4365" max="4365" width="12.7265625" style="2" bestFit="1" customWidth="1"/>
    <col min="4366" max="4366" width="1" style="2" customWidth="1"/>
    <col min="4367" max="4367" width="14.26953125" style="2" bestFit="1" customWidth="1"/>
    <col min="4368" max="4368" width="12.7265625" style="2" customWidth="1"/>
    <col min="4369" max="4610" width="9.26953125" style="2"/>
    <col min="4611" max="4612" width="1.7265625" style="2" customWidth="1"/>
    <col min="4613" max="4613" width="51.26953125" style="2" customWidth="1"/>
    <col min="4614" max="4614" width="1" style="2" customWidth="1"/>
    <col min="4615" max="4615" width="12.7265625" style="2" customWidth="1"/>
    <col min="4616" max="4616" width="1" style="2" customWidth="1"/>
    <col min="4617" max="4617" width="12.7265625" style="2" customWidth="1"/>
    <col min="4618" max="4618" width="1" style="2" customWidth="1"/>
    <col min="4619" max="4619" width="12.7265625" style="2" customWidth="1"/>
    <col min="4620" max="4620" width="1" style="2" customWidth="1"/>
    <col min="4621" max="4621" width="12.7265625" style="2" bestFit="1" customWidth="1"/>
    <col min="4622" max="4622" width="1" style="2" customWidth="1"/>
    <col min="4623" max="4623" width="14.26953125" style="2" bestFit="1" customWidth="1"/>
    <col min="4624" max="4624" width="12.7265625" style="2" customWidth="1"/>
    <col min="4625" max="4866" width="9.26953125" style="2"/>
    <col min="4867" max="4868" width="1.7265625" style="2" customWidth="1"/>
    <col min="4869" max="4869" width="51.26953125" style="2" customWidth="1"/>
    <col min="4870" max="4870" width="1" style="2" customWidth="1"/>
    <col min="4871" max="4871" width="12.7265625" style="2" customWidth="1"/>
    <col min="4872" max="4872" width="1" style="2" customWidth="1"/>
    <col min="4873" max="4873" width="12.7265625" style="2" customWidth="1"/>
    <col min="4874" max="4874" width="1" style="2" customWidth="1"/>
    <col min="4875" max="4875" width="12.7265625" style="2" customWidth="1"/>
    <col min="4876" max="4876" width="1" style="2" customWidth="1"/>
    <col min="4877" max="4877" width="12.7265625" style="2" bestFit="1" customWidth="1"/>
    <col min="4878" max="4878" width="1" style="2" customWidth="1"/>
    <col min="4879" max="4879" width="14.26953125" style="2" bestFit="1" customWidth="1"/>
    <col min="4880" max="4880" width="12.7265625" style="2" customWidth="1"/>
    <col min="4881" max="5122" width="9.26953125" style="2"/>
    <col min="5123" max="5124" width="1.7265625" style="2" customWidth="1"/>
    <col min="5125" max="5125" width="51.26953125" style="2" customWidth="1"/>
    <col min="5126" max="5126" width="1" style="2" customWidth="1"/>
    <col min="5127" max="5127" width="12.7265625" style="2" customWidth="1"/>
    <col min="5128" max="5128" width="1" style="2" customWidth="1"/>
    <col min="5129" max="5129" width="12.7265625" style="2" customWidth="1"/>
    <col min="5130" max="5130" width="1" style="2" customWidth="1"/>
    <col min="5131" max="5131" width="12.7265625" style="2" customWidth="1"/>
    <col min="5132" max="5132" width="1" style="2" customWidth="1"/>
    <col min="5133" max="5133" width="12.7265625" style="2" bestFit="1" customWidth="1"/>
    <col min="5134" max="5134" width="1" style="2" customWidth="1"/>
    <col min="5135" max="5135" width="14.26953125" style="2" bestFit="1" customWidth="1"/>
    <col min="5136" max="5136" width="12.7265625" style="2" customWidth="1"/>
    <col min="5137" max="5378" width="9.26953125" style="2"/>
    <col min="5379" max="5380" width="1.7265625" style="2" customWidth="1"/>
    <col min="5381" max="5381" width="51.26953125" style="2" customWidth="1"/>
    <col min="5382" max="5382" width="1" style="2" customWidth="1"/>
    <col min="5383" max="5383" width="12.7265625" style="2" customWidth="1"/>
    <col min="5384" max="5384" width="1" style="2" customWidth="1"/>
    <col min="5385" max="5385" width="12.7265625" style="2" customWidth="1"/>
    <col min="5386" max="5386" width="1" style="2" customWidth="1"/>
    <col min="5387" max="5387" width="12.7265625" style="2" customWidth="1"/>
    <col min="5388" max="5388" width="1" style="2" customWidth="1"/>
    <col min="5389" max="5389" width="12.7265625" style="2" bestFit="1" customWidth="1"/>
    <col min="5390" max="5390" width="1" style="2" customWidth="1"/>
    <col min="5391" max="5391" width="14.26953125" style="2" bestFit="1" customWidth="1"/>
    <col min="5392" max="5392" width="12.7265625" style="2" customWidth="1"/>
    <col min="5393" max="5634" width="9.26953125" style="2"/>
    <col min="5635" max="5636" width="1.7265625" style="2" customWidth="1"/>
    <col min="5637" max="5637" width="51.26953125" style="2" customWidth="1"/>
    <col min="5638" max="5638" width="1" style="2" customWidth="1"/>
    <col min="5639" max="5639" width="12.7265625" style="2" customWidth="1"/>
    <col min="5640" max="5640" width="1" style="2" customWidth="1"/>
    <col min="5641" max="5641" width="12.7265625" style="2" customWidth="1"/>
    <col min="5642" max="5642" width="1" style="2" customWidth="1"/>
    <col min="5643" max="5643" width="12.7265625" style="2" customWidth="1"/>
    <col min="5644" max="5644" width="1" style="2" customWidth="1"/>
    <col min="5645" max="5645" width="12.7265625" style="2" bestFit="1" customWidth="1"/>
    <col min="5646" max="5646" width="1" style="2" customWidth="1"/>
    <col min="5647" max="5647" width="14.26953125" style="2" bestFit="1" customWidth="1"/>
    <col min="5648" max="5648" width="12.7265625" style="2" customWidth="1"/>
    <col min="5649" max="5890" width="9.26953125" style="2"/>
    <col min="5891" max="5892" width="1.7265625" style="2" customWidth="1"/>
    <col min="5893" max="5893" width="51.26953125" style="2" customWidth="1"/>
    <col min="5894" max="5894" width="1" style="2" customWidth="1"/>
    <col min="5895" max="5895" width="12.7265625" style="2" customWidth="1"/>
    <col min="5896" max="5896" width="1" style="2" customWidth="1"/>
    <col min="5897" max="5897" width="12.7265625" style="2" customWidth="1"/>
    <col min="5898" max="5898" width="1" style="2" customWidth="1"/>
    <col min="5899" max="5899" width="12.7265625" style="2" customWidth="1"/>
    <col min="5900" max="5900" width="1" style="2" customWidth="1"/>
    <col min="5901" max="5901" width="12.7265625" style="2" bestFit="1" customWidth="1"/>
    <col min="5902" max="5902" width="1" style="2" customWidth="1"/>
    <col min="5903" max="5903" width="14.26953125" style="2" bestFit="1" customWidth="1"/>
    <col min="5904" max="5904" width="12.7265625" style="2" customWidth="1"/>
    <col min="5905" max="6146" width="9.26953125" style="2"/>
    <col min="6147" max="6148" width="1.7265625" style="2" customWidth="1"/>
    <col min="6149" max="6149" width="51.26953125" style="2" customWidth="1"/>
    <col min="6150" max="6150" width="1" style="2" customWidth="1"/>
    <col min="6151" max="6151" width="12.7265625" style="2" customWidth="1"/>
    <col min="6152" max="6152" width="1" style="2" customWidth="1"/>
    <col min="6153" max="6153" width="12.7265625" style="2" customWidth="1"/>
    <col min="6154" max="6154" width="1" style="2" customWidth="1"/>
    <col min="6155" max="6155" width="12.7265625" style="2" customWidth="1"/>
    <col min="6156" max="6156" width="1" style="2" customWidth="1"/>
    <col min="6157" max="6157" width="12.7265625" style="2" bestFit="1" customWidth="1"/>
    <col min="6158" max="6158" width="1" style="2" customWidth="1"/>
    <col min="6159" max="6159" width="14.26953125" style="2" bestFit="1" customWidth="1"/>
    <col min="6160" max="6160" width="12.7265625" style="2" customWidth="1"/>
    <col min="6161" max="6402" width="9.26953125" style="2"/>
    <col min="6403" max="6404" width="1.7265625" style="2" customWidth="1"/>
    <col min="6405" max="6405" width="51.26953125" style="2" customWidth="1"/>
    <col min="6406" max="6406" width="1" style="2" customWidth="1"/>
    <col min="6407" max="6407" width="12.7265625" style="2" customWidth="1"/>
    <col min="6408" max="6408" width="1" style="2" customWidth="1"/>
    <col min="6409" max="6409" width="12.7265625" style="2" customWidth="1"/>
    <col min="6410" max="6410" width="1" style="2" customWidth="1"/>
    <col min="6411" max="6411" width="12.7265625" style="2" customWidth="1"/>
    <col min="6412" max="6412" width="1" style="2" customWidth="1"/>
    <col min="6413" max="6413" width="12.7265625" style="2" bestFit="1" customWidth="1"/>
    <col min="6414" max="6414" width="1" style="2" customWidth="1"/>
    <col min="6415" max="6415" width="14.26953125" style="2" bestFit="1" customWidth="1"/>
    <col min="6416" max="6416" width="12.7265625" style="2" customWidth="1"/>
    <col min="6417" max="6658" width="9.26953125" style="2"/>
    <col min="6659" max="6660" width="1.7265625" style="2" customWidth="1"/>
    <col min="6661" max="6661" width="51.26953125" style="2" customWidth="1"/>
    <col min="6662" max="6662" width="1" style="2" customWidth="1"/>
    <col min="6663" max="6663" width="12.7265625" style="2" customWidth="1"/>
    <col min="6664" max="6664" width="1" style="2" customWidth="1"/>
    <col min="6665" max="6665" width="12.7265625" style="2" customWidth="1"/>
    <col min="6666" max="6666" width="1" style="2" customWidth="1"/>
    <col min="6667" max="6667" width="12.7265625" style="2" customWidth="1"/>
    <col min="6668" max="6668" width="1" style="2" customWidth="1"/>
    <col min="6669" max="6669" width="12.7265625" style="2" bestFit="1" customWidth="1"/>
    <col min="6670" max="6670" width="1" style="2" customWidth="1"/>
    <col min="6671" max="6671" width="14.26953125" style="2" bestFit="1" customWidth="1"/>
    <col min="6672" max="6672" width="12.7265625" style="2" customWidth="1"/>
    <col min="6673" max="6914" width="9.26953125" style="2"/>
    <col min="6915" max="6916" width="1.7265625" style="2" customWidth="1"/>
    <col min="6917" max="6917" width="51.26953125" style="2" customWidth="1"/>
    <col min="6918" max="6918" width="1" style="2" customWidth="1"/>
    <col min="6919" max="6919" width="12.7265625" style="2" customWidth="1"/>
    <col min="6920" max="6920" width="1" style="2" customWidth="1"/>
    <col min="6921" max="6921" width="12.7265625" style="2" customWidth="1"/>
    <col min="6922" max="6922" width="1" style="2" customWidth="1"/>
    <col min="6923" max="6923" width="12.7265625" style="2" customWidth="1"/>
    <col min="6924" max="6924" width="1" style="2" customWidth="1"/>
    <col min="6925" max="6925" width="12.7265625" style="2" bestFit="1" customWidth="1"/>
    <col min="6926" max="6926" width="1" style="2" customWidth="1"/>
    <col min="6927" max="6927" width="14.26953125" style="2" bestFit="1" customWidth="1"/>
    <col min="6928" max="6928" width="12.7265625" style="2" customWidth="1"/>
    <col min="6929" max="7170" width="9.26953125" style="2"/>
    <col min="7171" max="7172" width="1.7265625" style="2" customWidth="1"/>
    <col min="7173" max="7173" width="51.26953125" style="2" customWidth="1"/>
    <col min="7174" max="7174" width="1" style="2" customWidth="1"/>
    <col min="7175" max="7175" width="12.7265625" style="2" customWidth="1"/>
    <col min="7176" max="7176" width="1" style="2" customWidth="1"/>
    <col min="7177" max="7177" width="12.7265625" style="2" customWidth="1"/>
    <col min="7178" max="7178" width="1" style="2" customWidth="1"/>
    <col min="7179" max="7179" width="12.7265625" style="2" customWidth="1"/>
    <col min="7180" max="7180" width="1" style="2" customWidth="1"/>
    <col min="7181" max="7181" width="12.7265625" style="2" bestFit="1" customWidth="1"/>
    <col min="7182" max="7182" width="1" style="2" customWidth="1"/>
    <col min="7183" max="7183" width="14.26953125" style="2" bestFit="1" customWidth="1"/>
    <col min="7184" max="7184" width="12.7265625" style="2" customWidth="1"/>
    <col min="7185" max="7426" width="9.26953125" style="2"/>
    <col min="7427" max="7428" width="1.7265625" style="2" customWidth="1"/>
    <col min="7429" max="7429" width="51.26953125" style="2" customWidth="1"/>
    <col min="7430" max="7430" width="1" style="2" customWidth="1"/>
    <col min="7431" max="7431" width="12.7265625" style="2" customWidth="1"/>
    <col min="7432" max="7432" width="1" style="2" customWidth="1"/>
    <col min="7433" max="7433" width="12.7265625" style="2" customWidth="1"/>
    <col min="7434" max="7434" width="1" style="2" customWidth="1"/>
    <col min="7435" max="7435" width="12.7265625" style="2" customWidth="1"/>
    <col min="7436" max="7436" width="1" style="2" customWidth="1"/>
    <col min="7437" max="7437" width="12.7265625" style="2" bestFit="1" customWidth="1"/>
    <col min="7438" max="7438" width="1" style="2" customWidth="1"/>
    <col min="7439" max="7439" width="14.26953125" style="2" bestFit="1" customWidth="1"/>
    <col min="7440" max="7440" width="12.7265625" style="2" customWidth="1"/>
    <col min="7441" max="7682" width="9.26953125" style="2"/>
    <col min="7683" max="7684" width="1.7265625" style="2" customWidth="1"/>
    <col min="7685" max="7685" width="51.26953125" style="2" customWidth="1"/>
    <col min="7686" max="7686" width="1" style="2" customWidth="1"/>
    <col min="7687" max="7687" width="12.7265625" style="2" customWidth="1"/>
    <col min="7688" max="7688" width="1" style="2" customWidth="1"/>
    <col min="7689" max="7689" width="12.7265625" style="2" customWidth="1"/>
    <col min="7690" max="7690" width="1" style="2" customWidth="1"/>
    <col min="7691" max="7691" width="12.7265625" style="2" customWidth="1"/>
    <col min="7692" max="7692" width="1" style="2" customWidth="1"/>
    <col min="7693" max="7693" width="12.7265625" style="2" bestFit="1" customWidth="1"/>
    <col min="7694" max="7694" width="1" style="2" customWidth="1"/>
    <col min="7695" max="7695" width="14.26953125" style="2" bestFit="1" customWidth="1"/>
    <col min="7696" max="7696" width="12.7265625" style="2" customWidth="1"/>
    <col min="7697" max="7938" width="9.26953125" style="2"/>
    <col min="7939" max="7940" width="1.7265625" style="2" customWidth="1"/>
    <col min="7941" max="7941" width="51.26953125" style="2" customWidth="1"/>
    <col min="7942" max="7942" width="1" style="2" customWidth="1"/>
    <col min="7943" max="7943" width="12.7265625" style="2" customWidth="1"/>
    <col min="7944" max="7944" width="1" style="2" customWidth="1"/>
    <col min="7945" max="7945" width="12.7265625" style="2" customWidth="1"/>
    <col min="7946" max="7946" width="1" style="2" customWidth="1"/>
    <col min="7947" max="7947" width="12.7265625" style="2" customWidth="1"/>
    <col min="7948" max="7948" width="1" style="2" customWidth="1"/>
    <col min="7949" max="7949" width="12.7265625" style="2" bestFit="1" customWidth="1"/>
    <col min="7950" max="7950" width="1" style="2" customWidth="1"/>
    <col min="7951" max="7951" width="14.26953125" style="2" bestFit="1" customWidth="1"/>
    <col min="7952" max="7952" width="12.7265625" style="2" customWidth="1"/>
    <col min="7953" max="8194" width="9.26953125" style="2"/>
    <col min="8195" max="8196" width="1.7265625" style="2" customWidth="1"/>
    <col min="8197" max="8197" width="51.26953125" style="2" customWidth="1"/>
    <col min="8198" max="8198" width="1" style="2" customWidth="1"/>
    <col min="8199" max="8199" width="12.7265625" style="2" customWidth="1"/>
    <col min="8200" max="8200" width="1" style="2" customWidth="1"/>
    <col min="8201" max="8201" width="12.7265625" style="2" customWidth="1"/>
    <col min="8202" max="8202" width="1" style="2" customWidth="1"/>
    <col min="8203" max="8203" width="12.7265625" style="2" customWidth="1"/>
    <col min="8204" max="8204" width="1" style="2" customWidth="1"/>
    <col min="8205" max="8205" width="12.7265625" style="2" bestFit="1" customWidth="1"/>
    <col min="8206" max="8206" width="1" style="2" customWidth="1"/>
    <col min="8207" max="8207" width="14.26953125" style="2" bestFit="1" customWidth="1"/>
    <col min="8208" max="8208" width="12.7265625" style="2" customWidth="1"/>
    <col min="8209" max="8450" width="9.26953125" style="2"/>
    <col min="8451" max="8452" width="1.7265625" style="2" customWidth="1"/>
    <col min="8453" max="8453" width="51.26953125" style="2" customWidth="1"/>
    <col min="8454" max="8454" width="1" style="2" customWidth="1"/>
    <col min="8455" max="8455" width="12.7265625" style="2" customWidth="1"/>
    <col min="8456" max="8456" width="1" style="2" customWidth="1"/>
    <col min="8457" max="8457" width="12.7265625" style="2" customWidth="1"/>
    <col min="8458" max="8458" width="1" style="2" customWidth="1"/>
    <col min="8459" max="8459" width="12.7265625" style="2" customWidth="1"/>
    <col min="8460" max="8460" width="1" style="2" customWidth="1"/>
    <col min="8461" max="8461" width="12.7265625" style="2" bestFit="1" customWidth="1"/>
    <col min="8462" max="8462" width="1" style="2" customWidth="1"/>
    <col min="8463" max="8463" width="14.26953125" style="2" bestFit="1" customWidth="1"/>
    <col min="8464" max="8464" width="12.7265625" style="2" customWidth="1"/>
    <col min="8465" max="8706" width="9.26953125" style="2"/>
    <col min="8707" max="8708" width="1.7265625" style="2" customWidth="1"/>
    <col min="8709" max="8709" width="51.26953125" style="2" customWidth="1"/>
    <col min="8710" max="8710" width="1" style="2" customWidth="1"/>
    <col min="8711" max="8711" width="12.7265625" style="2" customWidth="1"/>
    <col min="8712" max="8712" width="1" style="2" customWidth="1"/>
    <col min="8713" max="8713" width="12.7265625" style="2" customWidth="1"/>
    <col min="8714" max="8714" width="1" style="2" customWidth="1"/>
    <col min="8715" max="8715" width="12.7265625" style="2" customWidth="1"/>
    <col min="8716" max="8716" width="1" style="2" customWidth="1"/>
    <col min="8717" max="8717" width="12.7265625" style="2" bestFit="1" customWidth="1"/>
    <col min="8718" max="8718" width="1" style="2" customWidth="1"/>
    <col min="8719" max="8719" width="14.26953125" style="2" bestFit="1" customWidth="1"/>
    <col min="8720" max="8720" width="12.7265625" style="2" customWidth="1"/>
    <col min="8721" max="8962" width="9.26953125" style="2"/>
    <col min="8963" max="8964" width="1.7265625" style="2" customWidth="1"/>
    <col min="8965" max="8965" width="51.26953125" style="2" customWidth="1"/>
    <col min="8966" max="8966" width="1" style="2" customWidth="1"/>
    <col min="8967" max="8967" width="12.7265625" style="2" customWidth="1"/>
    <col min="8968" max="8968" width="1" style="2" customWidth="1"/>
    <col min="8969" max="8969" width="12.7265625" style="2" customWidth="1"/>
    <col min="8970" max="8970" width="1" style="2" customWidth="1"/>
    <col min="8971" max="8971" width="12.7265625" style="2" customWidth="1"/>
    <col min="8972" max="8972" width="1" style="2" customWidth="1"/>
    <col min="8973" max="8973" width="12.7265625" style="2" bestFit="1" customWidth="1"/>
    <col min="8974" max="8974" width="1" style="2" customWidth="1"/>
    <col min="8975" max="8975" width="14.26953125" style="2" bestFit="1" customWidth="1"/>
    <col min="8976" max="8976" width="12.7265625" style="2" customWidth="1"/>
    <col min="8977" max="9218" width="9.26953125" style="2"/>
    <col min="9219" max="9220" width="1.7265625" style="2" customWidth="1"/>
    <col min="9221" max="9221" width="51.26953125" style="2" customWidth="1"/>
    <col min="9222" max="9222" width="1" style="2" customWidth="1"/>
    <col min="9223" max="9223" width="12.7265625" style="2" customWidth="1"/>
    <col min="9224" max="9224" width="1" style="2" customWidth="1"/>
    <col min="9225" max="9225" width="12.7265625" style="2" customWidth="1"/>
    <col min="9226" max="9226" width="1" style="2" customWidth="1"/>
    <col min="9227" max="9227" width="12.7265625" style="2" customWidth="1"/>
    <col min="9228" max="9228" width="1" style="2" customWidth="1"/>
    <col min="9229" max="9229" width="12.7265625" style="2" bestFit="1" customWidth="1"/>
    <col min="9230" max="9230" width="1" style="2" customWidth="1"/>
    <col min="9231" max="9231" width="14.26953125" style="2" bestFit="1" customWidth="1"/>
    <col min="9232" max="9232" width="12.7265625" style="2" customWidth="1"/>
    <col min="9233" max="9474" width="9.26953125" style="2"/>
    <col min="9475" max="9476" width="1.7265625" style="2" customWidth="1"/>
    <col min="9477" max="9477" width="51.26953125" style="2" customWidth="1"/>
    <col min="9478" max="9478" width="1" style="2" customWidth="1"/>
    <col min="9479" max="9479" width="12.7265625" style="2" customWidth="1"/>
    <col min="9480" max="9480" width="1" style="2" customWidth="1"/>
    <col min="9481" max="9481" width="12.7265625" style="2" customWidth="1"/>
    <col min="9482" max="9482" width="1" style="2" customWidth="1"/>
    <col min="9483" max="9483" width="12.7265625" style="2" customWidth="1"/>
    <col min="9484" max="9484" width="1" style="2" customWidth="1"/>
    <col min="9485" max="9485" width="12.7265625" style="2" bestFit="1" customWidth="1"/>
    <col min="9486" max="9486" width="1" style="2" customWidth="1"/>
    <col min="9487" max="9487" width="14.26953125" style="2" bestFit="1" customWidth="1"/>
    <col min="9488" max="9488" width="12.7265625" style="2" customWidth="1"/>
    <col min="9489" max="9730" width="9.26953125" style="2"/>
    <col min="9731" max="9732" width="1.7265625" style="2" customWidth="1"/>
    <col min="9733" max="9733" width="51.26953125" style="2" customWidth="1"/>
    <col min="9734" max="9734" width="1" style="2" customWidth="1"/>
    <col min="9735" max="9735" width="12.7265625" style="2" customWidth="1"/>
    <col min="9736" max="9736" width="1" style="2" customWidth="1"/>
    <col min="9737" max="9737" width="12.7265625" style="2" customWidth="1"/>
    <col min="9738" max="9738" width="1" style="2" customWidth="1"/>
    <col min="9739" max="9739" width="12.7265625" style="2" customWidth="1"/>
    <col min="9740" max="9740" width="1" style="2" customWidth="1"/>
    <col min="9741" max="9741" width="12.7265625" style="2" bestFit="1" customWidth="1"/>
    <col min="9742" max="9742" width="1" style="2" customWidth="1"/>
    <col min="9743" max="9743" width="14.26953125" style="2" bestFit="1" customWidth="1"/>
    <col min="9744" max="9744" width="12.7265625" style="2" customWidth="1"/>
    <col min="9745" max="9986" width="9.26953125" style="2"/>
    <col min="9987" max="9988" width="1.7265625" style="2" customWidth="1"/>
    <col min="9989" max="9989" width="51.26953125" style="2" customWidth="1"/>
    <col min="9990" max="9990" width="1" style="2" customWidth="1"/>
    <col min="9991" max="9991" width="12.7265625" style="2" customWidth="1"/>
    <col min="9992" max="9992" width="1" style="2" customWidth="1"/>
    <col min="9993" max="9993" width="12.7265625" style="2" customWidth="1"/>
    <col min="9994" max="9994" width="1" style="2" customWidth="1"/>
    <col min="9995" max="9995" width="12.7265625" style="2" customWidth="1"/>
    <col min="9996" max="9996" width="1" style="2" customWidth="1"/>
    <col min="9997" max="9997" width="12.7265625" style="2" bestFit="1" customWidth="1"/>
    <col min="9998" max="9998" width="1" style="2" customWidth="1"/>
    <col min="9999" max="9999" width="14.26953125" style="2" bestFit="1" customWidth="1"/>
    <col min="10000" max="10000" width="12.7265625" style="2" customWidth="1"/>
    <col min="10001" max="10242" width="9.26953125" style="2"/>
    <col min="10243" max="10244" width="1.7265625" style="2" customWidth="1"/>
    <col min="10245" max="10245" width="51.26953125" style="2" customWidth="1"/>
    <col min="10246" max="10246" width="1" style="2" customWidth="1"/>
    <col min="10247" max="10247" width="12.7265625" style="2" customWidth="1"/>
    <col min="10248" max="10248" width="1" style="2" customWidth="1"/>
    <col min="10249" max="10249" width="12.7265625" style="2" customWidth="1"/>
    <col min="10250" max="10250" width="1" style="2" customWidth="1"/>
    <col min="10251" max="10251" width="12.7265625" style="2" customWidth="1"/>
    <col min="10252" max="10252" width="1" style="2" customWidth="1"/>
    <col min="10253" max="10253" width="12.7265625" style="2" bestFit="1" customWidth="1"/>
    <col min="10254" max="10254" width="1" style="2" customWidth="1"/>
    <col min="10255" max="10255" width="14.26953125" style="2" bestFit="1" customWidth="1"/>
    <col min="10256" max="10256" width="12.7265625" style="2" customWidth="1"/>
    <col min="10257" max="10498" width="9.26953125" style="2"/>
    <col min="10499" max="10500" width="1.7265625" style="2" customWidth="1"/>
    <col min="10501" max="10501" width="51.26953125" style="2" customWidth="1"/>
    <col min="10502" max="10502" width="1" style="2" customWidth="1"/>
    <col min="10503" max="10503" width="12.7265625" style="2" customWidth="1"/>
    <col min="10504" max="10504" width="1" style="2" customWidth="1"/>
    <col min="10505" max="10505" width="12.7265625" style="2" customWidth="1"/>
    <col min="10506" max="10506" width="1" style="2" customWidth="1"/>
    <col min="10507" max="10507" width="12.7265625" style="2" customWidth="1"/>
    <col min="10508" max="10508" width="1" style="2" customWidth="1"/>
    <col min="10509" max="10509" width="12.7265625" style="2" bestFit="1" customWidth="1"/>
    <col min="10510" max="10510" width="1" style="2" customWidth="1"/>
    <col min="10511" max="10511" width="14.26953125" style="2" bestFit="1" customWidth="1"/>
    <col min="10512" max="10512" width="12.7265625" style="2" customWidth="1"/>
    <col min="10513" max="10754" width="9.26953125" style="2"/>
    <col min="10755" max="10756" width="1.7265625" style="2" customWidth="1"/>
    <col min="10757" max="10757" width="51.26953125" style="2" customWidth="1"/>
    <col min="10758" max="10758" width="1" style="2" customWidth="1"/>
    <col min="10759" max="10759" width="12.7265625" style="2" customWidth="1"/>
    <col min="10760" max="10760" width="1" style="2" customWidth="1"/>
    <col min="10761" max="10761" width="12.7265625" style="2" customWidth="1"/>
    <col min="10762" max="10762" width="1" style="2" customWidth="1"/>
    <col min="10763" max="10763" width="12.7265625" style="2" customWidth="1"/>
    <col min="10764" max="10764" width="1" style="2" customWidth="1"/>
    <col min="10765" max="10765" width="12.7265625" style="2" bestFit="1" customWidth="1"/>
    <col min="10766" max="10766" width="1" style="2" customWidth="1"/>
    <col min="10767" max="10767" width="14.26953125" style="2" bestFit="1" customWidth="1"/>
    <col min="10768" max="10768" width="12.7265625" style="2" customWidth="1"/>
    <col min="10769" max="11010" width="9.26953125" style="2"/>
    <col min="11011" max="11012" width="1.7265625" style="2" customWidth="1"/>
    <col min="11013" max="11013" width="51.26953125" style="2" customWidth="1"/>
    <col min="11014" max="11014" width="1" style="2" customWidth="1"/>
    <col min="11015" max="11015" width="12.7265625" style="2" customWidth="1"/>
    <col min="11016" max="11016" width="1" style="2" customWidth="1"/>
    <col min="11017" max="11017" width="12.7265625" style="2" customWidth="1"/>
    <col min="11018" max="11018" width="1" style="2" customWidth="1"/>
    <col min="11019" max="11019" width="12.7265625" style="2" customWidth="1"/>
    <col min="11020" max="11020" width="1" style="2" customWidth="1"/>
    <col min="11021" max="11021" width="12.7265625" style="2" bestFit="1" customWidth="1"/>
    <col min="11022" max="11022" width="1" style="2" customWidth="1"/>
    <col min="11023" max="11023" width="14.26953125" style="2" bestFit="1" customWidth="1"/>
    <col min="11024" max="11024" width="12.7265625" style="2" customWidth="1"/>
    <col min="11025" max="11266" width="9.26953125" style="2"/>
    <col min="11267" max="11268" width="1.7265625" style="2" customWidth="1"/>
    <col min="11269" max="11269" width="51.26953125" style="2" customWidth="1"/>
    <col min="11270" max="11270" width="1" style="2" customWidth="1"/>
    <col min="11271" max="11271" width="12.7265625" style="2" customWidth="1"/>
    <col min="11272" max="11272" width="1" style="2" customWidth="1"/>
    <col min="11273" max="11273" width="12.7265625" style="2" customWidth="1"/>
    <col min="11274" max="11274" width="1" style="2" customWidth="1"/>
    <col min="11275" max="11275" width="12.7265625" style="2" customWidth="1"/>
    <col min="11276" max="11276" width="1" style="2" customWidth="1"/>
    <col min="11277" max="11277" width="12.7265625" style="2" bestFit="1" customWidth="1"/>
    <col min="11278" max="11278" width="1" style="2" customWidth="1"/>
    <col min="11279" max="11279" width="14.26953125" style="2" bestFit="1" customWidth="1"/>
    <col min="11280" max="11280" width="12.7265625" style="2" customWidth="1"/>
    <col min="11281" max="11522" width="9.26953125" style="2"/>
    <col min="11523" max="11524" width="1.7265625" style="2" customWidth="1"/>
    <col min="11525" max="11525" width="51.26953125" style="2" customWidth="1"/>
    <col min="11526" max="11526" width="1" style="2" customWidth="1"/>
    <col min="11527" max="11527" width="12.7265625" style="2" customWidth="1"/>
    <col min="11528" max="11528" width="1" style="2" customWidth="1"/>
    <col min="11529" max="11529" width="12.7265625" style="2" customWidth="1"/>
    <col min="11530" max="11530" width="1" style="2" customWidth="1"/>
    <col min="11531" max="11531" width="12.7265625" style="2" customWidth="1"/>
    <col min="11532" max="11532" width="1" style="2" customWidth="1"/>
    <col min="11533" max="11533" width="12.7265625" style="2" bestFit="1" customWidth="1"/>
    <col min="11534" max="11534" width="1" style="2" customWidth="1"/>
    <col min="11535" max="11535" width="14.26953125" style="2" bestFit="1" customWidth="1"/>
    <col min="11536" max="11536" width="12.7265625" style="2" customWidth="1"/>
    <col min="11537" max="11778" width="9.26953125" style="2"/>
    <col min="11779" max="11780" width="1.7265625" style="2" customWidth="1"/>
    <col min="11781" max="11781" width="51.26953125" style="2" customWidth="1"/>
    <col min="11782" max="11782" width="1" style="2" customWidth="1"/>
    <col min="11783" max="11783" width="12.7265625" style="2" customWidth="1"/>
    <col min="11784" max="11784" width="1" style="2" customWidth="1"/>
    <col min="11785" max="11785" width="12.7265625" style="2" customWidth="1"/>
    <col min="11786" max="11786" width="1" style="2" customWidth="1"/>
    <col min="11787" max="11787" width="12.7265625" style="2" customWidth="1"/>
    <col min="11788" max="11788" width="1" style="2" customWidth="1"/>
    <col min="11789" max="11789" width="12.7265625" style="2" bestFit="1" customWidth="1"/>
    <col min="11790" max="11790" width="1" style="2" customWidth="1"/>
    <col min="11791" max="11791" width="14.26953125" style="2" bestFit="1" customWidth="1"/>
    <col min="11792" max="11792" width="12.7265625" style="2" customWidth="1"/>
    <col min="11793" max="12034" width="9.26953125" style="2"/>
    <col min="12035" max="12036" width="1.7265625" style="2" customWidth="1"/>
    <col min="12037" max="12037" width="51.26953125" style="2" customWidth="1"/>
    <col min="12038" max="12038" width="1" style="2" customWidth="1"/>
    <col min="12039" max="12039" width="12.7265625" style="2" customWidth="1"/>
    <col min="12040" max="12040" width="1" style="2" customWidth="1"/>
    <col min="12041" max="12041" width="12.7265625" style="2" customWidth="1"/>
    <col min="12042" max="12042" width="1" style="2" customWidth="1"/>
    <col min="12043" max="12043" width="12.7265625" style="2" customWidth="1"/>
    <col min="12044" max="12044" width="1" style="2" customWidth="1"/>
    <col min="12045" max="12045" width="12.7265625" style="2" bestFit="1" customWidth="1"/>
    <col min="12046" max="12046" width="1" style="2" customWidth="1"/>
    <col min="12047" max="12047" width="14.26953125" style="2" bestFit="1" customWidth="1"/>
    <col min="12048" max="12048" width="12.7265625" style="2" customWidth="1"/>
    <col min="12049" max="12290" width="9.26953125" style="2"/>
    <col min="12291" max="12292" width="1.7265625" style="2" customWidth="1"/>
    <col min="12293" max="12293" width="51.26953125" style="2" customWidth="1"/>
    <col min="12294" max="12294" width="1" style="2" customWidth="1"/>
    <col min="12295" max="12295" width="12.7265625" style="2" customWidth="1"/>
    <col min="12296" max="12296" width="1" style="2" customWidth="1"/>
    <col min="12297" max="12297" width="12.7265625" style="2" customWidth="1"/>
    <col min="12298" max="12298" width="1" style="2" customWidth="1"/>
    <col min="12299" max="12299" width="12.7265625" style="2" customWidth="1"/>
    <col min="12300" max="12300" width="1" style="2" customWidth="1"/>
    <col min="12301" max="12301" width="12.7265625" style="2" bestFit="1" customWidth="1"/>
    <col min="12302" max="12302" width="1" style="2" customWidth="1"/>
    <col min="12303" max="12303" width="14.26953125" style="2" bestFit="1" customWidth="1"/>
    <col min="12304" max="12304" width="12.7265625" style="2" customWidth="1"/>
    <col min="12305" max="12546" width="9.26953125" style="2"/>
    <col min="12547" max="12548" width="1.7265625" style="2" customWidth="1"/>
    <col min="12549" max="12549" width="51.26953125" style="2" customWidth="1"/>
    <col min="12550" max="12550" width="1" style="2" customWidth="1"/>
    <col min="12551" max="12551" width="12.7265625" style="2" customWidth="1"/>
    <col min="12552" max="12552" width="1" style="2" customWidth="1"/>
    <col min="12553" max="12553" width="12.7265625" style="2" customWidth="1"/>
    <col min="12554" max="12554" width="1" style="2" customWidth="1"/>
    <col min="12555" max="12555" width="12.7265625" style="2" customWidth="1"/>
    <col min="12556" max="12556" width="1" style="2" customWidth="1"/>
    <col min="12557" max="12557" width="12.7265625" style="2" bestFit="1" customWidth="1"/>
    <col min="12558" max="12558" width="1" style="2" customWidth="1"/>
    <col min="12559" max="12559" width="14.26953125" style="2" bestFit="1" customWidth="1"/>
    <col min="12560" max="12560" width="12.7265625" style="2" customWidth="1"/>
    <col min="12561" max="12802" width="9.26953125" style="2"/>
    <col min="12803" max="12804" width="1.7265625" style="2" customWidth="1"/>
    <col min="12805" max="12805" width="51.26953125" style="2" customWidth="1"/>
    <col min="12806" max="12806" width="1" style="2" customWidth="1"/>
    <col min="12807" max="12807" width="12.7265625" style="2" customWidth="1"/>
    <col min="12808" max="12808" width="1" style="2" customWidth="1"/>
    <col min="12809" max="12809" width="12.7265625" style="2" customWidth="1"/>
    <col min="12810" max="12810" width="1" style="2" customWidth="1"/>
    <col min="12811" max="12811" width="12.7265625" style="2" customWidth="1"/>
    <col min="12812" max="12812" width="1" style="2" customWidth="1"/>
    <col min="12813" max="12813" width="12.7265625" style="2" bestFit="1" customWidth="1"/>
    <col min="12814" max="12814" width="1" style="2" customWidth="1"/>
    <col min="12815" max="12815" width="14.26953125" style="2" bestFit="1" customWidth="1"/>
    <col min="12816" max="12816" width="12.7265625" style="2" customWidth="1"/>
    <col min="12817" max="13058" width="9.26953125" style="2"/>
    <col min="13059" max="13060" width="1.7265625" style="2" customWidth="1"/>
    <col min="13061" max="13061" width="51.26953125" style="2" customWidth="1"/>
    <col min="13062" max="13062" width="1" style="2" customWidth="1"/>
    <col min="13063" max="13063" width="12.7265625" style="2" customWidth="1"/>
    <col min="13064" max="13064" width="1" style="2" customWidth="1"/>
    <col min="13065" max="13065" width="12.7265625" style="2" customWidth="1"/>
    <col min="13066" max="13066" width="1" style="2" customWidth="1"/>
    <col min="13067" max="13067" width="12.7265625" style="2" customWidth="1"/>
    <col min="13068" max="13068" width="1" style="2" customWidth="1"/>
    <col min="13069" max="13069" width="12.7265625" style="2" bestFit="1" customWidth="1"/>
    <col min="13070" max="13070" width="1" style="2" customWidth="1"/>
    <col min="13071" max="13071" width="14.26953125" style="2" bestFit="1" customWidth="1"/>
    <col min="13072" max="13072" width="12.7265625" style="2" customWidth="1"/>
    <col min="13073" max="13314" width="9.26953125" style="2"/>
    <col min="13315" max="13316" width="1.7265625" style="2" customWidth="1"/>
    <col min="13317" max="13317" width="51.26953125" style="2" customWidth="1"/>
    <col min="13318" max="13318" width="1" style="2" customWidth="1"/>
    <col min="13319" max="13319" width="12.7265625" style="2" customWidth="1"/>
    <col min="13320" max="13320" width="1" style="2" customWidth="1"/>
    <col min="13321" max="13321" width="12.7265625" style="2" customWidth="1"/>
    <col min="13322" max="13322" width="1" style="2" customWidth="1"/>
    <col min="13323" max="13323" width="12.7265625" style="2" customWidth="1"/>
    <col min="13324" max="13324" width="1" style="2" customWidth="1"/>
    <col min="13325" max="13325" width="12.7265625" style="2" bestFit="1" customWidth="1"/>
    <col min="13326" max="13326" width="1" style="2" customWidth="1"/>
    <col min="13327" max="13327" width="14.26953125" style="2" bestFit="1" customWidth="1"/>
    <col min="13328" max="13328" width="12.7265625" style="2" customWidth="1"/>
    <col min="13329" max="13570" width="9.26953125" style="2"/>
    <col min="13571" max="13572" width="1.7265625" style="2" customWidth="1"/>
    <col min="13573" max="13573" width="51.26953125" style="2" customWidth="1"/>
    <col min="13574" max="13574" width="1" style="2" customWidth="1"/>
    <col min="13575" max="13575" width="12.7265625" style="2" customWidth="1"/>
    <col min="13576" max="13576" width="1" style="2" customWidth="1"/>
    <col min="13577" max="13577" width="12.7265625" style="2" customWidth="1"/>
    <col min="13578" max="13578" width="1" style="2" customWidth="1"/>
    <col min="13579" max="13579" width="12.7265625" style="2" customWidth="1"/>
    <col min="13580" max="13580" width="1" style="2" customWidth="1"/>
    <col min="13581" max="13581" width="12.7265625" style="2" bestFit="1" customWidth="1"/>
    <col min="13582" max="13582" width="1" style="2" customWidth="1"/>
    <col min="13583" max="13583" width="14.26953125" style="2" bestFit="1" customWidth="1"/>
    <col min="13584" max="13584" width="12.7265625" style="2" customWidth="1"/>
    <col min="13585" max="13826" width="9.26953125" style="2"/>
    <col min="13827" max="13828" width="1.7265625" style="2" customWidth="1"/>
    <col min="13829" max="13829" width="51.26953125" style="2" customWidth="1"/>
    <col min="13830" max="13830" width="1" style="2" customWidth="1"/>
    <col min="13831" max="13831" width="12.7265625" style="2" customWidth="1"/>
    <col min="13832" max="13832" width="1" style="2" customWidth="1"/>
    <col min="13833" max="13833" width="12.7265625" style="2" customWidth="1"/>
    <col min="13834" max="13834" width="1" style="2" customWidth="1"/>
    <col min="13835" max="13835" width="12.7265625" style="2" customWidth="1"/>
    <col min="13836" max="13836" width="1" style="2" customWidth="1"/>
    <col min="13837" max="13837" width="12.7265625" style="2" bestFit="1" customWidth="1"/>
    <col min="13838" max="13838" width="1" style="2" customWidth="1"/>
    <col min="13839" max="13839" width="14.26953125" style="2" bestFit="1" customWidth="1"/>
    <col min="13840" max="13840" width="12.7265625" style="2" customWidth="1"/>
    <col min="13841" max="14082" width="9.26953125" style="2"/>
    <col min="14083" max="14084" width="1.7265625" style="2" customWidth="1"/>
    <col min="14085" max="14085" width="51.26953125" style="2" customWidth="1"/>
    <col min="14086" max="14086" width="1" style="2" customWidth="1"/>
    <col min="14087" max="14087" width="12.7265625" style="2" customWidth="1"/>
    <col min="14088" max="14088" width="1" style="2" customWidth="1"/>
    <col min="14089" max="14089" width="12.7265625" style="2" customWidth="1"/>
    <col min="14090" max="14090" width="1" style="2" customWidth="1"/>
    <col min="14091" max="14091" width="12.7265625" style="2" customWidth="1"/>
    <col min="14092" max="14092" width="1" style="2" customWidth="1"/>
    <col min="14093" max="14093" width="12.7265625" style="2" bestFit="1" customWidth="1"/>
    <col min="14094" max="14094" width="1" style="2" customWidth="1"/>
    <col min="14095" max="14095" width="14.26953125" style="2" bestFit="1" customWidth="1"/>
    <col min="14096" max="14096" width="12.7265625" style="2" customWidth="1"/>
    <col min="14097" max="14338" width="9.26953125" style="2"/>
    <col min="14339" max="14340" width="1.7265625" style="2" customWidth="1"/>
    <col min="14341" max="14341" width="51.26953125" style="2" customWidth="1"/>
    <col min="14342" max="14342" width="1" style="2" customWidth="1"/>
    <col min="14343" max="14343" width="12.7265625" style="2" customWidth="1"/>
    <col min="14344" max="14344" width="1" style="2" customWidth="1"/>
    <col min="14345" max="14345" width="12.7265625" style="2" customWidth="1"/>
    <col min="14346" max="14346" width="1" style="2" customWidth="1"/>
    <col min="14347" max="14347" width="12.7265625" style="2" customWidth="1"/>
    <col min="14348" max="14348" width="1" style="2" customWidth="1"/>
    <col min="14349" max="14349" width="12.7265625" style="2" bestFit="1" customWidth="1"/>
    <col min="14350" max="14350" width="1" style="2" customWidth="1"/>
    <col min="14351" max="14351" width="14.26953125" style="2" bestFit="1" customWidth="1"/>
    <col min="14352" max="14352" width="12.7265625" style="2" customWidth="1"/>
    <col min="14353" max="14594" width="9.26953125" style="2"/>
    <col min="14595" max="14596" width="1.7265625" style="2" customWidth="1"/>
    <col min="14597" max="14597" width="51.26953125" style="2" customWidth="1"/>
    <col min="14598" max="14598" width="1" style="2" customWidth="1"/>
    <col min="14599" max="14599" width="12.7265625" style="2" customWidth="1"/>
    <col min="14600" max="14600" width="1" style="2" customWidth="1"/>
    <col min="14601" max="14601" width="12.7265625" style="2" customWidth="1"/>
    <col min="14602" max="14602" width="1" style="2" customWidth="1"/>
    <col min="14603" max="14603" width="12.7265625" style="2" customWidth="1"/>
    <col min="14604" max="14604" width="1" style="2" customWidth="1"/>
    <col min="14605" max="14605" width="12.7265625" style="2" bestFit="1" customWidth="1"/>
    <col min="14606" max="14606" width="1" style="2" customWidth="1"/>
    <col min="14607" max="14607" width="14.26953125" style="2" bestFit="1" customWidth="1"/>
    <col min="14608" max="14608" width="12.7265625" style="2" customWidth="1"/>
    <col min="14609" max="14850" width="9.26953125" style="2"/>
    <col min="14851" max="14852" width="1.7265625" style="2" customWidth="1"/>
    <col min="14853" max="14853" width="51.26953125" style="2" customWidth="1"/>
    <col min="14854" max="14854" width="1" style="2" customWidth="1"/>
    <col min="14855" max="14855" width="12.7265625" style="2" customWidth="1"/>
    <col min="14856" max="14856" width="1" style="2" customWidth="1"/>
    <col min="14857" max="14857" width="12.7265625" style="2" customWidth="1"/>
    <col min="14858" max="14858" width="1" style="2" customWidth="1"/>
    <col min="14859" max="14859" width="12.7265625" style="2" customWidth="1"/>
    <col min="14860" max="14860" width="1" style="2" customWidth="1"/>
    <col min="14861" max="14861" width="12.7265625" style="2" bestFit="1" customWidth="1"/>
    <col min="14862" max="14862" width="1" style="2" customWidth="1"/>
    <col min="14863" max="14863" width="14.26953125" style="2" bestFit="1" customWidth="1"/>
    <col min="14864" max="14864" width="12.7265625" style="2" customWidth="1"/>
    <col min="14865" max="15106" width="9.26953125" style="2"/>
    <col min="15107" max="15108" width="1.7265625" style="2" customWidth="1"/>
    <col min="15109" max="15109" width="51.26953125" style="2" customWidth="1"/>
    <col min="15110" max="15110" width="1" style="2" customWidth="1"/>
    <col min="15111" max="15111" width="12.7265625" style="2" customWidth="1"/>
    <col min="15112" max="15112" width="1" style="2" customWidth="1"/>
    <col min="15113" max="15113" width="12.7265625" style="2" customWidth="1"/>
    <col min="15114" max="15114" width="1" style="2" customWidth="1"/>
    <col min="15115" max="15115" width="12.7265625" style="2" customWidth="1"/>
    <col min="15116" max="15116" width="1" style="2" customWidth="1"/>
    <col min="15117" max="15117" width="12.7265625" style="2" bestFit="1" customWidth="1"/>
    <col min="15118" max="15118" width="1" style="2" customWidth="1"/>
    <col min="15119" max="15119" width="14.26953125" style="2" bestFit="1" customWidth="1"/>
    <col min="15120" max="15120" width="12.7265625" style="2" customWidth="1"/>
    <col min="15121" max="15362" width="9.26953125" style="2"/>
    <col min="15363" max="15364" width="1.7265625" style="2" customWidth="1"/>
    <col min="15365" max="15365" width="51.26953125" style="2" customWidth="1"/>
    <col min="15366" max="15366" width="1" style="2" customWidth="1"/>
    <col min="15367" max="15367" width="12.7265625" style="2" customWidth="1"/>
    <col min="15368" max="15368" width="1" style="2" customWidth="1"/>
    <col min="15369" max="15369" width="12.7265625" style="2" customWidth="1"/>
    <col min="15370" max="15370" width="1" style="2" customWidth="1"/>
    <col min="15371" max="15371" width="12.7265625" style="2" customWidth="1"/>
    <col min="15372" max="15372" width="1" style="2" customWidth="1"/>
    <col min="15373" max="15373" width="12.7265625" style="2" bestFit="1" customWidth="1"/>
    <col min="15374" max="15374" width="1" style="2" customWidth="1"/>
    <col min="15375" max="15375" width="14.26953125" style="2" bestFit="1" customWidth="1"/>
    <col min="15376" max="15376" width="12.7265625" style="2" customWidth="1"/>
    <col min="15377" max="15618" width="9.26953125" style="2"/>
    <col min="15619" max="15620" width="1.7265625" style="2" customWidth="1"/>
    <col min="15621" max="15621" width="51.26953125" style="2" customWidth="1"/>
    <col min="15622" max="15622" width="1" style="2" customWidth="1"/>
    <col min="15623" max="15623" width="12.7265625" style="2" customWidth="1"/>
    <col min="15624" max="15624" width="1" style="2" customWidth="1"/>
    <col min="15625" max="15625" width="12.7265625" style="2" customWidth="1"/>
    <col min="15626" max="15626" width="1" style="2" customWidth="1"/>
    <col min="15627" max="15627" width="12.7265625" style="2" customWidth="1"/>
    <col min="15628" max="15628" width="1" style="2" customWidth="1"/>
    <col min="15629" max="15629" width="12.7265625" style="2" bestFit="1" customWidth="1"/>
    <col min="15630" max="15630" width="1" style="2" customWidth="1"/>
    <col min="15631" max="15631" width="14.26953125" style="2" bestFit="1" customWidth="1"/>
    <col min="15632" max="15632" width="12.7265625" style="2" customWidth="1"/>
    <col min="15633" max="15874" width="9.26953125" style="2"/>
    <col min="15875" max="15876" width="1.7265625" style="2" customWidth="1"/>
    <col min="15877" max="15877" width="51.26953125" style="2" customWidth="1"/>
    <col min="15878" max="15878" width="1" style="2" customWidth="1"/>
    <col min="15879" max="15879" width="12.7265625" style="2" customWidth="1"/>
    <col min="15880" max="15880" width="1" style="2" customWidth="1"/>
    <col min="15881" max="15881" width="12.7265625" style="2" customWidth="1"/>
    <col min="15882" max="15882" width="1" style="2" customWidth="1"/>
    <col min="15883" max="15883" width="12.7265625" style="2" customWidth="1"/>
    <col min="15884" max="15884" width="1" style="2" customWidth="1"/>
    <col min="15885" max="15885" width="12.7265625" style="2" bestFit="1" customWidth="1"/>
    <col min="15886" max="15886" width="1" style="2" customWidth="1"/>
    <col min="15887" max="15887" width="14.26953125" style="2" bestFit="1" customWidth="1"/>
    <col min="15888" max="15888" width="12.7265625" style="2" customWidth="1"/>
    <col min="15889" max="16130" width="9.26953125" style="2"/>
    <col min="16131" max="16132" width="1.7265625" style="2" customWidth="1"/>
    <col min="16133" max="16133" width="51.26953125" style="2" customWidth="1"/>
    <col min="16134" max="16134" width="1" style="2" customWidth="1"/>
    <col min="16135" max="16135" width="12.7265625" style="2" customWidth="1"/>
    <col min="16136" max="16136" width="1" style="2" customWidth="1"/>
    <col min="16137" max="16137" width="12.7265625" style="2" customWidth="1"/>
    <col min="16138" max="16138" width="1" style="2" customWidth="1"/>
    <col min="16139" max="16139" width="12.7265625" style="2" customWidth="1"/>
    <col min="16140" max="16140" width="1" style="2" customWidth="1"/>
    <col min="16141" max="16141" width="12.7265625" style="2" bestFit="1" customWidth="1"/>
    <col min="16142" max="16142" width="1" style="2" customWidth="1"/>
    <col min="16143" max="16143" width="14.26953125" style="2" bestFit="1" customWidth="1"/>
    <col min="16144" max="16144" width="12.7265625" style="2" customWidth="1"/>
    <col min="16145" max="16384" width="9.26953125" style="2"/>
  </cols>
  <sheetData>
    <row r="1" spans="1:16" s="119" customFormat="1" ht="20.149999999999999" customHeight="1" x14ac:dyDescent="0.35">
      <c r="A1" s="116" t="str">
        <f>'9-10'!A1</f>
        <v>บริษัท ซีออยล์ จำกัด (มหาชน)</v>
      </c>
      <c r="B1" s="116"/>
      <c r="C1" s="116"/>
      <c r="D1" s="131"/>
      <c r="F1" s="131"/>
      <c r="G1" s="3"/>
      <c r="H1" s="3"/>
      <c r="I1" s="117"/>
      <c r="J1" s="117"/>
      <c r="K1" s="118" t="s">
        <v>16</v>
      </c>
      <c r="L1" s="118"/>
      <c r="M1" s="3"/>
      <c r="N1" s="3"/>
      <c r="O1" s="3"/>
    </row>
    <row r="2" spans="1:16" s="119" customFormat="1" ht="20.149999999999999" customHeight="1" x14ac:dyDescent="0.35">
      <c r="A2" s="116" t="s">
        <v>190</v>
      </c>
      <c r="B2" s="116"/>
      <c r="C2" s="116"/>
      <c r="D2" s="131"/>
      <c r="F2" s="131"/>
      <c r="G2" s="3"/>
      <c r="H2" s="3"/>
      <c r="I2" s="117"/>
      <c r="J2" s="117"/>
      <c r="K2" s="117"/>
      <c r="L2" s="117"/>
      <c r="M2" s="3"/>
      <c r="N2" s="3"/>
      <c r="O2" s="3"/>
    </row>
    <row r="3" spans="1:16" s="119" customFormat="1" ht="20.149999999999999" customHeight="1" x14ac:dyDescent="0.35">
      <c r="A3" s="120" t="str">
        <f>'9-10'!A3</f>
        <v>สำหรับงวดเก้าเดือนสิ้นสุดวันที่ 30 กันยายน พ.ศ. 2563</v>
      </c>
      <c r="B3" s="120"/>
      <c r="C3" s="120"/>
      <c r="D3" s="120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" s="119" customFormat="1" ht="20.149999999999999" customHeight="1" x14ac:dyDescent="0.35">
      <c r="A4" s="116"/>
      <c r="B4" s="116"/>
      <c r="C4" s="116"/>
      <c r="D4" s="131"/>
      <c r="F4" s="131"/>
      <c r="G4" s="3"/>
      <c r="H4" s="3"/>
      <c r="I4" s="117"/>
      <c r="J4" s="117"/>
      <c r="K4" s="117"/>
      <c r="L4" s="117"/>
      <c r="M4" s="3"/>
      <c r="N4" s="3"/>
      <c r="O4" s="3"/>
    </row>
    <row r="5" spans="1:16" s="254" customFormat="1" ht="20.149999999999999" customHeight="1" x14ac:dyDescent="0.35">
      <c r="A5" s="252"/>
      <c r="B5" s="252"/>
      <c r="C5" s="252"/>
      <c r="D5" s="253"/>
      <c r="F5" s="253"/>
      <c r="G5" s="276" t="s">
        <v>89</v>
      </c>
      <c r="H5" s="276"/>
      <c r="I5" s="276"/>
      <c r="J5" s="276"/>
      <c r="K5" s="276"/>
      <c r="L5" s="276"/>
      <c r="M5" s="276"/>
      <c r="N5" s="276"/>
      <c r="O5" s="276"/>
      <c r="P5" s="255"/>
    </row>
    <row r="6" spans="1:16" s="254" customFormat="1" ht="20.149999999999999" customHeight="1" x14ac:dyDescent="0.35">
      <c r="G6" s="256"/>
      <c r="H6" s="256"/>
      <c r="I6" s="256"/>
      <c r="J6" s="256"/>
      <c r="K6" s="276" t="s">
        <v>29</v>
      </c>
      <c r="L6" s="276"/>
      <c r="M6" s="276"/>
      <c r="N6" s="257"/>
      <c r="O6" s="257"/>
      <c r="P6" s="257"/>
    </row>
    <row r="7" spans="1:16" s="254" customFormat="1" ht="20.149999999999999" customHeight="1" x14ac:dyDescent="0.35">
      <c r="G7" s="256"/>
      <c r="H7" s="256"/>
      <c r="I7" s="256"/>
      <c r="J7" s="256"/>
      <c r="K7" s="258" t="s">
        <v>46</v>
      </c>
      <c r="L7" s="255"/>
      <c r="M7" s="255"/>
      <c r="N7" s="257"/>
      <c r="O7" s="257"/>
      <c r="P7" s="257"/>
    </row>
    <row r="8" spans="1:16" s="254" customFormat="1" ht="20.149999999999999" customHeight="1" x14ac:dyDescent="0.35">
      <c r="G8" s="258" t="s">
        <v>47</v>
      </c>
      <c r="H8" s="258"/>
      <c r="I8" s="258" t="s">
        <v>48</v>
      </c>
      <c r="J8" s="258"/>
      <c r="K8" s="258" t="s">
        <v>49</v>
      </c>
      <c r="L8" s="258"/>
      <c r="M8" s="258"/>
      <c r="N8" s="258"/>
      <c r="O8" s="258" t="s">
        <v>45</v>
      </c>
      <c r="P8" s="258"/>
    </row>
    <row r="9" spans="1:16" s="254" customFormat="1" ht="20.149999999999999" customHeight="1" x14ac:dyDescent="0.35">
      <c r="A9" s="252"/>
      <c r="B9" s="252"/>
      <c r="C9" s="252"/>
      <c r="D9" s="259"/>
      <c r="F9" s="259"/>
      <c r="G9" s="258" t="s">
        <v>50</v>
      </c>
      <c r="H9" s="258"/>
      <c r="I9" s="258" t="s">
        <v>51</v>
      </c>
      <c r="J9" s="258"/>
      <c r="K9" s="258" t="s">
        <v>52</v>
      </c>
      <c r="L9" s="258"/>
      <c r="M9" s="258" t="s">
        <v>53</v>
      </c>
      <c r="N9" s="258"/>
      <c r="O9" s="258" t="s">
        <v>90</v>
      </c>
      <c r="P9" s="258"/>
    </row>
    <row r="10" spans="1:16" s="254" customFormat="1" ht="20.149999999999999" customHeight="1" x14ac:dyDescent="0.35">
      <c r="A10" s="252"/>
      <c r="B10" s="252"/>
      <c r="C10" s="252"/>
      <c r="D10" s="259"/>
      <c r="E10" s="211" t="s">
        <v>4</v>
      </c>
      <c r="F10" s="259"/>
      <c r="G10" s="260" t="s">
        <v>5</v>
      </c>
      <c r="H10" s="258"/>
      <c r="I10" s="260" t="s">
        <v>5</v>
      </c>
      <c r="J10" s="258"/>
      <c r="K10" s="260" t="s">
        <v>5</v>
      </c>
      <c r="L10" s="258"/>
      <c r="M10" s="260" t="s">
        <v>5</v>
      </c>
      <c r="N10" s="258"/>
      <c r="O10" s="260" t="s">
        <v>5</v>
      </c>
      <c r="P10" s="258"/>
    </row>
    <row r="11" spans="1:16" s="254" customFormat="1" ht="6" customHeight="1" x14ac:dyDescent="0.35">
      <c r="A11" s="252"/>
      <c r="B11" s="252"/>
      <c r="C11" s="252"/>
      <c r="D11" s="259"/>
      <c r="F11" s="259"/>
      <c r="G11" s="258"/>
      <c r="H11" s="258"/>
      <c r="I11" s="258"/>
      <c r="J11" s="258"/>
      <c r="K11" s="258"/>
      <c r="L11" s="258"/>
      <c r="M11" s="258"/>
      <c r="N11" s="258"/>
      <c r="O11" s="258"/>
      <c r="P11" s="258"/>
    </row>
    <row r="12" spans="1:16" s="213" customFormat="1" ht="20.149999999999999" customHeight="1" x14ac:dyDescent="0.35">
      <c r="A12" s="209" t="s">
        <v>144</v>
      </c>
      <c r="B12" s="209"/>
      <c r="G12" s="3">
        <v>553559662</v>
      </c>
      <c r="H12" s="3"/>
      <c r="I12" s="3">
        <v>933170699</v>
      </c>
      <c r="J12" s="3"/>
      <c r="K12" s="3">
        <v>26509200</v>
      </c>
      <c r="L12" s="3"/>
      <c r="M12" s="3">
        <v>110371995</v>
      </c>
      <c r="N12" s="3"/>
      <c r="O12" s="3">
        <f>SUM(G12:M12)</f>
        <v>1623611556</v>
      </c>
      <c r="P12" s="256"/>
    </row>
    <row r="13" spans="1:16" s="213" customFormat="1" ht="6" customHeight="1" x14ac:dyDescent="0.35">
      <c r="G13" s="117"/>
      <c r="H13" s="3"/>
      <c r="I13" s="117"/>
      <c r="J13" s="117"/>
      <c r="K13" s="261"/>
      <c r="L13" s="3"/>
      <c r="M13" s="208"/>
      <c r="N13" s="208"/>
      <c r="O13" s="3"/>
      <c r="P13" s="256"/>
    </row>
    <row r="14" spans="1:16" s="213" customFormat="1" ht="20.149999999999999" customHeight="1" x14ac:dyDescent="0.35">
      <c r="A14" s="209" t="s">
        <v>100</v>
      </c>
      <c r="B14" s="209"/>
      <c r="G14" s="3"/>
      <c r="H14" s="3"/>
      <c r="I14" s="3"/>
      <c r="J14" s="3"/>
      <c r="K14" s="212"/>
      <c r="L14" s="3"/>
      <c r="M14" s="3"/>
      <c r="N14" s="3"/>
      <c r="O14" s="3"/>
      <c r="P14" s="256"/>
    </row>
    <row r="15" spans="1:16" s="213" customFormat="1" ht="20.149999999999999" customHeight="1" x14ac:dyDescent="0.35">
      <c r="A15" s="213" t="s">
        <v>77</v>
      </c>
      <c r="G15" s="78">
        <v>0</v>
      </c>
      <c r="H15" s="117"/>
      <c r="I15" s="78">
        <v>0</v>
      </c>
      <c r="J15" s="117"/>
      <c r="K15" s="78">
        <v>0</v>
      </c>
      <c r="L15" s="3"/>
      <c r="M15" s="78">
        <v>10502121</v>
      </c>
      <c r="N15" s="3"/>
      <c r="O15" s="6">
        <f>SUM(G15:M15)</f>
        <v>10502121</v>
      </c>
      <c r="P15" s="256"/>
    </row>
    <row r="16" spans="1:16" s="213" customFormat="1" ht="6" customHeight="1" x14ac:dyDescent="0.35">
      <c r="G16" s="117"/>
      <c r="H16" s="3"/>
      <c r="I16" s="117"/>
      <c r="J16" s="117"/>
      <c r="K16" s="261"/>
      <c r="L16" s="3"/>
      <c r="M16" s="208"/>
      <c r="N16" s="208"/>
      <c r="O16" s="3"/>
      <c r="P16" s="256"/>
    </row>
    <row r="17" spans="1:16" s="213" customFormat="1" ht="20.149999999999999" customHeight="1" thickBot="1" x14ac:dyDescent="0.4">
      <c r="A17" s="209" t="s">
        <v>227</v>
      </c>
      <c r="B17" s="209"/>
      <c r="G17" s="210">
        <f>SUM(G12:G15)</f>
        <v>553559662</v>
      </c>
      <c r="H17" s="117"/>
      <c r="I17" s="210">
        <f>SUM(I12:I15)</f>
        <v>933170699</v>
      </c>
      <c r="J17" s="3"/>
      <c r="K17" s="210">
        <f>SUM(K12:K15)</f>
        <v>26509200</v>
      </c>
      <c r="L17" s="117"/>
      <c r="M17" s="210">
        <f>SUM(M12:M15)</f>
        <v>120874116</v>
      </c>
      <c r="N17" s="117"/>
      <c r="O17" s="210">
        <f>SUM(O12:O15)</f>
        <v>1634113677</v>
      </c>
      <c r="P17" s="256"/>
    </row>
    <row r="18" spans="1:16" s="213" customFormat="1" ht="20.149999999999999" customHeight="1" thickTop="1" x14ac:dyDescent="0.35">
      <c r="A18" s="209"/>
      <c r="B18" s="209"/>
      <c r="G18" s="3"/>
      <c r="H18" s="117"/>
      <c r="I18" s="3"/>
      <c r="J18" s="117"/>
      <c r="K18" s="3"/>
      <c r="L18" s="117"/>
      <c r="M18" s="3"/>
      <c r="N18" s="3"/>
      <c r="O18" s="3"/>
      <c r="P18" s="2"/>
    </row>
    <row r="19" spans="1:16" s="213" customFormat="1" ht="20.149999999999999" customHeight="1" x14ac:dyDescent="0.35">
      <c r="A19" s="209" t="s">
        <v>180</v>
      </c>
      <c r="B19" s="209"/>
      <c r="G19" s="262">
        <v>553559662</v>
      </c>
      <c r="H19" s="117"/>
      <c r="I19" s="262">
        <v>933170699</v>
      </c>
      <c r="J19" s="117"/>
      <c r="K19" s="262">
        <v>27520000</v>
      </c>
      <c r="L19" s="117"/>
      <c r="M19" s="262">
        <v>130149123</v>
      </c>
      <c r="N19" s="117"/>
      <c r="O19" s="262">
        <f>SUM(G19:M19)</f>
        <v>1644399484</v>
      </c>
      <c r="P19" s="2"/>
    </row>
    <row r="20" spans="1:16" s="213" customFormat="1" ht="20.149999999999999" customHeight="1" x14ac:dyDescent="0.35">
      <c r="A20" s="213" t="s">
        <v>181</v>
      </c>
      <c r="B20" s="209"/>
      <c r="E20" s="263">
        <v>6</v>
      </c>
      <c r="G20" s="264">
        <v>0</v>
      </c>
      <c r="H20" s="117"/>
      <c r="I20" s="264">
        <v>0</v>
      </c>
      <c r="J20" s="117"/>
      <c r="K20" s="264">
        <v>0</v>
      </c>
      <c r="L20" s="117"/>
      <c r="M20" s="264">
        <v>-4403041</v>
      </c>
      <c r="N20" s="117"/>
      <c r="O20" s="264">
        <f>SUM(G20:M20)</f>
        <v>-4403041</v>
      </c>
      <c r="P20" s="2"/>
    </row>
    <row r="21" spans="1:16" s="213" customFormat="1" ht="6" customHeight="1" x14ac:dyDescent="0.35">
      <c r="G21" s="265"/>
      <c r="H21" s="256"/>
      <c r="I21" s="265"/>
      <c r="J21" s="257"/>
      <c r="K21" s="266"/>
      <c r="L21" s="256"/>
      <c r="M21" s="267"/>
      <c r="N21" s="268"/>
      <c r="O21" s="262"/>
      <c r="P21" s="256"/>
    </row>
    <row r="22" spans="1:16" s="213" customFormat="1" ht="20.149999999999999" customHeight="1" x14ac:dyDescent="0.35">
      <c r="A22" s="209" t="s">
        <v>182</v>
      </c>
      <c r="B22" s="209"/>
      <c r="G22" s="262">
        <f>SUM(G19:G20)</f>
        <v>553559662</v>
      </c>
      <c r="H22" s="256"/>
      <c r="I22" s="262">
        <f>SUM(I19:I20)</f>
        <v>933170699</v>
      </c>
      <c r="J22" s="256"/>
      <c r="K22" s="262">
        <f>SUM(K19:K20)</f>
        <v>27520000</v>
      </c>
      <c r="L22" s="256"/>
      <c r="M22" s="262">
        <f>SUM(M19:M20)</f>
        <v>125746082</v>
      </c>
      <c r="N22" s="256"/>
      <c r="O22" s="262">
        <f>SUM(G22:M22)</f>
        <v>1639996443</v>
      </c>
      <c r="P22" s="256"/>
    </row>
    <row r="23" spans="1:16" s="213" customFormat="1" ht="20.149999999999999" customHeight="1" x14ac:dyDescent="0.35">
      <c r="A23" s="209" t="s">
        <v>100</v>
      </c>
      <c r="B23" s="209"/>
      <c r="G23" s="262"/>
      <c r="H23" s="256"/>
      <c r="I23" s="262"/>
      <c r="J23" s="256"/>
      <c r="K23" s="266"/>
      <c r="L23" s="256"/>
      <c r="M23" s="262"/>
      <c r="N23" s="256"/>
      <c r="O23" s="262"/>
      <c r="P23" s="256"/>
    </row>
    <row r="24" spans="1:16" s="213" customFormat="1" ht="20.149999999999999" customHeight="1" x14ac:dyDescent="0.35">
      <c r="A24" s="213" t="s">
        <v>193</v>
      </c>
      <c r="E24" s="263">
        <v>20</v>
      </c>
      <c r="G24" s="262">
        <v>55355129</v>
      </c>
      <c r="H24" s="256"/>
      <c r="I24" s="262">
        <v>0</v>
      </c>
      <c r="J24" s="256"/>
      <c r="K24" s="262">
        <v>0</v>
      </c>
      <c r="L24" s="256"/>
      <c r="M24" s="262">
        <v>0</v>
      </c>
      <c r="N24" s="256"/>
      <c r="O24" s="262">
        <f>SUM(G24:M24)</f>
        <v>55355129</v>
      </c>
      <c r="P24" s="256"/>
    </row>
    <row r="25" spans="1:16" s="213" customFormat="1" ht="20.149999999999999" customHeight="1" x14ac:dyDescent="0.35">
      <c r="A25" s="213" t="s">
        <v>194</v>
      </c>
      <c r="E25" s="263">
        <v>21</v>
      </c>
      <c r="G25" s="262">
        <v>0</v>
      </c>
      <c r="H25" s="256"/>
      <c r="I25" s="262">
        <v>0</v>
      </c>
      <c r="J25" s="256"/>
      <c r="K25" s="262">
        <v>0</v>
      </c>
      <c r="L25" s="256"/>
      <c r="M25" s="262">
        <v>-61506628</v>
      </c>
      <c r="N25" s="256"/>
      <c r="O25" s="262">
        <f>SUM(G25:M25)</f>
        <v>-61506628</v>
      </c>
      <c r="P25" s="256"/>
    </row>
    <row r="26" spans="1:16" s="213" customFormat="1" ht="20.149999999999999" customHeight="1" x14ac:dyDescent="0.35">
      <c r="A26" s="213" t="s">
        <v>77</v>
      </c>
      <c r="G26" s="269">
        <v>0</v>
      </c>
      <c r="H26" s="257"/>
      <c r="I26" s="269">
        <v>0</v>
      </c>
      <c r="J26" s="257"/>
      <c r="K26" s="269">
        <v>0</v>
      </c>
      <c r="L26" s="256"/>
      <c r="M26" s="269">
        <f>'7-8 (9month)'!J90</f>
        <v>108593954</v>
      </c>
      <c r="N26" s="256"/>
      <c r="O26" s="269">
        <f>SUM(G26:M26)</f>
        <v>108593954</v>
      </c>
      <c r="P26" s="256"/>
    </row>
    <row r="27" spans="1:16" s="213" customFormat="1" ht="6" customHeight="1" x14ac:dyDescent="0.35">
      <c r="G27" s="265"/>
      <c r="H27" s="256"/>
      <c r="I27" s="265"/>
      <c r="J27" s="257"/>
      <c r="K27" s="266"/>
      <c r="L27" s="256"/>
      <c r="M27" s="267"/>
      <c r="N27" s="268"/>
      <c r="O27" s="262"/>
      <c r="P27" s="256"/>
    </row>
    <row r="28" spans="1:16" s="213" customFormat="1" ht="20.149999999999999" customHeight="1" thickBot="1" x14ac:dyDescent="0.4">
      <c r="A28" s="209" t="s">
        <v>226</v>
      </c>
      <c r="B28" s="209"/>
      <c r="G28" s="270">
        <f>SUM(G22:G26)</f>
        <v>608914791</v>
      </c>
      <c r="H28" s="257"/>
      <c r="I28" s="270">
        <f>SUM(I22:I26)</f>
        <v>933170699</v>
      </c>
      <c r="J28" s="256"/>
      <c r="K28" s="270">
        <f>SUM(K22:K26)</f>
        <v>27520000</v>
      </c>
      <c r="L28" s="257"/>
      <c r="M28" s="270">
        <f>SUM(M22:M26)</f>
        <v>172833408</v>
      </c>
      <c r="N28" s="257"/>
      <c r="O28" s="270">
        <f>SUM(O22:O26)</f>
        <v>1742438898</v>
      </c>
      <c r="P28" s="256"/>
    </row>
    <row r="29" spans="1:16" s="213" customFormat="1" ht="23.25" customHeight="1" thickTop="1" x14ac:dyDescent="0.35">
      <c r="A29" s="209"/>
      <c r="B29" s="209"/>
      <c r="G29" s="3"/>
      <c r="H29" s="3"/>
      <c r="I29" s="3"/>
      <c r="J29" s="3"/>
      <c r="K29" s="3"/>
      <c r="L29" s="3"/>
      <c r="M29" s="3"/>
      <c r="N29" s="3"/>
      <c r="O29" s="3"/>
      <c r="P29" s="2"/>
    </row>
    <row r="30" spans="1:16" ht="22.15" customHeight="1" x14ac:dyDescent="0.35">
      <c r="A30" s="5" t="str">
        <f>'9-10'!A64</f>
        <v>หมายเหตุประกอบข้อมูลทางการเงินระหว่างกาลแบบย่อในหน้า 14 ถึง 54 เป็นส่วนหนึ่งของข้อมูลทางการเงินระหว่างกาลนี้</v>
      </c>
      <c r="B30" s="122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</sheetData>
  <mergeCells count="2">
    <mergeCell ref="G5:O5"/>
    <mergeCell ref="K6:M6"/>
  </mergeCells>
  <pageMargins left="0.7" right="0.7" top="0.5" bottom="0.6" header="0.49" footer="0.4"/>
  <pageSetup paperSize="9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59127-A4C5-42C3-8082-6D95838DD3B0}">
  <dimension ref="A1:J107"/>
  <sheetViews>
    <sheetView topLeftCell="A10" zoomScale="115" zoomScaleNormal="115" zoomScaleSheetLayoutView="90" workbookViewId="0">
      <selection activeCell="A24" sqref="A24"/>
    </sheetView>
  </sheetViews>
  <sheetFormatPr defaultColWidth="9.54296875" defaultRowHeight="20.149999999999999" customHeight="1" x14ac:dyDescent="0.35"/>
  <cols>
    <col min="1" max="1" width="39.453125" style="52" customWidth="1"/>
    <col min="2" max="2" width="7.26953125" style="85" customWidth="1"/>
    <col min="3" max="3" width="0.81640625" style="85" customWidth="1"/>
    <col min="4" max="4" width="13.7265625" style="20" customWidth="1"/>
    <col min="5" max="5" width="0.81640625" style="20" customWidth="1"/>
    <col min="6" max="6" width="13.81640625" style="20" customWidth="1"/>
    <col min="7" max="7" width="0.81640625" style="20" customWidth="1"/>
    <col min="8" max="8" width="13.453125" style="20" customWidth="1"/>
    <col min="9" max="9" width="0.81640625" style="20" customWidth="1"/>
    <col min="10" max="10" width="13.1796875" style="20" customWidth="1"/>
    <col min="11" max="183" width="9.26953125" style="52" customWidth="1"/>
    <col min="184" max="184" width="52.26953125" style="52" bestFit="1" customWidth="1"/>
    <col min="185" max="185" width="5.26953125" style="52" customWidth="1"/>
    <col min="186" max="186" width="13.453125" style="52" customWidth="1"/>
    <col min="187" max="187" width="1.26953125" style="52" customWidth="1"/>
    <col min="188" max="188" width="13.453125" style="52" customWidth="1"/>
    <col min="189" max="189" width="1.453125" style="52" customWidth="1"/>
    <col min="190" max="190" width="13.453125" style="52" customWidth="1"/>
    <col min="191" max="191" width="1.26953125" style="52" customWidth="1"/>
    <col min="192" max="192" width="13.453125" style="52" customWidth="1"/>
    <col min="193" max="193" width="4.7265625" style="52" customWidth="1"/>
    <col min="194" max="220" width="9.54296875" style="52"/>
    <col min="221" max="221" width="30.7265625" style="52" customWidth="1"/>
    <col min="222" max="222" width="6.26953125" style="52" customWidth="1"/>
    <col min="223" max="223" width="0.7265625" style="52" customWidth="1"/>
    <col min="224" max="224" width="14" style="52" customWidth="1"/>
    <col min="225" max="225" width="0.7265625" style="52" customWidth="1"/>
    <col min="226" max="226" width="14" style="52" customWidth="1"/>
    <col min="227" max="227" width="0.7265625" style="52" customWidth="1"/>
    <col min="228" max="228" width="14" style="52" customWidth="1"/>
    <col min="229" max="229" width="0.7265625" style="52" customWidth="1"/>
    <col min="230" max="230" width="14" style="52" customWidth="1"/>
    <col min="231" max="439" width="9.26953125" style="52" customWidth="1"/>
    <col min="440" max="440" width="52.26953125" style="52" bestFit="1" customWidth="1"/>
    <col min="441" max="441" width="5.26953125" style="52" customWidth="1"/>
    <col min="442" max="442" width="13.453125" style="52" customWidth="1"/>
    <col min="443" max="443" width="1.26953125" style="52" customWidth="1"/>
    <col min="444" max="444" width="13.453125" style="52" customWidth="1"/>
    <col min="445" max="445" width="1.453125" style="52" customWidth="1"/>
    <col min="446" max="446" width="13.453125" style="52" customWidth="1"/>
    <col min="447" max="447" width="1.26953125" style="52" customWidth="1"/>
    <col min="448" max="448" width="13.453125" style="52" customWidth="1"/>
    <col min="449" max="449" width="4.7265625" style="52" customWidth="1"/>
    <col min="450" max="476" width="9.54296875" style="52"/>
    <col min="477" max="477" width="30.7265625" style="52" customWidth="1"/>
    <col min="478" max="478" width="6.26953125" style="52" customWidth="1"/>
    <col min="479" max="479" width="0.7265625" style="52" customWidth="1"/>
    <col min="480" max="480" width="14" style="52" customWidth="1"/>
    <col min="481" max="481" width="0.7265625" style="52" customWidth="1"/>
    <col min="482" max="482" width="14" style="52" customWidth="1"/>
    <col min="483" max="483" width="0.7265625" style="52" customWidth="1"/>
    <col min="484" max="484" width="14" style="52" customWidth="1"/>
    <col min="485" max="485" width="0.7265625" style="52" customWidth="1"/>
    <col min="486" max="486" width="14" style="52" customWidth="1"/>
    <col min="487" max="695" width="9.26953125" style="52" customWidth="1"/>
    <col min="696" max="696" width="52.26953125" style="52" bestFit="1" customWidth="1"/>
    <col min="697" max="697" width="5.26953125" style="52" customWidth="1"/>
    <col min="698" max="698" width="13.453125" style="52" customWidth="1"/>
    <col min="699" max="699" width="1.26953125" style="52" customWidth="1"/>
    <col min="700" max="700" width="13.453125" style="52" customWidth="1"/>
    <col min="701" max="701" width="1.453125" style="52" customWidth="1"/>
    <col min="702" max="702" width="13.453125" style="52" customWidth="1"/>
    <col min="703" max="703" width="1.26953125" style="52" customWidth="1"/>
    <col min="704" max="704" width="13.453125" style="52" customWidth="1"/>
    <col min="705" max="705" width="4.7265625" style="52" customWidth="1"/>
    <col min="706" max="732" width="9.54296875" style="52"/>
    <col min="733" max="733" width="30.7265625" style="52" customWidth="1"/>
    <col min="734" max="734" width="6.26953125" style="52" customWidth="1"/>
    <col min="735" max="735" width="0.7265625" style="52" customWidth="1"/>
    <col min="736" max="736" width="14" style="52" customWidth="1"/>
    <col min="737" max="737" width="0.7265625" style="52" customWidth="1"/>
    <col min="738" max="738" width="14" style="52" customWidth="1"/>
    <col min="739" max="739" width="0.7265625" style="52" customWidth="1"/>
    <col min="740" max="740" width="14" style="52" customWidth="1"/>
    <col min="741" max="741" width="0.7265625" style="52" customWidth="1"/>
    <col min="742" max="742" width="14" style="52" customWidth="1"/>
    <col min="743" max="951" width="9.26953125" style="52" customWidth="1"/>
    <col min="952" max="952" width="52.26953125" style="52" bestFit="1" customWidth="1"/>
    <col min="953" max="953" width="5.26953125" style="52" customWidth="1"/>
    <col min="954" max="954" width="13.453125" style="52" customWidth="1"/>
    <col min="955" max="955" width="1.26953125" style="52" customWidth="1"/>
    <col min="956" max="956" width="13.453125" style="52" customWidth="1"/>
    <col min="957" max="957" width="1.453125" style="52" customWidth="1"/>
    <col min="958" max="958" width="13.453125" style="52" customWidth="1"/>
    <col min="959" max="959" width="1.26953125" style="52" customWidth="1"/>
    <col min="960" max="960" width="13.453125" style="52" customWidth="1"/>
    <col min="961" max="961" width="4.7265625" style="52" customWidth="1"/>
    <col min="962" max="988" width="9.54296875" style="52"/>
    <col min="989" max="989" width="30.7265625" style="52" customWidth="1"/>
    <col min="990" max="990" width="6.26953125" style="52" customWidth="1"/>
    <col min="991" max="991" width="0.7265625" style="52" customWidth="1"/>
    <col min="992" max="992" width="14" style="52" customWidth="1"/>
    <col min="993" max="993" width="0.7265625" style="52" customWidth="1"/>
    <col min="994" max="994" width="14" style="52" customWidth="1"/>
    <col min="995" max="995" width="0.7265625" style="52" customWidth="1"/>
    <col min="996" max="996" width="14" style="52" customWidth="1"/>
    <col min="997" max="997" width="0.7265625" style="52" customWidth="1"/>
    <col min="998" max="998" width="14" style="52" customWidth="1"/>
    <col min="999" max="1207" width="9.26953125" style="52" customWidth="1"/>
    <col min="1208" max="1208" width="52.26953125" style="52" bestFit="1" customWidth="1"/>
    <col min="1209" max="1209" width="5.26953125" style="52" customWidth="1"/>
    <col min="1210" max="1210" width="13.453125" style="52" customWidth="1"/>
    <col min="1211" max="1211" width="1.26953125" style="52" customWidth="1"/>
    <col min="1212" max="1212" width="13.453125" style="52" customWidth="1"/>
    <col min="1213" max="1213" width="1.453125" style="52" customWidth="1"/>
    <col min="1214" max="1214" width="13.453125" style="52" customWidth="1"/>
    <col min="1215" max="1215" width="1.26953125" style="52" customWidth="1"/>
    <col min="1216" max="1216" width="13.453125" style="52" customWidth="1"/>
    <col min="1217" max="1217" width="4.7265625" style="52" customWidth="1"/>
    <col min="1218" max="1244" width="9.54296875" style="52"/>
    <col min="1245" max="1245" width="30.7265625" style="52" customWidth="1"/>
    <col min="1246" max="1246" width="6.26953125" style="52" customWidth="1"/>
    <col min="1247" max="1247" width="0.7265625" style="52" customWidth="1"/>
    <col min="1248" max="1248" width="14" style="52" customWidth="1"/>
    <col min="1249" max="1249" width="0.7265625" style="52" customWidth="1"/>
    <col min="1250" max="1250" width="14" style="52" customWidth="1"/>
    <col min="1251" max="1251" width="0.7265625" style="52" customWidth="1"/>
    <col min="1252" max="1252" width="14" style="52" customWidth="1"/>
    <col min="1253" max="1253" width="0.7265625" style="52" customWidth="1"/>
    <col min="1254" max="1254" width="14" style="52" customWidth="1"/>
    <col min="1255" max="1463" width="9.26953125" style="52" customWidth="1"/>
    <col min="1464" max="1464" width="52.26953125" style="52" bestFit="1" customWidth="1"/>
    <col min="1465" max="1465" width="5.26953125" style="52" customWidth="1"/>
    <col min="1466" max="1466" width="13.453125" style="52" customWidth="1"/>
    <col min="1467" max="1467" width="1.26953125" style="52" customWidth="1"/>
    <col min="1468" max="1468" width="13.453125" style="52" customWidth="1"/>
    <col min="1469" max="1469" width="1.453125" style="52" customWidth="1"/>
    <col min="1470" max="1470" width="13.453125" style="52" customWidth="1"/>
    <col min="1471" max="1471" width="1.26953125" style="52" customWidth="1"/>
    <col min="1472" max="1472" width="13.453125" style="52" customWidth="1"/>
    <col min="1473" max="1473" width="4.7265625" style="52" customWidth="1"/>
    <col min="1474" max="1500" width="9.54296875" style="52"/>
    <col min="1501" max="1501" width="30.7265625" style="52" customWidth="1"/>
    <col min="1502" max="1502" width="6.26953125" style="52" customWidth="1"/>
    <col min="1503" max="1503" width="0.7265625" style="52" customWidth="1"/>
    <col min="1504" max="1504" width="14" style="52" customWidth="1"/>
    <col min="1505" max="1505" width="0.7265625" style="52" customWidth="1"/>
    <col min="1506" max="1506" width="14" style="52" customWidth="1"/>
    <col min="1507" max="1507" width="0.7265625" style="52" customWidth="1"/>
    <col min="1508" max="1508" width="14" style="52" customWidth="1"/>
    <col min="1509" max="1509" width="0.7265625" style="52" customWidth="1"/>
    <col min="1510" max="1510" width="14" style="52" customWidth="1"/>
    <col min="1511" max="1719" width="9.26953125" style="52" customWidth="1"/>
    <col min="1720" max="1720" width="52.26953125" style="52" bestFit="1" customWidth="1"/>
    <col min="1721" max="1721" width="5.26953125" style="52" customWidth="1"/>
    <col min="1722" max="1722" width="13.453125" style="52" customWidth="1"/>
    <col min="1723" max="1723" width="1.26953125" style="52" customWidth="1"/>
    <col min="1724" max="1724" width="13.453125" style="52" customWidth="1"/>
    <col min="1725" max="1725" width="1.453125" style="52" customWidth="1"/>
    <col min="1726" max="1726" width="13.453125" style="52" customWidth="1"/>
    <col min="1727" max="1727" width="1.26953125" style="52" customWidth="1"/>
    <col min="1728" max="1728" width="13.453125" style="52" customWidth="1"/>
    <col min="1729" max="1729" width="4.7265625" style="52" customWidth="1"/>
    <col min="1730" max="1756" width="9.54296875" style="52"/>
    <col min="1757" max="1757" width="30.7265625" style="52" customWidth="1"/>
    <col min="1758" max="1758" width="6.26953125" style="52" customWidth="1"/>
    <col min="1759" max="1759" width="0.7265625" style="52" customWidth="1"/>
    <col min="1760" max="1760" width="14" style="52" customWidth="1"/>
    <col min="1761" max="1761" width="0.7265625" style="52" customWidth="1"/>
    <col min="1762" max="1762" width="14" style="52" customWidth="1"/>
    <col min="1763" max="1763" width="0.7265625" style="52" customWidth="1"/>
    <col min="1764" max="1764" width="14" style="52" customWidth="1"/>
    <col min="1765" max="1765" width="0.7265625" style="52" customWidth="1"/>
    <col min="1766" max="1766" width="14" style="52" customWidth="1"/>
    <col min="1767" max="1975" width="9.26953125" style="52" customWidth="1"/>
    <col min="1976" max="1976" width="52.26953125" style="52" bestFit="1" customWidth="1"/>
    <col min="1977" max="1977" width="5.26953125" style="52" customWidth="1"/>
    <col min="1978" max="1978" width="13.453125" style="52" customWidth="1"/>
    <col min="1979" max="1979" width="1.26953125" style="52" customWidth="1"/>
    <col min="1980" max="1980" width="13.453125" style="52" customWidth="1"/>
    <col min="1981" max="1981" width="1.453125" style="52" customWidth="1"/>
    <col min="1982" max="1982" width="13.453125" style="52" customWidth="1"/>
    <col min="1983" max="1983" width="1.26953125" style="52" customWidth="1"/>
    <col min="1984" max="1984" width="13.453125" style="52" customWidth="1"/>
    <col min="1985" max="1985" width="4.7265625" style="52" customWidth="1"/>
    <col min="1986" max="2012" width="9.54296875" style="52"/>
    <col min="2013" max="2013" width="30.7265625" style="52" customWidth="1"/>
    <col min="2014" max="2014" width="6.26953125" style="52" customWidth="1"/>
    <col min="2015" max="2015" width="0.7265625" style="52" customWidth="1"/>
    <col min="2016" max="2016" width="14" style="52" customWidth="1"/>
    <col min="2017" max="2017" width="0.7265625" style="52" customWidth="1"/>
    <col min="2018" max="2018" width="14" style="52" customWidth="1"/>
    <col min="2019" max="2019" width="0.7265625" style="52" customWidth="1"/>
    <col min="2020" max="2020" width="14" style="52" customWidth="1"/>
    <col min="2021" max="2021" width="0.7265625" style="52" customWidth="1"/>
    <col min="2022" max="2022" width="14" style="52" customWidth="1"/>
    <col min="2023" max="2231" width="9.26953125" style="52" customWidth="1"/>
    <col min="2232" max="2232" width="52.26953125" style="52" bestFit="1" customWidth="1"/>
    <col min="2233" max="2233" width="5.26953125" style="52" customWidth="1"/>
    <col min="2234" max="2234" width="13.453125" style="52" customWidth="1"/>
    <col min="2235" max="2235" width="1.26953125" style="52" customWidth="1"/>
    <col min="2236" max="2236" width="13.453125" style="52" customWidth="1"/>
    <col min="2237" max="2237" width="1.453125" style="52" customWidth="1"/>
    <col min="2238" max="2238" width="13.453125" style="52" customWidth="1"/>
    <col min="2239" max="2239" width="1.26953125" style="52" customWidth="1"/>
    <col min="2240" max="2240" width="13.453125" style="52" customWidth="1"/>
    <col min="2241" max="2241" width="4.7265625" style="52" customWidth="1"/>
    <col min="2242" max="2268" width="9.54296875" style="52"/>
    <col min="2269" max="2269" width="30.7265625" style="52" customWidth="1"/>
    <col min="2270" max="2270" width="6.26953125" style="52" customWidth="1"/>
    <col min="2271" max="2271" width="0.7265625" style="52" customWidth="1"/>
    <col min="2272" max="2272" width="14" style="52" customWidth="1"/>
    <col min="2273" max="2273" width="0.7265625" style="52" customWidth="1"/>
    <col min="2274" max="2274" width="14" style="52" customWidth="1"/>
    <col min="2275" max="2275" width="0.7265625" style="52" customWidth="1"/>
    <col min="2276" max="2276" width="14" style="52" customWidth="1"/>
    <col min="2277" max="2277" width="0.7265625" style="52" customWidth="1"/>
    <col min="2278" max="2278" width="14" style="52" customWidth="1"/>
    <col min="2279" max="2487" width="9.26953125" style="52" customWidth="1"/>
    <col min="2488" max="2488" width="52.26953125" style="52" bestFit="1" customWidth="1"/>
    <col min="2489" max="2489" width="5.26953125" style="52" customWidth="1"/>
    <col min="2490" max="2490" width="13.453125" style="52" customWidth="1"/>
    <col min="2491" max="2491" width="1.26953125" style="52" customWidth="1"/>
    <col min="2492" max="2492" width="13.453125" style="52" customWidth="1"/>
    <col min="2493" max="2493" width="1.453125" style="52" customWidth="1"/>
    <col min="2494" max="2494" width="13.453125" style="52" customWidth="1"/>
    <col min="2495" max="2495" width="1.26953125" style="52" customWidth="1"/>
    <col min="2496" max="2496" width="13.453125" style="52" customWidth="1"/>
    <col min="2497" max="2497" width="4.7265625" style="52" customWidth="1"/>
    <col min="2498" max="2524" width="9.54296875" style="52"/>
    <col min="2525" max="2525" width="30.7265625" style="52" customWidth="1"/>
    <col min="2526" max="2526" width="6.26953125" style="52" customWidth="1"/>
    <col min="2527" max="2527" width="0.7265625" style="52" customWidth="1"/>
    <col min="2528" max="2528" width="14" style="52" customWidth="1"/>
    <col min="2529" max="2529" width="0.7265625" style="52" customWidth="1"/>
    <col min="2530" max="2530" width="14" style="52" customWidth="1"/>
    <col min="2531" max="2531" width="0.7265625" style="52" customWidth="1"/>
    <col min="2532" max="2532" width="14" style="52" customWidth="1"/>
    <col min="2533" max="2533" width="0.7265625" style="52" customWidth="1"/>
    <col min="2534" max="2534" width="14" style="52" customWidth="1"/>
    <col min="2535" max="2743" width="9.26953125" style="52" customWidth="1"/>
    <col min="2744" max="2744" width="52.26953125" style="52" bestFit="1" customWidth="1"/>
    <col min="2745" max="2745" width="5.26953125" style="52" customWidth="1"/>
    <col min="2746" max="2746" width="13.453125" style="52" customWidth="1"/>
    <col min="2747" max="2747" width="1.26953125" style="52" customWidth="1"/>
    <col min="2748" max="2748" width="13.453125" style="52" customWidth="1"/>
    <col min="2749" max="2749" width="1.453125" style="52" customWidth="1"/>
    <col min="2750" max="2750" width="13.453125" style="52" customWidth="1"/>
    <col min="2751" max="2751" width="1.26953125" style="52" customWidth="1"/>
    <col min="2752" max="2752" width="13.453125" style="52" customWidth="1"/>
    <col min="2753" max="2753" width="4.7265625" style="52" customWidth="1"/>
    <col min="2754" max="2780" width="9.54296875" style="52"/>
    <col min="2781" max="2781" width="30.7265625" style="52" customWidth="1"/>
    <col min="2782" max="2782" width="6.26953125" style="52" customWidth="1"/>
    <col min="2783" max="2783" width="0.7265625" style="52" customWidth="1"/>
    <col min="2784" max="2784" width="14" style="52" customWidth="1"/>
    <col min="2785" max="2785" width="0.7265625" style="52" customWidth="1"/>
    <col min="2786" max="2786" width="14" style="52" customWidth="1"/>
    <col min="2787" max="2787" width="0.7265625" style="52" customWidth="1"/>
    <col min="2788" max="2788" width="14" style="52" customWidth="1"/>
    <col min="2789" max="2789" width="0.7265625" style="52" customWidth="1"/>
    <col min="2790" max="2790" width="14" style="52" customWidth="1"/>
    <col min="2791" max="2999" width="9.26953125" style="52" customWidth="1"/>
    <col min="3000" max="3000" width="52.26953125" style="52" bestFit="1" customWidth="1"/>
    <col min="3001" max="3001" width="5.26953125" style="52" customWidth="1"/>
    <col min="3002" max="3002" width="13.453125" style="52" customWidth="1"/>
    <col min="3003" max="3003" width="1.26953125" style="52" customWidth="1"/>
    <col min="3004" max="3004" width="13.453125" style="52" customWidth="1"/>
    <col min="3005" max="3005" width="1.453125" style="52" customWidth="1"/>
    <col min="3006" max="3006" width="13.453125" style="52" customWidth="1"/>
    <col min="3007" max="3007" width="1.26953125" style="52" customWidth="1"/>
    <col min="3008" max="3008" width="13.453125" style="52" customWidth="1"/>
    <col min="3009" max="3009" width="4.7265625" style="52" customWidth="1"/>
    <col min="3010" max="3036" width="9.54296875" style="52"/>
    <col min="3037" max="3037" width="30.7265625" style="52" customWidth="1"/>
    <col min="3038" max="3038" width="6.26953125" style="52" customWidth="1"/>
    <col min="3039" max="3039" width="0.7265625" style="52" customWidth="1"/>
    <col min="3040" max="3040" width="14" style="52" customWidth="1"/>
    <col min="3041" max="3041" width="0.7265625" style="52" customWidth="1"/>
    <col min="3042" max="3042" width="14" style="52" customWidth="1"/>
    <col min="3043" max="3043" width="0.7265625" style="52" customWidth="1"/>
    <col min="3044" max="3044" width="14" style="52" customWidth="1"/>
    <col min="3045" max="3045" width="0.7265625" style="52" customWidth="1"/>
    <col min="3046" max="3046" width="14" style="52" customWidth="1"/>
    <col min="3047" max="3255" width="9.26953125" style="52" customWidth="1"/>
    <col min="3256" max="3256" width="52.26953125" style="52" bestFit="1" customWidth="1"/>
    <col min="3257" max="3257" width="5.26953125" style="52" customWidth="1"/>
    <col min="3258" max="3258" width="13.453125" style="52" customWidth="1"/>
    <col min="3259" max="3259" width="1.26953125" style="52" customWidth="1"/>
    <col min="3260" max="3260" width="13.453125" style="52" customWidth="1"/>
    <col min="3261" max="3261" width="1.453125" style="52" customWidth="1"/>
    <col min="3262" max="3262" width="13.453125" style="52" customWidth="1"/>
    <col min="3263" max="3263" width="1.26953125" style="52" customWidth="1"/>
    <col min="3264" max="3264" width="13.453125" style="52" customWidth="1"/>
    <col min="3265" max="3265" width="4.7265625" style="52" customWidth="1"/>
    <col min="3266" max="3292" width="9.54296875" style="52"/>
    <col min="3293" max="3293" width="30.7265625" style="52" customWidth="1"/>
    <col min="3294" max="3294" width="6.26953125" style="52" customWidth="1"/>
    <col min="3295" max="3295" width="0.7265625" style="52" customWidth="1"/>
    <col min="3296" max="3296" width="14" style="52" customWidth="1"/>
    <col min="3297" max="3297" width="0.7265625" style="52" customWidth="1"/>
    <col min="3298" max="3298" width="14" style="52" customWidth="1"/>
    <col min="3299" max="3299" width="0.7265625" style="52" customWidth="1"/>
    <col min="3300" max="3300" width="14" style="52" customWidth="1"/>
    <col min="3301" max="3301" width="0.7265625" style="52" customWidth="1"/>
    <col min="3302" max="3302" width="14" style="52" customWidth="1"/>
    <col min="3303" max="3511" width="9.26953125" style="52" customWidth="1"/>
    <col min="3512" max="3512" width="52.26953125" style="52" bestFit="1" customWidth="1"/>
    <col min="3513" max="3513" width="5.26953125" style="52" customWidth="1"/>
    <col min="3514" max="3514" width="13.453125" style="52" customWidth="1"/>
    <col min="3515" max="3515" width="1.26953125" style="52" customWidth="1"/>
    <col min="3516" max="3516" width="13.453125" style="52" customWidth="1"/>
    <col min="3517" max="3517" width="1.453125" style="52" customWidth="1"/>
    <col min="3518" max="3518" width="13.453125" style="52" customWidth="1"/>
    <col min="3519" max="3519" width="1.26953125" style="52" customWidth="1"/>
    <col min="3520" max="3520" width="13.453125" style="52" customWidth="1"/>
    <col min="3521" max="3521" width="4.7265625" style="52" customWidth="1"/>
    <col min="3522" max="3548" width="9.54296875" style="52"/>
    <col min="3549" max="3549" width="30.7265625" style="52" customWidth="1"/>
    <col min="3550" max="3550" width="6.26953125" style="52" customWidth="1"/>
    <col min="3551" max="3551" width="0.7265625" style="52" customWidth="1"/>
    <col min="3552" max="3552" width="14" style="52" customWidth="1"/>
    <col min="3553" max="3553" width="0.7265625" style="52" customWidth="1"/>
    <col min="3554" max="3554" width="14" style="52" customWidth="1"/>
    <col min="3555" max="3555" width="0.7265625" style="52" customWidth="1"/>
    <col min="3556" max="3556" width="14" style="52" customWidth="1"/>
    <col min="3557" max="3557" width="0.7265625" style="52" customWidth="1"/>
    <col min="3558" max="3558" width="14" style="52" customWidth="1"/>
    <col min="3559" max="3767" width="9.26953125" style="52" customWidth="1"/>
    <col min="3768" max="3768" width="52.26953125" style="52" bestFit="1" customWidth="1"/>
    <col min="3769" max="3769" width="5.26953125" style="52" customWidth="1"/>
    <col min="3770" max="3770" width="13.453125" style="52" customWidth="1"/>
    <col min="3771" max="3771" width="1.26953125" style="52" customWidth="1"/>
    <col min="3772" max="3772" width="13.453125" style="52" customWidth="1"/>
    <col min="3773" max="3773" width="1.453125" style="52" customWidth="1"/>
    <col min="3774" max="3774" width="13.453125" style="52" customWidth="1"/>
    <col min="3775" max="3775" width="1.26953125" style="52" customWidth="1"/>
    <col min="3776" max="3776" width="13.453125" style="52" customWidth="1"/>
    <col min="3777" max="3777" width="4.7265625" style="52" customWidth="1"/>
    <col min="3778" max="3804" width="9.54296875" style="52"/>
    <col min="3805" max="3805" width="30.7265625" style="52" customWidth="1"/>
    <col min="3806" max="3806" width="6.26953125" style="52" customWidth="1"/>
    <col min="3807" max="3807" width="0.7265625" style="52" customWidth="1"/>
    <col min="3808" max="3808" width="14" style="52" customWidth="1"/>
    <col min="3809" max="3809" width="0.7265625" style="52" customWidth="1"/>
    <col min="3810" max="3810" width="14" style="52" customWidth="1"/>
    <col min="3811" max="3811" width="0.7265625" style="52" customWidth="1"/>
    <col min="3812" max="3812" width="14" style="52" customWidth="1"/>
    <col min="3813" max="3813" width="0.7265625" style="52" customWidth="1"/>
    <col min="3814" max="3814" width="14" style="52" customWidth="1"/>
    <col min="3815" max="4023" width="9.26953125" style="52" customWidth="1"/>
    <col min="4024" max="4024" width="52.26953125" style="52" bestFit="1" customWidth="1"/>
    <col min="4025" max="4025" width="5.26953125" style="52" customWidth="1"/>
    <col min="4026" max="4026" width="13.453125" style="52" customWidth="1"/>
    <col min="4027" max="4027" width="1.26953125" style="52" customWidth="1"/>
    <col min="4028" max="4028" width="13.453125" style="52" customWidth="1"/>
    <col min="4029" max="4029" width="1.453125" style="52" customWidth="1"/>
    <col min="4030" max="4030" width="13.453125" style="52" customWidth="1"/>
    <col min="4031" max="4031" width="1.26953125" style="52" customWidth="1"/>
    <col min="4032" max="4032" width="13.453125" style="52" customWidth="1"/>
    <col min="4033" max="4033" width="4.7265625" style="52" customWidth="1"/>
    <col min="4034" max="4060" width="9.54296875" style="52"/>
    <col min="4061" max="4061" width="30.7265625" style="52" customWidth="1"/>
    <col min="4062" max="4062" width="6.26953125" style="52" customWidth="1"/>
    <col min="4063" max="4063" width="0.7265625" style="52" customWidth="1"/>
    <col min="4064" max="4064" width="14" style="52" customWidth="1"/>
    <col min="4065" max="4065" width="0.7265625" style="52" customWidth="1"/>
    <col min="4066" max="4066" width="14" style="52" customWidth="1"/>
    <col min="4067" max="4067" width="0.7265625" style="52" customWidth="1"/>
    <col min="4068" max="4068" width="14" style="52" customWidth="1"/>
    <col min="4069" max="4069" width="0.7265625" style="52" customWidth="1"/>
    <col min="4070" max="4070" width="14" style="52" customWidth="1"/>
    <col min="4071" max="4279" width="9.26953125" style="52" customWidth="1"/>
    <col min="4280" max="4280" width="52.26953125" style="52" bestFit="1" customWidth="1"/>
    <col min="4281" max="4281" width="5.26953125" style="52" customWidth="1"/>
    <col min="4282" max="4282" width="13.453125" style="52" customWidth="1"/>
    <col min="4283" max="4283" width="1.26953125" style="52" customWidth="1"/>
    <col min="4284" max="4284" width="13.453125" style="52" customWidth="1"/>
    <col min="4285" max="4285" width="1.453125" style="52" customWidth="1"/>
    <col min="4286" max="4286" width="13.453125" style="52" customWidth="1"/>
    <col min="4287" max="4287" width="1.26953125" style="52" customWidth="1"/>
    <col min="4288" max="4288" width="13.453125" style="52" customWidth="1"/>
    <col min="4289" max="4289" width="4.7265625" style="52" customWidth="1"/>
    <col min="4290" max="4316" width="9.54296875" style="52"/>
    <col min="4317" max="4317" width="30.7265625" style="52" customWidth="1"/>
    <col min="4318" max="4318" width="6.26953125" style="52" customWidth="1"/>
    <col min="4319" max="4319" width="0.7265625" style="52" customWidth="1"/>
    <col min="4320" max="4320" width="14" style="52" customWidth="1"/>
    <col min="4321" max="4321" width="0.7265625" style="52" customWidth="1"/>
    <col min="4322" max="4322" width="14" style="52" customWidth="1"/>
    <col min="4323" max="4323" width="0.7265625" style="52" customWidth="1"/>
    <col min="4324" max="4324" width="14" style="52" customWidth="1"/>
    <col min="4325" max="4325" width="0.7265625" style="52" customWidth="1"/>
    <col min="4326" max="4326" width="14" style="52" customWidth="1"/>
    <col min="4327" max="4535" width="9.26953125" style="52" customWidth="1"/>
    <col min="4536" max="4536" width="52.26953125" style="52" bestFit="1" customWidth="1"/>
    <col min="4537" max="4537" width="5.26953125" style="52" customWidth="1"/>
    <col min="4538" max="4538" width="13.453125" style="52" customWidth="1"/>
    <col min="4539" max="4539" width="1.26953125" style="52" customWidth="1"/>
    <col min="4540" max="4540" width="13.453125" style="52" customWidth="1"/>
    <col min="4541" max="4541" width="1.453125" style="52" customWidth="1"/>
    <col min="4542" max="4542" width="13.453125" style="52" customWidth="1"/>
    <col min="4543" max="4543" width="1.26953125" style="52" customWidth="1"/>
    <col min="4544" max="4544" width="13.453125" style="52" customWidth="1"/>
    <col min="4545" max="4545" width="4.7265625" style="52" customWidth="1"/>
    <col min="4546" max="4572" width="9.54296875" style="52"/>
    <col min="4573" max="4573" width="30.7265625" style="52" customWidth="1"/>
    <col min="4574" max="4574" width="6.26953125" style="52" customWidth="1"/>
    <col min="4575" max="4575" width="0.7265625" style="52" customWidth="1"/>
    <col min="4576" max="4576" width="14" style="52" customWidth="1"/>
    <col min="4577" max="4577" width="0.7265625" style="52" customWidth="1"/>
    <col min="4578" max="4578" width="14" style="52" customWidth="1"/>
    <col min="4579" max="4579" width="0.7265625" style="52" customWidth="1"/>
    <col min="4580" max="4580" width="14" style="52" customWidth="1"/>
    <col min="4581" max="4581" width="0.7265625" style="52" customWidth="1"/>
    <col min="4582" max="4582" width="14" style="52" customWidth="1"/>
    <col min="4583" max="4791" width="9.26953125" style="52" customWidth="1"/>
    <col min="4792" max="4792" width="52.26953125" style="52" bestFit="1" customWidth="1"/>
    <col min="4793" max="4793" width="5.26953125" style="52" customWidth="1"/>
    <col min="4794" max="4794" width="13.453125" style="52" customWidth="1"/>
    <col min="4795" max="4795" width="1.26953125" style="52" customWidth="1"/>
    <col min="4796" max="4796" width="13.453125" style="52" customWidth="1"/>
    <col min="4797" max="4797" width="1.453125" style="52" customWidth="1"/>
    <col min="4798" max="4798" width="13.453125" style="52" customWidth="1"/>
    <col min="4799" max="4799" width="1.26953125" style="52" customWidth="1"/>
    <col min="4800" max="4800" width="13.453125" style="52" customWidth="1"/>
    <col min="4801" max="4801" width="4.7265625" style="52" customWidth="1"/>
    <col min="4802" max="4828" width="9.54296875" style="52"/>
    <col min="4829" max="4829" width="30.7265625" style="52" customWidth="1"/>
    <col min="4830" max="4830" width="6.26953125" style="52" customWidth="1"/>
    <col min="4831" max="4831" width="0.7265625" style="52" customWidth="1"/>
    <col min="4832" max="4832" width="14" style="52" customWidth="1"/>
    <col min="4833" max="4833" width="0.7265625" style="52" customWidth="1"/>
    <col min="4834" max="4834" width="14" style="52" customWidth="1"/>
    <col min="4835" max="4835" width="0.7265625" style="52" customWidth="1"/>
    <col min="4836" max="4836" width="14" style="52" customWidth="1"/>
    <col min="4837" max="4837" width="0.7265625" style="52" customWidth="1"/>
    <col min="4838" max="4838" width="14" style="52" customWidth="1"/>
    <col min="4839" max="5047" width="9.26953125" style="52" customWidth="1"/>
    <col min="5048" max="5048" width="52.26953125" style="52" bestFit="1" customWidth="1"/>
    <col min="5049" max="5049" width="5.26953125" style="52" customWidth="1"/>
    <col min="5050" max="5050" width="13.453125" style="52" customWidth="1"/>
    <col min="5051" max="5051" width="1.26953125" style="52" customWidth="1"/>
    <col min="5052" max="5052" width="13.453125" style="52" customWidth="1"/>
    <col min="5053" max="5053" width="1.453125" style="52" customWidth="1"/>
    <col min="5054" max="5054" width="13.453125" style="52" customWidth="1"/>
    <col min="5055" max="5055" width="1.26953125" style="52" customWidth="1"/>
    <col min="5056" max="5056" width="13.453125" style="52" customWidth="1"/>
    <col min="5057" max="5057" width="4.7265625" style="52" customWidth="1"/>
    <col min="5058" max="5084" width="9.54296875" style="52"/>
    <col min="5085" max="5085" width="30.7265625" style="52" customWidth="1"/>
    <col min="5086" max="5086" width="6.26953125" style="52" customWidth="1"/>
    <col min="5087" max="5087" width="0.7265625" style="52" customWidth="1"/>
    <col min="5088" max="5088" width="14" style="52" customWidth="1"/>
    <col min="5089" max="5089" width="0.7265625" style="52" customWidth="1"/>
    <col min="5090" max="5090" width="14" style="52" customWidth="1"/>
    <col min="5091" max="5091" width="0.7265625" style="52" customWidth="1"/>
    <col min="5092" max="5092" width="14" style="52" customWidth="1"/>
    <col min="5093" max="5093" width="0.7265625" style="52" customWidth="1"/>
    <col min="5094" max="5094" width="14" style="52" customWidth="1"/>
    <col min="5095" max="5303" width="9.26953125" style="52" customWidth="1"/>
    <col min="5304" max="5304" width="52.26953125" style="52" bestFit="1" customWidth="1"/>
    <col min="5305" max="5305" width="5.26953125" style="52" customWidth="1"/>
    <col min="5306" max="5306" width="13.453125" style="52" customWidth="1"/>
    <col min="5307" max="5307" width="1.26953125" style="52" customWidth="1"/>
    <col min="5308" max="5308" width="13.453125" style="52" customWidth="1"/>
    <col min="5309" max="5309" width="1.453125" style="52" customWidth="1"/>
    <col min="5310" max="5310" width="13.453125" style="52" customWidth="1"/>
    <col min="5311" max="5311" width="1.26953125" style="52" customWidth="1"/>
    <col min="5312" max="5312" width="13.453125" style="52" customWidth="1"/>
    <col min="5313" max="5313" width="4.7265625" style="52" customWidth="1"/>
    <col min="5314" max="5340" width="9.54296875" style="52"/>
    <col min="5341" max="5341" width="30.7265625" style="52" customWidth="1"/>
    <col min="5342" max="5342" width="6.26953125" style="52" customWidth="1"/>
    <col min="5343" max="5343" width="0.7265625" style="52" customWidth="1"/>
    <col min="5344" max="5344" width="14" style="52" customWidth="1"/>
    <col min="5345" max="5345" width="0.7265625" style="52" customWidth="1"/>
    <col min="5346" max="5346" width="14" style="52" customWidth="1"/>
    <col min="5347" max="5347" width="0.7265625" style="52" customWidth="1"/>
    <col min="5348" max="5348" width="14" style="52" customWidth="1"/>
    <col min="5349" max="5349" width="0.7265625" style="52" customWidth="1"/>
    <col min="5350" max="5350" width="14" style="52" customWidth="1"/>
    <col min="5351" max="5559" width="9.26953125" style="52" customWidth="1"/>
    <col min="5560" max="5560" width="52.26953125" style="52" bestFit="1" customWidth="1"/>
    <col min="5561" max="5561" width="5.26953125" style="52" customWidth="1"/>
    <col min="5562" max="5562" width="13.453125" style="52" customWidth="1"/>
    <col min="5563" max="5563" width="1.26953125" style="52" customWidth="1"/>
    <col min="5564" max="5564" width="13.453125" style="52" customWidth="1"/>
    <col min="5565" max="5565" width="1.453125" style="52" customWidth="1"/>
    <col min="5566" max="5566" width="13.453125" style="52" customWidth="1"/>
    <col min="5567" max="5567" width="1.26953125" style="52" customWidth="1"/>
    <col min="5568" max="5568" width="13.453125" style="52" customWidth="1"/>
    <col min="5569" max="5569" width="4.7265625" style="52" customWidth="1"/>
    <col min="5570" max="5596" width="9.54296875" style="52"/>
    <col min="5597" max="5597" width="30.7265625" style="52" customWidth="1"/>
    <col min="5598" max="5598" width="6.26953125" style="52" customWidth="1"/>
    <col min="5599" max="5599" width="0.7265625" style="52" customWidth="1"/>
    <col min="5600" max="5600" width="14" style="52" customWidth="1"/>
    <col min="5601" max="5601" width="0.7265625" style="52" customWidth="1"/>
    <col min="5602" max="5602" width="14" style="52" customWidth="1"/>
    <col min="5603" max="5603" width="0.7265625" style="52" customWidth="1"/>
    <col min="5604" max="5604" width="14" style="52" customWidth="1"/>
    <col min="5605" max="5605" width="0.7265625" style="52" customWidth="1"/>
    <col min="5606" max="5606" width="14" style="52" customWidth="1"/>
    <col min="5607" max="5815" width="9.26953125" style="52" customWidth="1"/>
    <col min="5816" max="5816" width="52.26953125" style="52" bestFit="1" customWidth="1"/>
    <col min="5817" max="5817" width="5.26953125" style="52" customWidth="1"/>
    <col min="5818" max="5818" width="13.453125" style="52" customWidth="1"/>
    <col min="5819" max="5819" width="1.26953125" style="52" customWidth="1"/>
    <col min="5820" max="5820" width="13.453125" style="52" customWidth="1"/>
    <col min="5821" max="5821" width="1.453125" style="52" customWidth="1"/>
    <col min="5822" max="5822" width="13.453125" style="52" customWidth="1"/>
    <col min="5823" max="5823" width="1.26953125" style="52" customWidth="1"/>
    <col min="5824" max="5824" width="13.453125" style="52" customWidth="1"/>
    <col min="5825" max="5825" width="4.7265625" style="52" customWidth="1"/>
    <col min="5826" max="5852" width="9.54296875" style="52"/>
    <col min="5853" max="5853" width="30.7265625" style="52" customWidth="1"/>
    <col min="5854" max="5854" width="6.26953125" style="52" customWidth="1"/>
    <col min="5855" max="5855" width="0.7265625" style="52" customWidth="1"/>
    <col min="5856" max="5856" width="14" style="52" customWidth="1"/>
    <col min="5857" max="5857" width="0.7265625" style="52" customWidth="1"/>
    <col min="5858" max="5858" width="14" style="52" customWidth="1"/>
    <col min="5859" max="5859" width="0.7265625" style="52" customWidth="1"/>
    <col min="5860" max="5860" width="14" style="52" customWidth="1"/>
    <col min="5861" max="5861" width="0.7265625" style="52" customWidth="1"/>
    <col min="5862" max="5862" width="14" style="52" customWidth="1"/>
    <col min="5863" max="6071" width="9.26953125" style="52" customWidth="1"/>
    <col min="6072" max="6072" width="52.26953125" style="52" bestFit="1" customWidth="1"/>
    <col min="6073" max="6073" width="5.26953125" style="52" customWidth="1"/>
    <col min="6074" max="6074" width="13.453125" style="52" customWidth="1"/>
    <col min="6075" max="6075" width="1.26953125" style="52" customWidth="1"/>
    <col min="6076" max="6076" width="13.453125" style="52" customWidth="1"/>
    <col min="6077" max="6077" width="1.453125" style="52" customWidth="1"/>
    <col min="6078" max="6078" width="13.453125" style="52" customWidth="1"/>
    <col min="6079" max="6079" width="1.26953125" style="52" customWidth="1"/>
    <col min="6080" max="6080" width="13.453125" style="52" customWidth="1"/>
    <col min="6081" max="6081" width="4.7265625" style="52" customWidth="1"/>
    <col min="6082" max="6108" width="9.54296875" style="52"/>
    <col min="6109" max="6109" width="30.7265625" style="52" customWidth="1"/>
    <col min="6110" max="6110" width="6.26953125" style="52" customWidth="1"/>
    <col min="6111" max="6111" width="0.7265625" style="52" customWidth="1"/>
    <col min="6112" max="6112" width="14" style="52" customWidth="1"/>
    <col min="6113" max="6113" width="0.7265625" style="52" customWidth="1"/>
    <col min="6114" max="6114" width="14" style="52" customWidth="1"/>
    <col min="6115" max="6115" width="0.7265625" style="52" customWidth="1"/>
    <col min="6116" max="6116" width="14" style="52" customWidth="1"/>
    <col min="6117" max="6117" width="0.7265625" style="52" customWidth="1"/>
    <col min="6118" max="6118" width="14" style="52" customWidth="1"/>
    <col min="6119" max="6327" width="9.26953125" style="52" customWidth="1"/>
    <col min="6328" max="6328" width="52.26953125" style="52" bestFit="1" customWidth="1"/>
    <col min="6329" max="6329" width="5.26953125" style="52" customWidth="1"/>
    <col min="6330" max="6330" width="13.453125" style="52" customWidth="1"/>
    <col min="6331" max="6331" width="1.26953125" style="52" customWidth="1"/>
    <col min="6332" max="6332" width="13.453125" style="52" customWidth="1"/>
    <col min="6333" max="6333" width="1.453125" style="52" customWidth="1"/>
    <col min="6334" max="6334" width="13.453125" style="52" customWidth="1"/>
    <col min="6335" max="6335" width="1.26953125" style="52" customWidth="1"/>
    <col min="6336" max="6336" width="13.453125" style="52" customWidth="1"/>
    <col min="6337" max="6337" width="4.7265625" style="52" customWidth="1"/>
    <col min="6338" max="6364" width="9.54296875" style="52"/>
    <col min="6365" max="6365" width="30.7265625" style="52" customWidth="1"/>
    <col min="6366" max="6366" width="6.26953125" style="52" customWidth="1"/>
    <col min="6367" max="6367" width="0.7265625" style="52" customWidth="1"/>
    <col min="6368" max="6368" width="14" style="52" customWidth="1"/>
    <col min="6369" max="6369" width="0.7265625" style="52" customWidth="1"/>
    <col min="6370" max="6370" width="14" style="52" customWidth="1"/>
    <col min="6371" max="6371" width="0.7265625" style="52" customWidth="1"/>
    <col min="6372" max="6372" width="14" style="52" customWidth="1"/>
    <col min="6373" max="6373" width="0.7265625" style="52" customWidth="1"/>
    <col min="6374" max="6374" width="14" style="52" customWidth="1"/>
    <col min="6375" max="6583" width="9.26953125" style="52" customWidth="1"/>
    <col min="6584" max="6584" width="52.26953125" style="52" bestFit="1" customWidth="1"/>
    <col min="6585" max="6585" width="5.26953125" style="52" customWidth="1"/>
    <col min="6586" max="6586" width="13.453125" style="52" customWidth="1"/>
    <col min="6587" max="6587" width="1.26953125" style="52" customWidth="1"/>
    <col min="6588" max="6588" width="13.453125" style="52" customWidth="1"/>
    <col min="6589" max="6589" width="1.453125" style="52" customWidth="1"/>
    <col min="6590" max="6590" width="13.453125" style="52" customWidth="1"/>
    <col min="6591" max="6591" width="1.26953125" style="52" customWidth="1"/>
    <col min="6592" max="6592" width="13.453125" style="52" customWidth="1"/>
    <col min="6593" max="6593" width="4.7265625" style="52" customWidth="1"/>
    <col min="6594" max="6620" width="9.54296875" style="52"/>
    <col min="6621" max="6621" width="30.7265625" style="52" customWidth="1"/>
    <col min="6622" max="6622" width="6.26953125" style="52" customWidth="1"/>
    <col min="6623" max="6623" width="0.7265625" style="52" customWidth="1"/>
    <col min="6624" max="6624" width="14" style="52" customWidth="1"/>
    <col min="6625" max="6625" width="0.7265625" style="52" customWidth="1"/>
    <col min="6626" max="6626" width="14" style="52" customWidth="1"/>
    <col min="6627" max="6627" width="0.7265625" style="52" customWidth="1"/>
    <col min="6628" max="6628" width="14" style="52" customWidth="1"/>
    <col min="6629" max="6629" width="0.7265625" style="52" customWidth="1"/>
    <col min="6630" max="6630" width="14" style="52" customWidth="1"/>
    <col min="6631" max="6839" width="9.26953125" style="52" customWidth="1"/>
    <col min="6840" max="6840" width="52.26953125" style="52" bestFit="1" customWidth="1"/>
    <col min="6841" max="6841" width="5.26953125" style="52" customWidth="1"/>
    <col min="6842" max="6842" width="13.453125" style="52" customWidth="1"/>
    <col min="6843" max="6843" width="1.26953125" style="52" customWidth="1"/>
    <col min="6844" max="6844" width="13.453125" style="52" customWidth="1"/>
    <col min="6845" max="6845" width="1.453125" style="52" customWidth="1"/>
    <col min="6846" max="6846" width="13.453125" style="52" customWidth="1"/>
    <col min="6847" max="6847" width="1.26953125" style="52" customWidth="1"/>
    <col min="6848" max="6848" width="13.453125" style="52" customWidth="1"/>
    <col min="6849" max="6849" width="4.7265625" style="52" customWidth="1"/>
    <col min="6850" max="6876" width="9.54296875" style="52"/>
    <col min="6877" max="6877" width="30.7265625" style="52" customWidth="1"/>
    <col min="6878" max="6878" width="6.26953125" style="52" customWidth="1"/>
    <col min="6879" max="6879" width="0.7265625" style="52" customWidth="1"/>
    <col min="6880" max="6880" width="14" style="52" customWidth="1"/>
    <col min="6881" max="6881" width="0.7265625" style="52" customWidth="1"/>
    <col min="6882" max="6882" width="14" style="52" customWidth="1"/>
    <col min="6883" max="6883" width="0.7265625" style="52" customWidth="1"/>
    <col min="6884" max="6884" width="14" style="52" customWidth="1"/>
    <col min="6885" max="6885" width="0.7265625" style="52" customWidth="1"/>
    <col min="6886" max="6886" width="14" style="52" customWidth="1"/>
    <col min="6887" max="7095" width="9.26953125" style="52" customWidth="1"/>
    <col min="7096" max="7096" width="52.26953125" style="52" bestFit="1" customWidth="1"/>
    <col min="7097" max="7097" width="5.26953125" style="52" customWidth="1"/>
    <col min="7098" max="7098" width="13.453125" style="52" customWidth="1"/>
    <col min="7099" max="7099" width="1.26953125" style="52" customWidth="1"/>
    <col min="7100" max="7100" width="13.453125" style="52" customWidth="1"/>
    <col min="7101" max="7101" width="1.453125" style="52" customWidth="1"/>
    <col min="7102" max="7102" width="13.453125" style="52" customWidth="1"/>
    <col min="7103" max="7103" width="1.26953125" style="52" customWidth="1"/>
    <col min="7104" max="7104" width="13.453125" style="52" customWidth="1"/>
    <col min="7105" max="7105" width="4.7265625" style="52" customWidth="1"/>
    <col min="7106" max="7132" width="9.54296875" style="52"/>
    <col min="7133" max="7133" width="30.7265625" style="52" customWidth="1"/>
    <col min="7134" max="7134" width="6.26953125" style="52" customWidth="1"/>
    <col min="7135" max="7135" width="0.7265625" style="52" customWidth="1"/>
    <col min="7136" max="7136" width="14" style="52" customWidth="1"/>
    <col min="7137" max="7137" width="0.7265625" style="52" customWidth="1"/>
    <col min="7138" max="7138" width="14" style="52" customWidth="1"/>
    <col min="7139" max="7139" width="0.7265625" style="52" customWidth="1"/>
    <col min="7140" max="7140" width="14" style="52" customWidth="1"/>
    <col min="7141" max="7141" width="0.7265625" style="52" customWidth="1"/>
    <col min="7142" max="7142" width="14" style="52" customWidth="1"/>
    <col min="7143" max="7351" width="9.26953125" style="52" customWidth="1"/>
    <col min="7352" max="7352" width="52.26953125" style="52" bestFit="1" customWidth="1"/>
    <col min="7353" max="7353" width="5.26953125" style="52" customWidth="1"/>
    <col min="7354" max="7354" width="13.453125" style="52" customWidth="1"/>
    <col min="7355" max="7355" width="1.26953125" style="52" customWidth="1"/>
    <col min="7356" max="7356" width="13.453125" style="52" customWidth="1"/>
    <col min="7357" max="7357" width="1.453125" style="52" customWidth="1"/>
    <col min="7358" max="7358" width="13.453125" style="52" customWidth="1"/>
    <col min="7359" max="7359" width="1.26953125" style="52" customWidth="1"/>
    <col min="7360" max="7360" width="13.453125" style="52" customWidth="1"/>
    <col min="7361" max="7361" width="4.7265625" style="52" customWidth="1"/>
    <col min="7362" max="7388" width="9.54296875" style="52"/>
    <col min="7389" max="7389" width="30.7265625" style="52" customWidth="1"/>
    <col min="7390" max="7390" width="6.26953125" style="52" customWidth="1"/>
    <col min="7391" max="7391" width="0.7265625" style="52" customWidth="1"/>
    <col min="7392" max="7392" width="14" style="52" customWidth="1"/>
    <col min="7393" max="7393" width="0.7265625" style="52" customWidth="1"/>
    <col min="7394" max="7394" width="14" style="52" customWidth="1"/>
    <col min="7395" max="7395" width="0.7265625" style="52" customWidth="1"/>
    <col min="7396" max="7396" width="14" style="52" customWidth="1"/>
    <col min="7397" max="7397" width="0.7265625" style="52" customWidth="1"/>
    <col min="7398" max="7398" width="14" style="52" customWidth="1"/>
    <col min="7399" max="7607" width="9.26953125" style="52" customWidth="1"/>
    <col min="7608" max="7608" width="52.26953125" style="52" bestFit="1" customWidth="1"/>
    <col min="7609" max="7609" width="5.26953125" style="52" customWidth="1"/>
    <col min="7610" max="7610" width="13.453125" style="52" customWidth="1"/>
    <col min="7611" max="7611" width="1.26953125" style="52" customWidth="1"/>
    <col min="7612" max="7612" width="13.453125" style="52" customWidth="1"/>
    <col min="7613" max="7613" width="1.453125" style="52" customWidth="1"/>
    <col min="7614" max="7614" width="13.453125" style="52" customWidth="1"/>
    <col min="7615" max="7615" width="1.26953125" style="52" customWidth="1"/>
    <col min="7616" max="7616" width="13.453125" style="52" customWidth="1"/>
    <col min="7617" max="7617" width="4.7265625" style="52" customWidth="1"/>
    <col min="7618" max="7644" width="9.54296875" style="52"/>
    <col min="7645" max="7645" width="30.7265625" style="52" customWidth="1"/>
    <col min="7646" max="7646" width="6.26953125" style="52" customWidth="1"/>
    <col min="7647" max="7647" width="0.7265625" style="52" customWidth="1"/>
    <col min="7648" max="7648" width="14" style="52" customWidth="1"/>
    <col min="7649" max="7649" width="0.7265625" style="52" customWidth="1"/>
    <col min="7650" max="7650" width="14" style="52" customWidth="1"/>
    <col min="7651" max="7651" width="0.7265625" style="52" customWidth="1"/>
    <col min="7652" max="7652" width="14" style="52" customWidth="1"/>
    <col min="7653" max="7653" width="0.7265625" style="52" customWidth="1"/>
    <col min="7654" max="7654" width="14" style="52" customWidth="1"/>
    <col min="7655" max="7863" width="9.26953125" style="52" customWidth="1"/>
    <col min="7864" max="7864" width="52.26953125" style="52" bestFit="1" customWidth="1"/>
    <col min="7865" max="7865" width="5.26953125" style="52" customWidth="1"/>
    <col min="7866" max="7866" width="13.453125" style="52" customWidth="1"/>
    <col min="7867" max="7867" width="1.26953125" style="52" customWidth="1"/>
    <col min="7868" max="7868" width="13.453125" style="52" customWidth="1"/>
    <col min="7869" max="7869" width="1.453125" style="52" customWidth="1"/>
    <col min="7870" max="7870" width="13.453125" style="52" customWidth="1"/>
    <col min="7871" max="7871" width="1.26953125" style="52" customWidth="1"/>
    <col min="7872" max="7872" width="13.453125" style="52" customWidth="1"/>
    <col min="7873" max="7873" width="4.7265625" style="52" customWidth="1"/>
    <col min="7874" max="7900" width="9.54296875" style="52"/>
    <col min="7901" max="7901" width="30.7265625" style="52" customWidth="1"/>
    <col min="7902" max="7902" width="6.26953125" style="52" customWidth="1"/>
    <col min="7903" max="7903" width="0.7265625" style="52" customWidth="1"/>
    <col min="7904" max="7904" width="14" style="52" customWidth="1"/>
    <col min="7905" max="7905" width="0.7265625" style="52" customWidth="1"/>
    <col min="7906" max="7906" width="14" style="52" customWidth="1"/>
    <col min="7907" max="7907" width="0.7265625" style="52" customWidth="1"/>
    <col min="7908" max="7908" width="14" style="52" customWidth="1"/>
    <col min="7909" max="7909" width="0.7265625" style="52" customWidth="1"/>
    <col min="7910" max="7910" width="14" style="52" customWidth="1"/>
    <col min="7911" max="8119" width="9.26953125" style="52" customWidth="1"/>
    <col min="8120" max="8120" width="52.26953125" style="52" bestFit="1" customWidth="1"/>
    <col min="8121" max="8121" width="5.26953125" style="52" customWidth="1"/>
    <col min="8122" max="8122" width="13.453125" style="52" customWidth="1"/>
    <col min="8123" max="8123" width="1.26953125" style="52" customWidth="1"/>
    <col min="8124" max="8124" width="13.453125" style="52" customWidth="1"/>
    <col min="8125" max="8125" width="1.453125" style="52" customWidth="1"/>
    <col min="8126" max="8126" width="13.453125" style="52" customWidth="1"/>
    <col min="8127" max="8127" width="1.26953125" style="52" customWidth="1"/>
    <col min="8128" max="8128" width="13.453125" style="52" customWidth="1"/>
    <col min="8129" max="8129" width="4.7265625" style="52" customWidth="1"/>
    <col min="8130" max="8156" width="9.54296875" style="52"/>
    <col min="8157" max="8157" width="30.7265625" style="52" customWidth="1"/>
    <col min="8158" max="8158" width="6.26953125" style="52" customWidth="1"/>
    <col min="8159" max="8159" width="0.7265625" style="52" customWidth="1"/>
    <col min="8160" max="8160" width="14" style="52" customWidth="1"/>
    <col min="8161" max="8161" width="0.7265625" style="52" customWidth="1"/>
    <col min="8162" max="8162" width="14" style="52" customWidth="1"/>
    <col min="8163" max="8163" width="0.7265625" style="52" customWidth="1"/>
    <col min="8164" max="8164" width="14" style="52" customWidth="1"/>
    <col min="8165" max="8165" width="0.7265625" style="52" customWidth="1"/>
    <col min="8166" max="8166" width="14" style="52" customWidth="1"/>
    <col min="8167" max="8375" width="9.26953125" style="52" customWidth="1"/>
    <col min="8376" max="8376" width="52.26953125" style="52" bestFit="1" customWidth="1"/>
    <col min="8377" max="8377" width="5.26953125" style="52" customWidth="1"/>
    <col min="8378" max="8378" width="13.453125" style="52" customWidth="1"/>
    <col min="8379" max="8379" width="1.26953125" style="52" customWidth="1"/>
    <col min="8380" max="8380" width="13.453125" style="52" customWidth="1"/>
    <col min="8381" max="8381" width="1.453125" style="52" customWidth="1"/>
    <col min="8382" max="8382" width="13.453125" style="52" customWidth="1"/>
    <col min="8383" max="8383" width="1.26953125" style="52" customWidth="1"/>
    <col min="8384" max="8384" width="13.453125" style="52" customWidth="1"/>
    <col min="8385" max="8385" width="4.7265625" style="52" customWidth="1"/>
    <col min="8386" max="8412" width="9.54296875" style="52"/>
    <col min="8413" max="8413" width="30.7265625" style="52" customWidth="1"/>
    <col min="8414" max="8414" width="6.26953125" style="52" customWidth="1"/>
    <col min="8415" max="8415" width="0.7265625" style="52" customWidth="1"/>
    <col min="8416" max="8416" width="14" style="52" customWidth="1"/>
    <col min="8417" max="8417" width="0.7265625" style="52" customWidth="1"/>
    <col min="8418" max="8418" width="14" style="52" customWidth="1"/>
    <col min="8419" max="8419" width="0.7265625" style="52" customWidth="1"/>
    <col min="8420" max="8420" width="14" style="52" customWidth="1"/>
    <col min="8421" max="8421" width="0.7265625" style="52" customWidth="1"/>
    <col min="8422" max="8422" width="14" style="52" customWidth="1"/>
    <col min="8423" max="8631" width="9.26953125" style="52" customWidth="1"/>
    <col min="8632" max="8632" width="52.26953125" style="52" bestFit="1" customWidth="1"/>
    <col min="8633" max="8633" width="5.26953125" style="52" customWidth="1"/>
    <col min="8634" max="8634" width="13.453125" style="52" customWidth="1"/>
    <col min="8635" max="8635" width="1.26953125" style="52" customWidth="1"/>
    <col min="8636" max="8636" width="13.453125" style="52" customWidth="1"/>
    <col min="8637" max="8637" width="1.453125" style="52" customWidth="1"/>
    <col min="8638" max="8638" width="13.453125" style="52" customWidth="1"/>
    <col min="8639" max="8639" width="1.26953125" style="52" customWidth="1"/>
    <col min="8640" max="8640" width="13.453125" style="52" customWidth="1"/>
    <col min="8641" max="8641" width="4.7265625" style="52" customWidth="1"/>
    <col min="8642" max="8668" width="9.54296875" style="52"/>
    <col min="8669" max="8669" width="30.7265625" style="52" customWidth="1"/>
    <col min="8670" max="8670" width="6.26953125" style="52" customWidth="1"/>
    <col min="8671" max="8671" width="0.7265625" style="52" customWidth="1"/>
    <col min="8672" max="8672" width="14" style="52" customWidth="1"/>
    <col min="8673" max="8673" width="0.7265625" style="52" customWidth="1"/>
    <col min="8674" max="8674" width="14" style="52" customWidth="1"/>
    <col min="8675" max="8675" width="0.7265625" style="52" customWidth="1"/>
    <col min="8676" max="8676" width="14" style="52" customWidth="1"/>
    <col min="8677" max="8677" width="0.7265625" style="52" customWidth="1"/>
    <col min="8678" max="8678" width="14" style="52" customWidth="1"/>
    <col min="8679" max="8887" width="9.26953125" style="52" customWidth="1"/>
    <col min="8888" max="8888" width="52.26953125" style="52" bestFit="1" customWidth="1"/>
    <col min="8889" max="8889" width="5.26953125" style="52" customWidth="1"/>
    <col min="8890" max="8890" width="13.453125" style="52" customWidth="1"/>
    <col min="8891" max="8891" width="1.26953125" style="52" customWidth="1"/>
    <col min="8892" max="8892" width="13.453125" style="52" customWidth="1"/>
    <col min="8893" max="8893" width="1.453125" style="52" customWidth="1"/>
    <col min="8894" max="8894" width="13.453125" style="52" customWidth="1"/>
    <col min="8895" max="8895" width="1.26953125" style="52" customWidth="1"/>
    <col min="8896" max="8896" width="13.453125" style="52" customWidth="1"/>
    <col min="8897" max="8897" width="4.7265625" style="52" customWidth="1"/>
    <col min="8898" max="8924" width="9.54296875" style="52"/>
    <col min="8925" max="8925" width="30.7265625" style="52" customWidth="1"/>
    <col min="8926" max="8926" width="6.26953125" style="52" customWidth="1"/>
    <col min="8927" max="8927" width="0.7265625" style="52" customWidth="1"/>
    <col min="8928" max="8928" width="14" style="52" customWidth="1"/>
    <col min="8929" max="8929" width="0.7265625" style="52" customWidth="1"/>
    <col min="8930" max="8930" width="14" style="52" customWidth="1"/>
    <col min="8931" max="8931" width="0.7265625" style="52" customWidth="1"/>
    <col min="8932" max="8932" width="14" style="52" customWidth="1"/>
    <col min="8933" max="8933" width="0.7265625" style="52" customWidth="1"/>
    <col min="8934" max="8934" width="14" style="52" customWidth="1"/>
    <col min="8935" max="9143" width="9.26953125" style="52" customWidth="1"/>
    <col min="9144" max="9144" width="52.26953125" style="52" bestFit="1" customWidth="1"/>
    <col min="9145" max="9145" width="5.26953125" style="52" customWidth="1"/>
    <col min="9146" max="9146" width="13.453125" style="52" customWidth="1"/>
    <col min="9147" max="9147" width="1.26953125" style="52" customWidth="1"/>
    <col min="9148" max="9148" width="13.453125" style="52" customWidth="1"/>
    <col min="9149" max="9149" width="1.453125" style="52" customWidth="1"/>
    <col min="9150" max="9150" width="13.453125" style="52" customWidth="1"/>
    <col min="9151" max="9151" width="1.26953125" style="52" customWidth="1"/>
    <col min="9152" max="9152" width="13.453125" style="52" customWidth="1"/>
    <col min="9153" max="9153" width="4.7265625" style="52" customWidth="1"/>
    <col min="9154" max="9180" width="9.54296875" style="52"/>
    <col min="9181" max="9181" width="30.7265625" style="52" customWidth="1"/>
    <col min="9182" max="9182" width="6.26953125" style="52" customWidth="1"/>
    <col min="9183" max="9183" width="0.7265625" style="52" customWidth="1"/>
    <col min="9184" max="9184" width="14" style="52" customWidth="1"/>
    <col min="9185" max="9185" width="0.7265625" style="52" customWidth="1"/>
    <col min="9186" max="9186" width="14" style="52" customWidth="1"/>
    <col min="9187" max="9187" width="0.7265625" style="52" customWidth="1"/>
    <col min="9188" max="9188" width="14" style="52" customWidth="1"/>
    <col min="9189" max="9189" width="0.7265625" style="52" customWidth="1"/>
    <col min="9190" max="9190" width="14" style="52" customWidth="1"/>
    <col min="9191" max="9399" width="9.26953125" style="52" customWidth="1"/>
    <col min="9400" max="9400" width="52.26953125" style="52" bestFit="1" customWidth="1"/>
    <col min="9401" max="9401" width="5.26953125" style="52" customWidth="1"/>
    <col min="9402" max="9402" width="13.453125" style="52" customWidth="1"/>
    <col min="9403" max="9403" width="1.26953125" style="52" customWidth="1"/>
    <col min="9404" max="9404" width="13.453125" style="52" customWidth="1"/>
    <col min="9405" max="9405" width="1.453125" style="52" customWidth="1"/>
    <col min="9406" max="9406" width="13.453125" style="52" customWidth="1"/>
    <col min="9407" max="9407" width="1.26953125" style="52" customWidth="1"/>
    <col min="9408" max="9408" width="13.453125" style="52" customWidth="1"/>
    <col min="9409" max="9409" width="4.7265625" style="52" customWidth="1"/>
    <col min="9410" max="9436" width="9.54296875" style="52"/>
    <col min="9437" max="9437" width="30.7265625" style="52" customWidth="1"/>
    <col min="9438" max="9438" width="6.26953125" style="52" customWidth="1"/>
    <col min="9439" max="9439" width="0.7265625" style="52" customWidth="1"/>
    <col min="9440" max="9440" width="14" style="52" customWidth="1"/>
    <col min="9441" max="9441" width="0.7265625" style="52" customWidth="1"/>
    <col min="9442" max="9442" width="14" style="52" customWidth="1"/>
    <col min="9443" max="9443" width="0.7265625" style="52" customWidth="1"/>
    <col min="9444" max="9444" width="14" style="52" customWidth="1"/>
    <col min="9445" max="9445" width="0.7265625" style="52" customWidth="1"/>
    <col min="9446" max="9446" width="14" style="52" customWidth="1"/>
    <col min="9447" max="9655" width="9.26953125" style="52" customWidth="1"/>
    <col min="9656" max="9656" width="52.26953125" style="52" bestFit="1" customWidth="1"/>
    <col min="9657" max="9657" width="5.26953125" style="52" customWidth="1"/>
    <col min="9658" max="9658" width="13.453125" style="52" customWidth="1"/>
    <col min="9659" max="9659" width="1.26953125" style="52" customWidth="1"/>
    <col min="9660" max="9660" width="13.453125" style="52" customWidth="1"/>
    <col min="9661" max="9661" width="1.453125" style="52" customWidth="1"/>
    <col min="9662" max="9662" width="13.453125" style="52" customWidth="1"/>
    <col min="9663" max="9663" width="1.26953125" style="52" customWidth="1"/>
    <col min="9664" max="9664" width="13.453125" style="52" customWidth="1"/>
    <col min="9665" max="9665" width="4.7265625" style="52" customWidth="1"/>
    <col min="9666" max="9692" width="9.54296875" style="52"/>
    <col min="9693" max="9693" width="30.7265625" style="52" customWidth="1"/>
    <col min="9694" max="9694" width="6.26953125" style="52" customWidth="1"/>
    <col min="9695" max="9695" width="0.7265625" style="52" customWidth="1"/>
    <col min="9696" max="9696" width="14" style="52" customWidth="1"/>
    <col min="9697" max="9697" width="0.7265625" style="52" customWidth="1"/>
    <col min="9698" max="9698" width="14" style="52" customWidth="1"/>
    <col min="9699" max="9699" width="0.7265625" style="52" customWidth="1"/>
    <col min="9700" max="9700" width="14" style="52" customWidth="1"/>
    <col min="9701" max="9701" width="0.7265625" style="52" customWidth="1"/>
    <col min="9702" max="9702" width="14" style="52" customWidth="1"/>
    <col min="9703" max="9911" width="9.26953125" style="52" customWidth="1"/>
    <col min="9912" max="9912" width="52.26953125" style="52" bestFit="1" customWidth="1"/>
    <col min="9913" max="9913" width="5.26953125" style="52" customWidth="1"/>
    <col min="9914" max="9914" width="13.453125" style="52" customWidth="1"/>
    <col min="9915" max="9915" width="1.26953125" style="52" customWidth="1"/>
    <col min="9916" max="9916" width="13.453125" style="52" customWidth="1"/>
    <col min="9917" max="9917" width="1.453125" style="52" customWidth="1"/>
    <col min="9918" max="9918" width="13.453125" style="52" customWidth="1"/>
    <col min="9919" max="9919" width="1.26953125" style="52" customWidth="1"/>
    <col min="9920" max="9920" width="13.453125" style="52" customWidth="1"/>
    <col min="9921" max="9921" width="4.7265625" style="52" customWidth="1"/>
    <col min="9922" max="9948" width="9.54296875" style="52"/>
    <col min="9949" max="9949" width="30.7265625" style="52" customWidth="1"/>
    <col min="9950" max="9950" width="6.26953125" style="52" customWidth="1"/>
    <col min="9951" max="9951" width="0.7265625" style="52" customWidth="1"/>
    <col min="9952" max="9952" width="14" style="52" customWidth="1"/>
    <col min="9953" max="9953" width="0.7265625" style="52" customWidth="1"/>
    <col min="9954" max="9954" width="14" style="52" customWidth="1"/>
    <col min="9955" max="9955" width="0.7265625" style="52" customWidth="1"/>
    <col min="9956" max="9956" width="14" style="52" customWidth="1"/>
    <col min="9957" max="9957" width="0.7265625" style="52" customWidth="1"/>
    <col min="9958" max="9958" width="14" style="52" customWidth="1"/>
    <col min="9959" max="10167" width="9.26953125" style="52" customWidth="1"/>
    <col min="10168" max="10168" width="52.26953125" style="52" bestFit="1" customWidth="1"/>
    <col min="10169" max="10169" width="5.26953125" style="52" customWidth="1"/>
    <col min="10170" max="10170" width="13.453125" style="52" customWidth="1"/>
    <col min="10171" max="10171" width="1.26953125" style="52" customWidth="1"/>
    <col min="10172" max="10172" width="13.453125" style="52" customWidth="1"/>
    <col min="10173" max="10173" width="1.453125" style="52" customWidth="1"/>
    <col min="10174" max="10174" width="13.453125" style="52" customWidth="1"/>
    <col min="10175" max="10175" width="1.26953125" style="52" customWidth="1"/>
    <col min="10176" max="10176" width="13.453125" style="52" customWidth="1"/>
    <col min="10177" max="10177" width="4.7265625" style="52" customWidth="1"/>
    <col min="10178" max="10204" width="9.54296875" style="52"/>
    <col min="10205" max="10205" width="30.7265625" style="52" customWidth="1"/>
    <col min="10206" max="10206" width="6.26953125" style="52" customWidth="1"/>
    <col min="10207" max="10207" width="0.7265625" style="52" customWidth="1"/>
    <col min="10208" max="10208" width="14" style="52" customWidth="1"/>
    <col min="10209" max="10209" width="0.7265625" style="52" customWidth="1"/>
    <col min="10210" max="10210" width="14" style="52" customWidth="1"/>
    <col min="10211" max="10211" width="0.7265625" style="52" customWidth="1"/>
    <col min="10212" max="10212" width="14" style="52" customWidth="1"/>
    <col min="10213" max="10213" width="0.7265625" style="52" customWidth="1"/>
    <col min="10214" max="10214" width="14" style="52" customWidth="1"/>
    <col min="10215" max="10423" width="9.26953125" style="52" customWidth="1"/>
    <col min="10424" max="10424" width="52.26953125" style="52" bestFit="1" customWidth="1"/>
    <col min="10425" max="10425" width="5.26953125" style="52" customWidth="1"/>
    <col min="10426" max="10426" width="13.453125" style="52" customWidth="1"/>
    <col min="10427" max="10427" width="1.26953125" style="52" customWidth="1"/>
    <col min="10428" max="10428" width="13.453125" style="52" customWidth="1"/>
    <col min="10429" max="10429" width="1.453125" style="52" customWidth="1"/>
    <col min="10430" max="10430" width="13.453125" style="52" customWidth="1"/>
    <col min="10431" max="10431" width="1.26953125" style="52" customWidth="1"/>
    <col min="10432" max="10432" width="13.453125" style="52" customWidth="1"/>
    <col min="10433" max="10433" width="4.7265625" style="52" customWidth="1"/>
    <col min="10434" max="10460" width="9.54296875" style="52"/>
    <col min="10461" max="10461" width="30.7265625" style="52" customWidth="1"/>
    <col min="10462" max="10462" width="6.26953125" style="52" customWidth="1"/>
    <col min="10463" max="10463" width="0.7265625" style="52" customWidth="1"/>
    <col min="10464" max="10464" width="14" style="52" customWidth="1"/>
    <col min="10465" max="10465" width="0.7265625" style="52" customWidth="1"/>
    <col min="10466" max="10466" width="14" style="52" customWidth="1"/>
    <col min="10467" max="10467" width="0.7265625" style="52" customWidth="1"/>
    <col min="10468" max="10468" width="14" style="52" customWidth="1"/>
    <col min="10469" max="10469" width="0.7265625" style="52" customWidth="1"/>
    <col min="10470" max="10470" width="14" style="52" customWidth="1"/>
    <col min="10471" max="10679" width="9.26953125" style="52" customWidth="1"/>
    <col min="10680" max="10680" width="52.26953125" style="52" bestFit="1" customWidth="1"/>
    <col min="10681" max="10681" width="5.26953125" style="52" customWidth="1"/>
    <col min="10682" max="10682" width="13.453125" style="52" customWidth="1"/>
    <col min="10683" max="10683" width="1.26953125" style="52" customWidth="1"/>
    <col min="10684" max="10684" width="13.453125" style="52" customWidth="1"/>
    <col min="10685" max="10685" width="1.453125" style="52" customWidth="1"/>
    <col min="10686" max="10686" width="13.453125" style="52" customWidth="1"/>
    <col min="10687" max="10687" width="1.26953125" style="52" customWidth="1"/>
    <col min="10688" max="10688" width="13.453125" style="52" customWidth="1"/>
    <col min="10689" max="10689" width="4.7265625" style="52" customWidth="1"/>
    <col min="10690" max="10716" width="9.54296875" style="52"/>
    <col min="10717" max="10717" width="30.7265625" style="52" customWidth="1"/>
    <col min="10718" max="10718" width="6.26953125" style="52" customWidth="1"/>
    <col min="10719" max="10719" width="0.7265625" style="52" customWidth="1"/>
    <col min="10720" max="10720" width="14" style="52" customWidth="1"/>
    <col min="10721" max="10721" width="0.7265625" style="52" customWidth="1"/>
    <col min="10722" max="10722" width="14" style="52" customWidth="1"/>
    <col min="10723" max="10723" width="0.7265625" style="52" customWidth="1"/>
    <col min="10724" max="10724" width="14" style="52" customWidth="1"/>
    <col min="10725" max="10725" width="0.7265625" style="52" customWidth="1"/>
    <col min="10726" max="10726" width="14" style="52" customWidth="1"/>
    <col min="10727" max="10935" width="9.26953125" style="52" customWidth="1"/>
    <col min="10936" max="10936" width="52.26953125" style="52" bestFit="1" customWidth="1"/>
    <col min="10937" max="10937" width="5.26953125" style="52" customWidth="1"/>
    <col min="10938" max="10938" width="13.453125" style="52" customWidth="1"/>
    <col min="10939" max="10939" width="1.26953125" style="52" customWidth="1"/>
    <col min="10940" max="10940" width="13.453125" style="52" customWidth="1"/>
    <col min="10941" max="10941" width="1.453125" style="52" customWidth="1"/>
    <col min="10942" max="10942" width="13.453125" style="52" customWidth="1"/>
    <col min="10943" max="10943" width="1.26953125" style="52" customWidth="1"/>
    <col min="10944" max="10944" width="13.453125" style="52" customWidth="1"/>
    <col min="10945" max="10945" width="4.7265625" style="52" customWidth="1"/>
    <col min="10946" max="10972" width="9.54296875" style="52"/>
    <col min="10973" max="10973" width="30.7265625" style="52" customWidth="1"/>
    <col min="10974" max="10974" width="6.26953125" style="52" customWidth="1"/>
    <col min="10975" max="10975" width="0.7265625" style="52" customWidth="1"/>
    <col min="10976" max="10976" width="14" style="52" customWidth="1"/>
    <col min="10977" max="10977" width="0.7265625" style="52" customWidth="1"/>
    <col min="10978" max="10978" width="14" style="52" customWidth="1"/>
    <col min="10979" max="10979" width="0.7265625" style="52" customWidth="1"/>
    <col min="10980" max="10980" width="14" style="52" customWidth="1"/>
    <col min="10981" max="10981" width="0.7265625" style="52" customWidth="1"/>
    <col min="10982" max="10982" width="14" style="52" customWidth="1"/>
    <col min="10983" max="11191" width="9.26953125" style="52" customWidth="1"/>
    <col min="11192" max="11192" width="52.26953125" style="52" bestFit="1" customWidth="1"/>
    <col min="11193" max="11193" width="5.26953125" style="52" customWidth="1"/>
    <col min="11194" max="11194" width="13.453125" style="52" customWidth="1"/>
    <col min="11195" max="11195" width="1.26953125" style="52" customWidth="1"/>
    <col min="11196" max="11196" width="13.453125" style="52" customWidth="1"/>
    <col min="11197" max="11197" width="1.453125" style="52" customWidth="1"/>
    <col min="11198" max="11198" width="13.453125" style="52" customWidth="1"/>
    <col min="11199" max="11199" width="1.26953125" style="52" customWidth="1"/>
    <col min="11200" max="11200" width="13.453125" style="52" customWidth="1"/>
    <col min="11201" max="11201" width="4.7265625" style="52" customWidth="1"/>
    <col min="11202" max="11228" width="9.54296875" style="52"/>
    <col min="11229" max="11229" width="30.7265625" style="52" customWidth="1"/>
    <col min="11230" max="11230" width="6.26953125" style="52" customWidth="1"/>
    <col min="11231" max="11231" width="0.7265625" style="52" customWidth="1"/>
    <col min="11232" max="11232" width="14" style="52" customWidth="1"/>
    <col min="11233" max="11233" width="0.7265625" style="52" customWidth="1"/>
    <col min="11234" max="11234" width="14" style="52" customWidth="1"/>
    <col min="11235" max="11235" width="0.7265625" style="52" customWidth="1"/>
    <col min="11236" max="11236" width="14" style="52" customWidth="1"/>
    <col min="11237" max="11237" width="0.7265625" style="52" customWidth="1"/>
    <col min="11238" max="11238" width="14" style="52" customWidth="1"/>
    <col min="11239" max="11447" width="9.26953125" style="52" customWidth="1"/>
    <col min="11448" max="11448" width="52.26953125" style="52" bestFit="1" customWidth="1"/>
    <col min="11449" max="11449" width="5.26953125" style="52" customWidth="1"/>
    <col min="11450" max="11450" width="13.453125" style="52" customWidth="1"/>
    <col min="11451" max="11451" width="1.26953125" style="52" customWidth="1"/>
    <col min="11452" max="11452" width="13.453125" style="52" customWidth="1"/>
    <col min="11453" max="11453" width="1.453125" style="52" customWidth="1"/>
    <col min="11454" max="11454" width="13.453125" style="52" customWidth="1"/>
    <col min="11455" max="11455" width="1.26953125" style="52" customWidth="1"/>
    <col min="11456" max="11456" width="13.453125" style="52" customWidth="1"/>
    <col min="11457" max="11457" width="4.7265625" style="52" customWidth="1"/>
    <col min="11458" max="11484" width="9.54296875" style="52"/>
    <col min="11485" max="11485" width="30.7265625" style="52" customWidth="1"/>
    <col min="11486" max="11486" width="6.26953125" style="52" customWidth="1"/>
    <col min="11487" max="11487" width="0.7265625" style="52" customWidth="1"/>
    <col min="11488" max="11488" width="14" style="52" customWidth="1"/>
    <col min="11489" max="11489" width="0.7265625" style="52" customWidth="1"/>
    <col min="11490" max="11490" width="14" style="52" customWidth="1"/>
    <col min="11491" max="11491" width="0.7265625" style="52" customWidth="1"/>
    <col min="11492" max="11492" width="14" style="52" customWidth="1"/>
    <col min="11493" max="11493" width="0.7265625" style="52" customWidth="1"/>
    <col min="11494" max="11494" width="14" style="52" customWidth="1"/>
    <col min="11495" max="11703" width="9.26953125" style="52" customWidth="1"/>
    <col min="11704" max="11704" width="52.26953125" style="52" bestFit="1" customWidth="1"/>
    <col min="11705" max="11705" width="5.26953125" style="52" customWidth="1"/>
    <col min="11706" max="11706" width="13.453125" style="52" customWidth="1"/>
    <col min="11707" max="11707" width="1.26953125" style="52" customWidth="1"/>
    <col min="11708" max="11708" width="13.453125" style="52" customWidth="1"/>
    <col min="11709" max="11709" width="1.453125" style="52" customWidth="1"/>
    <col min="11710" max="11710" width="13.453125" style="52" customWidth="1"/>
    <col min="11711" max="11711" width="1.26953125" style="52" customWidth="1"/>
    <col min="11712" max="11712" width="13.453125" style="52" customWidth="1"/>
    <col min="11713" max="11713" width="4.7265625" style="52" customWidth="1"/>
    <col min="11714" max="11740" width="9.54296875" style="52"/>
    <col min="11741" max="11741" width="30.7265625" style="52" customWidth="1"/>
    <col min="11742" max="11742" width="6.26953125" style="52" customWidth="1"/>
    <col min="11743" max="11743" width="0.7265625" style="52" customWidth="1"/>
    <col min="11744" max="11744" width="14" style="52" customWidth="1"/>
    <col min="11745" max="11745" width="0.7265625" style="52" customWidth="1"/>
    <col min="11746" max="11746" width="14" style="52" customWidth="1"/>
    <col min="11747" max="11747" width="0.7265625" style="52" customWidth="1"/>
    <col min="11748" max="11748" width="14" style="52" customWidth="1"/>
    <col min="11749" max="11749" width="0.7265625" style="52" customWidth="1"/>
    <col min="11750" max="11750" width="14" style="52" customWidth="1"/>
    <col min="11751" max="11959" width="9.26953125" style="52" customWidth="1"/>
    <col min="11960" max="11960" width="52.26953125" style="52" bestFit="1" customWidth="1"/>
    <col min="11961" max="11961" width="5.26953125" style="52" customWidth="1"/>
    <col min="11962" max="11962" width="13.453125" style="52" customWidth="1"/>
    <col min="11963" max="11963" width="1.26953125" style="52" customWidth="1"/>
    <col min="11964" max="11964" width="13.453125" style="52" customWidth="1"/>
    <col min="11965" max="11965" width="1.453125" style="52" customWidth="1"/>
    <col min="11966" max="11966" width="13.453125" style="52" customWidth="1"/>
    <col min="11967" max="11967" width="1.26953125" style="52" customWidth="1"/>
    <col min="11968" max="11968" width="13.453125" style="52" customWidth="1"/>
    <col min="11969" max="11969" width="4.7265625" style="52" customWidth="1"/>
    <col min="11970" max="11996" width="9.54296875" style="52"/>
    <col min="11997" max="11997" width="30.7265625" style="52" customWidth="1"/>
    <col min="11998" max="11998" width="6.26953125" style="52" customWidth="1"/>
    <col min="11999" max="11999" width="0.7265625" style="52" customWidth="1"/>
    <col min="12000" max="12000" width="14" style="52" customWidth="1"/>
    <col min="12001" max="12001" width="0.7265625" style="52" customWidth="1"/>
    <col min="12002" max="12002" width="14" style="52" customWidth="1"/>
    <col min="12003" max="12003" width="0.7265625" style="52" customWidth="1"/>
    <col min="12004" max="12004" width="14" style="52" customWidth="1"/>
    <col min="12005" max="12005" width="0.7265625" style="52" customWidth="1"/>
    <col min="12006" max="12006" width="14" style="52" customWidth="1"/>
    <col min="12007" max="12215" width="9.26953125" style="52" customWidth="1"/>
    <col min="12216" max="12216" width="52.26953125" style="52" bestFit="1" customWidth="1"/>
    <col min="12217" max="12217" width="5.26953125" style="52" customWidth="1"/>
    <col min="12218" max="12218" width="13.453125" style="52" customWidth="1"/>
    <col min="12219" max="12219" width="1.26953125" style="52" customWidth="1"/>
    <col min="12220" max="12220" width="13.453125" style="52" customWidth="1"/>
    <col min="12221" max="12221" width="1.453125" style="52" customWidth="1"/>
    <col min="12222" max="12222" width="13.453125" style="52" customWidth="1"/>
    <col min="12223" max="12223" width="1.26953125" style="52" customWidth="1"/>
    <col min="12224" max="12224" width="13.453125" style="52" customWidth="1"/>
    <col min="12225" max="12225" width="4.7265625" style="52" customWidth="1"/>
    <col min="12226" max="12252" width="9.54296875" style="52"/>
    <col min="12253" max="12253" width="30.7265625" style="52" customWidth="1"/>
    <col min="12254" max="12254" width="6.26953125" style="52" customWidth="1"/>
    <col min="12255" max="12255" width="0.7265625" style="52" customWidth="1"/>
    <col min="12256" max="12256" width="14" style="52" customWidth="1"/>
    <col min="12257" max="12257" width="0.7265625" style="52" customWidth="1"/>
    <col min="12258" max="12258" width="14" style="52" customWidth="1"/>
    <col min="12259" max="12259" width="0.7265625" style="52" customWidth="1"/>
    <col min="12260" max="12260" width="14" style="52" customWidth="1"/>
    <col min="12261" max="12261" width="0.7265625" style="52" customWidth="1"/>
    <col min="12262" max="12262" width="14" style="52" customWidth="1"/>
    <col min="12263" max="12471" width="9.26953125" style="52" customWidth="1"/>
    <col min="12472" max="12472" width="52.26953125" style="52" bestFit="1" customWidth="1"/>
    <col min="12473" max="12473" width="5.26953125" style="52" customWidth="1"/>
    <col min="12474" max="12474" width="13.453125" style="52" customWidth="1"/>
    <col min="12475" max="12475" width="1.26953125" style="52" customWidth="1"/>
    <col min="12476" max="12476" width="13.453125" style="52" customWidth="1"/>
    <col min="12477" max="12477" width="1.453125" style="52" customWidth="1"/>
    <col min="12478" max="12478" width="13.453125" style="52" customWidth="1"/>
    <col min="12479" max="12479" width="1.26953125" style="52" customWidth="1"/>
    <col min="12480" max="12480" width="13.453125" style="52" customWidth="1"/>
    <col min="12481" max="12481" width="4.7265625" style="52" customWidth="1"/>
    <col min="12482" max="12508" width="9.54296875" style="52"/>
    <col min="12509" max="12509" width="30.7265625" style="52" customWidth="1"/>
    <col min="12510" max="12510" width="6.26953125" style="52" customWidth="1"/>
    <col min="12511" max="12511" width="0.7265625" style="52" customWidth="1"/>
    <col min="12512" max="12512" width="14" style="52" customWidth="1"/>
    <col min="12513" max="12513" width="0.7265625" style="52" customWidth="1"/>
    <col min="12514" max="12514" width="14" style="52" customWidth="1"/>
    <col min="12515" max="12515" width="0.7265625" style="52" customWidth="1"/>
    <col min="12516" max="12516" width="14" style="52" customWidth="1"/>
    <col min="12517" max="12517" width="0.7265625" style="52" customWidth="1"/>
    <col min="12518" max="12518" width="14" style="52" customWidth="1"/>
    <col min="12519" max="12727" width="9.26953125" style="52" customWidth="1"/>
    <col min="12728" max="12728" width="52.26953125" style="52" bestFit="1" customWidth="1"/>
    <col min="12729" max="12729" width="5.26953125" style="52" customWidth="1"/>
    <col min="12730" max="12730" width="13.453125" style="52" customWidth="1"/>
    <col min="12731" max="12731" width="1.26953125" style="52" customWidth="1"/>
    <col min="12732" max="12732" width="13.453125" style="52" customWidth="1"/>
    <col min="12733" max="12733" width="1.453125" style="52" customWidth="1"/>
    <col min="12734" max="12734" width="13.453125" style="52" customWidth="1"/>
    <col min="12735" max="12735" width="1.26953125" style="52" customWidth="1"/>
    <col min="12736" max="12736" width="13.453125" style="52" customWidth="1"/>
    <col min="12737" max="12737" width="4.7265625" style="52" customWidth="1"/>
    <col min="12738" max="12764" width="9.54296875" style="52"/>
    <col min="12765" max="12765" width="30.7265625" style="52" customWidth="1"/>
    <col min="12766" max="12766" width="6.26953125" style="52" customWidth="1"/>
    <col min="12767" max="12767" width="0.7265625" style="52" customWidth="1"/>
    <col min="12768" max="12768" width="14" style="52" customWidth="1"/>
    <col min="12769" max="12769" width="0.7265625" style="52" customWidth="1"/>
    <col min="12770" max="12770" width="14" style="52" customWidth="1"/>
    <col min="12771" max="12771" width="0.7265625" style="52" customWidth="1"/>
    <col min="12772" max="12772" width="14" style="52" customWidth="1"/>
    <col min="12773" max="12773" width="0.7265625" style="52" customWidth="1"/>
    <col min="12774" max="12774" width="14" style="52" customWidth="1"/>
    <col min="12775" max="12983" width="9.26953125" style="52" customWidth="1"/>
    <col min="12984" max="12984" width="52.26953125" style="52" bestFit="1" customWidth="1"/>
    <col min="12985" max="12985" width="5.26953125" style="52" customWidth="1"/>
    <col min="12986" max="12986" width="13.453125" style="52" customWidth="1"/>
    <col min="12987" max="12987" width="1.26953125" style="52" customWidth="1"/>
    <col min="12988" max="12988" width="13.453125" style="52" customWidth="1"/>
    <col min="12989" max="12989" width="1.453125" style="52" customWidth="1"/>
    <col min="12990" max="12990" width="13.453125" style="52" customWidth="1"/>
    <col min="12991" max="12991" width="1.26953125" style="52" customWidth="1"/>
    <col min="12992" max="12992" width="13.453125" style="52" customWidth="1"/>
    <col min="12993" max="12993" width="4.7265625" style="52" customWidth="1"/>
    <col min="12994" max="13020" width="9.54296875" style="52"/>
    <col min="13021" max="13021" width="30.7265625" style="52" customWidth="1"/>
    <col min="13022" max="13022" width="6.26953125" style="52" customWidth="1"/>
    <col min="13023" max="13023" width="0.7265625" style="52" customWidth="1"/>
    <col min="13024" max="13024" width="14" style="52" customWidth="1"/>
    <col min="13025" max="13025" width="0.7265625" style="52" customWidth="1"/>
    <col min="13026" max="13026" width="14" style="52" customWidth="1"/>
    <col min="13027" max="13027" width="0.7265625" style="52" customWidth="1"/>
    <col min="13028" max="13028" width="14" style="52" customWidth="1"/>
    <col min="13029" max="13029" width="0.7265625" style="52" customWidth="1"/>
    <col min="13030" max="13030" width="14" style="52" customWidth="1"/>
    <col min="13031" max="13239" width="9.26953125" style="52" customWidth="1"/>
    <col min="13240" max="13240" width="52.26953125" style="52" bestFit="1" customWidth="1"/>
    <col min="13241" max="13241" width="5.26953125" style="52" customWidth="1"/>
    <col min="13242" max="13242" width="13.453125" style="52" customWidth="1"/>
    <col min="13243" max="13243" width="1.26953125" style="52" customWidth="1"/>
    <col min="13244" max="13244" width="13.453125" style="52" customWidth="1"/>
    <col min="13245" max="13245" width="1.453125" style="52" customWidth="1"/>
    <col min="13246" max="13246" width="13.453125" style="52" customWidth="1"/>
    <col min="13247" max="13247" width="1.26953125" style="52" customWidth="1"/>
    <col min="13248" max="13248" width="13.453125" style="52" customWidth="1"/>
    <col min="13249" max="13249" width="4.7265625" style="52" customWidth="1"/>
    <col min="13250" max="13276" width="9.54296875" style="52"/>
    <col min="13277" max="13277" width="30.7265625" style="52" customWidth="1"/>
    <col min="13278" max="13278" width="6.26953125" style="52" customWidth="1"/>
    <col min="13279" max="13279" width="0.7265625" style="52" customWidth="1"/>
    <col min="13280" max="13280" width="14" style="52" customWidth="1"/>
    <col min="13281" max="13281" width="0.7265625" style="52" customWidth="1"/>
    <col min="13282" max="13282" width="14" style="52" customWidth="1"/>
    <col min="13283" max="13283" width="0.7265625" style="52" customWidth="1"/>
    <col min="13284" max="13284" width="14" style="52" customWidth="1"/>
    <col min="13285" max="13285" width="0.7265625" style="52" customWidth="1"/>
    <col min="13286" max="13286" width="14" style="52" customWidth="1"/>
    <col min="13287" max="13495" width="9.26953125" style="52" customWidth="1"/>
    <col min="13496" max="13496" width="52.26953125" style="52" bestFit="1" customWidth="1"/>
    <col min="13497" max="13497" width="5.26953125" style="52" customWidth="1"/>
    <col min="13498" max="13498" width="13.453125" style="52" customWidth="1"/>
    <col min="13499" max="13499" width="1.26953125" style="52" customWidth="1"/>
    <col min="13500" max="13500" width="13.453125" style="52" customWidth="1"/>
    <col min="13501" max="13501" width="1.453125" style="52" customWidth="1"/>
    <col min="13502" max="13502" width="13.453125" style="52" customWidth="1"/>
    <col min="13503" max="13503" width="1.26953125" style="52" customWidth="1"/>
    <col min="13504" max="13504" width="13.453125" style="52" customWidth="1"/>
    <col min="13505" max="13505" width="4.7265625" style="52" customWidth="1"/>
    <col min="13506" max="13532" width="9.54296875" style="52"/>
    <col min="13533" max="13533" width="30.7265625" style="52" customWidth="1"/>
    <col min="13534" max="13534" width="6.26953125" style="52" customWidth="1"/>
    <col min="13535" max="13535" width="0.7265625" style="52" customWidth="1"/>
    <col min="13536" max="13536" width="14" style="52" customWidth="1"/>
    <col min="13537" max="13537" width="0.7265625" style="52" customWidth="1"/>
    <col min="13538" max="13538" width="14" style="52" customWidth="1"/>
    <col min="13539" max="13539" width="0.7265625" style="52" customWidth="1"/>
    <col min="13540" max="13540" width="14" style="52" customWidth="1"/>
    <col min="13541" max="13541" width="0.7265625" style="52" customWidth="1"/>
    <col min="13542" max="13542" width="14" style="52" customWidth="1"/>
    <col min="13543" max="13751" width="9.26953125" style="52" customWidth="1"/>
    <col min="13752" max="13752" width="52.26953125" style="52" bestFit="1" customWidth="1"/>
    <col min="13753" max="13753" width="5.26953125" style="52" customWidth="1"/>
    <col min="13754" max="13754" width="13.453125" style="52" customWidth="1"/>
    <col min="13755" max="13755" width="1.26953125" style="52" customWidth="1"/>
    <col min="13756" max="13756" width="13.453125" style="52" customWidth="1"/>
    <col min="13757" max="13757" width="1.453125" style="52" customWidth="1"/>
    <col min="13758" max="13758" width="13.453125" style="52" customWidth="1"/>
    <col min="13759" max="13759" width="1.26953125" style="52" customWidth="1"/>
    <col min="13760" max="13760" width="13.453125" style="52" customWidth="1"/>
    <col min="13761" max="13761" width="4.7265625" style="52" customWidth="1"/>
    <col min="13762" max="13788" width="9.54296875" style="52"/>
    <col min="13789" max="13789" width="30.7265625" style="52" customWidth="1"/>
    <col min="13790" max="13790" width="6.26953125" style="52" customWidth="1"/>
    <col min="13791" max="13791" width="0.7265625" style="52" customWidth="1"/>
    <col min="13792" max="13792" width="14" style="52" customWidth="1"/>
    <col min="13793" max="13793" width="0.7265625" style="52" customWidth="1"/>
    <col min="13794" max="13794" width="14" style="52" customWidth="1"/>
    <col min="13795" max="13795" width="0.7265625" style="52" customWidth="1"/>
    <col min="13796" max="13796" width="14" style="52" customWidth="1"/>
    <col min="13797" max="13797" width="0.7265625" style="52" customWidth="1"/>
    <col min="13798" max="13798" width="14" style="52" customWidth="1"/>
    <col min="13799" max="14007" width="9.26953125" style="52" customWidth="1"/>
    <col min="14008" max="14008" width="52.26953125" style="52" bestFit="1" customWidth="1"/>
    <col min="14009" max="14009" width="5.26953125" style="52" customWidth="1"/>
    <col min="14010" max="14010" width="13.453125" style="52" customWidth="1"/>
    <col min="14011" max="14011" width="1.26953125" style="52" customWidth="1"/>
    <col min="14012" max="14012" width="13.453125" style="52" customWidth="1"/>
    <col min="14013" max="14013" width="1.453125" style="52" customWidth="1"/>
    <col min="14014" max="14014" width="13.453125" style="52" customWidth="1"/>
    <col min="14015" max="14015" width="1.26953125" style="52" customWidth="1"/>
    <col min="14016" max="14016" width="13.453125" style="52" customWidth="1"/>
    <col min="14017" max="14017" width="4.7265625" style="52" customWidth="1"/>
    <col min="14018" max="14044" width="9.54296875" style="52"/>
    <col min="14045" max="14045" width="30.7265625" style="52" customWidth="1"/>
    <col min="14046" max="14046" width="6.26953125" style="52" customWidth="1"/>
    <col min="14047" max="14047" width="0.7265625" style="52" customWidth="1"/>
    <col min="14048" max="14048" width="14" style="52" customWidth="1"/>
    <col min="14049" max="14049" width="0.7265625" style="52" customWidth="1"/>
    <col min="14050" max="14050" width="14" style="52" customWidth="1"/>
    <col min="14051" max="14051" width="0.7265625" style="52" customWidth="1"/>
    <col min="14052" max="14052" width="14" style="52" customWidth="1"/>
    <col min="14053" max="14053" width="0.7265625" style="52" customWidth="1"/>
    <col min="14054" max="14054" width="14" style="52" customWidth="1"/>
    <col min="14055" max="14263" width="9.26953125" style="52" customWidth="1"/>
    <col min="14264" max="14264" width="52.26953125" style="52" bestFit="1" customWidth="1"/>
    <col min="14265" max="14265" width="5.26953125" style="52" customWidth="1"/>
    <col min="14266" max="14266" width="13.453125" style="52" customWidth="1"/>
    <col min="14267" max="14267" width="1.26953125" style="52" customWidth="1"/>
    <col min="14268" max="14268" width="13.453125" style="52" customWidth="1"/>
    <col min="14269" max="14269" width="1.453125" style="52" customWidth="1"/>
    <col min="14270" max="14270" width="13.453125" style="52" customWidth="1"/>
    <col min="14271" max="14271" width="1.26953125" style="52" customWidth="1"/>
    <col min="14272" max="14272" width="13.453125" style="52" customWidth="1"/>
    <col min="14273" max="14273" width="4.7265625" style="52" customWidth="1"/>
    <col min="14274" max="14300" width="9.54296875" style="52"/>
    <col min="14301" max="14301" width="30.7265625" style="52" customWidth="1"/>
    <col min="14302" max="14302" width="6.26953125" style="52" customWidth="1"/>
    <col min="14303" max="14303" width="0.7265625" style="52" customWidth="1"/>
    <col min="14304" max="14304" width="14" style="52" customWidth="1"/>
    <col min="14305" max="14305" width="0.7265625" style="52" customWidth="1"/>
    <col min="14306" max="14306" width="14" style="52" customWidth="1"/>
    <col min="14307" max="14307" width="0.7265625" style="52" customWidth="1"/>
    <col min="14308" max="14308" width="14" style="52" customWidth="1"/>
    <col min="14309" max="14309" width="0.7265625" style="52" customWidth="1"/>
    <col min="14310" max="14310" width="14" style="52" customWidth="1"/>
    <col min="14311" max="14519" width="9.26953125" style="52" customWidth="1"/>
    <col min="14520" max="14520" width="52.26953125" style="52" bestFit="1" customWidth="1"/>
    <col min="14521" max="14521" width="5.26953125" style="52" customWidth="1"/>
    <col min="14522" max="14522" width="13.453125" style="52" customWidth="1"/>
    <col min="14523" max="14523" width="1.26953125" style="52" customWidth="1"/>
    <col min="14524" max="14524" width="13.453125" style="52" customWidth="1"/>
    <col min="14525" max="14525" width="1.453125" style="52" customWidth="1"/>
    <col min="14526" max="14526" width="13.453125" style="52" customWidth="1"/>
    <col min="14527" max="14527" width="1.26953125" style="52" customWidth="1"/>
    <col min="14528" max="14528" width="13.453125" style="52" customWidth="1"/>
    <col min="14529" max="14529" width="4.7265625" style="52" customWidth="1"/>
    <col min="14530" max="14556" width="9.54296875" style="52"/>
    <col min="14557" max="14557" width="30.7265625" style="52" customWidth="1"/>
    <col min="14558" max="14558" width="6.26953125" style="52" customWidth="1"/>
    <col min="14559" max="14559" width="0.7265625" style="52" customWidth="1"/>
    <col min="14560" max="14560" width="14" style="52" customWidth="1"/>
    <col min="14561" max="14561" width="0.7265625" style="52" customWidth="1"/>
    <col min="14562" max="14562" width="14" style="52" customWidth="1"/>
    <col min="14563" max="14563" width="0.7265625" style="52" customWidth="1"/>
    <col min="14564" max="14564" width="14" style="52" customWidth="1"/>
    <col min="14565" max="14565" width="0.7265625" style="52" customWidth="1"/>
    <col min="14566" max="14566" width="14" style="52" customWidth="1"/>
    <col min="14567" max="14775" width="9.26953125" style="52" customWidth="1"/>
    <col min="14776" max="14776" width="52.26953125" style="52" bestFit="1" customWidth="1"/>
    <col min="14777" max="14777" width="5.26953125" style="52" customWidth="1"/>
    <col min="14778" max="14778" width="13.453125" style="52" customWidth="1"/>
    <col min="14779" max="14779" width="1.26953125" style="52" customWidth="1"/>
    <col min="14780" max="14780" width="13.453125" style="52" customWidth="1"/>
    <col min="14781" max="14781" width="1.453125" style="52" customWidth="1"/>
    <col min="14782" max="14782" width="13.453125" style="52" customWidth="1"/>
    <col min="14783" max="14783" width="1.26953125" style="52" customWidth="1"/>
    <col min="14784" max="14784" width="13.453125" style="52" customWidth="1"/>
    <col min="14785" max="14785" width="4.7265625" style="52" customWidth="1"/>
    <col min="14786" max="14812" width="9.54296875" style="52"/>
    <col min="14813" max="14813" width="30.7265625" style="52" customWidth="1"/>
    <col min="14814" max="14814" width="6.26953125" style="52" customWidth="1"/>
    <col min="14815" max="14815" width="0.7265625" style="52" customWidth="1"/>
    <col min="14816" max="14816" width="14" style="52" customWidth="1"/>
    <col min="14817" max="14817" width="0.7265625" style="52" customWidth="1"/>
    <col min="14818" max="14818" width="14" style="52" customWidth="1"/>
    <col min="14819" max="14819" width="0.7265625" style="52" customWidth="1"/>
    <col min="14820" max="14820" width="14" style="52" customWidth="1"/>
    <col min="14821" max="14821" width="0.7265625" style="52" customWidth="1"/>
    <col min="14822" max="14822" width="14" style="52" customWidth="1"/>
    <col min="14823" max="15031" width="9.26953125" style="52" customWidth="1"/>
    <col min="15032" max="15032" width="52.26953125" style="52" bestFit="1" customWidth="1"/>
    <col min="15033" max="15033" width="5.26953125" style="52" customWidth="1"/>
    <col min="15034" max="15034" width="13.453125" style="52" customWidth="1"/>
    <col min="15035" max="15035" width="1.26953125" style="52" customWidth="1"/>
    <col min="15036" max="15036" width="13.453125" style="52" customWidth="1"/>
    <col min="15037" max="15037" width="1.453125" style="52" customWidth="1"/>
    <col min="15038" max="15038" width="13.453125" style="52" customWidth="1"/>
    <col min="15039" max="15039" width="1.26953125" style="52" customWidth="1"/>
    <col min="15040" max="15040" width="13.453125" style="52" customWidth="1"/>
    <col min="15041" max="15041" width="4.7265625" style="52" customWidth="1"/>
    <col min="15042" max="15068" width="9.54296875" style="52"/>
    <col min="15069" max="15069" width="30.7265625" style="52" customWidth="1"/>
    <col min="15070" max="15070" width="6.26953125" style="52" customWidth="1"/>
    <col min="15071" max="15071" width="0.7265625" style="52" customWidth="1"/>
    <col min="15072" max="15072" width="14" style="52" customWidth="1"/>
    <col min="15073" max="15073" width="0.7265625" style="52" customWidth="1"/>
    <col min="15074" max="15074" width="14" style="52" customWidth="1"/>
    <col min="15075" max="15075" width="0.7265625" style="52" customWidth="1"/>
    <col min="15076" max="15076" width="14" style="52" customWidth="1"/>
    <col min="15077" max="15077" width="0.7265625" style="52" customWidth="1"/>
    <col min="15078" max="15078" width="14" style="52" customWidth="1"/>
    <col min="15079" max="15287" width="9.26953125" style="52" customWidth="1"/>
    <col min="15288" max="15288" width="52.26953125" style="52" bestFit="1" customWidth="1"/>
    <col min="15289" max="15289" width="5.26953125" style="52" customWidth="1"/>
    <col min="15290" max="15290" width="13.453125" style="52" customWidth="1"/>
    <col min="15291" max="15291" width="1.26953125" style="52" customWidth="1"/>
    <col min="15292" max="15292" width="13.453125" style="52" customWidth="1"/>
    <col min="15293" max="15293" width="1.453125" style="52" customWidth="1"/>
    <col min="15294" max="15294" width="13.453125" style="52" customWidth="1"/>
    <col min="15295" max="15295" width="1.26953125" style="52" customWidth="1"/>
    <col min="15296" max="15296" width="13.453125" style="52" customWidth="1"/>
    <col min="15297" max="15297" width="4.7265625" style="52" customWidth="1"/>
    <col min="15298" max="15324" width="9.54296875" style="52"/>
    <col min="15325" max="15325" width="30.7265625" style="52" customWidth="1"/>
    <col min="15326" max="15326" width="6.26953125" style="52" customWidth="1"/>
    <col min="15327" max="15327" width="0.7265625" style="52" customWidth="1"/>
    <col min="15328" max="15328" width="14" style="52" customWidth="1"/>
    <col min="15329" max="15329" width="0.7265625" style="52" customWidth="1"/>
    <col min="15330" max="15330" width="14" style="52" customWidth="1"/>
    <col min="15331" max="15331" width="0.7265625" style="52" customWidth="1"/>
    <col min="15332" max="15332" width="14" style="52" customWidth="1"/>
    <col min="15333" max="15333" width="0.7265625" style="52" customWidth="1"/>
    <col min="15334" max="15334" width="14" style="52" customWidth="1"/>
    <col min="15335" max="15543" width="9.26953125" style="52" customWidth="1"/>
    <col min="15544" max="15544" width="52.26953125" style="52" bestFit="1" customWidth="1"/>
    <col min="15545" max="15545" width="5.26953125" style="52" customWidth="1"/>
    <col min="15546" max="15546" width="13.453125" style="52" customWidth="1"/>
    <col min="15547" max="15547" width="1.26953125" style="52" customWidth="1"/>
    <col min="15548" max="15548" width="13.453125" style="52" customWidth="1"/>
    <col min="15549" max="15549" width="1.453125" style="52" customWidth="1"/>
    <col min="15550" max="15550" width="13.453125" style="52" customWidth="1"/>
    <col min="15551" max="15551" width="1.26953125" style="52" customWidth="1"/>
    <col min="15552" max="15552" width="13.453125" style="52" customWidth="1"/>
    <col min="15553" max="15553" width="4.7265625" style="52" customWidth="1"/>
    <col min="15554" max="15580" width="9.54296875" style="52"/>
    <col min="15581" max="15581" width="30.7265625" style="52" customWidth="1"/>
    <col min="15582" max="15582" width="6.26953125" style="52" customWidth="1"/>
    <col min="15583" max="15583" width="0.7265625" style="52" customWidth="1"/>
    <col min="15584" max="15584" width="14" style="52" customWidth="1"/>
    <col min="15585" max="15585" width="0.7265625" style="52" customWidth="1"/>
    <col min="15586" max="15586" width="14" style="52" customWidth="1"/>
    <col min="15587" max="15587" width="0.7265625" style="52" customWidth="1"/>
    <col min="15588" max="15588" width="14" style="52" customWidth="1"/>
    <col min="15589" max="15589" width="0.7265625" style="52" customWidth="1"/>
    <col min="15590" max="15590" width="14" style="52" customWidth="1"/>
    <col min="15591" max="15799" width="9.26953125" style="52" customWidth="1"/>
    <col min="15800" max="15800" width="52.26953125" style="52" bestFit="1" customWidth="1"/>
    <col min="15801" max="15801" width="5.26953125" style="52" customWidth="1"/>
    <col min="15802" max="15802" width="13.453125" style="52" customWidth="1"/>
    <col min="15803" max="15803" width="1.26953125" style="52" customWidth="1"/>
    <col min="15804" max="15804" width="13.453125" style="52" customWidth="1"/>
    <col min="15805" max="15805" width="1.453125" style="52" customWidth="1"/>
    <col min="15806" max="15806" width="13.453125" style="52" customWidth="1"/>
    <col min="15807" max="15807" width="1.26953125" style="52" customWidth="1"/>
    <col min="15808" max="15808" width="13.453125" style="52" customWidth="1"/>
    <col min="15809" max="15809" width="4.7265625" style="52" customWidth="1"/>
    <col min="15810" max="15836" width="9.54296875" style="52"/>
    <col min="15837" max="15837" width="30.7265625" style="52" customWidth="1"/>
    <col min="15838" max="15838" width="6.26953125" style="52" customWidth="1"/>
    <col min="15839" max="15839" width="0.7265625" style="52" customWidth="1"/>
    <col min="15840" max="15840" width="14" style="52" customWidth="1"/>
    <col min="15841" max="15841" width="0.7265625" style="52" customWidth="1"/>
    <col min="15842" max="15842" width="14" style="52" customWidth="1"/>
    <col min="15843" max="15843" width="0.7265625" style="52" customWidth="1"/>
    <col min="15844" max="15844" width="14" style="52" customWidth="1"/>
    <col min="15845" max="15845" width="0.7265625" style="52" customWidth="1"/>
    <col min="15846" max="15846" width="14" style="52" customWidth="1"/>
    <col min="15847" max="16055" width="9.26953125" style="52" customWidth="1"/>
    <col min="16056" max="16056" width="52.26953125" style="52" bestFit="1" customWidth="1"/>
    <col min="16057" max="16057" width="5.26953125" style="52" customWidth="1"/>
    <col min="16058" max="16058" width="13.453125" style="52" customWidth="1"/>
    <col min="16059" max="16059" width="1.26953125" style="52" customWidth="1"/>
    <col min="16060" max="16060" width="13.453125" style="52" customWidth="1"/>
    <col min="16061" max="16061" width="1.453125" style="52" customWidth="1"/>
    <col min="16062" max="16062" width="13.453125" style="52" customWidth="1"/>
    <col min="16063" max="16063" width="1.26953125" style="52" customWidth="1"/>
    <col min="16064" max="16064" width="13.453125" style="52" customWidth="1"/>
    <col min="16065" max="16065" width="4.7265625" style="52" customWidth="1"/>
    <col min="16066" max="16092" width="9.54296875" style="52"/>
    <col min="16093" max="16093" width="30.7265625" style="52" customWidth="1"/>
    <col min="16094" max="16094" width="6.26953125" style="52" customWidth="1"/>
    <col min="16095" max="16095" width="0.7265625" style="52" customWidth="1"/>
    <col min="16096" max="16096" width="14" style="52" customWidth="1"/>
    <col min="16097" max="16097" width="0.7265625" style="52" customWidth="1"/>
    <col min="16098" max="16098" width="14" style="52" customWidth="1"/>
    <col min="16099" max="16099" width="0.7265625" style="52" customWidth="1"/>
    <col min="16100" max="16100" width="14" style="52" customWidth="1"/>
    <col min="16101" max="16101" width="0.7265625" style="52" customWidth="1"/>
    <col min="16102" max="16102" width="14" style="52" customWidth="1"/>
    <col min="16103" max="16311" width="9.26953125" style="52" customWidth="1"/>
    <col min="16312" max="16312" width="52.26953125" style="52" bestFit="1" customWidth="1"/>
    <col min="16313" max="16313" width="5.26953125" style="52" customWidth="1"/>
    <col min="16314" max="16314" width="13.453125" style="52" customWidth="1"/>
    <col min="16315" max="16315" width="1.26953125" style="52" customWidth="1"/>
    <col min="16316" max="16316" width="13.453125" style="52" customWidth="1"/>
    <col min="16317" max="16317" width="1.453125" style="52" customWidth="1"/>
    <col min="16318" max="16318" width="13.453125" style="52" customWidth="1"/>
    <col min="16319" max="16319" width="1.26953125" style="52" customWidth="1"/>
    <col min="16320" max="16320" width="13.453125" style="52" customWidth="1"/>
    <col min="16321" max="16321" width="4.7265625" style="52" customWidth="1"/>
    <col min="16322" max="16384" width="9.54296875" style="52"/>
  </cols>
  <sheetData>
    <row r="1" spans="1:10" s="64" customFormat="1" ht="20.149999999999999" customHeight="1" x14ac:dyDescent="0.35">
      <c r="A1" s="1" t="s">
        <v>0</v>
      </c>
      <c r="B1" s="63"/>
      <c r="C1" s="63"/>
      <c r="D1" s="3"/>
      <c r="E1" s="3"/>
      <c r="F1" s="3"/>
      <c r="G1" s="3"/>
      <c r="H1" s="3"/>
      <c r="I1" s="3"/>
      <c r="J1" s="3"/>
    </row>
    <row r="2" spans="1:10" s="64" customFormat="1" ht="20.149999999999999" customHeight="1" x14ac:dyDescent="0.35">
      <c r="A2" s="1" t="s">
        <v>54</v>
      </c>
      <c r="B2" s="63"/>
      <c r="C2" s="63"/>
      <c r="D2" s="3"/>
      <c r="E2" s="3"/>
      <c r="F2" s="3"/>
      <c r="G2" s="3"/>
      <c r="H2" s="3"/>
      <c r="I2" s="3"/>
      <c r="J2" s="3"/>
    </row>
    <row r="3" spans="1:10" s="64" customFormat="1" ht="20.149999999999999" customHeight="1" x14ac:dyDescent="0.35">
      <c r="A3" s="4" t="s">
        <v>215</v>
      </c>
      <c r="B3" s="65"/>
      <c r="C3" s="65"/>
      <c r="D3" s="66"/>
      <c r="E3" s="66"/>
      <c r="F3" s="66"/>
      <c r="G3" s="66"/>
      <c r="H3" s="66"/>
      <c r="I3" s="66"/>
      <c r="J3" s="66"/>
    </row>
    <row r="4" spans="1:10" ht="20.149999999999999" customHeight="1" x14ac:dyDescent="0.35">
      <c r="A4" s="18"/>
      <c r="B4" s="67"/>
      <c r="C4" s="67"/>
      <c r="D4" s="53"/>
      <c r="E4" s="53"/>
      <c r="F4" s="53"/>
      <c r="G4" s="53"/>
      <c r="H4" s="53"/>
      <c r="I4" s="53"/>
      <c r="J4" s="53"/>
    </row>
    <row r="5" spans="1:10" ht="19.149999999999999" customHeight="1" x14ac:dyDescent="0.35">
      <c r="A5" s="68"/>
      <c r="B5" s="22"/>
      <c r="C5" s="22"/>
      <c r="D5" s="273" t="s">
        <v>2</v>
      </c>
      <c r="E5" s="273"/>
      <c r="F5" s="273"/>
      <c r="G5" s="23"/>
      <c r="H5" s="273" t="s">
        <v>88</v>
      </c>
      <c r="I5" s="273"/>
      <c r="J5" s="273"/>
    </row>
    <row r="6" spans="1:10" ht="19.149999999999999" customHeight="1" x14ac:dyDescent="0.35">
      <c r="A6" s="68"/>
      <c r="B6" s="19"/>
      <c r="C6" s="22"/>
      <c r="D6" s="24" t="s">
        <v>64</v>
      </c>
      <c r="E6" s="24"/>
      <c r="F6" s="24" t="s">
        <v>64</v>
      </c>
      <c r="G6" s="24"/>
      <c r="H6" s="24" t="s">
        <v>64</v>
      </c>
      <c r="I6" s="24"/>
      <c r="J6" s="24" t="s">
        <v>64</v>
      </c>
    </row>
    <row r="7" spans="1:10" ht="19.149999999999999" customHeight="1" x14ac:dyDescent="0.35">
      <c r="A7" s="68"/>
      <c r="B7" s="19"/>
      <c r="C7" s="22"/>
      <c r="D7" s="25" t="s">
        <v>211</v>
      </c>
      <c r="E7" s="24"/>
      <c r="F7" s="25" t="s">
        <v>211</v>
      </c>
      <c r="G7" s="24"/>
      <c r="H7" s="25" t="s">
        <v>211</v>
      </c>
      <c r="I7" s="24"/>
      <c r="J7" s="25" t="s">
        <v>211</v>
      </c>
    </row>
    <row r="8" spans="1:10" ht="19.149999999999999" customHeight="1" x14ac:dyDescent="0.35">
      <c r="A8" s="68"/>
      <c r="B8" s="22"/>
      <c r="C8" s="22"/>
      <c r="D8" s="25" t="s">
        <v>158</v>
      </c>
      <c r="E8" s="26"/>
      <c r="F8" s="25" t="s">
        <v>142</v>
      </c>
      <c r="G8" s="26"/>
      <c r="H8" s="25" t="s">
        <v>158</v>
      </c>
      <c r="I8" s="26"/>
      <c r="J8" s="25" t="s">
        <v>142</v>
      </c>
    </row>
    <row r="9" spans="1:10" ht="19.149999999999999" customHeight="1" x14ac:dyDescent="0.35">
      <c r="A9" s="68"/>
      <c r="B9" s="35" t="s">
        <v>4</v>
      </c>
      <c r="C9" s="27"/>
      <c r="D9" s="28" t="s">
        <v>5</v>
      </c>
      <c r="E9" s="26"/>
      <c r="F9" s="28" t="s">
        <v>5</v>
      </c>
      <c r="G9" s="26"/>
      <c r="H9" s="28" t="s">
        <v>5</v>
      </c>
      <c r="I9" s="26"/>
      <c r="J9" s="28" t="s">
        <v>5</v>
      </c>
    </row>
    <row r="10" spans="1:10" ht="19.149999999999999" customHeight="1" x14ac:dyDescent="0.35">
      <c r="A10" s="18" t="s">
        <v>55</v>
      </c>
      <c r="B10" s="67"/>
      <c r="C10" s="67"/>
      <c r="D10" s="149"/>
      <c r="E10" s="51"/>
      <c r="F10" s="51"/>
      <c r="G10" s="51"/>
      <c r="H10" s="149"/>
      <c r="I10" s="51"/>
      <c r="J10" s="51"/>
    </row>
    <row r="11" spans="1:10" ht="19.149999999999999" customHeight="1" x14ac:dyDescent="0.35">
      <c r="A11" s="19" t="s">
        <v>234</v>
      </c>
      <c r="B11" s="67"/>
      <c r="C11" s="67"/>
      <c r="D11" s="42"/>
      <c r="F11" s="30"/>
      <c r="H11" s="42"/>
      <c r="J11" s="30"/>
    </row>
    <row r="12" spans="1:10" ht="19.149999999999999" customHeight="1" x14ac:dyDescent="0.35">
      <c r="A12" s="19" t="s">
        <v>204</v>
      </c>
      <c r="B12" s="58"/>
      <c r="C12" s="69"/>
      <c r="D12" s="42">
        <f>'7-8 (9month)'!F36</f>
        <v>47980082</v>
      </c>
      <c r="F12" s="30">
        <v>68863794</v>
      </c>
      <c r="H12" s="42">
        <f>'7-8 (9month)'!J33</f>
        <v>107068573</v>
      </c>
      <c r="J12" s="30">
        <v>8131651</v>
      </c>
    </row>
    <row r="13" spans="1:10" ht="19.149999999999999" customHeight="1" x14ac:dyDescent="0.35">
      <c r="A13" s="19" t="s">
        <v>205</v>
      </c>
      <c r="B13" s="58">
        <v>11</v>
      </c>
      <c r="C13" s="69"/>
      <c r="D13" s="132">
        <v>31813387</v>
      </c>
      <c r="E13" s="30"/>
      <c r="F13" s="36">
        <v>10541011</v>
      </c>
      <c r="G13" s="30"/>
      <c r="H13" s="132">
        <v>0</v>
      </c>
      <c r="I13" s="30"/>
      <c r="J13" s="36">
        <v>0</v>
      </c>
    </row>
    <row r="14" spans="1:10" s="73" customFormat="1" ht="5.15" customHeight="1" x14ac:dyDescent="0.35">
      <c r="B14" s="74"/>
      <c r="C14" s="74"/>
      <c r="D14" s="150"/>
      <c r="E14" s="105"/>
      <c r="F14" s="106"/>
      <c r="G14" s="105"/>
      <c r="H14" s="150"/>
      <c r="I14" s="106"/>
      <c r="J14" s="106"/>
    </row>
    <row r="15" spans="1:10" ht="19.149999999999999" customHeight="1" x14ac:dyDescent="0.35">
      <c r="A15" s="19" t="s">
        <v>245</v>
      </c>
      <c r="B15" s="58"/>
      <c r="C15" s="69"/>
      <c r="D15" s="42">
        <f>SUM(D12:D13)</f>
        <v>79793469</v>
      </c>
      <c r="E15" s="30"/>
      <c r="F15" s="30">
        <f>SUM(F12:F13)</f>
        <v>79404805</v>
      </c>
      <c r="G15" s="30"/>
      <c r="H15" s="42">
        <f>SUM(H12:H13)</f>
        <v>107068573</v>
      </c>
      <c r="I15" s="30"/>
      <c r="J15" s="30">
        <f>SUM(J12:J13)</f>
        <v>8131651</v>
      </c>
    </row>
    <row r="16" spans="1:10" ht="19.149999999999999" customHeight="1" x14ac:dyDescent="0.35">
      <c r="A16" s="70" t="s">
        <v>112</v>
      </c>
      <c r="B16" s="69"/>
      <c r="C16" s="69"/>
      <c r="D16" s="135"/>
      <c r="H16" s="135"/>
    </row>
    <row r="17" spans="1:10" ht="17" x14ac:dyDescent="0.35">
      <c r="A17" s="70" t="s">
        <v>56</v>
      </c>
      <c r="B17" s="58"/>
      <c r="C17" s="69"/>
      <c r="D17" s="42">
        <v>37998357</v>
      </c>
      <c r="E17" s="30"/>
      <c r="F17" s="50">
        <v>29026665</v>
      </c>
      <c r="H17" s="42">
        <v>3201519</v>
      </c>
      <c r="J17" s="30">
        <v>672101</v>
      </c>
    </row>
    <row r="18" spans="1:10" ht="19.149999999999999" customHeight="1" x14ac:dyDescent="0.35">
      <c r="A18" s="19" t="s">
        <v>232</v>
      </c>
      <c r="B18" s="58"/>
      <c r="C18" s="69"/>
      <c r="D18" s="42">
        <v>8710984</v>
      </c>
      <c r="F18" s="20">
        <v>0</v>
      </c>
      <c r="H18" s="135">
        <v>8694717</v>
      </c>
      <c r="J18" s="20">
        <v>0</v>
      </c>
    </row>
    <row r="19" spans="1:10" ht="19.149999999999999" customHeight="1" x14ac:dyDescent="0.35">
      <c r="A19" s="19" t="s">
        <v>254</v>
      </c>
      <c r="B19" s="58"/>
      <c r="C19" s="69"/>
      <c r="D19" s="42">
        <v>0</v>
      </c>
      <c r="F19" s="20">
        <v>7416795</v>
      </c>
      <c r="H19" s="135">
        <v>0</v>
      </c>
      <c r="J19" s="20">
        <v>2139858</v>
      </c>
    </row>
    <row r="20" spans="1:10" ht="19.149999999999999" customHeight="1" x14ac:dyDescent="0.35">
      <c r="A20" s="19" t="s">
        <v>223</v>
      </c>
      <c r="B20" s="58">
        <v>12</v>
      </c>
      <c r="C20" s="69"/>
      <c r="D20" s="42">
        <v>0</v>
      </c>
      <c r="F20" s="20">
        <v>0</v>
      </c>
      <c r="H20" s="135">
        <v>50000000</v>
      </c>
      <c r="J20" s="20">
        <v>0</v>
      </c>
    </row>
    <row r="21" spans="1:10" ht="19.149999999999999" customHeight="1" x14ac:dyDescent="0.35">
      <c r="A21" s="19" t="s">
        <v>268</v>
      </c>
      <c r="B21" s="58"/>
      <c r="C21" s="69"/>
      <c r="D21" s="42"/>
      <c r="H21" s="135"/>
    </row>
    <row r="22" spans="1:10" ht="19.149999999999999" customHeight="1" x14ac:dyDescent="0.35">
      <c r="A22" s="19" t="s">
        <v>267</v>
      </c>
      <c r="B22" s="58">
        <v>12</v>
      </c>
      <c r="C22" s="69"/>
      <c r="D22" s="42">
        <v>0</v>
      </c>
      <c r="F22" s="20">
        <v>0</v>
      </c>
      <c r="H22" s="135">
        <v>111076000</v>
      </c>
      <c r="J22" s="20">
        <v>0</v>
      </c>
    </row>
    <row r="23" spans="1:10" ht="19.149999999999999" customHeight="1" x14ac:dyDescent="0.35">
      <c r="A23" s="19" t="s">
        <v>237</v>
      </c>
      <c r="B23" s="58">
        <v>11</v>
      </c>
      <c r="C23" s="69"/>
      <c r="D23" s="42">
        <v>-54365674</v>
      </c>
      <c r="F23" s="20">
        <v>0</v>
      </c>
      <c r="H23" s="135">
        <v>0</v>
      </c>
      <c r="J23" s="20">
        <v>0</v>
      </c>
    </row>
    <row r="24" spans="1:10" ht="19.149999999999999" customHeight="1" x14ac:dyDescent="0.35">
      <c r="A24" s="19" t="s">
        <v>252</v>
      </c>
      <c r="B24" s="71"/>
      <c r="C24" s="69"/>
      <c r="D24" s="42">
        <f>10309-5999</f>
        <v>4310</v>
      </c>
      <c r="F24" s="20">
        <v>430805</v>
      </c>
      <c r="H24" s="135">
        <v>0</v>
      </c>
      <c r="J24" s="20">
        <v>0</v>
      </c>
    </row>
    <row r="25" spans="1:10" ht="19.149999999999999" customHeight="1" x14ac:dyDescent="0.35">
      <c r="A25" s="19" t="s">
        <v>238</v>
      </c>
      <c r="B25" s="71"/>
      <c r="C25" s="69"/>
      <c r="D25" s="42">
        <v>537412</v>
      </c>
      <c r="F25" s="20">
        <v>0</v>
      </c>
      <c r="H25" s="135">
        <v>221809</v>
      </c>
      <c r="J25" s="20">
        <v>0</v>
      </c>
    </row>
    <row r="26" spans="1:10" ht="19.149999999999999" customHeight="1" x14ac:dyDescent="0.35">
      <c r="A26" s="19" t="s">
        <v>242</v>
      </c>
      <c r="B26" s="69"/>
      <c r="C26" s="69"/>
      <c r="D26" s="42">
        <v>-465213</v>
      </c>
      <c r="E26" s="30"/>
      <c r="F26" s="30">
        <v>-32217</v>
      </c>
      <c r="G26" s="30"/>
      <c r="H26" s="135">
        <v>-361601</v>
      </c>
      <c r="I26" s="30"/>
      <c r="J26" s="20">
        <v>-58643</v>
      </c>
    </row>
    <row r="27" spans="1:10" ht="19.149999999999999" customHeight="1" x14ac:dyDescent="0.35">
      <c r="A27" s="19" t="s">
        <v>57</v>
      </c>
      <c r="B27" s="58"/>
      <c r="C27" s="72"/>
      <c r="D27" s="42">
        <v>1743095</v>
      </c>
      <c r="E27" s="50"/>
      <c r="F27" s="30">
        <v>3978532</v>
      </c>
      <c r="G27" s="50"/>
      <c r="H27" s="135">
        <v>1334229</v>
      </c>
      <c r="J27" s="30">
        <v>3669147</v>
      </c>
    </row>
    <row r="28" spans="1:10" ht="19.149999999999999" customHeight="1" x14ac:dyDescent="0.35">
      <c r="A28" s="70" t="s">
        <v>75</v>
      </c>
      <c r="B28" s="58"/>
      <c r="C28" s="72"/>
      <c r="D28" s="42">
        <v>-2752545</v>
      </c>
      <c r="E28" s="50"/>
      <c r="F28" s="50">
        <v>-2484001</v>
      </c>
      <c r="G28" s="50"/>
      <c r="H28" s="136">
        <v>-137699948</v>
      </c>
      <c r="I28" s="50"/>
      <c r="J28" s="50">
        <v>-59369113</v>
      </c>
    </row>
    <row r="29" spans="1:10" ht="19.149999999999999" customHeight="1" x14ac:dyDescent="0.35">
      <c r="A29" s="19" t="s">
        <v>65</v>
      </c>
      <c r="B29" s="58"/>
      <c r="C29" s="72"/>
      <c r="D29" s="42">
        <v>31535267</v>
      </c>
      <c r="E29" s="50"/>
      <c r="F29" s="50">
        <v>42432597</v>
      </c>
      <c r="G29" s="50"/>
      <c r="H29" s="136">
        <v>22601715</v>
      </c>
      <c r="I29" s="50"/>
      <c r="J29" s="50">
        <v>34966735</v>
      </c>
    </row>
    <row r="30" spans="1:10" ht="19.149999999999999" customHeight="1" x14ac:dyDescent="0.35">
      <c r="A30" s="19" t="s">
        <v>146</v>
      </c>
      <c r="B30" s="58" t="s">
        <v>269</v>
      </c>
      <c r="C30" s="72"/>
      <c r="D30" s="136">
        <v>0</v>
      </c>
      <c r="E30" s="50"/>
      <c r="F30" s="50">
        <v>0</v>
      </c>
      <c r="G30" s="50"/>
      <c r="H30" s="136">
        <v>-42978158</v>
      </c>
      <c r="I30" s="50"/>
      <c r="J30" s="50">
        <v>-2242603</v>
      </c>
    </row>
    <row r="31" spans="1:10" ht="19.149999999999999" customHeight="1" x14ac:dyDescent="0.35">
      <c r="A31" s="19" t="s">
        <v>265</v>
      </c>
      <c r="B31" s="58" t="s">
        <v>269</v>
      </c>
      <c r="C31" s="72"/>
      <c r="D31" s="136" t="s">
        <v>216</v>
      </c>
      <c r="E31" s="50"/>
      <c r="F31" s="50" t="s">
        <v>216</v>
      </c>
      <c r="G31" s="50"/>
      <c r="H31" s="136">
        <v>-137349135</v>
      </c>
      <c r="I31" s="50"/>
      <c r="J31" s="50" t="s">
        <v>216</v>
      </c>
    </row>
    <row r="32" spans="1:10" ht="19.149999999999999" customHeight="1" x14ac:dyDescent="0.35">
      <c r="A32" s="31" t="s">
        <v>244</v>
      </c>
      <c r="B32" s="58">
        <v>13</v>
      </c>
      <c r="C32" s="32"/>
      <c r="D32" s="152">
        <v>-12522077</v>
      </c>
      <c r="E32" s="50"/>
      <c r="F32" s="49">
        <v>-84488745</v>
      </c>
      <c r="G32" s="50"/>
      <c r="H32" s="152">
        <v>0</v>
      </c>
      <c r="I32" s="50"/>
      <c r="J32" s="124">
        <v>0</v>
      </c>
    </row>
    <row r="33" spans="1:10" s="73" customFormat="1" ht="5.15" customHeight="1" x14ac:dyDescent="0.35">
      <c r="B33" s="74"/>
      <c r="C33" s="74"/>
      <c r="D33" s="150"/>
      <c r="E33" s="105"/>
      <c r="F33" s="106"/>
      <c r="G33" s="105"/>
      <c r="H33" s="150"/>
      <c r="I33" s="106"/>
      <c r="J33" s="106"/>
    </row>
    <row r="34" spans="1:10" s="73" customFormat="1" ht="19.149999999999999" customHeight="1" x14ac:dyDescent="0.35">
      <c r="A34" s="75" t="s">
        <v>250</v>
      </c>
      <c r="B34" s="74"/>
      <c r="C34" s="74"/>
      <c r="D34" s="150"/>
      <c r="E34" s="105"/>
      <c r="F34" s="106"/>
      <c r="G34" s="105"/>
      <c r="H34" s="150"/>
      <c r="I34" s="106"/>
      <c r="J34" s="106"/>
    </row>
    <row r="35" spans="1:10" ht="19.149999999999999" customHeight="1" x14ac:dyDescent="0.35">
      <c r="A35" s="76" t="s">
        <v>251</v>
      </c>
      <c r="B35" s="69"/>
      <c r="C35" s="69"/>
      <c r="D35" s="137">
        <f>SUM(D15:D32)</f>
        <v>90217385</v>
      </c>
      <c r="E35" s="50"/>
      <c r="F35" s="49">
        <f>SUM(F15:F32)</f>
        <v>75685236</v>
      </c>
      <c r="G35" s="50"/>
      <c r="H35" s="137">
        <f>SUM(H15:H32)</f>
        <v>-14190280</v>
      </c>
      <c r="I35" s="50"/>
      <c r="J35" s="49">
        <f>SUM(J15:J32)</f>
        <v>-12090867</v>
      </c>
    </row>
    <row r="36" spans="1:10" ht="5.15" customHeight="1" x14ac:dyDescent="0.35">
      <c r="A36" s="76"/>
      <c r="B36" s="69"/>
      <c r="C36" s="69"/>
      <c r="D36" s="42"/>
      <c r="E36" s="50"/>
      <c r="F36" s="30"/>
      <c r="G36" s="50"/>
      <c r="H36" s="42"/>
      <c r="I36" s="50"/>
      <c r="J36" s="30"/>
    </row>
    <row r="37" spans="1:10" ht="19.149999999999999" customHeight="1" x14ac:dyDescent="0.35">
      <c r="A37" s="19" t="s">
        <v>58</v>
      </c>
      <c r="B37" s="69"/>
      <c r="C37" s="69"/>
      <c r="D37" s="135"/>
      <c r="H37" s="141"/>
      <c r="J37" s="24"/>
    </row>
    <row r="38" spans="1:10" ht="19.149999999999999" customHeight="1" x14ac:dyDescent="0.35">
      <c r="A38" s="19" t="s">
        <v>68</v>
      </c>
      <c r="B38" s="69"/>
      <c r="C38" s="69"/>
      <c r="D38" s="136">
        <v>410212386</v>
      </c>
      <c r="E38" s="50"/>
      <c r="F38" s="50">
        <v>-84100984</v>
      </c>
      <c r="G38" s="50"/>
      <c r="H38" s="136">
        <v>14193520</v>
      </c>
      <c r="I38" s="50"/>
      <c r="J38" s="50">
        <v>-17827595</v>
      </c>
    </row>
    <row r="39" spans="1:10" ht="19.149999999999999" customHeight="1" x14ac:dyDescent="0.35">
      <c r="A39" s="19" t="s">
        <v>117</v>
      </c>
      <c r="B39" s="69"/>
      <c r="C39" s="69"/>
      <c r="D39" s="136">
        <v>-13775188</v>
      </c>
      <c r="E39" s="50"/>
      <c r="F39" s="50">
        <v>-5887456</v>
      </c>
      <c r="G39" s="50"/>
      <c r="H39" s="136">
        <v>-10552982</v>
      </c>
      <c r="I39" s="50"/>
      <c r="J39" s="50">
        <v>-4531286</v>
      </c>
    </row>
    <row r="40" spans="1:10" ht="19.149999999999999" customHeight="1" x14ac:dyDescent="0.35">
      <c r="A40" s="19" t="s">
        <v>69</v>
      </c>
      <c r="B40" s="69"/>
      <c r="C40" s="69"/>
      <c r="D40" s="136">
        <v>-12327883</v>
      </c>
      <c r="E40" s="50"/>
      <c r="F40" s="50">
        <v>-9014403</v>
      </c>
      <c r="G40" s="50"/>
      <c r="H40" s="136">
        <v>-13286003</v>
      </c>
      <c r="I40" s="50"/>
      <c r="J40" s="50">
        <v>-6972514</v>
      </c>
    </row>
    <row r="41" spans="1:10" ht="19.149999999999999" customHeight="1" x14ac:dyDescent="0.35">
      <c r="A41" s="19" t="s">
        <v>80</v>
      </c>
      <c r="B41" s="69"/>
      <c r="C41" s="69"/>
      <c r="D41" s="136">
        <v>3959600</v>
      </c>
      <c r="E41" s="50"/>
      <c r="F41" s="50">
        <v>-10699914</v>
      </c>
      <c r="G41" s="50"/>
      <c r="H41" s="136">
        <v>0</v>
      </c>
      <c r="I41" s="50"/>
      <c r="J41" s="50">
        <v>0</v>
      </c>
    </row>
    <row r="42" spans="1:10" ht="19.149999999999999" customHeight="1" x14ac:dyDescent="0.35">
      <c r="A42" s="19" t="s">
        <v>70</v>
      </c>
      <c r="B42" s="69"/>
      <c r="C42" s="69"/>
      <c r="D42" s="136">
        <v>-228628247</v>
      </c>
      <c r="E42" s="50"/>
      <c r="F42" s="50">
        <v>106752904</v>
      </c>
      <c r="G42" s="50"/>
      <c r="H42" s="136">
        <v>74430179</v>
      </c>
      <c r="I42" s="50"/>
      <c r="J42" s="50">
        <v>1904043</v>
      </c>
    </row>
    <row r="43" spans="1:10" ht="19.149999999999999" customHeight="1" x14ac:dyDescent="0.35">
      <c r="A43" s="19" t="s">
        <v>71</v>
      </c>
      <c r="B43" s="69"/>
      <c r="C43" s="69"/>
      <c r="D43" s="136">
        <v>-3860451</v>
      </c>
      <c r="E43" s="50"/>
      <c r="F43" s="50">
        <v>-4898170</v>
      </c>
      <c r="G43" s="50"/>
      <c r="H43" s="136">
        <v>913487</v>
      </c>
      <c r="I43" s="50"/>
      <c r="J43" s="50">
        <v>-107767</v>
      </c>
    </row>
    <row r="44" spans="1:10" ht="19.149999999999999" customHeight="1" x14ac:dyDescent="0.35">
      <c r="A44" s="19" t="s">
        <v>130</v>
      </c>
      <c r="B44" s="69"/>
      <c r="C44" s="69"/>
      <c r="D44" s="137">
        <v>0</v>
      </c>
      <c r="E44" s="50"/>
      <c r="F44" s="49">
        <v>677278</v>
      </c>
      <c r="G44" s="50"/>
      <c r="H44" s="137">
        <v>0</v>
      </c>
      <c r="I44" s="50"/>
      <c r="J44" s="49">
        <v>0</v>
      </c>
    </row>
    <row r="45" spans="1:10" ht="5.15" customHeight="1" x14ac:dyDescent="0.35">
      <c r="A45" s="19"/>
      <c r="B45" s="69"/>
      <c r="C45" s="69"/>
      <c r="D45" s="151"/>
      <c r="E45" s="50"/>
      <c r="F45" s="53"/>
      <c r="G45" s="50"/>
      <c r="H45" s="151"/>
      <c r="I45" s="53"/>
      <c r="J45" s="53"/>
    </row>
    <row r="46" spans="1:10" ht="19.149999999999999" customHeight="1" x14ac:dyDescent="0.35">
      <c r="A46" s="18" t="s">
        <v>208</v>
      </c>
      <c r="B46" s="69"/>
      <c r="C46" s="69"/>
      <c r="D46" s="42">
        <f>SUM(D35:D44)</f>
        <v>245797602</v>
      </c>
      <c r="E46" s="50"/>
      <c r="F46" s="30">
        <f>SUM(F35:F44)</f>
        <v>68514491</v>
      </c>
      <c r="G46" s="50"/>
      <c r="H46" s="42">
        <f>SUM(H35:H44)</f>
        <v>51507921</v>
      </c>
      <c r="I46" s="50"/>
      <c r="J46" s="30">
        <f>SUM(J35:J44)</f>
        <v>-39625986</v>
      </c>
    </row>
    <row r="47" spans="1:10" ht="19.149999999999999" customHeight="1" x14ac:dyDescent="0.35">
      <c r="A47" s="19" t="s">
        <v>213</v>
      </c>
      <c r="B47" s="69"/>
      <c r="C47" s="69"/>
      <c r="D47" s="42">
        <v>0</v>
      </c>
      <c r="E47" s="50"/>
      <c r="F47" s="30">
        <v>2722533</v>
      </c>
      <c r="G47" s="50"/>
      <c r="H47" s="42">
        <v>0</v>
      </c>
      <c r="I47" s="50"/>
      <c r="J47" s="30">
        <v>2722533</v>
      </c>
    </row>
    <row r="48" spans="1:10" ht="19.149999999999999" customHeight="1" x14ac:dyDescent="0.35">
      <c r="A48" s="19" t="s">
        <v>72</v>
      </c>
      <c r="B48" s="69"/>
      <c r="C48" s="69"/>
      <c r="D48" s="137">
        <v>-8301599</v>
      </c>
      <c r="E48" s="50"/>
      <c r="F48" s="49">
        <v>-3792993</v>
      </c>
      <c r="G48" s="50"/>
      <c r="H48" s="137">
        <v>-405152</v>
      </c>
      <c r="I48" s="50"/>
      <c r="J48" s="49">
        <v>-999199</v>
      </c>
    </row>
    <row r="49" spans="1:10" ht="5.15" customHeight="1" x14ac:dyDescent="0.35">
      <c r="A49" s="19"/>
      <c r="B49" s="69"/>
      <c r="C49" s="69"/>
      <c r="D49" s="136"/>
      <c r="E49" s="50"/>
      <c r="F49" s="50"/>
      <c r="G49" s="50"/>
      <c r="H49" s="136"/>
      <c r="I49" s="50"/>
      <c r="J49" s="50"/>
    </row>
    <row r="50" spans="1:10" ht="19.399999999999999" customHeight="1" x14ac:dyDescent="0.35">
      <c r="A50" s="18" t="s">
        <v>257</v>
      </c>
      <c r="B50" s="69"/>
      <c r="C50" s="69"/>
      <c r="D50" s="137">
        <f>SUM(D46:D48)</f>
        <v>237496003</v>
      </c>
      <c r="E50" s="50"/>
      <c r="F50" s="49">
        <f>SUM(F46:F48)</f>
        <v>67444031</v>
      </c>
      <c r="G50" s="50"/>
      <c r="H50" s="137">
        <f>SUM(H46:H48)</f>
        <v>51102769</v>
      </c>
      <c r="I50" s="50"/>
      <c r="J50" s="49">
        <f>SUM(J46:J48)</f>
        <v>-37902652</v>
      </c>
    </row>
    <row r="51" spans="1:10" ht="12.75" customHeight="1" x14ac:dyDescent="0.35">
      <c r="A51" s="18"/>
      <c r="B51" s="69"/>
      <c r="C51" s="69"/>
      <c r="D51" s="48"/>
      <c r="E51" s="50"/>
      <c r="F51" s="48"/>
      <c r="G51" s="50"/>
      <c r="H51" s="48"/>
      <c r="I51" s="50"/>
      <c r="J51" s="48"/>
    </row>
    <row r="52" spans="1:10" s="64" customFormat="1" ht="22.4" customHeight="1" x14ac:dyDescent="0.35">
      <c r="A52" s="5" t="str">
        <f>'2-4'!A129</f>
        <v>หมายเหตุประกอบข้อมูลทางการเงินระหว่างกาลแบบย่อในหน้า 14 ถึง 54 เป็นส่วนหนึ่งของข้อมูลทางการเงินระหว่างกาลนี้</v>
      </c>
      <c r="B52" s="77"/>
      <c r="C52" s="77"/>
      <c r="D52" s="78"/>
      <c r="E52" s="78"/>
      <c r="F52" s="78"/>
      <c r="G52" s="78"/>
      <c r="H52" s="78"/>
      <c r="I52" s="78"/>
      <c r="J52" s="78"/>
    </row>
    <row r="53" spans="1:10" s="64" customFormat="1" ht="20.149999999999999" customHeight="1" x14ac:dyDescent="0.35">
      <c r="A53" s="1" t="str">
        <f>A1</f>
        <v>บริษัท ซีออยล์ จำกัด (มหาชน)</v>
      </c>
      <c r="B53" s="63"/>
      <c r="C53" s="63"/>
      <c r="D53" s="3"/>
      <c r="E53" s="3"/>
      <c r="F53" s="3"/>
      <c r="G53" s="3"/>
      <c r="H53" s="3"/>
      <c r="I53" s="3"/>
      <c r="J53" s="3"/>
    </row>
    <row r="54" spans="1:10" s="64" customFormat="1" ht="20.149999999999999" customHeight="1" x14ac:dyDescent="0.35">
      <c r="A54" s="1" t="s">
        <v>191</v>
      </c>
      <c r="B54" s="63"/>
      <c r="C54" s="63"/>
      <c r="D54" s="3"/>
      <c r="E54" s="3"/>
      <c r="F54" s="3"/>
      <c r="G54" s="3"/>
      <c r="H54" s="3"/>
      <c r="I54" s="3"/>
      <c r="J54" s="3"/>
    </row>
    <row r="55" spans="1:10" s="64" customFormat="1" ht="20.149999999999999" customHeight="1" x14ac:dyDescent="0.35">
      <c r="A55" s="4" t="str">
        <f>A3</f>
        <v>สำหรับงวดเก้าเดือนสิ้นสุดวันที่ 30 กันยายน พ.ศ. 2563</v>
      </c>
      <c r="B55" s="65"/>
      <c r="C55" s="65"/>
      <c r="D55" s="66"/>
      <c r="E55" s="66"/>
      <c r="F55" s="66"/>
      <c r="G55" s="66"/>
      <c r="H55" s="66"/>
      <c r="I55" s="66"/>
      <c r="J55" s="66"/>
    </row>
    <row r="56" spans="1:10" ht="9.75" customHeight="1" x14ac:dyDescent="0.35">
      <c r="A56" s="18"/>
      <c r="B56" s="69"/>
      <c r="C56" s="69"/>
      <c r="D56" s="50"/>
      <c r="E56" s="50"/>
      <c r="F56" s="50"/>
      <c r="G56" s="50"/>
      <c r="H56" s="50"/>
      <c r="I56" s="50"/>
      <c r="J56" s="50"/>
    </row>
    <row r="57" spans="1:10" ht="19" customHeight="1" x14ac:dyDescent="0.35">
      <c r="A57" s="68"/>
      <c r="B57" s="52"/>
      <c r="C57" s="67"/>
      <c r="D57" s="273" t="s">
        <v>2</v>
      </c>
      <c r="E57" s="273"/>
      <c r="F57" s="273"/>
      <c r="G57" s="23"/>
      <c r="H57" s="273" t="s">
        <v>88</v>
      </c>
      <c r="I57" s="273"/>
      <c r="J57" s="273"/>
    </row>
    <row r="58" spans="1:10" ht="19" customHeight="1" x14ac:dyDescent="0.35">
      <c r="A58" s="68"/>
      <c r="B58" s="19"/>
      <c r="C58" s="22"/>
      <c r="D58" s="24" t="s">
        <v>64</v>
      </c>
      <c r="E58" s="24"/>
      <c r="F58" s="24" t="s">
        <v>64</v>
      </c>
      <c r="G58" s="24"/>
      <c r="H58" s="24" t="s">
        <v>64</v>
      </c>
      <c r="I58" s="24"/>
      <c r="J58" s="24" t="s">
        <v>64</v>
      </c>
    </row>
    <row r="59" spans="1:10" ht="19" customHeight="1" x14ac:dyDescent="0.35">
      <c r="A59" s="68"/>
      <c r="B59" s="19"/>
      <c r="C59" s="22"/>
      <c r="D59" s="25" t="s">
        <v>211</v>
      </c>
      <c r="E59" s="24"/>
      <c r="F59" s="25" t="s">
        <v>211</v>
      </c>
      <c r="G59" s="24"/>
      <c r="H59" s="25" t="s">
        <v>211</v>
      </c>
      <c r="I59" s="24"/>
      <c r="J59" s="25" t="s">
        <v>211</v>
      </c>
    </row>
    <row r="60" spans="1:10" ht="19" customHeight="1" x14ac:dyDescent="0.35">
      <c r="A60" s="68"/>
      <c r="B60" s="22"/>
      <c r="C60" s="22"/>
      <c r="D60" s="25" t="s">
        <v>158</v>
      </c>
      <c r="E60" s="26"/>
      <c r="F60" s="25" t="s">
        <v>142</v>
      </c>
      <c r="G60" s="26"/>
      <c r="H60" s="25" t="s">
        <v>158</v>
      </c>
      <c r="I60" s="26"/>
      <c r="J60" s="25" t="s">
        <v>142</v>
      </c>
    </row>
    <row r="61" spans="1:10" ht="19" customHeight="1" x14ac:dyDescent="0.35">
      <c r="A61" s="68"/>
      <c r="B61" s="35" t="s">
        <v>4</v>
      </c>
      <c r="C61" s="27"/>
      <c r="D61" s="28" t="s">
        <v>5</v>
      </c>
      <c r="E61" s="26"/>
      <c r="F61" s="28" t="s">
        <v>5</v>
      </c>
      <c r="G61" s="26"/>
      <c r="H61" s="28" t="s">
        <v>5</v>
      </c>
      <c r="I61" s="26"/>
      <c r="J61" s="28" t="s">
        <v>5</v>
      </c>
    </row>
    <row r="62" spans="1:10" ht="19" customHeight="1" x14ac:dyDescent="0.35">
      <c r="A62" s="79" t="s">
        <v>59</v>
      </c>
      <c r="B62" s="69"/>
      <c r="C62" s="69"/>
      <c r="D62" s="141"/>
      <c r="E62" s="24"/>
      <c r="F62" s="24"/>
      <c r="G62" s="24"/>
      <c r="H62" s="141"/>
      <c r="I62" s="24"/>
      <c r="J62" s="24"/>
    </row>
    <row r="63" spans="1:10" ht="19" customHeight="1" x14ac:dyDescent="0.35">
      <c r="A63" s="19" t="s">
        <v>125</v>
      </c>
      <c r="B63" s="69"/>
      <c r="C63" s="69"/>
      <c r="D63" s="136">
        <v>54577</v>
      </c>
      <c r="E63" s="50"/>
      <c r="F63" s="50">
        <v>1210082</v>
      </c>
      <c r="G63" s="50"/>
      <c r="H63" s="136">
        <v>0</v>
      </c>
      <c r="I63" s="50"/>
      <c r="J63" s="50">
        <v>0</v>
      </c>
    </row>
    <row r="64" spans="1:10" ht="19" customHeight="1" x14ac:dyDescent="0.35">
      <c r="A64" s="31" t="s">
        <v>214</v>
      </c>
      <c r="B64" s="58"/>
      <c r="C64" s="69"/>
      <c r="D64" s="136">
        <v>10657</v>
      </c>
      <c r="F64" s="50">
        <v>0</v>
      </c>
      <c r="H64" s="136">
        <v>0</v>
      </c>
      <c r="J64" s="50">
        <v>0</v>
      </c>
    </row>
    <row r="65" spans="1:10" ht="19" customHeight="1" x14ac:dyDescent="0.35">
      <c r="A65" s="19" t="s">
        <v>131</v>
      </c>
      <c r="B65" s="58"/>
      <c r="C65" s="58"/>
      <c r="D65" s="136">
        <v>-35548788</v>
      </c>
      <c r="E65" s="50"/>
      <c r="F65" s="50">
        <v>-18924163</v>
      </c>
      <c r="G65" s="50"/>
      <c r="H65" s="136">
        <v>-25050644</v>
      </c>
      <c r="I65" s="50"/>
      <c r="J65" s="50">
        <v>-280300</v>
      </c>
    </row>
    <row r="66" spans="1:10" ht="19" customHeight="1" x14ac:dyDescent="0.35">
      <c r="A66" s="19" t="s">
        <v>225</v>
      </c>
      <c r="B66" s="58">
        <v>11</v>
      </c>
      <c r="C66" s="58"/>
      <c r="D66" s="136">
        <v>197099570</v>
      </c>
      <c r="E66" s="50"/>
      <c r="F66" s="50">
        <v>0</v>
      </c>
      <c r="G66" s="50"/>
      <c r="H66" s="136">
        <v>0</v>
      </c>
      <c r="I66" s="50"/>
      <c r="J66" s="50">
        <v>0</v>
      </c>
    </row>
    <row r="67" spans="1:10" ht="19" customHeight="1" x14ac:dyDescent="0.35">
      <c r="A67" s="31" t="s">
        <v>255</v>
      </c>
      <c r="B67" s="58">
        <v>25.5</v>
      </c>
      <c r="C67" s="58"/>
      <c r="D67" s="136">
        <v>0</v>
      </c>
      <c r="F67" s="50">
        <v>0</v>
      </c>
      <c r="H67" s="136">
        <v>-49540000</v>
      </c>
      <c r="J67" s="50">
        <v>-90000000</v>
      </c>
    </row>
    <row r="68" spans="1:10" ht="19" customHeight="1" x14ac:dyDescent="0.35">
      <c r="A68" s="31" t="s">
        <v>256</v>
      </c>
      <c r="B68" s="58">
        <v>25.5</v>
      </c>
      <c r="C68" s="58"/>
      <c r="D68" s="136">
        <v>0</v>
      </c>
      <c r="F68" s="50">
        <v>0</v>
      </c>
      <c r="H68" s="136">
        <v>37242354</v>
      </c>
      <c r="J68" s="52">
        <v>49823277</v>
      </c>
    </row>
    <row r="69" spans="1:10" ht="19" customHeight="1" x14ac:dyDescent="0.35">
      <c r="A69" s="31" t="s">
        <v>150</v>
      </c>
      <c r="B69" s="58"/>
      <c r="C69" s="58"/>
      <c r="D69" s="143">
        <v>2752545</v>
      </c>
      <c r="E69" s="108"/>
      <c r="F69" s="48">
        <v>2469303</v>
      </c>
      <c r="G69" s="108"/>
      <c r="H69" s="143">
        <v>125924574</v>
      </c>
      <c r="I69" s="108"/>
      <c r="J69" s="48">
        <v>158884662</v>
      </c>
    </row>
    <row r="70" spans="1:10" ht="19" customHeight="1" x14ac:dyDescent="0.35">
      <c r="A70" s="31" t="s">
        <v>149</v>
      </c>
      <c r="B70" s="58"/>
      <c r="C70" s="58"/>
      <c r="D70" s="143">
        <v>164037572</v>
      </c>
      <c r="E70" s="108"/>
      <c r="F70" s="48">
        <v>152976401</v>
      </c>
      <c r="G70" s="108"/>
      <c r="H70" s="143">
        <v>50430366</v>
      </c>
      <c r="I70" s="108"/>
      <c r="J70" s="48">
        <v>2242603</v>
      </c>
    </row>
    <row r="71" spans="1:10" ht="19" customHeight="1" x14ac:dyDescent="0.35">
      <c r="A71" s="31" t="s">
        <v>266</v>
      </c>
      <c r="B71" s="58"/>
      <c r="C71" s="58"/>
      <c r="D71" s="137" t="s">
        <v>216</v>
      </c>
      <c r="F71" s="49" t="s">
        <v>216</v>
      </c>
      <c r="H71" s="137">
        <v>137349135</v>
      </c>
      <c r="J71" s="49" t="s">
        <v>216</v>
      </c>
    </row>
    <row r="72" spans="1:10" ht="3" customHeight="1" x14ac:dyDescent="0.35">
      <c r="A72" s="31"/>
      <c r="B72" s="58"/>
      <c r="C72" s="58"/>
      <c r="D72" s="143"/>
      <c r="E72" s="108"/>
      <c r="F72" s="48"/>
      <c r="G72" s="108"/>
      <c r="H72" s="143"/>
      <c r="I72" s="108"/>
      <c r="J72" s="48"/>
    </row>
    <row r="73" spans="1:10" ht="19" customHeight="1" x14ac:dyDescent="0.35">
      <c r="A73" s="40" t="s">
        <v>246</v>
      </c>
      <c r="B73" s="58"/>
      <c r="C73" s="58"/>
      <c r="D73" s="137">
        <f>SUM(D63:D72)</f>
        <v>328406133</v>
      </c>
      <c r="F73" s="49">
        <f>SUM(F63:F72)</f>
        <v>137731623</v>
      </c>
      <c r="H73" s="137">
        <f>SUM(H63:H72)</f>
        <v>276355785</v>
      </c>
      <c r="J73" s="49">
        <f>SUM(J63:J72)</f>
        <v>120670242</v>
      </c>
    </row>
    <row r="74" spans="1:10" ht="6" customHeight="1" x14ac:dyDescent="0.35">
      <c r="A74" s="76"/>
      <c r="B74" s="58"/>
      <c r="C74" s="58"/>
      <c r="D74" s="144"/>
      <c r="E74" s="125"/>
      <c r="F74" s="125"/>
      <c r="G74" s="125"/>
      <c r="H74" s="144"/>
      <c r="I74" s="125"/>
      <c r="J74" s="125"/>
    </row>
    <row r="75" spans="1:10" ht="19" customHeight="1" x14ac:dyDescent="0.35">
      <c r="A75" s="79" t="s">
        <v>60</v>
      </c>
      <c r="B75" s="58"/>
      <c r="C75" s="58"/>
      <c r="D75" s="144"/>
      <c r="E75" s="125"/>
      <c r="F75" s="125"/>
      <c r="G75" s="125"/>
      <c r="H75" s="144"/>
      <c r="I75" s="125"/>
      <c r="J75" s="125"/>
    </row>
    <row r="76" spans="1:10" ht="19" customHeight="1" x14ac:dyDescent="0.35">
      <c r="A76" s="19" t="s">
        <v>133</v>
      </c>
      <c r="B76" s="71">
        <v>17.100000000000001</v>
      </c>
      <c r="C76" s="58"/>
      <c r="D76" s="136">
        <v>747210226</v>
      </c>
      <c r="E76" s="50"/>
      <c r="F76" s="50">
        <v>1373721017</v>
      </c>
      <c r="G76" s="50"/>
      <c r="H76" s="136">
        <v>672577316</v>
      </c>
      <c r="I76" s="50"/>
      <c r="J76" s="50">
        <v>1342416817</v>
      </c>
    </row>
    <row r="77" spans="1:10" ht="19" customHeight="1" x14ac:dyDescent="0.35">
      <c r="A77" s="19" t="s">
        <v>134</v>
      </c>
      <c r="B77" s="71">
        <v>17.100000000000001</v>
      </c>
      <c r="C77" s="58"/>
      <c r="D77" s="136">
        <v>-928337780</v>
      </c>
      <c r="E77" s="50"/>
      <c r="F77" s="50">
        <v>-1409618862</v>
      </c>
      <c r="G77" s="50"/>
      <c r="H77" s="136">
        <v>-792614870</v>
      </c>
      <c r="I77" s="50"/>
      <c r="J77" s="50">
        <v>-1347010462</v>
      </c>
    </row>
    <row r="78" spans="1:10" ht="19" customHeight="1" x14ac:dyDescent="0.35">
      <c r="A78" s="19" t="s">
        <v>224</v>
      </c>
      <c r="B78" s="71">
        <v>25.6</v>
      </c>
      <c r="C78" s="58"/>
      <c r="D78" s="136">
        <v>0</v>
      </c>
      <c r="E78" s="50"/>
      <c r="F78" s="50">
        <v>0</v>
      </c>
      <c r="G78" s="50"/>
      <c r="H78" s="136">
        <v>76821330</v>
      </c>
      <c r="I78" s="50"/>
      <c r="J78" s="50">
        <v>0</v>
      </c>
    </row>
    <row r="79" spans="1:10" ht="19" customHeight="1" x14ac:dyDescent="0.35">
      <c r="A79" s="19" t="s">
        <v>218</v>
      </c>
      <c r="B79" s="71"/>
      <c r="C79" s="58"/>
      <c r="D79" s="136">
        <v>0</v>
      </c>
      <c r="E79" s="50"/>
      <c r="F79" s="50">
        <v>-50000000</v>
      </c>
      <c r="G79" s="50"/>
      <c r="H79" s="136">
        <v>0</v>
      </c>
      <c r="J79" s="50">
        <v>-50000000</v>
      </c>
    </row>
    <row r="80" spans="1:10" ht="19" customHeight="1" x14ac:dyDescent="0.35">
      <c r="A80" s="19" t="s">
        <v>187</v>
      </c>
      <c r="B80" s="71">
        <v>17.2</v>
      </c>
      <c r="C80" s="58"/>
      <c r="D80" s="136">
        <v>300000000</v>
      </c>
      <c r="E80" s="50"/>
      <c r="F80" s="50">
        <v>0</v>
      </c>
      <c r="G80" s="50"/>
      <c r="H80" s="136">
        <v>300000000</v>
      </c>
      <c r="I80" s="50"/>
      <c r="J80" s="50">
        <v>0</v>
      </c>
    </row>
    <row r="81" spans="1:10" ht="19" customHeight="1" x14ac:dyDescent="0.35">
      <c r="A81" s="19" t="s">
        <v>132</v>
      </c>
      <c r="B81" s="71">
        <v>17.2</v>
      </c>
      <c r="C81" s="58"/>
      <c r="D81" s="135">
        <v>-157834000</v>
      </c>
      <c r="F81" s="20">
        <v>-40167000</v>
      </c>
      <c r="H81" s="135">
        <v>-120000000</v>
      </c>
      <c r="J81" s="20">
        <v>0</v>
      </c>
    </row>
    <row r="82" spans="1:10" ht="19" customHeight="1" x14ac:dyDescent="0.35">
      <c r="A82" s="19" t="s">
        <v>188</v>
      </c>
      <c r="B82" s="71">
        <v>17.2</v>
      </c>
      <c r="C82" s="58"/>
      <c r="D82" s="136">
        <v>-400000000</v>
      </c>
      <c r="E82" s="50"/>
      <c r="F82" s="50">
        <v>0</v>
      </c>
      <c r="G82" s="50"/>
      <c r="H82" s="136">
        <v>-400000000</v>
      </c>
      <c r="J82" s="50">
        <v>0</v>
      </c>
    </row>
    <row r="83" spans="1:10" ht="19" customHeight="1" x14ac:dyDescent="0.35">
      <c r="A83" s="19" t="s">
        <v>141</v>
      </c>
      <c r="B83" s="71">
        <v>17.2</v>
      </c>
      <c r="C83" s="58"/>
      <c r="D83" s="136">
        <v>-3000000</v>
      </c>
      <c r="E83" s="50"/>
      <c r="F83" s="50">
        <v>0</v>
      </c>
      <c r="G83" s="50"/>
      <c r="H83" s="136">
        <v>-3000000</v>
      </c>
      <c r="J83" s="50">
        <v>0</v>
      </c>
    </row>
    <row r="84" spans="1:10" ht="19" customHeight="1" x14ac:dyDescent="0.35">
      <c r="A84" s="19" t="s">
        <v>183</v>
      </c>
      <c r="B84" s="80"/>
      <c r="C84" s="58"/>
      <c r="D84" s="136">
        <v>-12047329</v>
      </c>
      <c r="E84" s="50"/>
      <c r="F84" s="50">
        <v>0</v>
      </c>
      <c r="G84" s="50"/>
      <c r="H84" s="136">
        <v>-2200178</v>
      </c>
      <c r="I84" s="50"/>
      <c r="J84" s="50">
        <v>0</v>
      </c>
    </row>
    <row r="85" spans="1:10" ht="19" customHeight="1" x14ac:dyDescent="0.35">
      <c r="A85" s="19" t="s">
        <v>155</v>
      </c>
      <c r="B85" s="80"/>
      <c r="C85" s="58"/>
      <c r="D85" s="136"/>
      <c r="E85" s="50"/>
      <c r="F85" s="50"/>
      <c r="G85" s="50"/>
      <c r="H85" s="136"/>
      <c r="I85" s="50"/>
      <c r="J85" s="50"/>
    </row>
    <row r="86" spans="1:10" ht="19" customHeight="1" x14ac:dyDescent="0.35">
      <c r="A86" s="19" t="s">
        <v>156</v>
      </c>
      <c r="B86" s="80"/>
      <c r="C86" s="58"/>
      <c r="D86" s="136">
        <v>0</v>
      </c>
      <c r="F86" s="50">
        <v>-119</v>
      </c>
      <c r="G86" s="50"/>
      <c r="H86" s="136">
        <v>0</v>
      </c>
      <c r="I86" s="50"/>
      <c r="J86" s="50">
        <v>0</v>
      </c>
    </row>
    <row r="87" spans="1:10" s="87" customFormat="1" ht="19" customHeight="1" x14ac:dyDescent="0.35">
      <c r="A87" s="90" t="s">
        <v>151</v>
      </c>
      <c r="B87" s="91"/>
      <c r="C87" s="91"/>
      <c r="D87" s="136">
        <v>-28966514</v>
      </c>
      <c r="E87" s="50"/>
      <c r="F87" s="50">
        <v>-38706896</v>
      </c>
      <c r="G87" s="50"/>
      <c r="H87" s="136">
        <v>-23180883</v>
      </c>
      <c r="I87" s="50"/>
      <c r="J87" s="50">
        <v>-31713666</v>
      </c>
    </row>
    <row r="88" spans="1:10" s="87" customFormat="1" ht="19" customHeight="1" x14ac:dyDescent="0.35">
      <c r="A88" s="19" t="s">
        <v>194</v>
      </c>
      <c r="B88" s="91">
        <v>21</v>
      </c>
      <c r="C88" s="91"/>
      <c r="D88" s="136">
        <v>-6151499</v>
      </c>
      <c r="E88" s="50"/>
      <c r="F88" s="50">
        <v>0</v>
      </c>
      <c r="G88" s="50"/>
      <c r="H88" s="136">
        <v>-6151499</v>
      </c>
      <c r="I88" s="50"/>
      <c r="J88" s="50">
        <v>0</v>
      </c>
    </row>
    <row r="89" spans="1:10" ht="19" customHeight="1" x14ac:dyDescent="0.35">
      <c r="A89" s="19" t="s">
        <v>239</v>
      </c>
      <c r="B89" s="58">
        <v>12</v>
      </c>
      <c r="C89" s="58"/>
      <c r="D89" s="145">
        <v>-11733628</v>
      </c>
      <c r="E89" s="50"/>
      <c r="F89" s="130">
        <v>0</v>
      </c>
      <c r="G89" s="50"/>
      <c r="H89" s="145">
        <v>0</v>
      </c>
      <c r="I89" s="50"/>
      <c r="J89" s="130">
        <v>0</v>
      </c>
    </row>
    <row r="90" spans="1:10" ht="3" customHeight="1" x14ac:dyDescent="0.35">
      <c r="A90" s="19"/>
      <c r="B90" s="58"/>
      <c r="C90" s="58"/>
      <c r="D90" s="146"/>
      <c r="E90" s="50"/>
      <c r="F90" s="107"/>
      <c r="G90" s="50"/>
      <c r="H90" s="146"/>
      <c r="I90" s="50"/>
      <c r="J90" s="107"/>
    </row>
    <row r="91" spans="1:10" ht="19" customHeight="1" x14ac:dyDescent="0.35">
      <c r="A91" s="18" t="s">
        <v>248</v>
      </c>
      <c r="B91" s="58"/>
      <c r="C91" s="58"/>
      <c r="D91" s="137">
        <f>SUM(D76:D89)</f>
        <v>-500860524</v>
      </c>
      <c r="E91" s="50"/>
      <c r="F91" s="49">
        <f>SUM(F76:F89)</f>
        <v>-164771860</v>
      </c>
      <c r="G91" s="50"/>
      <c r="H91" s="137">
        <f>SUM(H76:H89)</f>
        <v>-297748784</v>
      </c>
      <c r="I91" s="50"/>
      <c r="J91" s="49">
        <f>SUM(J76:J89)</f>
        <v>-86307311</v>
      </c>
    </row>
    <row r="92" spans="1:10" ht="6" customHeight="1" x14ac:dyDescent="0.35">
      <c r="A92" s="76"/>
      <c r="B92" s="58"/>
      <c r="C92" s="69"/>
      <c r="D92" s="136"/>
      <c r="E92" s="50"/>
      <c r="F92" s="50"/>
      <c r="G92" s="50"/>
      <c r="H92" s="136"/>
      <c r="I92" s="50"/>
      <c r="J92" s="50"/>
    </row>
    <row r="93" spans="1:10" ht="19" customHeight="1" x14ac:dyDescent="0.35">
      <c r="A93" s="18" t="s">
        <v>249</v>
      </c>
      <c r="B93" s="81"/>
      <c r="C93" s="81"/>
      <c r="D93" s="136">
        <f>+D91+D73+D50</f>
        <v>65041612</v>
      </c>
      <c r="E93" s="50"/>
      <c r="F93" s="30">
        <f>+F91+F73+F50</f>
        <v>40403794</v>
      </c>
      <c r="G93" s="50"/>
      <c r="H93" s="136">
        <f>+H91+H73+H50</f>
        <v>29709770</v>
      </c>
      <c r="I93" s="50"/>
      <c r="J93" s="30">
        <f>+J91+J73+J50</f>
        <v>-3539721</v>
      </c>
    </row>
    <row r="94" spans="1:10" ht="19" customHeight="1" x14ac:dyDescent="0.35">
      <c r="A94" s="19" t="s">
        <v>61</v>
      </c>
      <c r="B94" s="81"/>
      <c r="C94" s="81"/>
      <c r="D94" s="136">
        <f>'2-4'!H14</f>
        <v>198089896</v>
      </c>
      <c r="F94" s="50">
        <v>133874576</v>
      </c>
      <c r="H94" s="136">
        <v>31826500</v>
      </c>
      <c r="J94" s="50">
        <v>18692385</v>
      </c>
    </row>
    <row r="95" spans="1:10" ht="19" customHeight="1" x14ac:dyDescent="0.35">
      <c r="A95" s="19" t="s">
        <v>140</v>
      </c>
      <c r="B95" s="81"/>
      <c r="C95" s="81"/>
      <c r="D95" s="136"/>
      <c r="F95" s="50"/>
      <c r="H95" s="136"/>
      <c r="J95" s="50"/>
    </row>
    <row r="96" spans="1:10" ht="19" customHeight="1" x14ac:dyDescent="0.35">
      <c r="A96" s="52" t="s">
        <v>73</v>
      </c>
      <c r="B96" s="81"/>
      <c r="C96" s="81"/>
      <c r="D96" s="137">
        <v>5842766</v>
      </c>
      <c r="E96" s="50"/>
      <c r="F96" s="49">
        <v>-6943931</v>
      </c>
      <c r="G96" s="50"/>
      <c r="H96" s="137">
        <v>48464</v>
      </c>
      <c r="I96" s="50"/>
      <c r="J96" s="49">
        <v>-59908</v>
      </c>
    </row>
    <row r="97" spans="1:10" s="89" customFormat="1" ht="3" customHeight="1" x14ac:dyDescent="0.35">
      <c r="A97" s="19"/>
      <c r="B97" s="81"/>
      <c r="C97" s="81"/>
      <c r="D97" s="143"/>
      <c r="E97" s="88"/>
      <c r="F97" s="48"/>
      <c r="G97" s="88"/>
      <c r="H97" s="147"/>
      <c r="I97" s="88"/>
      <c r="J97" s="114"/>
    </row>
    <row r="98" spans="1:10" ht="19" customHeight="1" thickBot="1" x14ac:dyDescent="0.4">
      <c r="A98" s="18" t="s">
        <v>62</v>
      </c>
      <c r="B98" s="81"/>
      <c r="C98" s="81"/>
      <c r="D98" s="134">
        <f>SUM(D93:D96)</f>
        <v>268974274</v>
      </c>
      <c r="F98" s="34">
        <f>SUM(F93:F96)</f>
        <v>167334439</v>
      </c>
      <c r="H98" s="134">
        <f>SUM(H93:H96)</f>
        <v>61584734</v>
      </c>
      <c r="J98" s="34">
        <f>SUM(J93:J96)</f>
        <v>15092756</v>
      </c>
    </row>
    <row r="99" spans="1:10" ht="6" customHeight="1" thickTop="1" x14ac:dyDescent="0.35">
      <c r="A99" s="18"/>
      <c r="B99" s="81"/>
      <c r="C99" s="81"/>
      <c r="D99" s="136"/>
      <c r="E99" s="50"/>
      <c r="F99" s="50"/>
      <c r="G99" s="50"/>
      <c r="H99" s="136"/>
      <c r="I99" s="50"/>
      <c r="J99" s="50"/>
    </row>
    <row r="100" spans="1:10" s="83" customFormat="1" ht="19" customHeight="1" x14ac:dyDescent="0.35">
      <c r="A100" s="18" t="s">
        <v>63</v>
      </c>
      <c r="B100" s="54"/>
      <c r="C100" s="54"/>
      <c r="D100" s="135"/>
      <c r="E100" s="53"/>
      <c r="F100" s="20"/>
      <c r="G100" s="53"/>
      <c r="H100" s="135"/>
      <c r="I100" s="50"/>
      <c r="J100" s="20"/>
    </row>
    <row r="101" spans="1:10" ht="3" customHeight="1" x14ac:dyDescent="0.35">
      <c r="A101" s="19"/>
      <c r="B101" s="81"/>
      <c r="C101" s="81"/>
      <c r="D101" s="136"/>
      <c r="E101" s="50"/>
      <c r="F101" s="50"/>
      <c r="G101" s="50"/>
      <c r="H101" s="136"/>
      <c r="I101" s="50"/>
      <c r="J101" s="50"/>
    </row>
    <row r="102" spans="1:10" ht="19" customHeight="1" x14ac:dyDescent="0.35">
      <c r="A102" s="84" t="s">
        <v>138</v>
      </c>
      <c r="B102" s="84"/>
      <c r="C102" s="84"/>
      <c r="D102" s="135"/>
      <c r="E102" s="50"/>
      <c r="G102" s="50"/>
      <c r="H102" s="135"/>
      <c r="I102" s="50"/>
    </row>
    <row r="103" spans="1:10" ht="19" customHeight="1" x14ac:dyDescent="0.35">
      <c r="A103" s="84" t="s">
        <v>209</v>
      </c>
      <c r="B103" s="82">
        <v>21</v>
      </c>
      <c r="C103" s="84"/>
      <c r="D103" s="135">
        <v>55355129</v>
      </c>
      <c r="E103" s="50"/>
      <c r="F103" s="20">
        <v>0</v>
      </c>
      <c r="G103" s="50"/>
      <c r="H103" s="155">
        <v>55355129</v>
      </c>
      <c r="I103" s="50"/>
      <c r="J103" s="20">
        <v>0</v>
      </c>
    </row>
    <row r="104" spans="1:10" ht="19" customHeight="1" x14ac:dyDescent="0.35">
      <c r="A104" s="84" t="s">
        <v>184</v>
      </c>
      <c r="B104" s="82"/>
      <c r="C104" s="84"/>
      <c r="D104" s="135">
        <v>161422257</v>
      </c>
      <c r="F104" s="50">
        <v>0</v>
      </c>
      <c r="H104" s="155">
        <v>28797242</v>
      </c>
      <c r="J104" s="55">
        <v>0</v>
      </c>
    </row>
    <row r="105" spans="1:10" ht="19" customHeight="1" x14ac:dyDescent="0.35">
      <c r="A105" s="54" t="s">
        <v>135</v>
      </c>
      <c r="D105" s="142">
        <v>859617</v>
      </c>
      <c r="F105" s="50">
        <v>5479750</v>
      </c>
      <c r="H105" s="156">
        <v>859617</v>
      </c>
      <c r="J105" s="55">
        <v>0</v>
      </c>
    </row>
    <row r="106" spans="1:10" ht="8.25" customHeight="1" x14ac:dyDescent="0.35">
      <c r="A106" s="54"/>
      <c r="D106" s="55"/>
      <c r="F106" s="50"/>
      <c r="H106" s="272"/>
      <c r="J106" s="55"/>
    </row>
    <row r="107" spans="1:10" s="64" customFormat="1" ht="22.75" customHeight="1" x14ac:dyDescent="0.35">
      <c r="A107" s="5" t="str">
        <f>A52</f>
        <v>หมายเหตุประกอบข้อมูลทางการเงินระหว่างกาลแบบย่อในหน้า 14 ถึง 54 เป็นส่วนหนึ่งของข้อมูลทางการเงินระหว่างกาลนี้</v>
      </c>
      <c r="B107" s="86"/>
      <c r="C107" s="86"/>
      <c r="D107" s="6"/>
      <c r="E107" s="6"/>
      <c r="F107" s="6"/>
      <c r="G107" s="6"/>
      <c r="H107" s="6"/>
      <c r="I107" s="6"/>
      <c r="J107" s="6"/>
    </row>
  </sheetData>
  <mergeCells count="4">
    <mergeCell ref="D5:F5"/>
    <mergeCell ref="H5:J5"/>
    <mergeCell ref="D57:F57"/>
    <mergeCell ref="H57:J57"/>
  </mergeCells>
  <pageMargins left="0.8" right="0.5" top="0.5" bottom="0.6" header="0.49" footer="0.4"/>
  <pageSetup paperSize="9" scale="86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(3month)</vt:lpstr>
      <vt:lpstr>7-8 (9month)</vt:lpstr>
      <vt:lpstr>9-10</vt:lpstr>
      <vt:lpstr>11</vt:lpstr>
      <vt:lpstr>12-13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Titaphorn Namwicha</cp:lastModifiedBy>
  <cp:lastPrinted>2020-11-10T08:49:14Z</cp:lastPrinted>
  <dcterms:created xsi:type="dcterms:W3CDTF">2015-05-09T12:41:44Z</dcterms:created>
  <dcterms:modified xsi:type="dcterms:W3CDTF">2020-11-10T11:30:43Z</dcterms:modified>
</cp:coreProperties>
</file>