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LINK\"/>
    </mc:Choice>
  </mc:AlternateContent>
  <bookViews>
    <workbookView xWindow="0" yWindow="0" windowWidth="24000" windowHeight="9735"/>
  </bookViews>
  <sheets>
    <sheet name="BS_2,3,4" sheetId="1" r:id="rId1"/>
    <sheet name="PL3M_5" sheetId="8" r:id="rId2"/>
    <sheet name="PL6M_6" sheetId="10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2">#REF!</definedName>
    <definedName name="LL" localSheetId="3">#REF!</definedName>
    <definedName name="LL">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'BS_2,3,4'!$A$1:$L$106</definedName>
    <definedName name="_xlnm.Print_Area" localSheetId="4">'CF_8,9'!$A$1:$L$83</definedName>
    <definedName name="_xlnm.Print_Area" localSheetId="2">#REF!</definedName>
    <definedName name="_xlnm.Print_Area" localSheetId="3">SE_7!$A$1:$R$27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L16" i="10" l="1"/>
  <c r="J16" i="10"/>
  <c r="L16" i="8"/>
  <c r="J16" i="8"/>
  <c r="J67" i="1"/>
  <c r="J28" i="1"/>
  <c r="J83" i="9"/>
  <c r="J69" i="1"/>
  <c r="L17" i="10"/>
  <c r="J17" i="10"/>
  <c r="L17" i="8"/>
  <c r="J17" i="8"/>
  <c r="J22" i="1"/>
  <c r="J60" i="1"/>
  <c r="L62" i="9"/>
  <c r="J62" i="9"/>
  <c r="R26" i="6"/>
  <c r="N27" i="6"/>
  <c r="L27" i="6"/>
  <c r="J27" i="6"/>
  <c r="N19" i="6"/>
  <c r="L19" i="6"/>
  <c r="J19" i="6"/>
  <c r="L69" i="1"/>
  <c r="P13" i="6" l="1"/>
  <c r="R13" i="6" s="1"/>
  <c r="J21" i="9"/>
  <c r="A3" i="9"/>
  <c r="P24" i="6"/>
  <c r="P16" i="6"/>
  <c r="A3" i="6"/>
  <c r="L11" i="10"/>
  <c r="L19" i="10" s="1"/>
  <c r="L24" i="10" s="1"/>
  <c r="J11" i="10"/>
  <c r="J19" i="10" s="1"/>
  <c r="J24" i="10" s="1"/>
  <c r="A1" i="10"/>
  <c r="L11" i="8"/>
  <c r="L19" i="8" s="1"/>
  <c r="L24" i="8" s="1"/>
  <c r="J68" i="9" l="1"/>
  <c r="R21" i="6"/>
  <c r="R10" i="6"/>
  <c r="R24" i="6" l="1"/>
  <c r="R16" i="6"/>
  <c r="J52" i="9" l="1"/>
  <c r="J92" i="1" l="1"/>
  <c r="J49" i="1"/>
  <c r="L64" i="1"/>
  <c r="L71" i="1" s="1"/>
  <c r="J64" i="1"/>
  <c r="J71" i="1" s="1"/>
  <c r="L52" i="9" l="1"/>
  <c r="Q68" i="9" l="1"/>
  <c r="J78" i="9"/>
  <c r="L6" i="9"/>
  <c r="J6" i="9"/>
  <c r="L45" i="9"/>
  <c r="J45" i="9"/>
  <c r="J32" i="1" l="1"/>
  <c r="L78" i="9"/>
  <c r="J101" i="1"/>
  <c r="J11" i="8"/>
  <c r="J19" i="8" s="1"/>
  <c r="J24" i="8" s="1"/>
  <c r="L32" i="1"/>
  <c r="L22" i="1"/>
  <c r="L99" i="1"/>
  <c r="L101" i="1"/>
  <c r="R28" i="6"/>
  <c r="A1" i="6"/>
  <c r="A1" i="8"/>
  <c r="A42" i="1"/>
  <c r="A44" i="1"/>
  <c r="A87" i="1" s="1"/>
  <c r="A85" i="1"/>
  <c r="A40" i="9"/>
  <c r="A42" i="9"/>
  <c r="A1" i="9"/>
  <c r="J34" i="1" l="1"/>
  <c r="L34" i="1"/>
  <c r="J99" i="1" l="1"/>
  <c r="L102" i="1" l="1"/>
  <c r="L103" i="1" s="1"/>
  <c r="L106" i="1" s="1"/>
  <c r="S106" i="1" s="1"/>
  <c r="J28" i="8" l="1"/>
  <c r="J37" i="8" l="1"/>
  <c r="J33" i="8"/>
  <c r="J36" i="8"/>
  <c r="L28" i="8"/>
  <c r="L33" i="8" s="1"/>
  <c r="J28" i="10"/>
  <c r="J37" i="10" l="1"/>
  <c r="J41" i="10"/>
  <c r="P23" i="6"/>
  <c r="J40" i="10"/>
  <c r="J8" i="9"/>
  <c r="J22" i="9" s="1"/>
  <c r="J33" i="9" s="1"/>
  <c r="J35" i="9" s="1"/>
  <c r="J65" i="9" s="1"/>
  <c r="J71" i="9" s="1"/>
  <c r="Q71" i="9" l="1"/>
  <c r="Q78" i="9"/>
  <c r="R23" i="6"/>
  <c r="P25" i="6"/>
  <c r="R25" i="6" l="1"/>
  <c r="R27" i="6" s="1"/>
  <c r="P27" i="6"/>
  <c r="J102" i="1" s="1"/>
  <c r="J103" i="1" s="1"/>
  <c r="J106" i="1" s="1"/>
  <c r="R106" i="1" s="1"/>
  <c r="L28" i="10"/>
  <c r="L37" i="10" l="1"/>
  <c r="P17" i="6" s="1"/>
  <c r="P15" i="6"/>
  <c r="R15" i="6" s="1"/>
  <c r="L8" i="9"/>
  <c r="L22" i="9" s="1"/>
  <c r="L33" i="9" s="1"/>
  <c r="L35" i="9" s="1"/>
  <c r="L65" i="9" s="1"/>
  <c r="L71" i="9" s="1"/>
  <c r="R78" i="9" s="1"/>
  <c r="R17" i="6" l="1"/>
  <c r="R19" i="6" s="1"/>
  <c r="P19" i="6"/>
</calcChain>
</file>

<file path=xl/sharedStrings.xml><?xml version="1.0" encoding="utf-8"?>
<sst xmlns="http://schemas.openxmlformats.org/spreadsheetml/2006/main" count="261" uniqueCount="173">
  <si>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</si>
  <si>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</si>
  <si>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</si>
  <si>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</si>
  <si>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</si>
  <si>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</si>
  <si>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</si>
  <si>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</si>
  <si>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</si>
  <si>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</si>
  <si>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</si>
  <si>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</si>
  <si>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</si>
  <si>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</si>
  <si>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</si>
  <si>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</si>
  <si>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</si>
  <si>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</si>
  <si>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</si>
  <si>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</si>
  <si>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</si>
  <si>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</si>
  <si>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</si>
  <si>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</si>
  <si>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</si>
  <si>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</si>
  <si>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</si>
  <si>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</si>
  <si>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</si>
  <si>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</si>
  <si>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</si>
  <si>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</si>
  <si>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</si>
  <si>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</si>
  <si>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</si>
  <si>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</si>
  <si>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</si>
  <si>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</si>
  <si>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</si>
  <si>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</si>
  <si>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</si>
  <si>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</si>
  <si>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</si>
  <si>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</si>
  <si>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</si>
  <si>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</si>
  <si>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</si>
  <si>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</si>
  <si>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</si>
  <si>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</si>
  <si>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</si>
  <si>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</si>
  <si>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</si>
  <si>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</si>
  <si>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</si>
  <si>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</si>
  <si>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</si>
  <si>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</si>
  <si>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</si>
  <si>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</si>
  <si>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</si>
  <si>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</si>
  <si>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</si>
  <si>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</si>
  <si>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</si>
  <si>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</si>
  <si>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Share Premium</t>
  </si>
  <si>
    <t>Income tax paid</t>
  </si>
  <si>
    <t>Current investment</t>
  </si>
  <si>
    <t xml:space="preserve">- </t>
  </si>
  <si>
    <t>"Unaudited"</t>
  </si>
  <si>
    <t>"Audited"</t>
  </si>
  <si>
    <t>"Reviewed"</t>
  </si>
  <si>
    <t>3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</si>
  <si>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</si>
  <si>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</si>
  <si>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</si>
  <si>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</si>
  <si>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</si>
  <si>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</si>
  <si>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</si>
  <si>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Assets not use in operation - net</t>
  </si>
  <si>
    <t>Distribution costs</t>
  </si>
  <si>
    <t>(Deficit)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</si>
  <si>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</si>
  <si>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</si>
  <si>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</si>
  <si>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</si>
  <si>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Gain on remeasurements of defined benefit </t>
  </si>
  <si>
    <t>plans</t>
  </si>
  <si>
    <t xml:space="preserve">Item that will not be reclassified subsequently </t>
  </si>
  <si>
    <t>to profit or loss</t>
  </si>
  <si>
    <t>AND CASH EQUIVALENTS</t>
  </si>
  <si>
    <t>Other comprehensive income for the period</t>
  </si>
  <si>
    <t>Additions to intangible assets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</si>
  <si>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</si>
  <si>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</si>
  <si>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</si>
  <si>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</si>
  <si>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</si>
  <si>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>2019</t>
  </si>
  <si>
    <t>Balance as at January 1, 2019</t>
  </si>
  <si>
    <t xml:space="preserve">TOTAL COMPREHENSIVE INCOME </t>
  </si>
  <si>
    <t>Profit for the period</t>
  </si>
  <si>
    <t>Total comprehensive income for the period</t>
  </si>
  <si>
    <t>Proceeds from sales of fixed assets</t>
  </si>
  <si>
    <t>Cash received from operations</t>
  </si>
  <si>
    <t xml:space="preserve">Net Cash Provided by Operating Activities  </t>
  </si>
  <si>
    <t>Other non-current assets</t>
  </si>
  <si>
    <t>related parties</t>
  </si>
  <si>
    <t>to compensate the deficit</t>
  </si>
  <si>
    <t>Transferring of share premium and legal reserve</t>
  </si>
  <si>
    <t>December 31, 2019</t>
  </si>
  <si>
    <t>Short-term borrowings from financial institution</t>
  </si>
  <si>
    <t>Current portion of lease liability</t>
  </si>
  <si>
    <t>Total Non-Current Liabilities</t>
  </si>
  <si>
    <t>2020</t>
  </si>
  <si>
    <t>Earnings per Share (Baht)</t>
  </si>
  <si>
    <t>Basic earnings per share</t>
  </si>
  <si>
    <t>Diluted earnings per share</t>
  </si>
  <si>
    <t>Balance as at January 1, 2020</t>
  </si>
  <si>
    <t>Dividends payment</t>
  </si>
  <si>
    <t>Dividends paid</t>
  </si>
  <si>
    <t>Payment of lease liability</t>
  </si>
  <si>
    <t>Right-of-use asset (adjustment due to TFRS16</t>
  </si>
  <si>
    <t>adoption)</t>
  </si>
  <si>
    <t>Net loss on sales and written-off of assets</t>
  </si>
  <si>
    <t xml:space="preserve">Profit before Income Tax  </t>
  </si>
  <si>
    <t>FOR THE PERIOD</t>
  </si>
  <si>
    <t>PROFIT FOR THE PERIOD</t>
  </si>
  <si>
    <t xml:space="preserve">Income Tax Expense </t>
  </si>
  <si>
    <t>Decrease in allowance for impairment of machinery</t>
  </si>
  <si>
    <t>of obsolete and slow-moving inventories</t>
  </si>
  <si>
    <t xml:space="preserve">Increase in allowance for diminution in value </t>
  </si>
  <si>
    <t>Income tax expense</t>
  </si>
  <si>
    <t xml:space="preserve">Decrease in bank overdrafts and short-term </t>
  </si>
  <si>
    <t xml:space="preserve">Decrease in short-term borrowings from </t>
  </si>
  <si>
    <t>Net Cash Used in Financing Activities</t>
  </si>
  <si>
    <t xml:space="preserve">NET  INCREASE (DECREASE)  IN CASH  </t>
  </si>
  <si>
    <t>Equity</t>
  </si>
  <si>
    <t>NON-CURRENT LIABILITIES</t>
  </si>
  <si>
    <t>Total Shareholders’ Equity</t>
  </si>
  <si>
    <t>Total</t>
  </si>
  <si>
    <t>Additions to fixed assets</t>
  </si>
  <si>
    <t>Right-of-use asset - net</t>
  </si>
  <si>
    <t xml:space="preserve">Increase in bad debt and allowance for impairment </t>
  </si>
  <si>
    <t>of expected credit loss</t>
  </si>
  <si>
    <t>AS AT SEPTEMBER 30, 2020 AND DECEMBER 31, 2019</t>
  </si>
  <si>
    <t>September 30, 2020</t>
  </si>
  <si>
    <t>FOR THE THREE-MONTH PERIODS ENDED SEPTEMBER 30, 2020 AND 2019</t>
  </si>
  <si>
    <t>Income Tax Expense (Income)</t>
  </si>
  <si>
    <t>FOR THE NINE-MONTH PERIODS ENDED SEPTEMBER 30, 2020 AND 2019</t>
  </si>
  <si>
    <t>Balance as at September 30, 2019</t>
  </si>
  <si>
    <t>Balance as at September 30, 2020</t>
  </si>
  <si>
    <t>Unrealized gain on exchange rate</t>
  </si>
  <si>
    <t>2, 3</t>
  </si>
  <si>
    <t>Increase in advance for purchase of fixed assets</t>
  </si>
  <si>
    <t xml:space="preserve">Other current receivables </t>
  </si>
  <si>
    <t xml:space="preserve">Trade receivables </t>
  </si>
  <si>
    <t>Related parties</t>
  </si>
  <si>
    <t>Others - net</t>
  </si>
  <si>
    <t>Others</t>
  </si>
  <si>
    <t>2</t>
  </si>
  <si>
    <t>Other current payables</t>
  </si>
  <si>
    <t>Trade payables</t>
  </si>
  <si>
    <t>Lease liability - net</t>
  </si>
  <si>
    <t>Profit from operating activities</t>
  </si>
  <si>
    <t>Trade receivables</t>
  </si>
  <si>
    <t>Other current receivables</t>
  </si>
  <si>
    <t>borrowings from financial institution</t>
  </si>
  <si>
    <t>Impairment loss of financial assets</t>
  </si>
  <si>
    <t>2, 3, 10</t>
  </si>
  <si>
    <t>Long-term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</si>
</sst>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  <numFmt numFmtId="201" formatCode="_(* #,##0.00000_);_(* \(#,##0.00000\);_(* &quot;-&quot;??_);_(@_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" fillId="0" borderId="0"/>
    <xf numFmtId="0" fontId="3" fillId="0" borderId="0"/>
  </cellStyleXfs>
  <cellXfs count="267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0" fontId="7" fillId="0" borderId="0" xfId="34" applyFont="1" applyFill="1" applyAlignment="1"/>
    <xf numFmtId="0" fontId="7" fillId="0" borderId="0" xfId="37" applyFont="1" applyFill="1" applyAlignment="1"/>
    <xf numFmtId="191" fontId="30" fillId="0" borderId="0" xfId="8" applyNumberFormat="1" applyFont="1" applyFill="1" applyBorder="1" applyAlignment="1">
      <alignment horizontal="center"/>
    </xf>
    <xf numFmtId="0" fontId="10" fillId="0" borderId="0" xfId="47" applyFont="1" applyFill="1" applyAlignment="1"/>
    <xf numFmtId="0" fontId="10" fillId="0" borderId="0" xfId="48" applyFont="1" applyFill="1" applyAlignment="1"/>
    <xf numFmtId="189" fontId="10" fillId="0" borderId="2" xfId="0" applyNumberFormat="1" applyFont="1" applyFill="1" applyBorder="1" applyAlignment="1">
      <alignment horizontal="center"/>
    </xf>
    <xf numFmtId="191" fontId="10" fillId="0" borderId="3" xfId="8" applyNumberFormat="1" applyFont="1" applyFill="1" applyBorder="1" applyAlignment="1"/>
    <xf numFmtId="201" fontId="10" fillId="0" borderId="0" xfId="8" applyNumberFormat="1" applyFont="1" applyFill="1" applyBorder="1" applyAlignment="1">
      <alignment vertical="center"/>
    </xf>
    <xf numFmtId="201" fontId="10" fillId="0" borderId="0" xfId="0" applyNumberFormat="1" applyFont="1" applyFill="1" applyBorder="1" applyAlignment="1">
      <alignment vertical="center"/>
    </xf>
    <xf numFmtId="191" fontId="10" fillId="0" borderId="7" xfId="18" applyNumberFormat="1" applyFont="1" applyFill="1" applyBorder="1" applyAlignment="1">
      <alignment horizontal="center"/>
    </xf>
    <xf numFmtId="200" fontId="10" fillId="0" borderId="7" xfId="45" applyNumberFormat="1" applyFont="1" applyFill="1" applyBorder="1" applyAlignment="1"/>
    <xf numFmtId="191" fontId="10" fillId="0" borderId="6" xfId="8" applyNumberFormat="1" applyFont="1" applyFill="1" applyBorder="1" applyAlignment="1"/>
    <xf numFmtId="0" fontId="10" fillId="0" borderId="0" xfId="29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vertical="center"/>
    </xf>
    <xf numFmtId="188" fontId="10" fillId="0" borderId="2" xfId="8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1_PPM_FS_BS_06.30.08_E 2" xfId="47"/>
    <cellStyle name="Normal_T-87-Q3" xfId="37"/>
    <cellStyle name="Normal_T-87-Q3 2" xfId="38"/>
    <cellStyle name="Normal_T-87-Q3_PPM_FS_BS_06.30.08_E" xfId="39"/>
    <cellStyle name="Normal_T-87-Q3_PPM_FS_BS_06.30.08_E 2" xfId="48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45</xdr:row>
      <xdr:rowOff>66675</xdr:rowOff>
    </xdr:from>
    <xdr:to>
      <xdr:col>16</xdr:col>
      <xdr:colOff>0</xdr:colOff>
      <xdr:row>48</xdr:row>
      <xdr:rowOff>209552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419100</xdr:rowOff>
    </xdr:from>
    <xdr:to>
      <xdr:col>16</xdr:col>
      <xdr:colOff>0</xdr:colOff>
      <xdr:row>50</xdr:row>
      <xdr:rowOff>1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45</xdr:row>
      <xdr:rowOff>0</xdr:rowOff>
    </xdr:from>
    <xdr:to>
      <xdr:col>19</xdr:col>
      <xdr:colOff>6351</xdr:colOff>
      <xdr:row>49</xdr:row>
      <xdr:rowOff>1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0"/>
  <sheetViews>
    <sheetView tabSelected="1" zoomScale="158" zoomScaleNormal="158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1.140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7.140625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58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6"/>
      <c r="T1" s="146"/>
      <c r="U1" s="146"/>
      <c r="V1" s="146"/>
    </row>
    <row r="2" spans="1:25" ht="18" customHeight="1" x14ac:dyDescent="0.25">
      <c r="A2" s="23" t="s">
        <v>39</v>
      </c>
      <c r="B2" s="192"/>
      <c r="C2" s="192"/>
      <c r="D2" s="192"/>
      <c r="E2" s="192"/>
      <c r="F2" s="192"/>
      <c r="G2" s="192"/>
      <c r="H2" s="193"/>
      <c r="I2" s="193"/>
      <c r="J2" s="261"/>
      <c r="K2" s="261"/>
      <c r="L2" s="261"/>
      <c r="M2" s="92"/>
      <c r="N2" s="262"/>
      <c r="O2" s="262"/>
      <c r="R2" s="15"/>
    </row>
    <row r="3" spans="1:25" s="14" customFormat="1" ht="18" customHeight="1" x14ac:dyDescent="0.25">
      <c r="A3" s="24" t="s">
        <v>147</v>
      </c>
      <c r="B3" s="25"/>
      <c r="C3" s="25"/>
      <c r="D3" s="25"/>
      <c r="E3" s="25"/>
      <c r="F3" s="25"/>
      <c r="G3" s="25"/>
      <c r="H3" s="25"/>
      <c r="I3" s="25"/>
      <c r="J3" s="145"/>
      <c r="K3" s="145"/>
      <c r="L3" s="145"/>
      <c r="M3" s="190"/>
      <c r="N3" s="262"/>
      <c r="O3" s="262"/>
      <c r="R3" s="146"/>
      <c r="T3" s="146"/>
      <c r="U3" s="146"/>
      <c r="V3" s="146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2"/>
      <c r="M6" s="48"/>
      <c r="R6" s="15"/>
    </row>
    <row r="7" spans="1:25" s="40" customFormat="1" ht="18.600000000000001" customHeight="1" x14ac:dyDescent="0.2">
      <c r="J7" s="260" t="s">
        <v>48</v>
      </c>
      <c r="K7" s="260"/>
      <c r="L7" s="260"/>
      <c r="M7" s="48"/>
      <c r="R7" s="38"/>
      <c r="T7" s="38"/>
      <c r="U7" s="38"/>
      <c r="V7" s="38"/>
    </row>
    <row r="8" spans="1:25" s="40" customFormat="1" ht="18.600000000000001" customHeight="1" x14ac:dyDescent="0.25">
      <c r="J8" s="115" t="s">
        <v>148</v>
      </c>
      <c r="L8" s="115" t="s">
        <v>112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5" t="s">
        <v>70</v>
      </c>
      <c r="K9" s="115"/>
      <c r="L9" s="115" t="s">
        <v>71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9</v>
      </c>
      <c r="J10" s="246" t="s">
        <v>72</v>
      </c>
      <c r="K10" s="115"/>
      <c r="L10" s="214"/>
      <c r="M10" s="215"/>
      <c r="R10" s="38"/>
      <c r="T10" s="38"/>
      <c r="U10" s="38"/>
      <c r="V10" s="38"/>
    </row>
    <row r="11" spans="1:25" s="40" customFormat="1" ht="9.75" customHeight="1" x14ac:dyDescent="0.2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45">
      <c r="A13" s="43" t="s">
        <v>2</v>
      </c>
      <c r="B13" s="36"/>
      <c r="C13" s="36"/>
      <c r="D13" s="36"/>
      <c r="H13" s="58"/>
      <c r="I13" s="58"/>
      <c r="J13" s="137">
        <v>5276</v>
      </c>
      <c r="K13" s="158"/>
      <c r="L13" s="137">
        <v>5617</v>
      </c>
      <c r="M13" s="59"/>
      <c r="R13" s="133"/>
      <c r="S13" s="134"/>
      <c r="T13" s="134"/>
      <c r="U13" s="196"/>
      <c r="V13" s="134"/>
      <c r="W13" s="133"/>
      <c r="X13" s="134"/>
      <c r="Y13" s="133"/>
    </row>
    <row r="14" spans="1:25" s="40" customFormat="1" ht="18.600000000000001" customHeight="1" x14ac:dyDescent="0.45">
      <c r="A14" s="43" t="s">
        <v>158</v>
      </c>
      <c r="B14" s="36"/>
      <c r="C14" s="36"/>
      <c r="D14" s="36"/>
      <c r="H14" s="58"/>
      <c r="I14" s="58"/>
      <c r="J14" s="137"/>
      <c r="K14" s="158"/>
      <c r="L14" s="137"/>
      <c r="M14" s="59"/>
      <c r="R14" s="133"/>
      <c r="S14" s="134"/>
      <c r="T14" s="197"/>
      <c r="U14" s="196"/>
      <c r="V14" s="134"/>
      <c r="W14" s="133"/>
      <c r="X14" s="134"/>
      <c r="Y14" s="133"/>
    </row>
    <row r="15" spans="1:25" s="40" customFormat="1" ht="18.600000000000001" customHeight="1" x14ac:dyDescent="0.45">
      <c r="A15" s="161" t="s">
        <v>59</v>
      </c>
      <c r="B15" s="36" t="s">
        <v>159</v>
      </c>
      <c r="D15" s="36"/>
      <c r="H15" s="58" t="s">
        <v>73</v>
      </c>
      <c r="I15" s="58"/>
      <c r="J15" s="137">
        <v>6472</v>
      </c>
      <c r="K15" s="158"/>
      <c r="L15" s="137">
        <v>10074</v>
      </c>
      <c r="M15" s="59"/>
      <c r="R15" s="133"/>
      <c r="S15" s="134"/>
      <c r="T15" s="197"/>
      <c r="U15" s="196"/>
      <c r="V15" s="134"/>
      <c r="W15" s="133"/>
      <c r="X15" s="134"/>
      <c r="Y15" s="133"/>
    </row>
    <row r="16" spans="1:25" s="40" customFormat="1" ht="18.600000000000001" customHeight="1" x14ac:dyDescent="0.45">
      <c r="A16" s="132" t="s">
        <v>59</v>
      </c>
      <c r="B16" s="36" t="s">
        <v>160</v>
      </c>
      <c r="D16" s="60"/>
      <c r="E16" s="60"/>
      <c r="H16" s="56">
        <v>4</v>
      </c>
      <c r="I16" s="56"/>
      <c r="J16" s="137">
        <v>54737</v>
      </c>
      <c r="K16" s="158"/>
      <c r="L16" s="137">
        <v>62072</v>
      </c>
      <c r="M16" s="59"/>
      <c r="R16" s="133"/>
      <c r="S16" s="134"/>
      <c r="T16" s="197"/>
      <c r="U16" s="196"/>
      <c r="V16" s="134"/>
      <c r="W16" s="133"/>
      <c r="X16" s="134"/>
      <c r="Y16" s="133"/>
    </row>
    <row r="17" spans="1:25" s="40" customFormat="1" ht="18.600000000000001" customHeight="1" x14ac:dyDescent="0.45">
      <c r="A17" s="132" t="s">
        <v>157</v>
      </c>
      <c r="B17" s="36"/>
      <c r="D17" s="60"/>
      <c r="E17" s="60"/>
      <c r="H17" s="56"/>
      <c r="I17" s="56"/>
      <c r="J17" s="137"/>
      <c r="K17" s="158"/>
      <c r="L17" s="137"/>
      <c r="M17" s="59"/>
      <c r="R17" s="133"/>
      <c r="S17" s="134"/>
      <c r="T17" s="197"/>
      <c r="U17" s="196"/>
      <c r="V17" s="134"/>
      <c r="W17" s="133"/>
      <c r="X17" s="134"/>
      <c r="Y17" s="133"/>
    </row>
    <row r="18" spans="1:25" s="40" customFormat="1" ht="18.600000000000001" customHeight="1" x14ac:dyDescent="0.45">
      <c r="A18" s="132" t="s">
        <v>59</v>
      </c>
      <c r="B18" s="36" t="s">
        <v>159</v>
      </c>
      <c r="C18" s="36"/>
      <c r="D18" s="60"/>
      <c r="E18" s="60"/>
      <c r="H18" s="56">
        <v>3</v>
      </c>
      <c r="I18" s="56"/>
      <c r="J18" s="137">
        <v>453</v>
      </c>
      <c r="K18" s="158"/>
      <c r="L18" s="137">
        <v>115</v>
      </c>
      <c r="M18" s="59"/>
      <c r="R18" s="133"/>
      <c r="S18" s="134"/>
      <c r="T18" s="197"/>
      <c r="U18" s="196"/>
      <c r="V18" s="134"/>
      <c r="W18" s="133"/>
      <c r="X18" s="134"/>
      <c r="Y18" s="133"/>
    </row>
    <row r="19" spans="1:25" s="40" customFormat="1" ht="18.600000000000001" customHeight="1" x14ac:dyDescent="0.45">
      <c r="A19" s="132" t="s">
        <v>59</v>
      </c>
      <c r="B19" s="36" t="s">
        <v>161</v>
      </c>
      <c r="C19" s="36"/>
      <c r="D19" s="60"/>
      <c r="E19" s="60"/>
      <c r="H19" s="56">
        <v>10</v>
      </c>
      <c r="I19" s="56"/>
      <c r="J19" s="137">
        <v>3530</v>
      </c>
      <c r="K19" s="158"/>
      <c r="L19" s="137">
        <v>3015</v>
      </c>
      <c r="M19" s="59"/>
      <c r="R19" s="133"/>
      <c r="S19" s="134"/>
      <c r="T19" s="197"/>
      <c r="U19" s="196"/>
      <c r="V19" s="134"/>
      <c r="W19" s="133"/>
      <c r="X19" s="134"/>
      <c r="Y19" s="133"/>
    </row>
    <row r="20" spans="1:25" s="40" customFormat="1" ht="18.600000000000001" customHeight="1" x14ac:dyDescent="0.45">
      <c r="A20" s="43" t="s">
        <v>60</v>
      </c>
      <c r="B20" s="60"/>
      <c r="C20" s="36"/>
      <c r="D20" s="60"/>
      <c r="E20" s="60"/>
      <c r="H20" s="63"/>
      <c r="I20" s="63"/>
      <c r="J20" s="137">
        <v>34258</v>
      </c>
      <c r="K20" s="158"/>
      <c r="L20" s="137">
        <v>20544</v>
      </c>
      <c r="M20" s="62"/>
      <c r="R20" s="133"/>
      <c r="S20" s="134"/>
      <c r="T20" s="197"/>
      <c r="U20" s="198"/>
      <c r="V20" s="134"/>
      <c r="W20" s="133"/>
      <c r="X20" s="134"/>
      <c r="Y20" s="133"/>
    </row>
    <row r="21" spans="1:25" s="40" customFormat="1" ht="18.600000000000001" customHeight="1" x14ac:dyDescent="0.45">
      <c r="A21" s="43" t="s">
        <v>68</v>
      </c>
      <c r="B21" s="36"/>
      <c r="C21" s="36"/>
      <c r="D21" s="36"/>
      <c r="H21" s="58" t="s">
        <v>162</v>
      </c>
      <c r="I21" s="58"/>
      <c r="J21" s="137">
        <v>0</v>
      </c>
      <c r="K21" s="158"/>
      <c r="L21" s="137">
        <v>20</v>
      </c>
      <c r="M21" s="59"/>
      <c r="R21" s="133"/>
      <c r="S21" s="134"/>
      <c r="T21" s="134"/>
      <c r="U21" s="196"/>
      <c r="V21" s="134"/>
      <c r="W21" s="133"/>
      <c r="X21" s="134"/>
      <c r="Y21" s="133"/>
    </row>
    <row r="22" spans="1:25" s="40" customFormat="1" ht="18.600000000000001" customHeight="1" x14ac:dyDescent="0.45">
      <c r="A22" s="24" t="s">
        <v>22</v>
      </c>
      <c r="H22" s="55"/>
      <c r="I22" s="55"/>
      <c r="J22" s="156">
        <f>SUM(J13:J21)</f>
        <v>104726</v>
      </c>
      <c r="K22" s="159"/>
      <c r="L22" s="156">
        <f>SUM(L13:L21)</f>
        <v>101457</v>
      </c>
      <c r="M22" s="64"/>
      <c r="R22" s="133"/>
      <c r="S22" s="133"/>
      <c r="T22" s="199"/>
      <c r="U22" s="196"/>
      <c r="V22" s="134"/>
      <c r="W22" s="133"/>
      <c r="X22" s="133"/>
      <c r="Y22" s="133"/>
    </row>
    <row r="23" spans="1:25" s="40" customFormat="1" ht="18" customHeight="1" x14ac:dyDescent="0.45">
      <c r="A23" s="65"/>
      <c r="H23" s="55"/>
      <c r="I23" s="55"/>
      <c r="J23" s="55"/>
      <c r="K23" s="55"/>
      <c r="L23" s="61"/>
      <c r="M23" s="66"/>
      <c r="R23" s="133"/>
      <c r="S23" s="134"/>
      <c r="T23" s="134"/>
      <c r="U23" s="196"/>
      <c r="V23" s="134"/>
      <c r="W23" s="133"/>
      <c r="X23" s="134"/>
      <c r="Y23" s="133"/>
    </row>
    <row r="24" spans="1:25" s="40" customFormat="1" ht="18.600000000000001" customHeight="1" x14ac:dyDescent="0.45">
      <c r="A24" s="24" t="s">
        <v>3</v>
      </c>
      <c r="H24" s="55"/>
      <c r="I24" s="55"/>
      <c r="J24" s="55"/>
      <c r="K24" s="55"/>
      <c r="L24" s="61"/>
      <c r="M24" s="66"/>
      <c r="R24" s="133"/>
      <c r="S24" s="134"/>
      <c r="T24" s="200"/>
      <c r="U24" s="196"/>
      <c r="V24" s="134"/>
      <c r="W24" s="133"/>
      <c r="X24" s="134"/>
      <c r="Y24" s="133"/>
    </row>
    <row r="25" spans="1:25" s="36" customFormat="1" ht="18.600000000000001" customHeight="1" x14ac:dyDescent="0.45">
      <c r="A25" s="258" t="s">
        <v>80</v>
      </c>
      <c r="B25" s="258"/>
      <c r="C25" s="258"/>
      <c r="D25" s="258"/>
      <c r="E25" s="258"/>
      <c r="F25" s="258"/>
      <c r="H25" s="143">
        <v>9</v>
      </c>
      <c r="I25" s="67"/>
      <c r="J25" s="137">
        <v>2440</v>
      </c>
      <c r="K25" s="158"/>
      <c r="L25" s="137">
        <v>2442</v>
      </c>
      <c r="M25" s="62"/>
      <c r="R25" s="133"/>
      <c r="S25" s="134"/>
      <c r="T25" s="134"/>
      <c r="U25" s="196"/>
      <c r="V25" s="134"/>
      <c r="W25" s="133"/>
      <c r="X25" s="134"/>
      <c r="Y25" s="133"/>
    </row>
    <row r="26" spans="1:25" s="36" customFormat="1" ht="18.600000000000001" customHeight="1" x14ac:dyDescent="0.45">
      <c r="A26" s="43" t="s">
        <v>172</v>
      </c>
      <c r="B26" s="257"/>
      <c r="C26" s="257"/>
      <c r="D26" s="257"/>
      <c r="E26" s="257"/>
      <c r="F26" s="257"/>
      <c r="H26" s="143">
        <v>2</v>
      </c>
      <c r="I26" s="67"/>
      <c r="J26" s="137">
        <v>20</v>
      </c>
      <c r="K26" s="158"/>
      <c r="L26" s="137">
        <v>0</v>
      </c>
      <c r="M26" s="62"/>
      <c r="R26" s="133"/>
      <c r="S26" s="134"/>
      <c r="T26" s="134"/>
      <c r="U26" s="196"/>
      <c r="V26" s="134"/>
      <c r="W26" s="133"/>
      <c r="X26" s="134"/>
      <c r="Y26" s="133"/>
    </row>
    <row r="27" spans="1:25" s="36" customFormat="1" ht="18.600000000000001" customHeight="1" x14ac:dyDescent="0.45">
      <c r="A27" s="43" t="s">
        <v>61</v>
      </c>
      <c r="H27" s="56">
        <v>3</v>
      </c>
      <c r="I27" s="56"/>
      <c r="J27" s="137">
        <v>462292</v>
      </c>
      <c r="K27" s="158"/>
      <c r="L27" s="137">
        <v>489539</v>
      </c>
      <c r="M27" s="62"/>
      <c r="R27" s="133"/>
      <c r="S27" s="134"/>
      <c r="T27" s="197"/>
      <c r="U27" s="196"/>
      <c r="V27" s="134"/>
      <c r="W27" s="133"/>
      <c r="X27" s="134"/>
      <c r="Y27" s="133"/>
    </row>
    <row r="28" spans="1:25" s="36" customFormat="1" ht="18.600000000000001" customHeight="1" x14ac:dyDescent="0.45">
      <c r="A28" s="43" t="s">
        <v>144</v>
      </c>
      <c r="H28" s="56">
        <v>2</v>
      </c>
      <c r="I28" s="56"/>
      <c r="J28" s="137">
        <f>16385-1497</f>
        <v>14888</v>
      </c>
      <c r="K28" s="158"/>
      <c r="L28" s="137">
        <v>0</v>
      </c>
      <c r="M28" s="62"/>
      <c r="R28" s="133"/>
      <c r="S28" s="134"/>
      <c r="T28" s="197"/>
      <c r="U28" s="196"/>
      <c r="V28" s="134"/>
      <c r="W28" s="133"/>
      <c r="X28" s="134"/>
      <c r="Y28" s="133"/>
    </row>
    <row r="29" spans="1:25" s="36" customFormat="1" ht="18.600000000000001" customHeight="1" x14ac:dyDescent="0.45">
      <c r="A29" s="43" t="s">
        <v>81</v>
      </c>
      <c r="H29" s="56"/>
      <c r="I29" s="56"/>
      <c r="J29" s="137">
        <v>10920</v>
      </c>
      <c r="K29" s="158"/>
      <c r="L29" s="137">
        <v>6868</v>
      </c>
      <c r="M29" s="62"/>
      <c r="R29" s="133"/>
      <c r="S29" s="134"/>
      <c r="T29" s="197"/>
      <c r="U29" s="196"/>
      <c r="V29" s="134"/>
      <c r="W29" s="133"/>
      <c r="X29" s="134"/>
      <c r="Y29" s="133"/>
    </row>
    <row r="30" spans="1:25" s="36" customFormat="1" ht="18.600000000000001" customHeight="1" x14ac:dyDescent="0.45">
      <c r="A30" s="43" t="s">
        <v>62</v>
      </c>
      <c r="H30" s="56"/>
      <c r="I30" s="56"/>
      <c r="J30" s="137">
        <v>6843</v>
      </c>
      <c r="K30" s="158"/>
      <c r="L30" s="137">
        <v>12086</v>
      </c>
      <c r="M30" s="62"/>
      <c r="R30" s="133"/>
      <c r="S30" s="134"/>
      <c r="T30" s="197"/>
      <c r="U30" s="198"/>
      <c r="V30" s="134"/>
      <c r="W30" s="133"/>
      <c r="X30" s="134"/>
      <c r="Y30" s="133"/>
    </row>
    <row r="31" spans="1:25" s="36" customFormat="1" ht="18.600000000000001" customHeight="1" x14ac:dyDescent="0.45">
      <c r="A31" s="43" t="s">
        <v>17</v>
      </c>
      <c r="B31" s="57"/>
      <c r="H31" s="56"/>
      <c r="I31" s="56"/>
      <c r="J31" s="137">
        <v>112</v>
      </c>
      <c r="K31" s="158"/>
      <c r="L31" s="137">
        <v>200</v>
      </c>
      <c r="M31" s="62"/>
      <c r="R31" s="133"/>
      <c r="S31" s="134"/>
      <c r="T31" s="197"/>
      <c r="U31" s="196"/>
      <c r="V31" s="134"/>
      <c r="W31" s="133"/>
      <c r="X31" s="134"/>
      <c r="Y31" s="133"/>
    </row>
    <row r="32" spans="1:25" s="36" customFormat="1" ht="18.600000000000001" customHeight="1" x14ac:dyDescent="0.45">
      <c r="A32" s="24" t="s">
        <v>23</v>
      </c>
      <c r="H32" s="55"/>
      <c r="I32" s="55"/>
      <c r="J32" s="156">
        <f>SUM(J25:J31)</f>
        <v>497515</v>
      </c>
      <c r="K32" s="159"/>
      <c r="L32" s="156">
        <f>SUM(L25:L31)</f>
        <v>511135</v>
      </c>
      <c r="M32" s="64"/>
      <c r="R32" s="191"/>
      <c r="S32" s="191"/>
      <c r="T32" s="199"/>
      <c r="U32" s="196"/>
      <c r="V32" s="134"/>
      <c r="W32" s="191"/>
      <c r="X32" s="191"/>
      <c r="Y32" s="191"/>
    </row>
    <row r="33" spans="1:25" s="36" customFormat="1" ht="18.600000000000001" customHeight="1" x14ac:dyDescent="0.45">
      <c r="A33" s="68"/>
      <c r="H33" s="55"/>
      <c r="I33" s="55"/>
      <c r="J33" s="20"/>
      <c r="K33" s="159"/>
      <c r="L33" s="20"/>
      <c r="M33" s="64"/>
      <c r="R33" s="191"/>
      <c r="S33" s="134"/>
      <c r="T33" s="197"/>
      <c r="U33" s="196"/>
      <c r="V33" s="134"/>
      <c r="W33" s="191"/>
      <c r="X33" s="134"/>
      <c r="Y33" s="191"/>
    </row>
    <row r="34" spans="1:25" s="36" customFormat="1" ht="18.600000000000001" customHeight="1" thickBot="1" x14ac:dyDescent="0.5">
      <c r="A34" s="24" t="s">
        <v>4</v>
      </c>
      <c r="G34" s="67"/>
      <c r="H34" s="55"/>
      <c r="I34" s="55"/>
      <c r="J34" s="162">
        <f>J22+J32</f>
        <v>602241</v>
      </c>
      <c r="K34" s="159"/>
      <c r="L34" s="162">
        <f>L22+L32</f>
        <v>612592</v>
      </c>
      <c r="M34" s="64"/>
      <c r="R34" s="133"/>
      <c r="S34" s="134"/>
      <c r="T34" s="200"/>
      <c r="U34" s="196"/>
      <c r="V34" s="134"/>
      <c r="W34" s="133"/>
      <c r="X34" s="134"/>
      <c r="Y34" s="133"/>
    </row>
    <row r="35" spans="1:25" s="28" customFormat="1" ht="18.600000000000001" customHeight="1" thickTop="1" x14ac:dyDescent="0.45">
      <c r="G35" s="18"/>
      <c r="H35" s="27"/>
      <c r="I35" s="27"/>
      <c r="J35" s="143"/>
      <c r="K35" s="143"/>
      <c r="L35" s="53"/>
      <c r="M35" s="29"/>
      <c r="R35" s="133"/>
      <c r="S35" s="134"/>
      <c r="T35" s="134"/>
      <c r="U35" s="147"/>
      <c r="V35" s="147"/>
    </row>
    <row r="36" spans="1:25" s="28" customFormat="1" ht="18.600000000000001" customHeight="1" x14ac:dyDescent="0.45">
      <c r="G36" s="18"/>
      <c r="H36" s="27"/>
      <c r="I36" s="27"/>
      <c r="J36" s="143"/>
      <c r="K36" s="143"/>
      <c r="L36" s="53"/>
      <c r="M36" s="29"/>
      <c r="R36" s="133"/>
      <c r="S36" s="134"/>
      <c r="T36" s="134"/>
      <c r="U36" s="147"/>
      <c r="V36" s="147"/>
    </row>
    <row r="37" spans="1:25" s="28" customFormat="1" ht="18.600000000000001" customHeight="1" x14ac:dyDescent="0.45">
      <c r="G37" s="18"/>
      <c r="H37" s="27"/>
      <c r="I37" s="27"/>
      <c r="J37" s="143"/>
      <c r="K37" s="143"/>
      <c r="L37" s="53"/>
      <c r="M37" s="29"/>
      <c r="R37" s="133"/>
      <c r="S37" s="134"/>
      <c r="T37" s="134"/>
      <c r="U37" s="147"/>
      <c r="V37" s="147"/>
    </row>
    <row r="38" spans="1:25" s="28" customFormat="1" ht="18.600000000000001" customHeight="1" x14ac:dyDescent="0.45">
      <c r="G38" s="18"/>
      <c r="H38" s="27"/>
      <c r="I38" s="27"/>
      <c r="J38" s="143"/>
      <c r="K38" s="143"/>
      <c r="L38" s="53"/>
      <c r="M38" s="29"/>
      <c r="R38" s="133"/>
      <c r="S38" s="134"/>
      <c r="T38" s="134"/>
      <c r="U38" s="147"/>
      <c r="V38" s="147"/>
    </row>
    <row r="39" spans="1:25" s="9" customFormat="1" ht="18.600000000000001" customHeight="1" x14ac:dyDescent="0.45">
      <c r="G39" s="30"/>
      <c r="H39" s="27"/>
      <c r="I39" s="27"/>
      <c r="J39" s="143"/>
      <c r="K39" s="143"/>
      <c r="L39" s="56"/>
      <c r="M39" s="16"/>
      <c r="R39" s="133"/>
      <c r="S39" s="134"/>
      <c r="T39" s="134"/>
      <c r="U39" s="148"/>
      <c r="V39" s="148"/>
    </row>
    <row r="40" spans="1:25" s="9" customFormat="1" ht="18.600000000000001" customHeight="1" x14ac:dyDescent="0.25">
      <c r="G40" s="30"/>
      <c r="H40" s="27"/>
      <c r="I40" s="27"/>
      <c r="J40" s="143"/>
      <c r="K40" s="143"/>
      <c r="L40" s="56"/>
      <c r="M40" s="16"/>
      <c r="R40" s="148"/>
      <c r="T40" s="148"/>
      <c r="U40" s="148"/>
      <c r="V40" s="148"/>
    </row>
    <row r="41" spans="1:25" s="9" customFormat="1" ht="18.600000000000001" customHeight="1" x14ac:dyDescent="0.25">
      <c r="G41" s="30"/>
      <c r="H41" s="27"/>
      <c r="I41" s="27"/>
      <c r="J41" s="143"/>
      <c r="K41" s="143"/>
      <c r="L41" s="56"/>
      <c r="M41" s="16"/>
      <c r="R41" s="148"/>
      <c r="T41" s="148"/>
      <c r="U41" s="148"/>
      <c r="V41" s="148"/>
    </row>
    <row r="42" spans="1:25" s="28" customFormat="1" ht="18" customHeight="1" x14ac:dyDescent="0.2">
      <c r="A42" s="24" t="str">
        <f>A1</f>
        <v>SMART CONCRETE PUBLIC COMPANY LIMITED</v>
      </c>
      <c r="B42" s="31"/>
      <c r="C42" s="31"/>
      <c r="D42" s="31"/>
      <c r="E42" s="31"/>
      <c r="F42" s="31"/>
      <c r="G42" s="31"/>
      <c r="H42" s="18"/>
      <c r="I42" s="18"/>
      <c r="J42" s="67"/>
      <c r="K42" s="67"/>
      <c r="L42" s="67"/>
      <c r="M42" s="18"/>
      <c r="R42" s="147"/>
      <c r="T42" s="147"/>
      <c r="U42" s="147"/>
      <c r="V42" s="147"/>
    </row>
    <row r="43" spans="1:25" s="9" customFormat="1" ht="18" customHeight="1" x14ac:dyDescent="0.2">
      <c r="A43" s="23" t="s">
        <v>39</v>
      </c>
      <c r="B43" s="194"/>
      <c r="C43" s="194"/>
      <c r="D43" s="194"/>
      <c r="E43" s="194"/>
      <c r="F43" s="194"/>
      <c r="G43" s="194"/>
      <c r="H43" s="30"/>
      <c r="I43" s="30"/>
      <c r="J43" s="54"/>
      <c r="K43" s="54"/>
      <c r="L43" s="39"/>
      <c r="M43" s="195"/>
      <c r="R43" s="148"/>
      <c r="T43" s="148"/>
      <c r="U43" s="148"/>
      <c r="V43" s="148"/>
    </row>
    <row r="44" spans="1:25" s="28" customFormat="1" ht="18" customHeight="1" x14ac:dyDescent="0.2">
      <c r="A44" s="24" t="str">
        <f>A3</f>
        <v>AS AT SEPTEMBER 30, 2020 AND DECEMBER 31, 2019</v>
      </c>
      <c r="B44" s="25"/>
      <c r="C44" s="25"/>
      <c r="D44" s="25"/>
      <c r="E44" s="25"/>
      <c r="F44" s="25"/>
      <c r="G44" s="25"/>
      <c r="H44" s="25"/>
      <c r="I44" s="25"/>
      <c r="J44" s="144"/>
      <c r="K44" s="144"/>
      <c r="L44" s="33"/>
      <c r="M44" s="19"/>
      <c r="R44" s="147"/>
      <c r="T44" s="147"/>
      <c r="U44" s="147"/>
      <c r="V44" s="147"/>
    </row>
    <row r="45" spans="1:25" s="28" customFormat="1" ht="18" customHeight="1" x14ac:dyDescent="0.2">
      <c r="A45" s="24"/>
      <c r="B45" s="25"/>
      <c r="C45" s="25"/>
      <c r="D45" s="25"/>
      <c r="E45" s="25"/>
      <c r="F45" s="25"/>
      <c r="G45" s="25"/>
      <c r="H45" s="25"/>
      <c r="I45" s="25"/>
      <c r="J45" s="144"/>
      <c r="K45" s="144"/>
      <c r="L45" s="33"/>
      <c r="M45" s="19"/>
      <c r="R45" s="147"/>
      <c r="T45" s="147"/>
      <c r="U45" s="147"/>
      <c r="V45" s="147"/>
    </row>
    <row r="46" spans="1:25" s="40" customFormat="1" ht="18.75" customHeight="1" x14ac:dyDescent="0.2">
      <c r="A46" s="47" t="s">
        <v>5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39"/>
      <c r="M46" s="39"/>
      <c r="R46" s="38"/>
      <c r="T46" s="38"/>
      <c r="U46" s="38"/>
      <c r="V46" s="38"/>
    </row>
    <row r="47" spans="1:25" s="40" customFormat="1" ht="18.600000000000001" customHeight="1" x14ac:dyDescent="0.25">
      <c r="J47" s="183"/>
      <c r="K47" s="183"/>
      <c r="L47" s="183"/>
      <c r="M47" s="39"/>
      <c r="R47" s="38"/>
      <c r="T47" s="38"/>
      <c r="U47" s="38"/>
      <c r="V47" s="38"/>
    </row>
    <row r="48" spans="1:25" s="40" customFormat="1" ht="18.600000000000001" customHeight="1" x14ac:dyDescent="0.45">
      <c r="J48" s="260" t="s">
        <v>48</v>
      </c>
      <c r="K48" s="260"/>
      <c r="L48" s="260"/>
      <c r="M48" s="39"/>
      <c r="R48" s="38"/>
      <c r="T48" s="259"/>
      <c r="U48" s="259"/>
      <c r="V48" s="259"/>
    </row>
    <row r="49" spans="1:25" s="40" customFormat="1" ht="18.600000000000001" customHeight="1" x14ac:dyDescent="0.25">
      <c r="J49" s="115" t="str">
        <f>J8</f>
        <v>September 30, 2020</v>
      </c>
      <c r="L49" s="115" t="s">
        <v>112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J50" s="115" t="s">
        <v>70</v>
      </c>
      <c r="K50" s="115"/>
      <c r="L50" s="115" t="s">
        <v>71</v>
      </c>
      <c r="M50" s="19"/>
      <c r="R50" s="38"/>
      <c r="T50" s="38"/>
      <c r="U50" s="38"/>
      <c r="V50" s="38"/>
    </row>
    <row r="51" spans="1:25" s="40" customFormat="1" ht="18.600000000000001" customHeight="1" x14ac:dyDescent="0.25">
      <c r="H51" s="49" t="s">
        <v>9</v>
      </c>
      <c r="J51" s="246" t="s">
        <v>72</v>
      </c>
      <c r="K51" s="115"/>
      <c r="L51" s="214"/>
      <c r="M51" s="215"/>
      <c r="R51" s="38"/>
      <c r="T51" s="38"/>
      <c r="U51" s="38"/>
      <c r="V51" s="38"/>
    </row>
    <row r="52" spans="1:25" s="40" customFormat="1" ht="10.5" customHeight="1" x14ac:dyDescent="0.45">
      <c r="H52" s="51"/>
      <c r="I52" s="51"/>
      <c r="J52" s="51"/>
      <c r="K52" s="51"/>
      <c r="L52" s="52"/>
      <c r="M52" s="39"/>
      <c r="R52" s="38"/>
      <c r="T52" s="133"/>
      <c r="U52" s="134"/>
      <c r="V52" s="134"/>
    </row>
    <row r="53" spans="1:25" s="40" customFormat="1" ht="18.600000000000001" customHeight="1" x14ac:dyDescent="0.45">
      <c r="A53" s="24" t="s">
        <v>38</v>
      </c>
      <c r="H53" s="127"/>
      <c r="I53" s="127"/>
      <c r="J53" s="127"/>
      <c r="K53" s="127"/>
      <c r="L53" s="127"/>
      <c r="M53" s="39"/>
      <c r="R53" s="38"/>
      <c r="T53" s="133"/>
      <c r="U53" s="134"/>
      <c r="V53" s="133"/>
      <c r="W53" s="38"/>
      <c r="X53" s="38"/>
      <c r="Y53" s="38"/>
    </row>
    <row r="54" spans="1:25" s="40" customFormat="1" ht="18.399999999999999" customHeight="1" x14ac:dyDescent="0.45">
      <c r="A54" s="43" t="s">
        <v>113</v>
      </c>
      <c r="B54" s="43"/>
      <c r="G54" s="54"/>
      <c r="H54" s="129"/>
      <c r="I54" s="129"/>
      <c r="J54" s="137">
        <v>17500</v>
      </c>
      <c r="K54" s="158"/>
      <c r="L54" s="137">
        <v>17500</v>
      </c>
      <c r="M54" s="153"/>
      <c r="R54" s="133"/>
      <c r="T54" s="197"/>
      <c r="U54" s="198"/>
      <c r="V54" s="134"/>
      <c r="W54" s="133"/>
      <c r="X54" s="134"/>
      <c r="Y54" s="133"/>
    </row>
    <row r="55" spans="1:25" s="40" customFormat="1" ht="18.399999999999999" customHeight="1" x14ac:dyDescent="0.45">
      <c r="A55" s="43" t="s">
        <v>164</v>
      </c>
      <c r="B55" s="128"/>
      <c r="G55" s="54"/>
      <c r="J55" s="137"/>
      <c r="K55" s="36"/>
      <c r="L55" s="137"/>
      <c r="M55" s="20"/>
      <c r="R55" s="133"/>
      <c r="T55" s="197"/>
      <c r="U55" s="196"/>
      <c r="V55" s="134"/>
      <c r="W55" s="133"/>
      <c r="X55" s="134"/>
      <c r="Y55" s="133"/>
    </row>
    <row r="56" spans="1:25" s="40" customFormat="1" ht="18.399999999999999" customHeight="1" x14ac:dyDescent="0.45">
      <c r="A56" s="161" t="s">
        <v>59</v>
      </c>
      <c r="B56" s="36" t="s">
        <v>159</v>
      </c>
      <c r="D56" s="36"/>
      <c r="G56" s="54"/>
      <c r="H56" s="129">
        <v>3</v>
      </c>
      <c r="I56" s="129"/>
      <c r="J56" s="137">
        <v>1970</v>
      </c>
      <c r="K56" s="158"/>
      <c r="L56" s="137">
        <v>1687</v>
      </c>
      <c r="M56" s="20"/>
      <c r="R56" s="133"/>
      <c r="T56" s="197"/>
      <c r="U56" s="196"/>
      <c r="V56" s="134"/>
      <c r="W56" s="133"/>
      <c r="X56" s="134"/>
      <c r="Y56" s="133"/>
    </row>
    <row r="57" spans="1:25" s="40" customFormat="1" ht="18.399999999999999" customHeight="1" x14ac:dyDescent="0.45">
      <c r="A57" s="132" t="s">
        <v>59</v>
      </c>
      <c r="B57" s="36" t="s">
        <v>161</v>
      </c>
      <c r="D57" s="60"/>
      <c r="G57" s="54"/>
      <c r="H57" s="129"/>
      <c r="I57" s="129"/>
      <c r="J57" s="137">
        <v>35910</v>
      </c>
      <c r="K57" s="158"/>
      <c r="L57" s="137">
        <v>55559</v>
      </c>
      <c r="M57" s="20"/>
      <c r="R57" s="133"/>
      <c r="T57" s="197"/>
      <c r="U57" s="196"/>
      <c r="V57" s="134"/>
      <c r="W57" s="133"/>
      <c r="X57" s="134"/>
      <c r="Y57" s="133"/>
    </row>
    <row r="58" spans="1:25" s="40" customFormat="1" ht="18.399999999999999" customHeight="1" x14ac:dyDescent="0.45">
      <c r="A58" s="60" t="s">
        <v>163</v>
      </c>
      <c r="B58" s="36"/>
      <c r="D58" s="60"/>
      <c r="G58" s="54"/>
      <c r="H58" s="129"/>
      <c r="I58" s="129"/>
      <c r="J58" s="137"/>
      <c r="K58" s="158"/>
      <c r="L58" s="137"/>
      <c r="M58" s="20"/>
      <c r="R58" s="133"/>
      <c r="T58" s="197"/>
      <c r="U58" s="196"/>
      <c r="V58" s="134"/>
      <c r="W58" s="133"/>
      <c r="X58" s="134"/>
      <c r="Y58" s="133"/>
    </row>
    <row r="59" spans="1:25" s="40" customFormat="1" ht="18.399999999999999" customHeight="1" x14ac:dyDescent="0.45">
      <c r="A59" s="132" t="s">
        <v>59</v>
      </c>
      <c r="B59" s="36" t="s">
        <v>159</v>
      </c>
      <c r="G59" s="54"/>
      <c r="H59" s="129">
        <v>3</v>
      </c>
      <c r="I59" s="129"/>
      <c r="J59" s="137">
        <v>663</v>
      </c>
      <c r="K59" s="158"/>
      <c r="L59" s="137">
        <v>501</v>
      </c>
      <c r="M59" s="20"/>
      <c r="R59" s="133"/>
      <c r="T59" s="134"/>
      <c r="U59" s="196"/>
      <c r="V59" s="134"/>
      <c r="W59" s="133"/>
      <c r="X59" s="134"/>
      <c r="Y59" s="133"/>
    </row>
    <row r="60" spans="1:25" s="40" customFormat="1" ht="18.399999999999999" customHeight="1" x14ac:dyDescent="0.45">
      <c r="A60" s="132" t="s">
        <v>59</v>
      </c>
      <c r="B60" s="36" t="s">
        <v>161</v>
      </c>
      <c r="G60" s="54"/>
      <c r="H60" s="129">
        <v>10</v>
      </c>
      <c r="I60" s="129"/>
      <c r="J60" s="137">
        <f>12549+27</f>
        <v>12576</v>
      </c>
      <c r="K60" s="158"/>
      <c r="L60" s="137">
        <v>13164</v>
      </c>
      <c r="M60" s="20"/>
      <c r="R60" s="133"/>
      <c r="T60" s="134"/>
      <c r="U60" s="196"/>
      <c r="V60" s="134"/>
      <c r="W60" s="133"/>
      <c r="X60" s="134"/>
      <c r="Y60" s="133"/>
    </row>
    <row r="61" spans="1:25" s="40" customFormat="1" ht="18.399999999999999" customHeight="1" x14ac:dyDescent="0.45">
      <c r="A61" s="43" t="s">
        <v>114</v>
      </c>
      <c r="B61" s="128"/>
      <c r="G61" s="54"/>
      <c r="H61" s="129">
        <v>2</v>
      </c>
      <c r="I61" s="129"/>
      <c r="J61" s="137">
        <v>777</v>
      </c>
      <c r="K61" s="158"/>
      <c r="L61" s="137">
        <v>0</v>
      </c>
      <c r="M61" s="20"/>
      <c r="R61" s="133"/>
      <c r="T61" s="134"/>
      <c r="U61" s="196"/>
      <c r="V61" s="134"/>
      <c r="W61" s="133"/>
      <c r="X61" s="134"/>
      <c r="Y61" s="133"/>
    </row>
    <row r="62" spans="1:25" s="40" customFormat="1" ht="18.399999999999999" customHeight="1" x14ac:dyDescent="0.45">
      <c r="A62" s="43" t="s">
        <v>84</v>
      </c>
      <c r="B62" s="60"/>
      <c r="C62" s="72"/>
      <c r="D62" s="72"/>
      <c r="E62" s="72"/>
      <c r="F62" s="72"/>
      <c r="G62" s="54"/>
      <c r="J62" s="137"/>
      <c r="K62" s="158"/>
      <c r="L62" s="137"/>
      <c r="M62" s="20"/>
      <c r="R62" s="133"/>
      <c r="T62" s="134"/>
      <c r="U62" s="196"/>
      <c r="V62" s="134"/>
      <c r="W62" s="133"/>
      <c r="X62" s="134"/>
      <c r="Y62" s="133"/>
    </row>
    <row r="63" spans="1:25" s="40" customFormat="1" ht="18.399999999999999" customHeight="1" x14ac:dyDescent="0.45">
      <c r="B63" s="43" t="s">
        <v>85</v>
      </c>
      <c r="C63" s="72"/>
      <c r="D63" s="72"/>
      <c r="E63" s="72"/>
      <c r="F63" s="72"/>
      <c r="G63" s="54"/>
      <c r="H63" s="129">
        <v>3</v>
      </c>
      <c r="I63" s="129"/>
      <c r="J63" s="137">
        <v>10092</v>
      </c>
      <c r="K63" s="158"/>
      <c r="L63" s="137">
        <v>23448</v>
      </c>
      <c r="M63" s="20"/>
      <c r="R63" s="133"/>
      <c r="T63" s="134"/>
      <c r="U63" s="196"/>
      <c r="V63" s="134"/>
      <c r="W63" s="133"/>
      <c r="X63" s="134"/>
      <c r="Y63" s="133"/>
    </row>
    <row r="64" spans="1:25" s="40" customFormat="1" ht="18.399999999999999" customHeight="1" x14ac:dyDescent="0.45">
      <c r="A64" s="24" t="s">
        <v>24</v>
      </c>
      <c r="B64" s="80"/>
      <c r="C64" s="72"/>
      <c r="D64" s="72"/>
      <c r="E64" s="72"/>
      <c r="F64" s="72"/>
      <c r="G64" s="54"/>
      <c r="H64" s="125"/>
      <c r="I64" s="129"/>
      <c r="J64" s="168">
        <f>SUM(J54:J63)</f>
        <v>79488</v>
      </c>
      <c r="K64" s="170"/>
      <c r="L64" s="168">
        <f>SUM(L54:L63)</f>
        <v>111859</v>
      </c>
      <c r="M64" s="20"/>
      <c r="R64" s="133"/>
      <c r="T64" s="200"/>
      <c r="U64" s="196"/>
      <c r="V64" s="134"/>
      <c r="W64" s="133"/>
      <c r="X64" s="133"/>
      <c r="Y64" s="133"/>
    </row>
    <row r="65" spans="1:25" s="40" customFormat="1" ht="18" customHeight="1" x14ac:dyDescent="0.45">
      <c r="A65" s="126"/>
      <c r="B65" s="46"/>
      <c r="G65" s="54"/>
      <c r="H65" s="129"/>
      <c r="I65" s="129"/>
      <c r="J65" s="20"/>
      <c r="K65" s="170"/>
      <c r="L65" s="20"/>
      <c r="M65" s="20"/>
      <c r="R65" s="133"/>
      <c r="T65" s="200"/>
      <c r="U65" s="196"/>
      <c r="V65" s="134"/>
      <c r="W65" s="133"/>
      <c r="X65" s="134"/>
      <c r="Y65" s="133"/>
    </row>
    <row r="66" spans="1:25" s="40" customFormat="1" ht="18.399999999999999" customHeight="1" x14ac:dyDescent="0.45">
      <c r="A66" s="24" t="s">
        <v>140</v>
      </c>
      <c r="B66" s="80"/>
      <c r="C66" s="72"/>
      <c r="D66" s="72"/>
      <c r="E66" s="72"/>
      <c r="F66" s="72"/>
      <c r="G66" s="54"/>
      <c r="H66" s="129"/>
      <c r="I66" s="129"/>
      <c r="J66" s="20"/>
      <c r="K66" s="170"/>
      <c r="L66" s="20"/>
      <c r="M66" s="20"/>
      <c r="R66" s="133"/>
      <c r="T66" s="200"/>
      <c r="U66" s="196"/>
      <c r="V66" s="134"/>
      <c r="W66" s="133"/>
      <c r="X66" s="134"/>
      <c r="Y66" s="133"/>
    </row>
    <row r="67" spans="1:25" s="40" customFormat="1" ht="18.399999999999999" customHeight="1" x14ac:dyDescent="0.45">
      <c r="A67" s="43" t="s">
        <v>165</v>
      </c>
      <c r="B67" s="80"/>
      <c r="C67" s="72"/>
      <c r="D67" s="72"/>
      <c r="E67" s="72"/>
      <c r="F67" s="72"/>
      <c r="G67" s="54"/>
      <c r="H67" s="129">
        <v>2</v>
      </c>
      <c r="I67" s="129"/>
      <c r="J67" s="20">
        <f>15834-1497</f>
        <v>14337</v>
      </c>
      <c r="K67" s="170"/>
      <c r="L67" s="20">
        <v>0</v>
      </c>
      <c r="M67" s="20"/>
      <c r="R67" s="133"/>
      <c r="T67" s="200"/>
      <c r="U67" s="196"/>
      <c r="V67" s="134"/>
      <c r="W67" s="133"/>
      <c r="X67" s="134"/>
      <c r="Y67" s="133"/>
    </row>
    <row r="68" spans="1:25" s="40" customFormat="1" ht="18.399999999999999" customHeight="1" x14ac:dyDescent="0.45">
      <c r="A68" s="43" t="s">
        <v>41</v>
      </c>
      <c r="B68" s="72"/>
      <c r="C68" s="72"/>
      <c r="D68" s="72"/>
      <c r="E68" s="72"/>
      <c r="F68" s="72"/>
      <c r="G68" s="54"/>
      <c r="H68" s="129"/>
      <c r="I68" s="129"/>
      <c r="J68" s="182">
        <v>9052</v>
      </c>
      <c r="K68" s="158"/>
      <c r="L68" s="182">
        <v>8378</v>
      </c>
      <c r="M68" s="20"/>
      <c r="R68" s="133"/>
      <c r="T68" s="134"/>
      <c r="U68" s="196"/>
      <c r="V68" s="134"/>
      <c r="W68" s="133"/>
      <c r="X68" s="134"/>
      <c r="Y68" s="133"/>
    </row>
    <row r="69" spans="1:25" s="40" customFormat="1" ht="18.399999999999999" customHeight="1" x14ac:dyDescent="0.45">
      <c r="A69" s="24" t="s">
        <v>115</v>
      </c>
      <c r="B69" s="72"/>
      <c r="C69" s="72"/>
      <c r="D69" s="72"/>
      <c r="E69" s="72"/>
      <c r="F69" s="72"/>
      <c r="G69" s="54"/>
      <c r="H69" s="129"/>
      <c r="I69" s="129"/>
      <c r="J69" s="247">
        <f>SUM(J67:J68)</f>
        <v>23389</v>
      </c>
      <c r="K69" s="158"/>
      <c r="L69" s="247">
        <f>SUM(L67:L68)</f>
        <v>8378</v>
      </c>
      <c r="M69" s="20"/>
      <c r="R69" s="133"/>
      <c r="T69" s="134"/>
      <c r="U69" s="196"/>
      <c r="V69" s="134"/>
      <c r="W69" s="133"/>
      <c r="X69" s="134"/>
      <c r="Y69" s="133"/>
    </row>
    <row r="70" spans="1:25" s="40" customFormat="1" ht="18" customHeight="1" x14ac:dyDescent="0.45">
      <c r="A70" s="72"/>
      <c r="B70" s="72"/>
      <c r="C70" s="72"/>
      <c r="D70" s="72"/>
      <c r="E70" s="72"/>
      <c r="F70" s="72"/>
      <c r="G70" s="54"/>
      <c r="H70" s="125"/>
      <c r="I70" s="125"/>
      <c r="J70" s="20"/>
      <c r="K70" s="171"/>
      <c r="L70" s="20"/>
      <c r="M70" s="20"/>
      <c r="R70" s="133"/>
      <c r="T70" s="200"/>
      <c r="U70" s="196"/>
      <c r="V70" s="134"/>
      <c r="W70" s="133"/>
      <c r="X70" s="134"/>
      <c r="Y70" s="133"/>
    </row>
    <row r="71" spans="1:25" s="40" customFormat="1" ht="18.399999999999999" customHeight="1" x14ac:dyDescent="0.45">
      <c r="A71" s="24" t="s">
        <v>25</v>
      </c>
      <c r="B71" s="72"/>
      <c r="C71" s="72"/>
      <c r="D71" s="72"/>
      <c r="E71" s="72"/>
      <c r="F71" s="72"/>
      <c r="G71" s="54"/>
      <c r="H71" s="125"/>
      <c r="I71" s="125"/>
      <c r="J71" s="167">
        <f>J64+J69</f>
        <v>102877</v>
      </c>
      <c r="K71" s="171"/>
      <c r="L71" s="167">
        <f>L64+L69</f>
        <v>120237</v>
      </c>
      <c r="M71" s="20"/>
      <c r="R71" s="133"/>
      <c r="T71" s="200"/>
      <c r="U71" s="196"/>
      <c r="V71" s="134"/>
      <c r="W71" s="133"/>
      <c r="X71" s="134"/>
      <c r="Y71" s="133"/>
    </row>
    <row r="72" spans="1:25" s="40" customFormat="1" ht="7.5" customHeight="1" x14ac:dyDescent="0.45">
      <c r="H72" s="51"/>
      <c r="I72" s="51"/>
      <c r="J72" s="172"/>
      <c r="K72" s="172"/>
      <c r="L72" s="173"/>
      <c r="M72" s="32"/>
      <c r="T72" s="133"/>
      <c r="U72" s="134"/>
      <c r="V72" s="134"/>
    </row>
    <row r="73" spans="1:25" s="40" customFormat="1" ht="18" customHeight="1" x14ac:dyDescent="0.45">
      <c r="H73" s="51"/>
      <c r="I73" s="51"/>
      <c r="J73" s="172"/>
      <c r="K73" s="172"/>
      <c r="L73" s="173"/>
      <c r="M73" s="32"/>
      <c r="T73" s="133"/>
      <c r="U73" s="134"/>
      <c r="V73" s="134"/>
    </row>
    <row r="74" spans="1:25" s="40" customFormat="1" ht="18" customHeight="1" x14ac:dyDescent="0.45">
      <c r="H74" s="51"/>
      <c r="I74" s="51"/>
      <c r="J74" s="172"/>
      <c r="K74" s="172"/>
      <c r="L74" s="173"/>
      <c r="M74" s="32"/>
      <c r="T74" s="133"/>
      <c r="U74" s="134"/>
      <c r="V74" s="134"/>
    </row>
    <row r="75" spans="1:25" s="40" customFormat="1" ht="18" customHeight="1" x14ac:dyDescent="0.45">
      <c r="H75" s="51"/>
      <c r="I75" s="51"/>
      <c r="J75" s="172"/>
      <c r="K75" s="172"/>
      <c r="L75" s="173"/>
      <c r="M75" s="32"/>
      <c r="T75" s="133"/>
      <c r="U75" s="134"/>
      <c r="V75" s="134"/>
    </row>
    <row r="76" spans="1:25" s="40" customFormat="1" ht="18" customHeight="1" x14ac:dyDescent="0.45">
      <c r="H76" s="51"/>
      <c r="I76" s="51"/>
      <c r="J76" s="172"/>
      <c r="K76" s="172"/>
      <c r="L76" s="173"/>
      <c r="M76" s="32"/>
      <c r="T76" s="191"/>
      <c r="U76" s="191"/>
      <c r="V76" s="191"/>
    </row>
    <row r="77" spans="1:25" s="40" customFormat="1" ht="18" customHeight="1" x14ac:dyDescent="0.45">
      <c r="H77" s="51"/>
      <c r="I77" s="51"/>
      <c r="J77" s="172"/>
      <c r="K77" s="172"/>
      <c r="L77" s="173"/>
      <c r="M77" s="32"/>
      <c r="T77" s="135"/>
      <c r="U77" s="191"/>
      <c r="V77" s="135"/>
    </row>
    <row r="78" spans="1:25" s="40" customFormat="1" ht="18" customHeight="1" x14ac:dyDescent="0.45">
      <c r="H78" s="51"/>
      <c r="I78" s="51"/>
      <c r="J78" s="172"/>
      <c r="K78" s="172"/>
      <c r="L78" s="173"/>
      <c r="M78" s="32"/>
      <c r="T78" s="191"/>
      <c r="U78" s="191"/>
      <c r="V78" s="136"/>
    </row>
    <row r="79" spans="1:25" s="40" customFormat="1" ht="18" customHeight="1" x14ac:dyDescent="0.45">
      <c r="H79" s="51"/>
      <c r="I79" s="51"/>
      <c r="J79" s="172"/>
      <c r="K79" s="172"/>
      <c r="L79" s="173"/>
      <c r="M79" s="32"/>
      <c r="T79" s="191"/>
      <c r="U79" s="191"/>
      <c r="V79" s="136"/>
    </row>
    <row r="80" spans="1:25" s="40" customFormat="1" ht="18" customHeight="1" x14ac:dyDescent="0.45">
      <c r="H80" s="51"/>
      <c r="I80" s="51"/>
      <c r="J80" s="172"/>
      <c r="K80" s="172"/>
      <c r="L80" s="173"/>
      <c r="M80" s="32"/>
      <c r="T80" s="133"/>
      <c r="U80" s="134"/>
      <c r="V80" s="134"/>
    </row>
    <row r="81" spans="1:22" s="40" customFormat="1" ht="18" customHeight="1" x14ac:dyDescent="0.45">
      <c r="H81" s="51"/>
      <c r="I81" s="51"/>
      <c r="J81" s="172"/>
      <c r="K81" s="172"/>
      <c r="L81" s="173"/>
      <c r="M81" s="32"/>
      <c r="T81" s="133"/>
      <c r="U81" s="134"/>
      <c r="V81" s="134"/>
    </row>
    <row r="82" spans="1:22" s="40" customFormat="1" ht="18" customHeight="1" x14ac:dyDescent="0.45">
      <c r="H82" s="51"/>
      <c r="I82" s="51"/>
      <c r="J82" s="172"/>
      <c r="K82" s="172"/>
      <c r="L82" s="173"/>
      <c r="M82" s="32"/>
      <c r="T82" s="133"/>
      <c r="U82" s="134"/>
      <c r="V82" s="133"/>
    </row>
    <row r="83" spans="1:22" s="40" customFormat="1" ht="18" customHeight="1" x14ac:dyDescent="0.45">
      <c r="H83" s="51"/>
      <c r="I83" s="51"/>
      <c r="J83" s="172"/>
      <c r="K83" s="172"/>
      <c r="L83" s="173"/>
      <c r="M83" s="32"/>
      <c r="T83" s="133"/>
      <c r="U83" s="134"/>
      <c r="V83" s="133"/>
    </row>
    <row r="84" spans="1:22" s="40" customFormat="1" ht="18" customHeight="1" x14ac:dyDescent="0.45">
      <c r="H84" s="51"/>
      <c r="I84" s="51"/>
      <c r="J84" s="172"/>
      <c r="K84" s="172"/>
      <c r="L84" s="173"/>
      <c r="M84" s="32"/>
      <c r="T84" s="133"/>
      <c r="U84" s="134"/>
      <c r="V84" s="133"/>
    </row>
    <row r="85" spans="1:22" s="36" customFormat="1" ht="18" customHeight="1" x14ac:dyDescent="0.2">
      <c r="A85" s="68" t="str">
        <f>A1</f>
        <v>SMART CONCRETE PUBLIC COMPANY LIMITED</v>
      </c>
      <c r="H85" s="172"/>
      <c r="I85" s="172"/>
      <c r="J85" s="172"/>
      <c r="K85" s="172"/>
      <c r="L85" s="173"/>
      <c r="M85" s="32"/>
      <c r="T85" s="225"/>
      <c r="U85" s="226"/>
      <c r="V85" s="225"/>
    </row>
    <row r="86" spans="1:22" s="28" customFormat="1" ht="18" customHeight="1" x14ac:dyDescent="0.45">
      <c r="A86" s="23" t="s">
        <v>39</v>
      </c>
      <c r="B86" s="31"/>
      <c r="C86" s="31"/>
      <c r="D86" s="31"/>
      <c r="E86" s="31"/>
      <c r="F86" s="31"/>
      <c r="G86" s="31"/>
      <c r="H86" s="18"/>
      <c r="I86" s="18"/>
      <c r="J86" s="67"/>
      <c r="K86" s="67"/>
      <c r="L86" s="67"/>
      <c r="M86" s="67"/>
      <c r="T86" s="133"/>
      <c r="U86" s="134"/>
      <c r="V86" s="133"/>
    </row>
    <row r="87" spans="1:22" s="9" customFormat="1" ht="18" customHeight="1" x14ac:dyDescent="0.45">
      <c r="A87" s="23" t="str">
        <f>A44</f>
        <v>AS AT SEPTEMBER 30, 2020 AND DECEMBER 31, 2019</v>
      </c>
      <c r="B87" s="194"/>
      <c r="C87" s="194"/>
      <c r="D87" s="194"/>
      <c r="E87" s="194"/>
      <c r="F87" s="194"/>
      <c r="G87" s="194"/>
      <c r="H87" s="30"/>
      <c r="I87" s="30"/>
      <c r="J87" s="67"/>
      <c r="K87" s="67"/>
      <c r="L87" s="33"/>
      <c r="M87" s="33"/>
      <c r="T87" s="133"/>
      <c r="U87" s="134"/>
      <c r="V87" s="133"/>
    </row>
    <row r="88" spans="1:22" s="28" customFormat="1" ht="18" customHeight="1" x14ac:dyDescent="0.45">
      <c r="A88" s="24"/>
      <c r="B88" s="25"/>
      <c r="C88" s="25"/>
      <c r="D88" s="25"/>
      <c r="E88" s="25"/>
      <c r="F88" s="25"/>
      <c r="G88" s="25"/>
      <c r="H88" s="25"/>
      <c r="I88" s="25"/>
      <c r="J88" s="144"/>
      <c r="K88" s="144"/>
      <c r="L88" s="33"/>
      <c r="M88" s="33"/>
      <c r="T88" s="133"/>
      <c r="U88" s="134"/>
      <c r="V88" s="133"/>
    </row>
    <row r="89" spans="1:22" s="40" customFormat="1" ht="18.75" customHeight="1" x14ac:dyDescent="0.45">
      <c r="A89" s="47" t="s">
        <v>44</v>
      </c>
      <c r="B89" s="54"/>
      <c r="C89" s="54"/>
      <c r="D89" s="54"/>
      <c r="E89" s="54"/>
      <c r="F89" s="54"/>
      <c r="G89" s="54"/>
      <c r="H89" s="54"/>
      <c r="I89" s="54"/>
      <c r="J89" s="67"/>
      <c r="K89" s="67"/>
      <c r="L89" s="33"/>
      <c r="M89" s="33"/>
      <c r="T89" s="137"/>
      <c r="U89" s="134"/>
      <c r="V89" s="138"/>
    </row>
    <row r="90" spans="1:22" s="40" customFormat="1" ht="18.600000000000001" customHeight="1" x14ac:dyDescent="0.45">
      <c r="J90" s="209"/>
      <c r="K90" s="209"/>
      <c r="L90" s="209"/>
      <c r="M90" s="209"/>
      <c r="T90" s="137"/>
      <c r="U90" s="134"/>
      <c r="V90" s="138"/>
    </row>
    <row r="91" spans="1:22" s="40" customFormat="1" ht="18.600000000000001" customHeight="1" x14ac:dyDescent="0.45">
      <c r="J91" s="260" t="s">
        <v>48</v>
      </c>
      <c r="K91" s="260"/>
      <c r="L91" s="260"/>
      <c r="M91" s="50"/>
      <c r="T91" s="137"/>
      <c r="U91" s="134"/>
      <c r="V91" s="134"/>
    </row>
    <row r="92" spans="1:22" s="40" customFormat="1" ht="18.600000000000001" customHeight="1" x14ac:dyDescent="0.25">
      <c r="J92" s="115" t="str">
        <f>J8</f>
        <v>September 30, 2020</v>
      </c>
      <c r="L92" s="115" t="s">
        <v>112</v>
      </c>
      <c r="M92" s="19"/>
      <c r="R92" s="38"/>
      <c r="T92" s="38"/>
      <c r="U92" s="38"/>
      <c r="V92" s="38"/>
    </row>
    <row r="93" spans="1:22" s="40" customFormat="1" ht="18.600000000000001" customHeight="1" x14ac:dyDescent="0.25">
      <c r="J93" s="115" t="s">
        <v>70</v>
      </c>
      <c r="K93" s="115"/>
      <c r="L93" s="115" t="s">
        <v>71</v>
      </c>
      <c r="M93" s="19"/>
      <c r="R93" s="38"/>
      <c r="T93" s="38"/>
      <c r="U93" s="38"/>
      <c r="V93" s="38"/>
    </row>
    <row r="94" spans="1:22" s="40" customFormat="1" ht="18.600000000000001" customHeight="1" x14ac:dyDescent="0.25">
      <c r="H94" s="49" t="s">
        <v>9</v>
      </c>
      <c r="J94" s="246" t="s">
        <v>72</v>
      </c>
      <c r="K94" s="115"/>
      <c r="L94" s="214"/>
      <c r="M94" s="215"/>
      <c r="R94" s="38"/>
      <c r="T94" s="38"/>
      <c r="U94" s="38"/>
      <c r="V94" s="38"/>
    </row>
    <row r="95" spans="1:22" s="40" customFormat="1" ht="10.5" customHeight="1" x14ac:dyDescent="0.45">
      <c r="I95" s="51"/>
      <c r="J95" s="172"/>
      <c r="K95" s="172"/>
      <c r="L95" s="173"/>
      <c r="M95" s="32"/>
      <c r="T95" s="133"/>
      <c r="U95" s="134"/>
      <c r="V95" s="134"/>
    </row>
    <row r="96" spans="1:22" s="40" customFormat="1" ht="18" customHeight="1" x14ac:dyDescent="0.45">
      <c r="A96" s="68" t="s">
        <v>45</v>
      </c>
      <c r="I96" s="51"/>
      <c r="J96" s="172"/>
      <c r="K96" s="172"/>
      <c r="L96" s="173"/>
      <c r="M96" s="32"/>
      <c r="T96" s="133"/>
      <c r="U96" s="134"/>
      <c r="V96" s="133"/>
    </row>
    <row r="97" spans="1:22" s="40" customFormat="1" ht="18" customHeight="1" x14ac:dyDescent="0.45">
      <c r="A97" s="36" t="s">
        <v>49</v>
      </c>
      <c r="I97" s="51"/>
      <c r="J97" s="172"/>
      <c r="K97" s="172"/>
      <c r="L97" s="173"/>
      <c r="M97" s="32"/>
      <c r="T97" s="133"/>
      <c r="U97" s="134"/>
      <c r="V97" s="133"/>
    </row>
    <row r="98" spans="1:22" s="40" customFormat="1" ht="18.399999999999999" customHeight="1" thickBot="1" x14ac:dyDescent="0.5">
      <c r="A98" s="237" t="s">
        <v>59</v>
      </c>
      <c r="B98" s="36" t="s">
        <v>50</v>
      </c>
      <c r="C98" s="36"/>
      <c r="G98" s="54"/>
      <c r="H98" s="129">
        <v>5</v>
      </c>
      <c r="I98" s="56"/>
      <c r="J98" s="164">
        <v>552000</v>
      </c>
      <c r="K98" s="171"/>
      <c r="L98" s="164">
        <v>552000</v>
      </c>
      <c r="M98" s="20"/>
      <c r="T98" s="133"/>
      <c r="U98" s="134"/>
      <c r="V98" s="133"/>
    </row>
    <row r="99" spans="1:22" s="40" customFormat="1" ht="18.399999999999999" customHeight="1" thickTop="1" x14ac:dyDescent="0.45">
      <c r="A99" s="131" t="s">
        <v>59</v>
      </c>
      <c r="B99" s="163" t="s">
        <v>18</v>
      </c>
      <c r="C99" s="36"/>
      <c r="D99" s="36"/>
      <c r="G99" s="54"/>
      <c r="I99" s="56"/>
      <c r="J99" s="20">
        <f>SE_7!J27</f>
        <v>460000</v>
      </c>
      <c r="K99" s="171"/>
      <c r="L99" s="165">
        <f>SE_7!J21</f>
        <v>460000</v>
      </c>
      <c r="M99" s="20"/>
      <c r="T99" s="133"/>
      <c r="U99" s="134"/>
      <c r="V99" s="133"/>
    </row>
    <row r="100" spans="1:22" s="40" customFormat="1" ht="18.399999999999999" customHeight="1" x14ac:dyDescent="0.45">
      <c r="A100" s="43" t="s">
        <v>6</v>
      </c>
      <c r="B100" s="70"/>
      <c r="C100" s="36"/>
      <c r="D100" s="36"/>
      <c r="G100" s="54"/>
      <c r="I100" s="56"/>
      <c r="J100" s="20"/>
      <c r="K100" s="171"/>
      <c r="L100" s="166"/>
      <c r="M100" s="20"/>
      <c r="T100" s="133"/>
      <c r="U100" s="139"/>
      <c r="V100" s="133"/>
    </row>
    <row r="101" spans="1:22" s="40" customFormat="1" ht="18.399999999999999" customHeight="1" x14ac:dyDescent="0.45">
      <c r="A101" s="237" t="s">
        <v>59</v>
      </c>
      <c r="B101" s="43" t="s">
        <v>26</v>
      </c>
      <c r="D101" s="36"/>
      <c r="G101" s="54"/>
      <c r="H101" s="129"/>
      <c r="I101" s="56"/>
      <c r="J101" s="20">
        <f>SE_7!N27</f>
        <v>1700</v>
      </c>
      <c r="K101" s="171"/>
      <c r="L101" s="166">
        <f>SE_7!N21</f>
        <v>1700</v>
      </c>
      <c r="M101" s="20"/>
      <c r="T101" s="133"/>
      <c r="U101" s="134"/>
      <c r="V101" s="133"/>
    </row>
    <row r="102" spans="1:22" s="40" customFormat="1" ht="18.399999999999999" customHeight="1" x14ac:dyDescent="0.45">
      <c r="A102" s="131" t="s">
        <v>59</v>
      </c>
      <c r="B102" s="43" t="s">
        <v>7</v>
      </c>
      <c r="D102" s="36"/>
      <c r="G102" s="54"/>
      <c r="H102" s="129"/>
      <c r="I102" s="56"/>
      <c r="J102" s="167">
        <f>SE_7!P27</f>
        <v>37664</v>
      </c>
      <c r="K102" s="171"/>
      <c r="L102" s="157">
        <f>SE_7!P21</f>
        <v>30655</v>
      </c>
      <c r="M102" s="20"/>
      <c r="T102" s="133"/>
      <c r="U102" s="134"/>
      <c r="V102" s="133"/>
    </row>
    <row r="103" spans="1:22" s="40" customFormat="1" ht="18.399999999999999" customHeight="1" x14ac:dyDescent="0.45">
      <c r="A103" s="24" t="s">
        <v>141</v>
      </c>
      <c r="B103" s="79"/>
      <c r="F103" s="36"/>
      <c r="G103" s="54"/>
      <c r="I103" s="56"/>
      <c r="J103" s="168">
        <f>SUM(J99:J102)</f>
        <v>499364</v>
      </c>
      <c r="K103" s="171"/>
      <c r="L103" s="168">
        <f>SUM(L99:L102)</f>
        <v>492355</v>
      </c>
      <c r="M103" s="20"/>
      <c r="N103" s="21"/>
      <c r="T103" s="133"/>
      <c r="U103" s="134"/>
      <c r="V103" s="133"/>
    </row>
    <row r="104" spans="1:22" s="40" customFormat="1" ht="18.399999999999999" customHeight="1" x14ac:dyDescent="0.45">
      <c r="B104" s="79"/>
      <c r="F104" s="36"/>
      <c r="G104" s="54"/>
      <c r="I104" s="56"/>
      <c r="J104" s="20"/>
      <c r="K104" s="171"/>
      <c r="L104" s="20"/>
      <c r="M104" s="20"/>
      <c r="N104" s="21"/>
      <c r="T104" s="133"/>
      <c r="U104" s="134"/>
      <c r="V104" s="133"/>
    </row>
    <row r="105" spans="1:22" s="40" customFormat="1" ht="18.399999999999999" customHeight="1" x14ac:dyDescent="0.45">
      <c r="A105" s="24" t="s">
        <v>46</v>
      </c>
      <c r="B105" s="79"/>
      <c r="F105" s="36"/>
      <c r="G105" s="54"/>
      <c r="I105" s="56"/>
      <c r="J105" s="20"/>
      <c r="K105" s="171"/>
      <c r="L105" s="20"/>
      <c r="M105" s="20"/>
      <c r="N105" s="21"/>
      <c r="T105" s="133"/>
      <c r="U105" s="134"/>
      <c r="V105" s="133"/>
    </row>
    <row r="106" spans="1:22" s="40" customFormat="1" ht="18.399999999999999" customHeight="1" thickBot="1" x14ac:dyDescent="0.5">
      <c r="B106" s="24" t="s">
        <v>47</v>
      </c>
      <c r="G106" s="54"/>
      <c r="I106" s="56"/>
      <c r="J106" s="164">
        <f>+J71+J103</f>
        <v>602241</v>
      </c>
      <c r="K106" s="171"/>
      <c r="L106" s="164">
        <f>+L71+L103</f>
        <v>612592</v>
      </c>
      <c r="M106" s="20"/>
      <c r="R106" s="71">
        <f>J106-J34</f>
        <v>0</v>
      </c>
      <c r="S106" s="71">
        <f>L106-L34</f>
        <v>0</v>
      </c>
      <c r="T106" s="133"/>
      <c r="U106" s="134"/>
      <c r="V106" s="133"/>
    </row>
    <row r="107" spans="1:22" s="40" customFormat="1" ht="18.399999999999999" customHeight="1" thickTop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3"/>
      <c r="U107" s="134"/>
      <c r="V107" s="133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3"/>
      <c r="U108" s="134"/>
      <c r="V108" s="133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33"/>
      <c r="U109" s="134"/>
      <c r="V109" s="133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3"/>
      <c r="U110" s="134"/>
      <c r="V110" s="133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3"/>
      <c r="U111" s="134"/>
      <c r="V111" s="134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91"/>
      <c r="U112" s="134"/>
      <c r="V112" s="191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33"/>
      <c r="U113" s="134"/>
      <c r="V113" s="134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3"/>
      <c r="U114" s="134"/>
      <c r="V114" s="139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3"/>
      <c r="U115" s="134"/>
      <c r="V115" s="134"/>
    </row>
    <row r="116" spans="1:22" s="40" customFormat="1" ht="18.399999999999999" customHeight="1" x14ac:dyDescent="0.4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141"/>
      <c r="U116" s="140"/>
      <c r="V116" s="141"/>
    </row>
    <row r="117" spans="1:22" s="40" customFormat="1" ht="18.399999999999999" customHeight="1" x14ac:dyDescent="0.4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133"/>
      <c r="U117" s="134"/>
      <c r="V117" s="134"/>
    </row>
    <row r="118" spans="1:22" s="40" customFormat="1" ht="18.399999999999999" customHeight="1" x14ac:dyDescent="0.4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133"/>
      <c r="U118" s="134"/>
      <c r="V118" s="133"/>
    </row>
    <row r="119" spans="1:22" s="40" customFormat="1" ht="18.399999999999999" customHeight="1" x14ac:dyDescent="0.25">
      <c r="A119" s="53"/>
      <c r="G119" s="54"/>
      <c r="H119" s="56"/>
      <c r="I119" s="56"/>
      <c r="J119" s="56"/>
      <c r="K119" s="56"/>
      <c r="L119" s="64"/>
      <c r="M119" s="64"/>
      <c r="R119" s="71"/>
      <c r="S119" s="71"/>
      <c r="T119" s="38"/>
      <c r="U119" s="38"/>
      <c r="V119" s="38"/>
    </row>
    <row r="120" spans="1:22" s="40" customFormat="1" ht="18.399999999999999" customHeight="1" x14ac:dyDescent="0.25">
      <c r="A120" s="53"/>
      <c r="G120" s="54"/>
      <c r="H120" s="56"/>
      <c r="I120" s="56"/>
      <c r="J120" s="56"/>
      <c r="K120" s="56"/>
      <c r="L120" s="64"/>
      <c r="M120" s="64"/>
      <c r="R120" s="71"/>
      <c r="S120" s="71"/>
      <c r="T120" s="38"/>
      <c r="U120" s="38"/>
      <c r="V120" s="38"/>
    </row>
    <row r="121" spans="1:22" s="40" customFormat="1" ht="18.399999999999999" customHeight="1" x14ac:dyDescent="0.25">
      <c r="A121" s="53"/>
      <c r="G121" s="54"/>
      <c r="H121" s="56"/>
      <c r="I121" s="56"/>
      <c r="J121" s="56"/>
      <c r="K121" s="56"/>
      <c r="L121" s="64"/>
      <c r="M121" s="64"/>
      <c r="R121" s="71"/>
      <c r="S121" s="71"/>
      <c r="T121" s="38"/>
      <c r="U121" s="38"/>
      <c r="V121" s="38"/>
    </row>
    <row r="122" spans="1:22" s="9" customFormat="1" ht="18.600000000000001" customHeight="1" x14ac:dyDescent="0.2">
      <c r="J122" s="40"/>
      <c r="K122" s="40"/>
      <c r="L122" s="40"/>
      <c r="T122" s="148"/>
      <c r="U122" s="148"/>
      <c r="V122" s="148"/>
    </row>
    <row r="123" spans="1:22" s="9" customFormat="1" ht="18.600000000000001" customHeight="1" x14ac:dyDescent="0.2">
      <c r="J123" s="40"/>
      <c r="K123" s="40"/>
      <c r="L123" s="40"/>
      <c r="T123" s="148"/>
      <c r="U123" s="148"/>
      <c r="V123" s="148"/>
    </row>
    <row r="124" spans="1:22" s="9" customFormat="1" ht="18.600000000000001" customHeight="1" x14ac:dyDescent="0.2">
      <c r="J124" s="40"/>
      <c r="K124" s="40"/>
      <c r="L124" s="40"/>
      <c r="T124" s="148"/>
      <c r="U124" s="148"/>
      <c r="V124" s="148"/>
    </row>
    <row r="125" spans="1:22" s="9" customFormat="1" ht="18.600000000000001" customHeight="1" x14ac:dyDescent="0.2">
      <c r="J125" s="40"/>
      <c r="K125" s="40"/>
      <c r="L125" s="40"/>
      <c r="T125" s="148"/>
      <c r="U125" s="148"/>
      <c r="V125" s="148"/>
    </row>
    <row r="126" spans="1:22" s="9" customFormat="1" ht="18.600000000000001" customHeight="1" x14ac:dyDescent="0.2">
      <c r="J126" s="40"/>
      <c r="K126" s="40"/>
      <c r="L126" s="40"/>
      <c r="T126" s="148"/>
      <c r="U126" s="148"/>
      <c r="V126" s="148"/>
    </row>
    <row r="127" spans="1:22" s="9" customFormat="1" ht="18.600000000000001" customHeight="1" x14ac:dyDescent="0.2">
      <c r="J127" s="40"/>
      <c r="K127" s="40"/>
      <c r="L127" s="40"/>
      <c r="T127" s="148"/>
      <c r="U127" s="148"/>
      <c r="V127" s="148"/>
    </row>
    <row r="128" spans="1:22" s="9" customFormat="1" ht="18.600000000000001" customHeight="1" x14ac:dyDescent="0.2">
      <c r="J128" s="40"/>
      <c r="K128" s="40"/>
      <c r="L128" s="40"/>
      <c r="T128" s="148"/>
      <c r="U128" s="148"/>
      <c r="V128" s="148"/>
    </row>
    <row r="129" spans="10:22" s="9" customFormat="1" ht="18.600000000000001" customHeight="1" x14ac:dyDescent="0.2">
      <c r="J129" s="40"/>
      <c r="K129" s="40"/>
      <c r="L129" s="40"/>
      <c r="T129" s="148"/>
      <c r="U129" s="148"/>
      <c r="V129" s="148"/>
    </row>
    <row r="130" spans="10:22" s="9" customFormat="1" ht="18.600000000000001" customHeight="1" x14ac:dyDescent="0.2">
      <c r="J130" s="40"/>
      <c r="K130" s="40"/>
      <c r="L130" s="40"/>
      <c r="T130" s="148"/>
      <c r="U130" s="148"/>
      <c r="V130" s="148"/>
    </row>
    <row r="131" spans="10:22" s="9" customFormat="1" ht="18.600000000000001" customHeight="1" x14ac:dyDescent="0.2">
      <c r="J131" s="40"/>
      <c r="K131" s="40"/>
      <c r="L131" s="40"/>
      <c r="T131" s="148"/>
      <c r="U131" s="148"/>
      <c r="V131" s="148"/>
    </row>
    <row r="132" spans="10:22" s="9" customFormat="1" ht="18.600000000000001" customHeight="1" x14ac:dyDescent="0.2">
      <c r="J132" s="40"/>
      <c r="K132" s="40"/>
      <c r="L132" s="40"/>
      <c r="T132" s="148"/>
      <c r="U132" s="148"/>
      <c r="V132" s="148"/>
    </row>
    <row r="133" spans="10:22" s="9" customFormat="1" ht="18.600000000000001" customHeight="1" x14ac:dyDescent="0.2">
      <c r="J133" s="40"/>
      <c r="K133" s="40"/>
      <c r="L133" s="40"/>
      <c r="T133" s="148"/>
      <c r="U133" s="148"/>
      <c r="V133" s="148"/>
    </row>
    <row r="134" spans="10:22" s="9" customFormat="1" ht="18.600000000000001" customHeight="1" x14ac:dyDescent="0.2">
      <c r="J134" s="40"/>
      <c r="K134" s="40"/>
      <c r="L134" s="40"/>
      <c r="T134" s="148"/>
      <c r="U134" s="148"/>
      <c r="V134" s="148"/>
    </row>
    <row r="135" spans="10:22" s="9" customFormat="1" ht="18.600000000000001" customHeight="1" x14ac:dyDescent="0.2">
      <c r="J135" s="40"/>
      <c r="K135" s="40"/>
      <c r="L135" s="40"/>
      <c r="T135" s="148"/>
      <c r="U135" s="148"/>
      <c r="V135" s="148"/>
    </row>
    <row r="136" spans="10:22" s="9" customFormat="1" ht="18.600000000000001" customHeight="1" x14ac:dyDescent="0.2">
      <c r="J136" s="40"/>
      <c r="K136" s="40"/>
      <c r="L136" s="40"/>
      <c r="T136" s="148"/>
      <c r="U136" s="148"/>
      <c r="V136" s="148"/>
    </row>
    <row r="137" spans="10:22" s="9" customFormat="1" ht="18.600000000000001" customHeight="1" x14ac:dyDescent="0.2">
      <c r="J137" s="40"/>
      <c r="K137" s="40"/>
      <c r="L137" s="40"/>
      <c r="T137" s="148"/>
      <c r="U137" s="148"/>
      <c r="V137" s="148"/>
    </row>
    <row r="138" spans="10:22" s="9" customFormat="1" ht="18.600000000000001" customHeight="1" x14ac:dyDescent="0.2">
      <c r="J138" s="40"/>
      <c r="K138" s="40"/>
      <c r="L138" s="40"/>
      <c r="T138" s="148"/>
      <c r="U138" s="148"/>
      <c r="V138" s="148"/>
    </row>
    <row r="139" spans="10:22" s="9" customFormat="1" ht="18.600000000000001" customHeight="1" x14ac:dyDescent="0.2">
      <c r="J139" s="40"/>
      <c r="K139" s="40"/>
      <c r="L139" s="40"/>
      <c r="T139" s="148"/>
      <c r="U139" s="148"/>
      <c r="V139" s="148"/>
    </row>
    <row r="140" spans="10:22" s="9" customFormat="1" ht="18.600000000000001" customHeight="1" x14ac:dyDescent="0.2">
      <c r="J140" s="40"/>
      <c r="K140" s="40"/>
      <c r="L140" s="40"/>
      <c r="T140" s="148"/>
      <c r="U140" s="148"/>
      <c r="V140" s="148"/>
    </row>
    <row r="141" spans="10:22" s="9" customFormat="1" ht="18.600000000000001" customHeight="1" x14ac:dyDescent="0.2">
      <c r="J141" s="40"/>
      <c r="K141" s="40"/>
      <c r="L141" s="40"/>
      <c r="T141" s="148"/>
      <c r="U141" s="148"/>
      <c r="V141" s="148"/>
    </row>
    <row r="142" spans="10:22" s="9" customFormat="1" ht="18.600000000000001" customHeight="1" x14ac:dyDescent="0.2">
      <c r="J142" s="40"/>
      <c r="K142" s="40"/>
      <c r="L142" s="40"/>
      <c r="T142" s="148"/>
      <c r="U142" s="148"/>
      <c r="V142" s="148"/>
    </row>
    <row r="143" spans="10:22" s="9" customFormat="1" ht="18.600000000000001" customHeight="1" x14ac:dyDescent="0.2">
      <c r="J143" s="40"/>
      <c r="K143" s="40"/>
      <c r="L143" s="40"/>
      <c r="T143" s="148"/>
      <c r="U143" s="148"/>
      <c r="V143" s="148"/>
    </row>
    <row r="144" spans="10:22" s="9" customFormat="1" ht="18.600000000000001" customHeight="1" x14ac:dyDescent="0.2">
      <c r="J144" s="40"/>
      <c r="K144" s="40"/>
      <c r="L144" s="40"/>
      <c r="T144" s="148"/>
      <c r="U144" s="148"/>
      <c r="V144" s="148"/>
    </row>
    <row r="145" spans="10:22" s="9" customFormat="1" ht="18.600000000000001" customHeight="1" x14ac:dyDescent="0.2">
      <c r="J145" s="40"/>
      <c r="K145" s="40"/>
      <c r="L145" s="40"/>
      <c r="T145" s="148"/>
      <c r="U145" s="148"/>
      <c r="V145" s="148"/>
    </row>
    <row r="146" spans="10:22" s="9" customFormat="1" ht="18.600000000000001" customHeight="1" x14ac:dyDescent="0.2">
      <c r="J146" s="40"/>
      <c r="K146" s="40"/>
      <c r="L146" s="40"/>
      <c r="T146" s="148"/>
      <c r="U146" s="148"/>
      <c r="V146" s="148"/>
    </row>
    <row r="147" spans="10:22" s="9" customFormat="1" ht="18.600000000000001" customHeight="1" x14ac:dyDescent="0.2">
      <c r="J147" s="40"/>
      <c r="K147" s="40"/>
      <c r="L147" s="40"/>
      <c r="T147" s="148"/>
      <c r="U147" s="148"/>
      <c r="V147" s="148"/>
    </row>
    <row r="148" spans="10:22" s="9" customFormat="1" ht="18.600000000000001" customHeight="1" x14ac:dyDescent="0.2">
      <c r="J148" s="40"/>
      <c r="K148" s="40"/>
      <c r="L148" s="40"/>
      <c r="T148" s="148"/>
      <c r="U148" s="148"/>
      <c r="V148" s="148"/>
    </row>
    <row r="149" spans="10:22" s="9" customFormat="1" ht="18.600000000000001" customHeight="1" x14ac:dyDescent="0.2">
      <c r="J149" s="40"/>
      <c r="K149" s="40"/>
      <c r="L149" s="40"/>
      <c r="T149" s="148"/>
      <c r="U149" s="148"/>
      <c r="V149" s="148"/>
    </row>
    <row r="150" spans="10:22" s="9" customFormat="1" ht="18.600000000000001" customHeight="1" x14ac:dyDescent="0.2">
      <c r="J150" s="40"/>
      <c r="K150" s="40"/>
      <c r="L150" s="40"/>
      <c r="T150" s="148"/>
      <c r="U150" s="148"/>
      <c r="V150" s="148"/>
    </row>
  </sheetData>
  <mergeCells count="8">
    <mergeCell ref="A25:F25"/>
    <mergeCell ref="T48:V48"/>
    <mergeCell ref="J91:L91"/>
    <mergeCell ref="J2:L2"/>
    <mergeCell ref="N2:O2"/>
    <mergeCell ref="N3:O3"/>
    <mergeCell ref="J7:L7"/>
    <mergeCell ref="J48:L48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1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zoomScale="120" zoomScaleNormal="12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2" t="s">
        <v>70</v>
      </c>
    </row>
    <row r="2" spans="1:19" s="36" customFormat="1" ht="18" customHeight="1" x14ac:dyDescent="0.25">
      <c r="A2" s="37" t="s">
        <v>40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2" t="s">
        <v>72</v>
      </c>
    </row>
    <row r="3" spans="1:19" s="40" customFormat="1" ht="18" customHeight="1" x14ac:dyDescent="0.25">
      <c r="A3" s="8" t="s">
        <v>149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0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4.5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63" t="s">
        <v>48</v>
      </c>
      <c r="K6" s="263"/>
      <c r="L6" s="263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49" t="s">
        <v>9</v>
      </c>
      <c r="I7" s="74"/>
      <c r="J7" s="216" t="s">
        <v>116</v>
      </c>
      <c r="K7" s="75"/>
      <c r="L7" s="216" t="s">
        <v>100</v>
      </c>
    </row>
    <row r="8" spans="1:19" s="72" customFormat="1" ht="21.75" x14ac:dyDescent="0.45">
      <c r="A8" s="79" t="s">
        <v>28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0"/>
      <c r="O8" s="196"/>
      <c r="P8" s="134"/>
      <c r="Q8" s="133"/>
      <c r="R8" s="134"/>
      <c r="S8" s="134"/>
    </row>
    <row r="9" spans="1:19" s="72" customFormat="1" ht="18" customHeight="1" x14ac:dyDescent="0.45">
      <c r="A9" s="80" t="s">
        <v>99</v>
      </c>
      <c r="B9" s="80"/>
      <c r="C9" s="78"/>
      <c r="D9" s="78"/>
      <c r="E9" s="78"/>
      <c r="F9" s="78"/>
      <c r="G9" s="78"/>
      <c r="I9" s="63"/>
      <c r="J9" s="137">
        <v>97684</v>
      </c>
      <c r="K9" s="158"/>
      <c r="L9" s="137">
        <v>125098</v>
      </c>
      <c r="N9" s="134"/>
      <c r="O9" s="196"/>
      <c r="P9" s="134"/>
      <c r="Q9" s="133"/>
      <c r="R9" s="134"/>
      <c r="S9" s="184"/>
    </row>
    <row r="10" spans="1:19" s="72" customFormat="1" ht="18" customHeight="1" x14ac:dyDescent="0.45">
      <c r="A10" s="80" t="s">
        <v>29</v>
      </c>
      <c r="B10" s="80"/>
      <c r="C10" s="78"/>
      <c r="D10" s="78"/>
      <c r="E10" s="78"/>
      <c r="F10" s="78"/>
      <c r="G10" s="78"/>
      <c r="H10" s="78"/>
      <c r="I10" s="56"/>
      <c r="J10" s="182">
        <v>183</v>
      </c>
      <c r="K10" s="158"/>
      <c r="L10" s="182">
        <v>382</v>
      </c>
      <c r="N10" s="134"/>
      <c r="O10" s="196"/>
      <c r="P10" s="134"/>
      <c r="Q10" s="133"/>
      <c r="R10" s="134"/>
      <c r="S10" s="184"/>
    </row>
    <row r="11" spans="1:19" s="72" customFormat="1" ht="18" customHeight="1" x14ac:dyDescent="0.45">
      <c r="A11" s="79" t="s">
        <v>30</v>
      </c>
      <c r="B11" s="80"/>
      <c r="C11" s="78"/>
      <c r="D11" s="78"/>
      <c r="E11" s="78"/>
      <c r="F11" s="78"/>
      <c r="G11" s="78"/>
      <c r="H11" s="78"/>
      <c r="I11" s="78"/>
      <c r="J11" s="156">
        <f>SUM(J9:J10)</f>
        <v>97867</v>
      </c>
      <c r="K11" s="157"/>
      <c r="L11" s="156">
        <f>SUM(L9:L10)</f>
        <v>125480</v>
      </c>
      <c r="N11" s="200"/>
      <c r="O11" s="196"/>
      <c r="P11" s="134"/>
      <c r="Q11" s="133"/>
      <c r="R11" s="134"/>
      <c r="S11" s="133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7"/>
      <c r="K12" s="157"/>
      <c r="L12" s="36"/>
      <c r="N12" s="134"/>
      <c r="O12" s="196"/>
      <c r="P12" s="134"/>
      <c r="Q12" s="133"/>
      <c r="R12" s="134"/>
      <c r="S12" s="133"/>
    </row>
    <row r="13" spans="1:19" s="72" customFormat="1" ht="18.75" customHeight="1" x14ac:dyDescent="0.45">
      <c r="A13" s="79" t="s">
        <v>31</v>
      </c>
      <c r="B13" s="81"/>
      <c r="C13" s="80"/>
      <c r="D13" s="78"/>
      <c r="E13" s="78"/>
      <c r="F13" s="78"/>
      <c r="G13" s="78"/>
      <c r="H13" s="94"/>
      <c r="I13" s="78"/>
      <c r="J13" s="36"/>
      <c r="K13" s="157"/>
      <c r="L13" s="157"/>
      <c r="N13" s="200"/>
      <c r="O13" s="196"/>
      <c r="P13" s="134"/>
      <c r="Q13" s="133"/>
      <c r="R13" s="134"/>
      <c r="S13" s="133"/>
    </row>
    <row r="14" spans="1:19" s="72" customFormat="1" ht="18" customHeight="1" x14ac:dyDescent="0.45">
      <c r="A14" s="43" t="s">
        <v>86</v>
      </c>
      <c r="B14" s="81"/>
      <c r="C14" s="80"/>
      <c r="D14" s="78"/>
      <c r="E14" s="78"/>
      <c r="F14" s="78"/>
      <c r="G14" s="78"/>
      <c r="H14" s="56">
        <v>3</v>
      </c>
      <c r="I14" s="77"/>
      <c r="J14" s="137">
        <v>77016</v>
      </c>
      <c r="K14" s="174"/>
      <c r="L14" s="137">
        <v>97296</v>
      </c>
      <c r="N14" s="134"/>
      <c r="O14" s="196"/>
      <c r="P14" s="134"/>
      <c r="Q14" s="133"/>
      <c r="R14" s="139"/>
      <c r="S14" s="184"/>
    </row>
    <row r="15" spans="1:19" s="72" customFormat="1" ht="18" customHeight="1" x14ac:dyDescent="0.45">
      <c r="A15" s="43" t="s">
        <v>82</v>
      </c>
      <c r="B15" s="81"/>
      <c r="C15" s="80"/>
      <c r="D15" s="78"/>
      <c r="E15" s="78"/>
      <c r="F15" s="78"/>
      <c r="G15" s="78"/>
      <c r="H15" s="63"/>
      <c r="I15" s="63"/>
      <c r="J15" s="137">
        <v>2936</v>
      </c>
      <c r="K15" s="158"/>
      <c r="L15" s="137">
        <v>2880</v>
      </c>
      <c r="N15" s="134"/>
      <c r="O15" s="196"/>
      <c r="P15" s="134"/>
      <c r="Q15" s="133"/>
      <c r="R15" s="134"/>
      <c r="S15" s="184"/>
    </row>
    <row r="16" spans="1:19" s="72" customFormat="1" ht="18" customHeight="1" x14ac:dyDescent="0.45">
      <c r="A16" s="43" t="s">
        <v>33</v>
      </c>
      <c r="B16" s="81"/>
      <c r="C16" s="80"/>
      <c r="D16" s="78"/>
      <c r="E16" s="78"/>
      <c r="F16" s="78"/>
      <c r="G16" s="78"/>
      <c r="H16" s="56" t="s">
        <v>171</v>
      </c>
      <c r="I16" s="63"/>
      <c r="J16" s="137">
        <f>8815-5</f>
        <v>8810</v>
      </c>
      <c r="K16" s="158"/>
      <c r="L16" s="137">
        <f>9548-1222</f>
        <v>8326</v>
      </c>
      <c r="N16" s="134"/>
      <c r="O16" s="196"/>
      <c r="P16" s="134"/>
      <c r="Q16" s="133"/>
      <c r="R16" s="134"/>
      <c r="S16" s="184"/>
    </row>
    <row r="17" spans="1:19" s="72" customFormat="1" ht="18" customHeight="1" x14ac:dyDescent="0.45">
      <c r="A17" s="24" t="s">
        <v>32</v>
      </c>
      <c r="B17" s="82"/>
      <c r="C17" s="80"/>
      <c r="D17" s="83"/>
      <c r="E17" s="83"/>
      <c r="F17" s="83"/>
      <c r="G17" s="84"/>
      <c r="H17" s="85"/>
      <c r="I17" s="77"/>
      <c r="J17" s="156">
        <f>SUM(J14:J16)</f>
        <v>88762</v>
      </c>
      <c r="K17" s="157"/>
      <c r="L17" s="156">
        <f>SUM(L14:L16)</f>
        <v>108502</v>
      </c>
      <c r="N17" s="200"/>
      <c r="O17" s="196"/>
      <c r="P17" s="134"/>
      <c r="Q17" s="133"/>
      <c r="R17" s="134"/>
      <c r="S17" s="133"/>
    </row>
    <row r="18" spans="1:19" s="72" customFormat="1" ht="18" customHeight="1" x14ac:dyDescent="0.45">
      <c r="A18" s="24"/>
      <c r="B18" s="82"/>
      <c r="C18" s="80"/>
      <c r="D18" s="83"/>
      <c r="E18" s="83"/>
      <c r="F18" s="83"/>
      <c r="G18" s="84"/>
      <c r="H18" s="85"/>
      <c r="I18" s="77"/>
      <c r="J18" s="155"/>
      <c r="K18" s="157"/>
      <c r="L18" s="155"/>
      <c r="N18" s="200"/>
      <c r="O18" s="196"/>
      <c r="P18" s="134"/>
      <c r="Q18" s="133"/>
      <c r="R18" s="134"/>
      <c r="S18" s="133"/>
    </row>
    <row r="19" spans="1:19" s="72" customFormat="1" ht="18" customHeight="1" x14ac:dyDescent="0.45">
      <c r="A19" s="24" t="s">
        <v>166</v>
      </c>
      <c r="B19" s="82"/>
      <c r="C19" s="80"/>
      <c r="D19" s="83"/>
      <c r="E19" s="83"/>
      <c r="F19" s="83"/>
      <c r="G19" s="84"/>
      <c r="H19" s="85"/>
      <c r="I19" s="77"/>
      <c r="J19" s="155">
        <f>+J11-J17</f>
        <v>9105</v>
      </c>
      <c r="K19" s="157"/>
      <c r="L19" s="155">
        <f>+L11-L17</f>
        <v>16978</v>
      </c>
      <c r="N19" s="200"/>
      <c r="O19" s="196"/>
      <c r="P19" s="134"/>
      <c r="Q19" s="133"/>
      <c r="R19" s="134"/>
      <c r="S19" s="133"/>
    </row>
    <row r="20" spans="1:19" s="72" customFormat="1" ht="18" customHeight="1" x14ac:dyDescent="0.45">
      <c r="A20" s="24"/>
      <c r="B20" s="82"/>
      <c r="C20" s="80"/>
      <c r="D20" s="83"/>
      <c r="E20" s="83"/>
      <c r="F20" s="83"/>
      <c r="G20" s="84"/>
      <c r="H20" s="85"/>
      <c r="I20" s="77"/>
      <c r="J20" s="155"/>
      <c r="K20" s="157"/>
      <c r="L20" s="155"/>
      <c r="N20" s="200"/>
      <c r="O20" s="196"/>
      <c r="P20" s="134"/>
      <c r="Q20" s="133"/>
      <c r="R20" s="134"/>
      <c r="S20" s="133"/>
    </row>
    <row r="21" spans="1:19" s="72" customFormat="1" ht="18" customHeight="1" x14ac:dyDescent="0.45">
      <c r="A21" s="43" t="s">
        <v>43</v>
      </c>
      <c r="B21" s="81"/>
      <c r="C21" s="80"/>
      <c r="D21" s="78"/>
      <c r="E21" s="78"/>
      <c r="F21" s="78"/>
      <c r="G21" s="78"/>
      <c r="H21" s="56" t="s">
        <v>155</v>
      </c>
      <c r="I21" s="63"/>
      <c r="J21" s="137">
        <v>526</v>
      </c>
      <c r="K21" s="158"/>
      <c r="L21" s="137">
        <v>1006</v>
      </c>
      <c r="N21" s="134"/>
      <c r="O21" s="196"/>
      <c r="P21" s="134"/>
      <c r="Q21" s="133"/>
      <c r="R21" s="134"/>
      <c r="S21" s="184"/>
    </row>
    <row r="22" spans="1:19" s="72" customFormat="1" ht="18" customHeight="1" x14ac:dyDescent="0.45">
      <c r="A22" s="43" t="s">
        <v>170</v>
      </c>
      <c r="B22" s="81"/>
      <c r="C22" s="80"/>
      <c r="D22" s="78"/>
      <c r="E22" s="78"/>
      <c r="F22" s="78"/>
      <c r="G22" s="78"/>
      <c r="H22" s="56">
        <v>10</v>
      </c>
      <c r="I22" s="63"/>
      <c r="J22" s="182">
        <v>5</v>
      </c>
      <c r="K22" s="158"/>
      <c r="L22" s="182">
        <v>1222</v>
      </c>
      <c r="N22" s="134"/>
      <c r="O22" s="196"/>
      <c r="P22" s="134"/>
      <c r="Q22" s="133"/>
      <c r="R22" s="134"/>
      <c r="S22" s="184"/>
    </row>
    <row r="23" spans="1:19" s="72" customFormat="1" ht="18" customHeight="1" x14ac:dyDescent="0.45">
      <c r="A23" s="86"/>
      <c r="B23" s="82"/>
      <c r="C23" s="80"/>
      <c r="D23" s="83"/>
      <c r="E23" s="83"/>
      <c r="F23" s="83"/>
      <c r="G23" s="84"/>
      <c r="H23" s="85"/>
      <c r="I23" s="85"/>
      <c r="J23" s="36"/>
      <c r="K23" s="36"/>
      <c r="L23" s="36"/>
      <c r="N23" s="200"/>
      <c r="O23" s="196"/>
      <c r="P23" s="134"/>
      <c r="Q23" s="133"/>
      <c r="R23" s="134"/>
      <c r="S23" s="133"/>
    </row>
    <row r="24" spans="1:19" s="72" customFormat="1" ht="21.75" x14ac:dyDescent="0.45">
      <c r="A24" s="79" t="s">
        <v>127</v>
      </c>
      <c r="B24" s="82"/>
      <c r="C24" s="80"/>
      <c r="D24" s="84"/>
      <c r="E24" s="84"/>
      <c r="F24" s="84"/>
      <c r="G24" s="84"/>
      <c r="H24" s="85"/>
      <c r="I24" s="85"/>
      <c r="J24" s="20">
        <f>+J19-J21-J22</f>
        <v>8574</v>
      </c>
      <c r="K24" s="157"/>
      <c r="L24" s="20">
        <f>+L19-L21-L22</f>
        <v>14750</v>
      </c>
      <c r="N24" s="200"/>
      <c r="O24" s="196"/>
      <c r="P24" s="134"/>
      <c r="Q24" s="133"/>
      <c r="R24" s="134"/>
      <c r="S24" s="133"/>
    </row>
    <row r="25" spans="1:19" s="72" customFormat="1" ht="18" customHeight="1" x14ac:dyDescent="0.45">
      <c r="A25" s="79"/>
      <c r="B25" s="82"/>
      <c r="C25" s="80"/>
      <c r="D25" s="84"/>
      <c r="E25" s="84"/>
      <c r="F25" s="84"/>
      <c r="G25" s="84"/>
      <c r="H25" s="85"/>
      <c r="I25" s="85"/>
      <c r="J25" s="20"/>
      <c r="K25" s="157"/>
      <c r="L25" s="20"/>
      <c r="N25" s="200"/>
      <c r="O25" s="196"/>
      <c r="P25" s="134"/>
      <c r="Q25" s="133"/>
      <c r="R25" s="134"/>
      <c r="S25" s="133"/>
    </row>
    <row r="26" spans="1:19" s="79" customFormat="1" ht="21.75" x14ac:dyDescent="0.45">
      <c r="A26" s="79" t="s">
        <v>150</v>
      </c>
      <c r="B26" s="81"/>
      <c r="C26" s="87"/>
      <c r="D26" s="84"/>
      <c r="E26" s="84"/>
      <c r="F26" s="84"/>
      <c r="G26" s="84"/>
      <c r="H26" s="94"/>
      <c r="J26" s="182">
        <v>-468</v>
      </c>
      <c r="K26" s="158"/>
      <c r="L26" s="182">
        <v>-54</v>
      </c>
      <c r="N26" s="200"/>
      <c r="O26" s="196"/>
      <c r="P26" s="134"/>
      <c r="Q26" s="133"/>
      <c r="R26" s="134"/>
      <c r="S26" s="184"/>
    </row>
    <row r="27" spans="1:19" s="72" customFormat="1" ht="18" customHeight="1" x14ac:dyDescent="0.45">
      <c r="A27" s="82"/>
      <c r="B27" s="82"/>
      <c r="C27" s="87"/>
      <c r="D27" s="84"/>
      <c r="E27" s="84"/>
      <c r="F27" s="84"/>
      <c r="G27" s="84"/>
      <c r="H27" s="85"/>
      <c r="I27" s="88"/>
      <c r="J27" s="36"/>
      <c r="K27" s="20"/>
      <c r="L27" s="36"/>
      <c r="N27" s="200"/>
      <c r="O27" s="196"/>
      <c r="P27" s="134"/>
      <c r="Q27" s="133"/>
      <c r="R27" s="134"/>
      <c r="S27" s="133"/>
    </row>
    <row r="28" spans="1:19" s="72" customFormat="1" ht="21.75" x14ac:dyDescent="0.45">
      <c r="A28" s="24" t="s">
        <v>129</v>
      </c>
      <c r="B28" s="82"/>
      <c r="C28" s="87"/>
      <c r="D28" s="84"/>
      <c r="E28" s="84"/>
      <c r="F28" s="84"/>
      <c r="G28" s="84"/>
      <c r="H28" s="85"/>
      <c r="I28" s="85"/>
      <c r="J28" s="20">
        <f>J24-J26</f>
        <v>9042</v>
      </c>
      <c r="K28" s="20"/>
      <c r="L28" s="20">
        <f>L24-L26</f>
        <v>14804</v>
      </c>
      <c r="N28" s="200"/>
      <c r="O28" s="196"/>
      <c r="P28" s="134"/>
      <c r="Q28" s="133"/>
      <c r="R28" s="134"/>
      <c r="S28" s="133"/>
    </row>
    <row r="29" spans="1:19" s="72" customFormat="1" ht="15" customHeight="1" x14ac:dyDescent="0.45"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0"/>
      <c r="O29" s="196"/>
      <c r="P29" s="134"/>
      <c r="Q29" s="133"/>
      <c r="R29" s="134"/>
      <c r="S29" s="134"/>
    </row>
    <row r="30" spans="1:19" s="79" customFormat="1" ht="21.75" x14ac:dyDescent="0.45">
      <c r="A30" s="79" t="s">
        <v>87</v>
      </c>
      <c r="B30" s="81"/>
      <c r="C30" s="87"/>
      <c r="D30" s="84"/>
      <c r="E30" s="84"/>
      <c r="F30" s="84"/>
      <c r="G30" s="84"/>
      <c r="H30" s="94"/>
      <c r="J30" s="182">
        <v>0</v>
      </c>
      <c r="K30" s="158"/>
      <c r="L30" s="182">
        <v>0</v>
      </c>
      <c r="N30" s="200"/>
      <c r="O30" s="196"/>
      <c r="P30" s="134"/>
      <c r="Q30" s="133"/>
      <c r="R30" s="134"/>
      <c r="S30" s="184"/>
    </row>
    <row r="31" spans="1:19" s="72" customFormat="1" ht="15" customHeight="1" x14ac:dyDescent="0.45">
      <c r="A31" s="82"/>
      <c r="B31" s="82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0"/>
      <c r="O31" s="196"/>
      <c r="P31" s="134"/>
      <c r="Q31" s="133"/>
      <c r="R31" s="134"/>
      <c r="S31" s="134"/>
    </row>
    <row r="32" spans="1:19" s="72" customFormat="1" ht="21.75" x14ac:dyDescent="0.45">
      <c r="A32" s="69" t="s">
        <v>102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0"/>
      <c r="O32" s="196"/>
      <c r="P32" s="134"/>
      <c r="Q32" s="133"/>
      <c r="R32" s="134"/>
      <c r="S32" s="139"/>
    </row>
    <row r="33" spans="1:19" s="72" customFormat="1" ht="21" customHeight="1" thickBot="1" x14ac:dyDescent="0.5">
      <c r="A33" s="69" t="s">
        <v>128</v>
      </c>
      <c r="B33" s="82"/>
      <c r="C33" s="87"/>
      <c r="D33" s="84"/>
      <c r="E33" s="84"/>
      <c r="F33" s="84"/>
      <c r="G33" s="84"/>
      <c r="H33" s="85"/>
      <c r="I33" s="85"/>
      <c r="J33" s="164">
        <f>SUM(J28:J30)</f>
        <v>9042</v>
      </c>
      <c r="K33" s="20"/>
      <c r="L33" s="164">
        <f>SUM(L28:L30)</f>
        <v>14804</v>
      </c>
      <c r="N33" s="200"/>
      <c r="O33" s="196"/>
      <c r="P33" s="134"/>
      <c r="Q33" s="133"/>
      <c r="R33" s="134"/>
      <c r="S33" s="134"/>
    </row>
    <row r="34" spans="1:19" s="72" customFormat="1" ht="15" customHeight="1" thickTop="1" x14ac:dyDescent="0.45">
      <c r="A34" s="82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0"/>
      <c r="O34" s="196"/>
      <c r="P34" s="134"/>
      <c r="Q34" s="133"/>
      <c r="R34" s="134"/>
      <c r="S34" s="134"/>
    </row>
    <row r="35" spans="1:19" s="72" customFormat="1" ht="21.75" x14ac:dyDescent="0.45">
      <c r="A35" s="24" t="s">
        <v>117</v>
      </c>
      <c r="B35" s="43"/>
      <c r="C35" s="228"/>
      <c r="D35" s="227"/>
      <c r="E35" s="227"/>
      <c r="F35" s="227"/>
      <c r="G35" s="227"/>
      <c r="H35" s="33">
        <v>7</v>
      </c>
      <c r="I35" s="32"/>
      <c r="J35" s="36"/>
      <c r="K35" s="175"/>
      <c r="L35" s="36"/>
      <c r="N35" s="134"/>
      <c r="O35" s="196"/>
      <c r="P35" s="134"/>
      <c r="Q35" s="133"/>
      <c r="R35" s="134"/>
      <c r="S35" s="134"/>
    </row>
    <row r="36" spans="1:19" s="72" customFormat="1" ht="18" customHeight="1" thickBot="1" x14ac:dyDescent="0.5">
      <c r="A36" s="43" t="s">
        <v>59</v>
      </c>
      <c r="B36" s="81" t="s">
        <v>118</v>
      </c>
      <c r="C36" s="80"/>
      <c r="D36" s="78"/>
      <c r="E36" s="78"/>
      <c r="F36" s="78"/>
      <c r="G36" s="78"/>
      <c r="H36" s="56"/>
      <c r="I36" s="77"/>
      <c r="J36" s="254">
        <f>J28/460000</f>
        <v>1.9656521739130434E-2</v>
      </c>
      <c r="K36" s="248"/>
      <c r="L36" s="254">
        <v>3.2199999999999999E-2</v>
      </c>
      <c r="N36" s="134"/>
      <c r="O36" s="196"/>
      <c r="P36" s="134"/>
      <c r="Q36" s="133"/>
      <c r="R36" s="139"/>
      <c r="S36" s="184"/>
    </row>
    <row r="37" spans="1:19" s="72" customFormat="1" ht="18" customHeight="1" thickTop="1" thickBot="1" x14ac:dyDescent="0.5">
      <c r="A37" s="43" t="s">
        <v>59</v>
      </c>
      <c r="B37" s="81" t="s">
        <v>119</v>
      </c>
      <c r="C37" s="80"/>
      <c r="D37" s="78"/>
      <c r="E37" s="78"/>
      <c r="F37" s="78"/>
      <c r="G37" s="78"/>
      <c r="H37" s="56"/>
      <c r="I37" s="77"/>
      <c r="J37" s="254">
        <f>J28/460000</f>
        <v>1.9656521739130434E-2</v>
      </c>
      <c r="K37" s="248"/>
      <c r="L37" s="254">
        <v>3.2199999999999999E-2</v>
      </c>
      <c r="N37" s="134"/>
      <c r="O37" s="196"/>
      <c r="P37" s="134"/>
      <c r="Q37" s="133"/>
      <c r="R37" s="139"/>
      <c r="S37" s="184"/>
    </row>
    <row r="38" spans="1:19" s="72" customFormat="1" ht="18" customHeight="1" thickTop="1" x14ac:dyDescent="0.25">
      <c r="A38" s="210"/>
      <c r="B38" s="81"/>
      <c r="C38" s="87"/>
      <c r="D38" s="84"/>
      <c r="E38" s="84"/>
      <c r="F38" s="84"/>
      <c r="G38" s="84"/>
      <c r="H38" s="85"/>
      <c r="I38" s="85"/>
      <c r="J38" s="64"/>
      <c r="K38" s="64"/>
      <c r="L38" s="64"/>
    </row>
    <row r="39" spans="1:19" s="72" customFormat="1" ht="18" customHeight="1" x14ac:dyDescent="0.25">
      <c r="A39" s="210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1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79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9"/>
      <c r="B96" s="9"/>
      <c r="C96" s="9"/>
      <c r="D96" s="9"/>
      <c r="E96" s="9"/>
      <c r="F96" s="9"/>
      <c r="G96" s="9"/>
      <c r="H96" s="9"/>
      <c r="I96" s="85"/>
      <c r="J96" s="64"/>
      <c r="K96" s="64"/>
      <c r="L96" s="64"/>
    </row>
    <row r="97" spans="10:12" s="9" customFormat="1" ht="18.600000000000001" customHeight="1" x14ac:dyDescent="0.2">
      <c r="J97" s="40"/>
      <c r="K97" s="40"/>
      <c r="L97" s="40"/>
    </row>
    <row r="98" spans="10:12" s="9" customFormat="1" ht="18.600000000000001" customHeight="1" x14ac:dyDescent="0.2">
      <c r="J98" s="40"/>
      <c r="K98" s="40"/>
      <c r="L98" s="40"/>
    </row>
    <row r="99" spans="10:12" s="9" customFormat="1" ht="18.600000000000001" customHeight="1" x14ac:dyDescent="0.2">
      <c r="J99" s="40"/>
      <c r="K99" s="40"/>
      <c r="L99" s="40"/>
    </row>
    <row r="100" spans="10:12" s="9" customFormat="1" ht="18.600000000000001" customHeight="1" x14ac:dyDescent="0.2">
      <c r="J100" s="40"/>
      <c r="K100" s="40"/>
      <c r="L100" s="40"/>
    </row>
    <row r="101" spans="10:12" s="9" customFormat="1" ht="18.600000000000001" customHeight="1" x14ac:dyDescent="0.2">
      <c r="J101" s="40"/>
      <c r="K101" s="40"/>
      <c r="L101" s="40"/>
    </row>
    <row r="102" spans="10:12" s="9" customFormat="1" ht="18.600000000000001" customHeight="1" x14ac:dyDescent="0.2">
      <c r="J102" s="40"/>
      <c r="K102" s="40"/>
      <c r="L102" s="40"/>
    </row>
    <row r="103" spans="10:12" s="9" customFormat="1" ht="18.600000000000001" customHeight="1" x14ac:dyDescent="0.2">
      <c r="J103" s="40"/>
      <c r="K103" s="40"/>
      <c r="L103" s="40"/>
    </row>
    <row r="104" spans="10:12" s="9" customFormat="1" ht="18.600000000000001" customHeight="1" x14ac:dyDescent="0.2">
      <c r="J104" s="40"/>
      <c r="K104" s="40"/>
      <c r="L104" s="40"/>
    </row>
    <row r="105" spans="10:12" s="9" customFormat="1" ht="18.600000000000001" customHeight="1" x14ac:dyDescent="0.2">
      <c r="J105" s="40"/>
      <c r="K105" s="40"/>
      <c r="L105" s="40"/>
    </row>
    <row r="106" spans="10:12" s="9" customFormat="1" ht="18.600000000000001" customHeight="1" x14ac:dyDescent="0.2">
      <c r="J106" s="40"/>
      <c r="K106" s="40"/>
      <c r="L106" s="40"/>
    </row>
    <row r="107" spans="10:12" s="9" customFormat="1" ht="18.600000000000001" customHeight="1" x14ac:dyDescent="0.2">
      <c r="J107" s="40"/>
      <c r="K107" s="40"/>
      <c r="L107" s="40"/>
    </row>
    <row r="108" spans="10:12" s="9" customFormat="1" ht="18.600000000000001" customHeight="1" x14ac:dyDescent="0.2">
      <c r="J108" s="40"/>
      <c r="K108" s="40"/>
      <c r="L108" s="40"/>
    </row>
    <row r="109" spans="10:12" s="9" customFormat="1" ht="18.600000000000001" customHeight="1" x14ac:dyDescent="0.2">
      <c r="J109" s="40"/>
      <c r="K109" s="40"/>
      <c r="L109" s="40"/>
    </row>
    <row r="110" spans="10:12" s="9" customFormat="1" ht="18.600000000000001" customHeight="1" x14ac:dyDescent="0.2">
      <c r="J110" s="40"/>
      <c r="K110" s="40"/>
      <c r="L110" s="40"/>
    </row>
    <row r="111" spans="10:12" s="9" customFormat="1" ht="18.600000000000001" customHeight="1" x14ac:dyDescent="0.2">
      <c r="J111" s="40"/>
      <c r="K111" s="40"/>
      <c r="L111" s="40"/>
    </row>
    <row r="112" spans="10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:12" s="9" customFormat="1" ht="18.600000000000001" customHeight="1" x14ac:dyDescent="0.2">
      <c r="J145" s="40"/>
      <c r="K145" s="40"/>
      <c r="L145" s="40"/>
    </row>
    <row r="146" spans="1:12" s="9" customFormat="1" ht="18.600000000000001" customHeight="1" x14ac:dyDescent="0.2">
      <c r="J146" s="40"/>
      <c r="K146" s="40"/>
      <c r="L146" s="40"/>
    </row>
    <row r="147" spans="1:12" s="9" customFormat="1" ht="18.600000000000001" customHeight="1" x14ac:dyDescent="0.2">
      <c r="J147" s="40"/>
      <c r="K147" s="40"/>
      <c r="L147" s="40"/>
    </row>
    <row r="148" spans="1:12" s="9" customFormat="1" ht="18.600000000000001" customHeight="1" x14ac:dyDescent="0.2">
      <c r="J148" s="40"/>
      <c r="K148" s="40"/>
      <c r="L148" s="40"/>
    </row>
    <row r="149" spans="1:12" s="9" customFormat="1" ht="18.600000000000001" customHeight="1" x14ac:dyDescent="0.2">
      <c r="J149" s="40"/>
      <c r="K149" s="40"/>
      <c r="L149" s="40"/>
    </row>
    <row r="150" spans="1:12" s="9" customFormat="1" ht="18.600000000000001" customHeight="1" x14ac:dyDescent="0.2">
      <c r="J150" s="40"/>
      <c r="K150" s="40"/>
      <c r="L150" s="40"/>
    </row>
    <row r="151" spans="1:12" s="9" customFormat="1" ht="18.600000000000001" customHeight="1" x14ac:dyDescent="0.2">
      <c r="J151" s="40"/>
      <c r="K151" s="40"/>
      <c r="L151" s="40"/>
    </row>
    <row r="152" spans="1:12" s="9" customFormat="1" ht="18.600000000000001" customHeight="1" x14ac:dyDescent="0.2">
      <c r="J152" s="40"/>
      <c r="K152" s="40"/>
      <c r="L152" s="40"/>
    </row>
    <row r="153" spans="1:12" s="9" customFormat="1" ht="18.600000000000001" customHeight="1" x14ac:dyDescent="0.2">
      <c r="J153" s="40"/>
      <c r="K153" s="40"/>
      <c r="L153" s="40"/>
    </row>
    <row r="154" spans="1:12" s="9" customFormat="1" ht="18.600000000000001" customHeight="1" x14ac:dyDescent="0.2">
      <c r="J154" s="40"/>
      <c r="K154" s="40"/>
      <c r="L154" s="40"/>
    </row>
    <row r="155" spans="1:12" s="9" customFormat="1" ht="18.600000000000001" customHeight="1" x14ac:dyDescent="0.2">
      <c r="J155" s="40"/>
      <c r="K155" s="40"/>
      <c r="L155" s="40"/>
    </row>
    <row r="156" spans="1:12" s="9" customFormat="1" ht="18.600000000000001" customHeight="1" x14ac:dyDescent="0.2">
      <c r="J156" s="40"/>
      <c r="K156" s="40"/>
      <c r="L156" s="40"/>
    </row>
    <row r="157" spans="1:12" s="9" customFormat="1" ht="18.600000000000001" customHeight="1" x14ac:dyDescent="0.2">
      <c r="J157" s="40"/>
      <c r="K157" s="40"/>
      <c r="L157" s="40"/>
    </row>
    <row r="158" spans="1:12" s="9" customFormat="1" ht="18.600000000000001" customHeight="1" x14ac:dyDescent="0.2">
      <c r="J158" s="40"/>
      <c r="K158" s="40"/>
      <c r="L158" s="40"/>
    </row>
    <row r="159" spans="1:12" s="9" customFormat="1" ht="18.600000000000001" customHeight="1" x14ac:dyDescent="0.2">
      <c r="J159" s="40"/>
      <c r="K159" s="40"/>
      <c r="L159" s="40"/>
    </row>
    <row r="160" spans="1:12" s="9" customFormat="1" ht="18.600000000000001" customHeight="1" x14ac:dyDescent="0.2">
      <c r="A160" s="13"/>
      <c r="B160" s="13"/>
      <c r="C160" s="13"/>
      <c r="D160" s="13"/>
      <c r="E160" s="13"/>
      <c r="F160" s="13"/>
      <c r="G160" s="13"/>
      <c r="H160" s="13"/>
      <c r="J160" s="40"/>
      <c r="K160" s="40"/>
      <c r="L160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zoomScale="164" zoomScaleNormal="16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2" t="s">
        <v>70</v>
      </c>
    </row>
    <row r="2" spans="1:19" s="36" customFormat="1" ht="18" customHeight="1" x14ac:dyDescent="0.25">
      <c r="A2" s="37" t="s">
        <v>40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2" t="s">
        <v>72</v>
      </c>
    </row>
    <row r="3" spans="1:19" s="40" customFormat="1" ht="18" customHeight="1" x14ac:dyDescent="0.25">
      <c r="A3" s="8" t="s">
        <v>151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0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6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63" t="s">
        <v>48</v>
      </c>
      <c r="K6" s="263"/>
      <c r="L6" s="263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49" t="s">
        <v>9</v>
      </c>
      <c r="I7" s="74"/>
      <c r="J7" s="216" t="s">
        <v>116</v>
      </c>
      <c r="K7" s="75"/>
      <c r="L7" s="216" t="s">
        <v>100</v>
      </c>
    </row>
    <row r="8" spans="1:19" s="72" customFormat="1" ht="21.75" x14ac:dyDescent="0.45">
      <c r="A8" s="79" t="s">
        <v>28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0"/>
      <c r="O8" s="196"/>
      <c r="P8" s="134"/>
      <c r="Q8" s="133"/>
      <c r="R8" s="134"/>
      <c r="S8" s="134"/>
    </row>
    <row r="9" spans="1:19" s="72" customFormat="1" ht="18" customHeight="1" x14ac:dyDescent="0.45">
      <c r="A9" s="80" t="s">
        <v>99</v>
      </c>
      <c r="B9" s="80"/>
      <c r="C9" s="78"/>
      <c r="D9" s="78"/>
      <c r="E9" s="78"/>
      <c r="F9" s="78"/>
      <c r="G9" s="78"/>
      <c r="I9" s="63"/>
      <c r="J9" s="137">
        <v>309630</v>
      </c>
      <c r="K9" s="158"/>
      <c r="L9" s="137">
        <v>341596</v>
      </c>
      <c r="N9" s="134"/>
      <c r="O9" s="196"/>
      <c r="P9" s="134"/>
      <c r="Q9" s="133"/>
      <c r="R9" s="134"/>
      <c r="S9" s="184"/>
    </row>
    <row r="10" spans="1:19" s="72" customFormat="1" ht="18" customHeight="1" x14ac:dyDescent="0.45">
      <c r="A10" s="80" t="s">
        <v>29</v>
      </c>
      <c r="B10" s="80"/>
      <c r="C10" s="78"/>
      <c r="D10" s="78"/>
      <c r="E10" s="78"/>
      <c r="F10" s="78"/>
      <c r="G10" s="78"/>
      <c r="H10" s="78"/>
      <c r="I10" s="56"/>
      <c r="J10" s="182">
        <v>804</v>
      </c>
      <c r="K10" s="158"/>
      <c r="L10" s="182">
        <v>1145</v>
      </c>
      <c r="N10" s="134"/>
      <c r="O10" s="196"/>
      <c r="P10" s="134"/>
      <c r="Q10" s="133"/>
      <c r="R10" s="134"/>
      <c r="S10" s="184"/>
    </row>
    <row r="11" spans="1:19" s="72" customFormat="1" ht="18" customHeight="1" x14ac:dyDescent="0.45">
      <c r="A11" s="79" t="s">
        <v>30</v>
      </c>
      <c r="B11" s="80"/>
      <c r="C11" s="78"/>
      <c r="D11" s="78"/>
      <c r="E11" s="78"/>
      <c r="F11" s="78"/>
      <c r="G11" s="78"/>
      <c r="H11" s="78"/>
      <c r="I11" s="78"/>
      <c r="J11" s="156">
        <f>SUM(J9:J10)</f>
        <v>310434</v>
      </c>
      <c r="K11" s="157"/>
      <c r="L11" s="156">
        <f>SUM(L9:L10)</f>
        <v>342741</v>
      </c>
      <c r="N11" s="200"/>
      <c r="O11" s="196"/>
      <c r="P11" s="134"/>
      <c r="Q11" s="133"/>
      <c r="R11" s="134"/>
      <c r="S11" s="133"/>
    </row>
    <row r="12" spans="1:19" s="72" customFormat="1" ht="14.25" customHeight="1" x14ac:dyDescent="0.45">
      <c r="B12" s="78"/>
      <c r="C12" s="80"/>
      <c r="D12" s="78"/>
      <c r="E12" s="78"/>
      <c r="F12" s="78"/>
      <c r="G12" s="78"/>
      <c r="H12" s="78"/>
      <c r="I12" s="78"/>
      <c r="J12" s="157"/>
      <c r="K12" s="157"/>
      <c r="L12" s="157"/>
      <c r="N12" s="134"/>
      <c r="O12" s="196"/>
      <c r="P12" s="134"/>
      <c r="Q12" s="133"/>
      <c r="R12" s="134"/>
      <c r="S12" s="133"/>
    </row>
    <row r="13" spans="1:19" s="72" customFormat="1" ht="18.75" customHeight="1" x14ac:dyDescent="0.45">
      <c r="A13" s="79" t="s">
        <v>31</v>
      </c>
      <c r="B13" s="81"/>
      <c r="C13" s="80"/>
      <c r="D13" s="78"/>
      <c r="E13" s="78"/>
      <c r="F13" s="78"/>
      <c r="G13" s="78"/>
      <c r="H13" s="94"/>
      <c r="I13" s="78"/>
      <c r="J13" s="36"/>
      <c r="K13" s="157"/>
      <c r="L13" s="36"/>
      <c r="N13" s="200"/>
      <c r="O13" s="196"/>
      <c r="P13" s="134"/>
      <c r="Q13" s="133"/>
      <c r="R13" s="134"/>
      <c r="S13" s="133"/>
    </row>
    <row r="14" spans="1:19" s="72" customFormat="1" ht="18" customHeight="1" x14ac:dyDescent="0.45">
      <c r="A14" s="43" t="s">
        <v>86</v>
      </c>
      <c r="B14" s="81"/>
      <c r="C14" s="80"/>
      <c r="D14" s="78"/>
      <c r="E14" s="78"/>
      <c r="F14" s="78"/>
      <c r="G14" s="78"/>
      <c r="H14" s="56">
        <v>3</v>
      </c>
      <c r="I14" s="77"/>
      <c r="J14" s="137">
        <v>237215</v>
      </c>
      <c r="K14" s="174"/>
      <c r="L14" s="137">
        <v>278783</v>
      </c>
      <c r="N14" s="134"/>
      <c r="O14" s="196"/>
      <c r="P14" s="134"/>
      <c r="Q14" s="133"/>
      <c r="R14" s="139"/>
      <c r="S14" s="184"/>
    </row>
    <row r="15" spans="1:19" s="72" customFormat="1" ht="18" customHeight="1" x14ac:dyDescent="0.45">
      <c r="A15" s="43" t="s">
        <v>82</v>
      </c>
      <c r="B15" s="81"/>
      <c r="C15" s="80"/>
      <c r="D15" s="78"/>
      <c r="E15" s="78"/>
      <c r="F15" s="78"/>
      <c r="G15" s="78"/>
      <c r="H15" s="63"/>
      <c r="I15" s="63"/>
      <c r="J15" s="137">
        <v>8175</v>
      </c>
      <c r="K15" s="158"/>
      <c r="L15" s="137">
        <v>8011</v>
      </c>
      <c r="N15" s="134"/>
      <c r="O15" s="196"/>
      <c r="P15" s="134"/>
      <c r="Q15" s="133"/>
      <c r="R15" s="134"/>
      <c r="S15" s="184"/>
    </row>
    <row r="16" spans="1:19" s="72" customFormat="1" ht="18" customHeight="1" x14ac:dyDescent="0.45">
      <c r="A16" s="43" t="s">
        <v>33</v>
      </c>
      <c r="B16" s="81"/>
      <c r="C16" s="80"/>
      <c r="D16" s="78"/>
      <c r="E16" s="78"/>
      <c r="F16" s="78"/>
      <c r="G16" s="78"/>
      <c r="H16" s="56" t="s">
        <v>171</v>
      </c>
      <c r="I16" s="63"/>
      <c r="J16" s="137">
        <f>28140-1083</f>
        <v>27057</v>
      </c>
      <c r="K16" s="158"/>
      <c r="L16" s="137">
        <f>26683-1516</f>
        <v>25167</v>
      </c>
      <c r="N16" s="134"/>
      <c r="O16" s="196"/>
      <c r="P16" s="134"/>
      <c r="Q16" s="133"/>
      <c r="R16" s="134"/>
      <c r="S16" s="184"/>
    </row>
    <row r="17" spans="1:19" s="72" customFormat="1" ht="18" customHeight="1" x14ac:dyDescent="0.45">
      <c r="A17" s="24" t="s">
        <v>32</v>
      </c>
      <c r="B17" s="82"/>
      <c r="C17" s="80"/>
      <c r="D17" s="83"/>
      <c r="E17" s="83"/>
      <c r="F17" s="83"/>
      <c r="G17" s="84"/>
      <c r="H17" s="85"/>
      <c r="I17" s="77"/>
      <c r="J17" s="156">
        <f>SUM(J14:J16)</f>
        <v>272447</v>
      </c>
      <c r="K17" s="157"/>
      <c r="L17" s="156">
        <f>SUM(L14:L16)</f>
        <v>311961</v>
      </c>
      <c r="N17" s="200"/>
      <c r="O17" s="196"/>
      <c r="P17" s="134"/>
      <c r="Q17" s="133"/>
      <c r="R17" s="134"/>
      <c r="S17" s="133"/>
    </row>
    <row r="18" spans="1:19" s="72" customFormat="1" ht="14.25" customHeight="1" x14ac:dyDescent="0.45">
      <c r="A18" s="24"/>
      <c r="B18" s="82"/>
      <c r="C18" s="80"/>
      <c r="D18" s="83"/>
      <c r="E18" s="83"/>
      <c r="F18" s="83"/>
      <c r="G18" s="84"/>
      <c r="H18" s="85"/>
      <c r="I18" s="77"/>
      <c r="J18" s="155"/>
      <c r="K18" s="157"/>
      <c r="L18" s="155"/>
      <c r="N18" s="200"/>
      <c r="O18" s="196"/>
      <c r="P18" s="134"/>
      <c r="Q18" s="133"/>
      <c r="R18" s="134"/>
      <c r="S18" s="133"/>
    </row>
    <row r="19" spans="1:19" s="72" customFormat="1" ht="18" customHeight="1" x14ac:dyDescent="0.45">
      <c r="A19" s="24" t="s">
        <v>166</v>
      </c>
      <c r="B19" s="82"/>
      <c r="C19" s="80"/>
      <c r="D19" s="83"/>
      <c r="E19" s="83"/>
      <c r="F19" s="83"/>
      <c r="G19" s="84"/>
      <c r="H19" s="85"/>
      <c r="I19" s="77"/>
      <c r="J19" s="155">
        <f>+J11-J17</f>
        <v>37987</v>
      </c>
      <c r="K19" s="157"/>
      <c r="L19" s="155">
        <f>+L11-L17</f>
        <v>30780</v>
      </c>
      <c r="N19" s="200"/>
      <c r="O19" s="196"/>
      <c r="P19" s="134"/>
      <c r="Q19" s="133"/>
      <c r="R19" s="134"/>
      <c r="S19" s="133"/>
    </row>
    <row r="20" spans="1:19" s="72" customFormat="1" ht="14.25" customHeight="1" x14ac:dyDescent="0.45">
      <c r="A20" s="24"/>
      <c r="B20" s="82"/>
      <c r="C20" s="80"/>
      <c r="D20" s="83"/>
      <c r="E20" s="83"/>
      <c r="F20" s="83"/>
      <c r="G20" s="84"/>
      <c r="H20" s="85"/>
      <c r="I20" s="77"/>
      <c r="J20" s="155"/>
      <c r="K20" s="157"/>
      <c r="L20" s="155"/>
      <c r="N20" s="200"/>
      <c r="O20" s="196"/>
      <c r="P20" s="134"/>
      <c r="Q20" s="133"/>
      <c r="R20" s="134"/>
      <c r="S20" s="133"/>
    </row>
    <row r="21" spans="1:19" s="72" customFormat="1" ht="18" customHeight="1" x14ac:dyDescent="0.45">
      <c r="A21" s="43" t="s">
        <v>43</v>
      </c>
      <c r="B21" s="81"/>
      <c r="C21" s="80"/>
      <c r="D21" s="78"/>
      <c r="E21" s="78"/>
      <c r="F21" s="78"/>
      <c r="G21" s="78"/>
      <c r="H21" s="56" t="s">
        <v>155</v>
      </c>
      <c r="I21" s="63"/>
      <c r="J21" s="137">
        <v>1652</v>
      </c>
      <c r="K21" s="158"/>
      <c r="L21" s="137">
        <v>3485</v>
      </c>
      <c r="N21" s="134"/>
      <c r="O21" s="196"/>
      <c r="P21" s="134"/>
      <c r="Q21" s="133"/>
      <c r="R21" s="134"/>
      <c r="S21" s="184"/>
    </row>
    <row r="22" spans="1:19" s="72" customFormat="1" ht="18" customHeight="1" x14ac:dyDescent="0.45">
      <c r="A22" s="43" t="s">
        <v>170</v>
      </c>
      <c r="B22" s="81"/>
      <c r="C22" s="80"/>
      <c r="D22" s="78"/>
      <c r="E22" s="78"/>
      <c r="F22" s="78"/>
      <c r="G22" s="78"/>
      <c r="H22" s="56">
        <v>10</v>
      </c>
      <c r="I22" s="63"/>
      <c r="J22" s="182">
        <v>1083</v>
      </c>
      <c r="K22" s="158"/>
      <c r="L22" s="182">
        <v>1516</v>
      </c>
      <c r="N22" s="134"/>
      <c r="O22" s="196"/>
      <c r="P22" s="134"/>
      <c r="Q22" s="133"/>
      <c r="R22" s="134"/>
      <c r="S22" s="184"/>
    </row>
    <row r="23" spans="1:19" s="72" customFormat="1" ht="14.25" customHeight="1" x14ac:dyDescent="0.45">
      <c r="A23" s="86"/>
      <c r="B23" s="82"/>
      <c r="C23" s="80"/>
      <c r="D23" s="83"/>
      <c r="E23" s="83"/>
      <c r="F23" s="83"/>
      <c r="G23" s="84"/>
      <c r="H23" s="85"/>
      <c r="I23" s="85"/>
      <c r="J23" s="36"/>
      <c r="K23" s="36"/>
      <c r="L23" s="36"/>
      <c r="N23" s="200"/>
      <c r="O23" s="196"/>
      <c r="P23" s="134"/>
      <c r="Q23" s="133"/>
      <c r="R23" s="134"/>
      <c r="S23" s="133"/>
    </row>
    <row r="24" spans="1:19" s="72" customFormat="1" ht="21.75" x14ac:dyDescent="0.45">
      <c r="A24" s="79" t="s">
        <v>127</v>
      </c>
      <c r="B24" s="82"/>
      <c r="C24" s="80"/>
      <c r="D24" s="84"/>
      <c r="E24" s="84"/>
      <c r="F24" s="84"/>
      <c r="G24" s="84"/>
      <c r="H24" s="85"/>
      <c r="I24" s="85"/>
      <c r="J24" s="20">
        <f>+J19-J21-J22</f>
        <v>35252</v>
      </c>
      <c r="K24" s="157"/>
      <c r="L24" s="20">
        <f>+L19-L21-L22</f>
        <v>25779</v>
      </c>
      <c r="N24" s="200"/>
      <c r="O24" s="196"/>
      <c r="P24" s="134"/>
      <c r="Q24" s="133"/>
      <c r="R24" s="134"/>
      <c r="S24" s="133"/>
    </row>
    <row r="25" spans="1:19" s="72" customFormat="1" ht="14.25" customHeight="1" x14ac:dyDescent="0.45">
      <c r="A25" s="79"/>
      <c r="B25" s="82"/>
      <c r="C25" s="80"/>
      <c r="D25" s="84"/>
      <c r="E25" s="84"/>
      <c r="F25" s="84"/>
      <c r="G25" s="84"/>
      <c r="H25" s="85"/>
      <c r="I25" s="85"/>
      <c r="J25" s="20"/>
      <c r="K25" s="157"/>
      <c r="L25" s="20"/>
      <c r="N25" s="200"/>
      <c r="O25" s="196"/>
      <c r="P25" s="134"/>
      <c r="Q25" s="133"/>
      <c r="R25" s="134"/>
      <c r="S25" s="133"/>
    </row>
    <row r="26" spans="1:19" s="79" customFormat="1" ht="21.75" x14ac:dyDescent="0.45">
      <c r="A26" s="79" t="s">
        <v>130</v>
      </c>
      <c r="B26" s="81"/>
      <c r="C26" s="87"/>
      <c r="D26" s="84"/>
      <c r="E26" s="84"/>
      <c r="F26" s="84"/>
      <c r="G26" s="84"/>
      <c r="H26" s="94"/>
      <c r="J26" s="182">
        <v>5243</v>
      </c>
      <c r="K26" s="158"/>
      <c r="L26" s="182">
        <v>2544</v>
      </c>
      <c r="N26" s="200"/>
      <c r="O26" s="196"/>
      <c r="P26" s="134"/>
      <c r="Q26" s="133"/>
      <c r="R26" s="134"/>
      <c r="S26" s="184"/>
    </row>
    <row r="27" spans="1:19" s="72" customFormat="1" ht="14.25" customHeight="1" x14ac:dyDescent="0.45">
      <c r="A27" s="82"/>
      <c r="B27" s="82"/>
      <c r="C27" s="87"/>
      <c r="D27" s="84"/>
      <c r="E27" s="84"/>
      <c r="F27" s="84"/>
      <c r="G27" s="84"/>
      <c r="H27" s="85"/>
      <c r="I27" s="88"/>
      <c r="J27" s="36"/>
      <c r="K27" s="20"/>
      <c r="L27" s="36"/>
      <c r="N27" s="200"/>
      <c r="O27" s="196"/>
      <c r="P27" s="134"/>
      <c r="Q27" s="133"/>
      <c r="R27" s="134"/>
      <c r="S27" s="133"/>
    </row>
    <row r="28" spans="1:19" s="72" customFormat="1" ht="21.75" x14ac:dyDescent="0.45">
      <c r="A28" s="24" t="s">
        <v>129</v>
      </c>
      <c r="B28" s="82"/>
      <c r="C28" s="87"/>
      <c r="D28" s="84"/>
      <c r="E28" s="84"/>
      <c r="F28" s="84"/>
      <c r="G28" s="84"/>
      <c r="H28" s="85"/>
      <c r="I28" s="85"/>
      <c r="J28" s="20">
        <f>J24-J26</f>
        <v>30009</v>
      </c>
      <c r="K28" s="20"/>
      <c r="L28" s="20">
        <f>L24-L26</f>
        <v>23235</v>
      </c>
      <c r="N28" s="200"/>
      <c r="O28" s="196"/>
      <c r="P28" s="134"/>
      <c r="Q28" s="133"/>
      <c r="R28" s="134"/>
      <c r="S28" s="133"/>
    </row>
    <row r="29" spans="1:19" s="72" customFormat="1" ht="13.5" customHeight="1" x14ac:dyDescent="0.45"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0"/>
      <c r="O29" s="196"/>
      <c r="P29" s="134"/>
      <c r="Q29" s="133"/>
      <c r="R29" s="134"/>
      <c r="S29" s="134"/>
    </row>
    <row r="30" spans="1:19" s="72" customFormat="1" ht="15" customHeight="1" x14ac:dyDescent="0.45">
      <c r="A30" s="24" t="s">
        <v>87</v>
      </c>
      <c r="B30" s="82"/>
      <c r="C30" s="87"/>
      <c r="D30" s="84"/>
      <c r="E30" s="84"/>
      <c r="F30" s="84"/>
      <c r="G30" s="84"/>
      <c r="H30" s="85"/>
      <c r="I30" s="85"/>
      <c r="J30" s="36"/>
      <c r="K30" s="36"/>
      <c r="L30" s="36"/>
      <c r="N30" s="200"/>
      <c r="O30" s="196"/>
      <c r="P30" s="134"/>
      <c r="Q30" s="133"/>
      <c r="R30" s="134"/>
      <c r="S30" s="134"/>
    </row>
    <row r="31" spans="1:19" s="72" customFormat="1" ht="15" customHeight="1" x14ac:dyDescent="0.45">
      <c r="A31" s="43" t="s">
        <v>90</v>
      </c>
      <c r="B31" s="43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0"/>
      <c r="O31" s="196"/>
      <c r="P31" s="134"/>
      <c r="Q31" s="133"/>
      <c r="R31" s="134"/>
      <c r="S31" s="134"/>
    </row>
    <row r="32" spans="1:19" s="72" customFormat="1" ht="15" customHeight="1" x14ac:dyDescent="0.45">
      <c r="A32" s="43" t="s">
        <v>91</v>
      </c>
      <c r="B32" s="43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0"/>
      <c r="O32" s="196"/>
      <c r="P32" s="134"/>
      <c r="Q32" s="133"/>
      <c r="R32" s="134"/>
      <c r="S32" s="134"/>
    </row>
    <row r="33" spans="1:19" s="72" customFormat="1" ht="15" customHeight="1" x14ac:dyDescent="0.45">
      <c r="A33" s="163" t="s">
        <v>69</v>
      </c>
      <c r="B33" s="43" t="s">
        <v>88</v>
      </c>
      <c r="C33" s="87"/>
      <c r="D33" s="84"/>
      <c r="E33" s="84"/>
      <c r="F33" s="84"/>
      <c r="G33" s="84"/>
      <c r="H33" s="85"/>
      <c r="I33" s="85"/>
      <c r="J33" s="36"/>
      <c r="K33" s="36"/>
      <c r="L33" s="36"/>
      <c r="N33" s="200"/>
      <c r="O33" s="196"/>
      <c r="P33" s="134"/>
      <c r="Q33" s="133"/>
      <c r="R33" s="134"/>
      <c r="S33" s="134"/>
    </row>
    <row r="34" spans="1:19" s="72" customFormat="1" ht="21.75" x14ac:dyDescent="0.45">
      <c r="A34" s="163"/>
      <c r="B34" s="43" t="s">
        <v>89</v>
      </c>
      <c r="C34" s="233"/>
      <c r="D34" s="84"/>
      <c r="E34" s="84"/>
      <c r="F34" s="84"/>
      <c r="G34" s="84"/>
      <c r="H34" s="94"/>
      <c r="I34" s="85"/>
      <c r="J34" s="213">
        <v>0</v>
      </c>
      <c r="K34" s="20"/>
      <c r="L34" s="213">
        <v>37</v>
      </c>
      <c r="N34" s="200"/>
      <c r="O34" s="196"/>
      <c r="P34" s="134"/>
      <c r="Q34" s="243"/>
      <c r="R34" s="134"/>
      <c r="S34" s="243"/>
    </row>
    <row r="35" spans="1:19" s="72" customFormat="1" ht="13.5" customHeight="1" x14ac:dyDescent="0.45">
      <c r="A35" s="245"/>
      <c r="B35" s="245"/>
      <c r="C35" s="87"/>
      <c r="D35" s="84"/>
      <c r="E35" s="84"/>
      <c r="F35" s="84"/>
      <c r="G35" s="84"/>
      <c r="H35" s="85"/>
      <c r="I35" s="85"/>
      <c r="J35" s="36"/>
      <c r="K35" s="36"/>
      <c r="L35" s="36"/>
      <c r="N35" s="200"/>
      <c r="O35" s="196"/>
      <c r="P35" s="134"/>
      <c r="Q35" s="133"/>
      <c r="R35" s="134"/>
      <c r="S35" s="134"/>
    </row>
    <row r="36" spans="1:19" s="72" customFormat="1" ht="21.75" x14ac:dyDescent="0.45">
      <c r="A36" s="69" t="s">
        <v>102</v>
      </c>
      <c r="B36" s="82"/>
      <c r="C36" s="87"/>
      <c r="D36" s="84"/>
      <c r="E36" s="84"/>
      <c r="F36" s="84"/>
      <c r="G36" s="84"/>
      <c r="H36" s="85"/>
      <c r="I36" s="85"/>
      <c r="J36" s="36"/>
      <c r="K36" s="36"/>
      <c r="L36" s="36"/>
      <c r="N36" s="200"/>
      <c r="O36" s="196"/>
      <c r="P36" s="134"/>
      <c r="Q36" s="133"/>
      <c r="R36" s="134"/>
      <c r="S36" s="139"/>
    </row>
    <row r="37" spans="1:19" s="72" customFormat="1" ht="21" customHeight="1" thickBot="1" x14ac:dyDescent="0.5">
      <c r="A37" s="69" t="s">
        <v>128</v>
      </c>
      <c r="B37" s="82"/>
      <c r="C37" s="87"/>
      <c r="D37" s="84"/>
      <c r="E37" s="84"/>
      <c r="F37" s="84"/>
      <c r="G37" s="84"/>
      <c r="H37" s="85"/>
      <c r="I37" s="85"/>
      <c r="J37" s="164">
        <f>SUM(J28:J34)</f>
        <v>30009</v>
      </c>
      <c r="K37" s="20"/>
      <c r="L37" s="164">
        <f>SUM(L28:L34)</f>
        <v>23272</v>
      </c>
      <c r="N37" s="200"/>
      <c r="O37" s="196"/>
      <c r="P37" s="134"/>
      <c r="Q37" s="133"/>
      <c r="R37" s="134"/>
      <c r="S37" s="134"/>
    </row>
    <row r="38" spans="1:19" s="72" customFormat="1" ht="14.25" customHeight="1" thickTop="1" x14ac:dyDescent="0.45">
      <c r="A38" s="82"/>
      <c r="B38" s="82"/>
      <c r="C38" s="87"/>
      <c r="D38" s="84"/>
      <c r="E38" s="84"/>
      <c r="F38" s="84"/>
      <c r="G38" s="84"/>
      <c r="H38" s="85"/>
      <c r="I38" s="85"/>
      <c r="J38" s="36"/>
      <c r="K38" s="36"/>
      <c r="L38" s="36"/>
      <c r="N38" s="200"/>
      <c r="O38" s="196"/>
      <c r="P38" s="134"/>
      <c r="Q38" s="141"/>
      <c r="R38" s="140"/>
      <c r="S38" s="141"/>
    </row>
    <row r="39" spans="1:19" s="72" customFormat="1" ht="18" customHeight="1" x14ac:dyDescent="0.45">
      <c r="A39" s="24" t="s">
        <v>117</v>
      </c>
      <c r="B39" s="43"/>
      <c r="C39" s="228"/>
      <c r="D39" s="227"/>
      <c r="E39" s="227"/>
      <c r="F39" s="227"/>
      <c r="G39" s="227"/>
      <c r="H39" s="33">
        <v>7</v>
      </c>
      <c r="I39" s="32"/>
      <c r="J39" s="36"/>
      <c r="K39" s="175"/>
      <c r="L39" s="36"/>
      <c r="N39" s="200"/>
      <c r="O39" s="196"/>
      <c r="P39" s="134"/>
      <c r="Q39" s="141"/>
      <c r="R39" s="140"/>
      <c r="S39" s="141"/>
    </row>
    <row r="40" spans="1:19" s="72" customFormat="1" ht="18" customHeight="1" thickBot="1" x14ac:dyDescent="0.5">
      <c r="A40" s="43" t="s">
        <v>59</v>
      </c>
      <c r="B40" s="81" t="s">
        <v>118</v>
      </c>
      <c r="C40" s="80"/>
      <c r="D40" s="78"/>
      <c r="E40" s="78"/>
      <c r="F40" s="78"/>
      <c r="G40" s="78"/>
      <c r="H40" s="56"/>
      <c r="I40" s="63"/>
      <c r="J40" s="254">
        <f>J28/460000</f>
        <v>6.5236956521739137E-2</v>
      </c>
      <c r="K40" s="249"/>
      <c r="L40" s="254">
        <v>5.0500000000000003E-2</v>
      </c>
      <c r="N40" s="134"/>
      <c r="O40" s="196"/>
      <c r="P40" s="134"/>
      <c r="Q40" s="133"/>
      <c r="R40" s="134"/>
      <c r="S40" s="184"/>
    </row>
    <row r="41" spans="1:19" s="72" customFormat="1" ht="18" customHeight="1" thickTop="1" thickBot="1" x14ac:dyDescent="0.5">
      <c r="A41" s="43" t="s">
        <v>59</v>
      </c>
      <c r="B41" s="81" t="s">
        <v>119</v>
      </c>
      <c r="C41" s="80"/>
      <c r="D41" s="78"/>
      <c r="E41" s="78"/>
      <c r="F41" s="78"/>
      <c r="G41" s="78"/>
      <c r="H41" s="56"/>
      <c r="I41" s="63"/>
      <c r="J41" s="254">
        <f>J28/460000</f>
        <v>6.5236956521739137E-2</v>
      </c>
      <c r="K41" s="249"/>
      <c r="L41" s="254">
        <v>5.0500000000000003E-2</v>
      </c>
      <c r="N41" s="134"/>
      <c r="O41" s="196"/>
      <c r="P41" s="134"/>
      <c r="Q41" s="133"/>
      <c r="R41" s="134"/>
      <c r="S41" s="184"/>
    </row>
    <row r="42" spans="1:19" s="72" customFormat="1" ht="18" customHeight="1" thickTop="1" x14ac:dyDescent="0.25">
      <c r="A42" s="210"/>
      <c r="B42" s="244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211"/>
      <c r="B43" s="244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244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244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244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244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244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244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244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244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244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244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244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244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244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244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244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244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244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244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244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244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244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244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244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244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244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244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244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244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244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244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244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244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244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244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244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244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244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244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244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244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244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244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244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244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244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244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244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244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244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244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244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244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244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79"/>
      <c r="B97" s="244"/>
      <c r="C97" s="87"/>
      <c r="D97" s="84"/>
      <c r="E97" s="84"/>
      <c r="F97" s="84"/>
      <c r="G97" s="84"/>
      <c r="H97" s="85"/>
      <c r="I97" s="85"/>
      <c r="J97" s="64"/>
      <c r="K97" s="64"/>
      <c r="L97" s="64"/>
    </row>
    <row r="98" spans="1:12" s="72" customFormat="1" ht="18" customHeight="1" x14ac:dyDescent="0.25">
      <c r="A98" s="79"/>
      <c r="B98" s="244"/>
      <c r="C98" s="87"/>
      <c r="D98" s="84"/>
      <c r="E98" s="84"/>
      <c r="F98" s="84"/>
      <c r="G98" s="84"/>
      <c r="H98" s="85"/>
      <c r="I98" s="85"/>
      <c r="J98" s="64"/>
      <c r="K98" s="64"/>
      <c r="L98" s="64"/>
    </row>
    <row r="99" spans="1:12" s="72" customFormat="1" ht="18" customHeight="1" x14ac:dyDescent="0.25">
      <c r="A99" s="9"/>
      <c r="B99" s="9"/>
      <c r="C99" s="9"/>
      <c r="D99" s="9"/>
      <c r="E99" s="9"/>
      <c r="F99" s="9"/>
      <c r="G99" s="9"/>
      <c r="H99" s="9"/>
      <c r="I99" s="85"/>
      <c r="J99" s="64"/>
      <c r="K99" s="64"/>
      <c r="L99" s="64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J161" s="40"/>
      <c r="K161" s="40"/>
      <c r="L161" s="40"/>
    </row>
    <row r="162" spans="1:12" s="9" customFormat="1" ht="18.600000000000001" customHeight="1" x14ac:dyDescent="0.2">
      <c r="J162" s="40"/>
      <c r="K162" s="40"/>
      <c r="L162" s="40"/>
    </row>
    <row r="163" spans="1:12" s="9" customFormat="1" ht="18.600000000000001" customHeight="1" x14ac:dyDescent="0.2">
      <c r="A163" s="13"/>
      <c r="B163" s="13"/>
      <c r="C163" s="13"/>
      <c r="D163" s="13"/>
      <c r="E163" s="13"/>
      <c r="F163" s="13"/>
      <c r="G163" s="13"/>
      <c r="H163" s="13"/>
      <c r="J163" s="40"/>
      <c r="K163" s="40"/>
      <c r="L163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"/>
  <sheetViews>
    <sheetView zoomScaleNormal="100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20" style="7" customWidth="1"/>
    <col min="8" max="8" width="8.7109375" style="111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5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2" t="s">
        <v>70</v>
      </c>
    </row>
    <row r="2" spans="1:45" s="98" customFormat="1" ht="18.75" customHeight="1" x14ac:dyDescent="0.25">
      <c r="A2" s="24" t="s">
        <v>16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2" t="s">
        <v>72</v>
      </c>
    </row>
    <row r="3" spans="1:45" s="98" customFormat="1" ht="18.75" customHeight="1" x14ac:dyDescent="0.25">
      <c r="A3" s="95" t="str">
        <f>+PL6M_6!A3</f>
        <v>FOR THE NINE-MONTH PERIODS ENDED SEPTEMBER 30, 2020 AND 2019</v>
      </c>
      <c r="B3" s="96"/>
      <c r="C3" s="96"/>
      <c r="D3" s="96"/>
      <c r="E3" s="96"/>
      <c r="F3" s="96"/>
      <c r="G3" s="96"/>
      <c r="H3" s="97"/>
      <c r="I3" s="99"/>
      <c r="J3" s="99"/>
      <c r="N3" s="130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64" t="s">
        <v>48</v>
      </c>
      <c r="K5" s="264"/>
      <c r="L5" s="264"/>
      <c r="M5" s="264"/>
      <c r="N5" s="264"/>
      <c r="O5" s="264"/>
      <c r="P5" s="264"/>
      <c r="Q5" s="264"/>
      <c r="R5" s="264"/>
    </row>
    <row r="6" spans="1:45" ht="18" customHeight="1" x14ac:dyDescent="0.25">
      <c r="A6" s="106"/>
      <c r="B6" s="108"/>
      <c r="C6" s="106"/>
      <c r="D6" s="106"/>
      <c r="E6" s="106"/>
      <c r="F6" s="106"/>
      <c r="G6" s="117"/>
      <c r="H6" s="107"/>
      <c r="I6" s="109"/>
      <c r="J6" s="114" t="s">
        <v>76</v>
      </c>
      <c r="K6" s="117"/>
      <c r="L6" s="117"/>
      <c r="M6" s="117"/>
      <c r="N6" s="265" t="s">
        <v>55</v>
      </c>
      <c r="O6" s="265"/>
      <c r="P6" s="265"/>
      <c r="Q6" s="100"/>
      <c r="R6" s="100" t="s">
        <v>142</v>
      </c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0" t="s">
        <v>35</v>
      </c>
      <c r="K7" s="114"/>
      <c r="L7" s="114"/>
      <c r="M7" s="114"/>
      <c r="N7" s="114" t="s">
        <v>56</v>
      </c>
      <c r="O7" s="118"/>
      <c r="P7" s="130" t="s">
        <v>7</v>
      </c>
      <c r="Q7" s="100"/>
      <c r="R7" s="100" t="s">
        <v>65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49" t="s">
        <v>9</v>
      </c>
      <c r="I8" s="109"/>
      <c r="J8" s="232" t="s">
        <v>34</v>
      </c>
      <c r="K8" s="119"/>
      <c r="L8" s="181" t="s">
        <v>66</v>
      </c>
      <c r="M8" s="119"/>
      <c r="N8" s="49" t="s">
        <v>57</v>
      </c>
      <c r="O8" s="120"/>
      <c r="P8" s="49" t="s">
        <v>83</v>
      </c>
      <c r="Q8" s="121"/>
      <c r="R8" s="122" t="s">
        <v>139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17" t="s">
        <v>101</v>
      </c>
      <c r="B10" s="98"/>
      <c r="C10" s="98"/>
      <c r="D10" s="98"/>
      <c r="E10" s="98"/>
      <c r="F10" s="98"/>
      <c r="G10" s="98"/>
      <c r="H10" s="107"/>
      <c r="I10" s="188"/>
      <c r="J10" s="182">
        <v>460000</v>
      </c>
      <c r="K10" s="137"/>
      <c r="L10" s="182">
        <v>57019</v>
      </c>
      <c r="M10" s="137"/>
      <c r="N10" s="182">
        <v>3151</v>
      </c>
      <c r="O10" s="137"/>
      <c r="P10" s="182">
        <v>-70806</v>
      </c>
      <c r="Q10" s="137"/>
      <c r="R10" s="218">
        <f>SUM(J10:P10)</f>
        <v>449364</v>
      </c>
    </row>
    <row r="11" spans="1:45" ht="9.75" customHeight="1" x14ac:dyDescent="0.25">
      <c r="A11" s="217"/>
      <c r="B11" s="98"/>
      <c r="C11" s="98"/>
      <c r="D11" s="98"/>
      <c r="E11" s="98"/>
      <c r="F11" s="98"/>
      <c r="G11" s="98"/>
      <c r="H11" s="107"/>
      <c r="I11" s="188"/>
      <c r="J11" s="239"/>
      <c r="K11" s="239"/>
      <c r="L11" s="137"/>
      <c r="M11" s="239"/>
      <c r="N11" s="239"/>
      <c r="O11" s="239"/>
      <c r="P11" s="239"/>
      <c r="Q11" s="137"/>
      <c r="R11" s="239"/>
    </row>
    <row r="12" spans="1:45" ht="18" customHeight="1" x14ac:dyDescent="0.25">
      <c r="A12" s="80" t="s">
        <v>111</v>
      </c>
      <c r="B12" s="98"/>
      <c r="C12" s="98"/>
      <c r="D12" s="98"/>
      <c r="E12" s="98"/>
      <c r="F12" s="98"/>
      <c r="G12" s="98"/>
      <c r="H12" s="107"/>
      <c r="I12" s="188"/>
    </row>
    <row r="13" spans="1:45" ht="18" customHeight="1" x14ac:dyDescent="0.25">
      <c r="A13" s="80"/>
      <c r="B13" s="98" t="s">
        <v>110</v>
      </c>
      <c r="C13" s="98"/>
      <c r="D13" s="98"/>
      <c r="E13" s="98"/>
      <c r="F13" s="98"/>
      <c r="G13" s="98"/>
      <c r="H13" s="107">
        <v>5</v>
      </c>
      <c r="I13" s="188"/>
      <c r="J13" s="238">
        <v>0</v>
      </c>
      <c r="K13" s="239"/>
      <c r="L13" s="238">
        <v>-57019</v>
      </c>
      <c r="M13" s="239"/>
      <c r="N13" s="238">
        <v>-3151</v>
      </c>
      <c r="O13" s="239"/>
      <c r="P13" s="182">
        <f>-L13-N13</f>
        <v>60170</v>
      </c>
      <c r="Q13" s="137"/>
      <c r="R13" s="255">
        <f>SUM(J13:P13)</f>
        <v>0</v>
      </c>
    </row>
    <row r="14" spans="1:45" ht="9.75" customHeight="1" x14ac:dyDescent="0.25">
      <c r="A14" s="217"/>
      <c r="B14" s="98"/>
      <c r="C14" s="98"/>
      <c r="D14" s="98"/>
      <c r="E14" s="98"/>
      <c r="F14" s="98"/>
      <c r="G14" s="98"/>
      <c r="H14" s="100"/>
      <c r="I14" s="220"/>
      <c r="J14" s="137"/>
      <c r="K14" s="137"/>
      <c r="L14" s="137"/>
      <c r="M14" s="137"/>
      <c r="N14" s="137"/>
      <c r="O14" s="137"/>
      <c r="P14" s="137"/>
      <c r="Q14" s="137"/>
      <c r="R14" s="239"/>
      <c r="T14" s="221"/>
    </row>
    <row r="15" spans="1:45" ht="18" customHeight="1" x14ac:dyDescent="0.25">
      <c r="A15" s="150" t="s">
        <v>103</v>
      </c>
      <c r="B15" s="98"/>
      <c r="C15" s="98"/>
      <c r="D15" s="98"/>
      <c r="E15" s="98"/>
      <c r="F15" s="98"/>
      <c r="G15" s="98"/>
      <c r="H15" s="107"/>
      <c r="I15" s="188"/>
      <c r="J15" s="64">
        <v>0</v>
      </c>
      <c r="K15" s="239"/>
      <c r="L15" s="64">
        <v>0</v>
      </c>
      <c r="M15" s="239"/>
      <c r="N15" s="64">
        <v>0</v>
      </c>
      <c r="O15" s="239"/>
      <c r="P15" s="239">
        <f>+PL6M_6!L28</f>
        <v>23235</v>
      </c>
      <c r="Q15" s="137"/>
      <c r="R15" s="239">
        <f>SUM(J15:P15)</f>
        <v>23235</v>
      </c>
    </row>
    <row r="16" spans="1:45" ht="18" customHeight="1" x14ac:dyDescent="0.25">
      <c r="A16" s="150" t="s">
        <v>93</v>
      </c>
      <c r="B16" s="98"/>
      <c r="C16" s="98"/>
      <c r="D16" s="98"/>
      <c r="E16" s="98"/>
      <c r="F16" s="98"/>
      <c r="G16" s="98"/>
      <c r="H16" s="107"/>
      <c r="I16" s="188"/>
      <c r="J16" s="238">
        <v>0</v>
      </c>
      <c r="K16" s="239"/>
      <c r="L16" s="238">
        <v>0</v>
      </c>
      <c r="M16" s="239"/>
      <c r="N16" s="238">
        <v>0</v>
      </c>
      <c r="O16" s="239"/>
      <c r="P16" s="218">
        <f>+PL6M_6!L34</f>
        <v>37</v>
      </c>
      <c r="Q16" s="137"/>
      <c r="R16" s="218">
        <f>SUM(J16:P16)</f>
        <v>37</v>
      </c>
    </row>
    <row r="17" spans="1:20" ht="18.75" customHeight="1" x14ac:dyDescent="0.25">
      <c r="A17" s="150" t="s">
        <v>104</v>
      </c>
      <c r="C17" s="116"/>
      <c r="D17" s="116"/>
      <c r="E17" s="116"/>
      <c r="F17" s="116"/>
      <c r="G17" s="116"/>
      <c r="H17" s="100"/>
      <c r="I17" s="188"/>
      <c r="J17" s="238">
        <v>0</v>
      </c>
      <c r="K17" s="203"/>
      <c r="L17" s="238">
        <v>0</v>
      </c>
      <c r="M17" s="203"/>
      <c r="N17" s="238">
        <v>0</v>
      </c>
      <c r="O17" s="203"/>
      <c r="P17" s="238">
        <f>+PL6M_6!L37</f>
        <v>23272</v>
      </c>
      <c r="Q17" s="203"/>
      <c r="R17" s="218">
        <f>SUM(J17:P17)</f>
        <v>23272</v>
      </c>
    </row>
    <row r="18" spans="1:20" ht="9.75" customHeight="1" x14ac:dyDescent="0.25">
      <c r="A18" s="150"/>
      <c r="C18" s="116"/>
      <c r="D18" s="116"/>
      <c r="E18" s="116"/>
      <c r="F18" s="116"/>
      <c r="G18" s="116"/>
      <c r="H18" s="100"/>
      <c r="I18" s="188"/>
      <c r="J18" s="64"/>
      <c r="K18" s="203"/>
      <c r="L18" s="64"/>
      <c r="M18" s="203"/>
      <c r="N18" s="64"/>
      <c r="O18" s="203"/>
      <c r="P18" s="64"/>
      <c r="Q18" s="203"/>
      <c r="R18" s="239"/>
    </row>
    <row r="19" spans="1:20" ht="19.5" customHeight="1" thickBot="1" x14ac:dyDescent="0.3">
      <c r="A19" s="24" t="s">
        <v>152</v>
      </c>
      <c r="B19" s="98"/>
      <c r="C19" s="98"/>
      <c r="D19" s="98"/>
      <c r="E19" s="98"/>
      <c r="F19" s="98"/>
      <c r="G19" s="98"/>
      <c r="H19" s="100"/>
      <c r="I19" s="220"/>
      <c r="J19" s="212">
        <f>+J17+J10+J13</f>
        <v>460000</v>
      </c>
      <c r="K19" s="219"/>
      <c r="L19" s="212">
        <f>+L17+L10+L13</f>
        <v>0</v>
      </c>
      <c r="M19" s="219"/>
      <c r="N19" s="212">
        <f>+N17+N10+N13</f>
        <v>0</v>
      </c>
      <c r="O19" s="219"/>
      <c r="P19" s="212">
        <f>+P17+P10+P13</f>
        <v>12636</v>
      </c>
      <c r="Q19" s="219"/>
      <c r="R19" s="212">
        <f>+R17+R10+R13</f>
        <v>472636</v>
      </c>
      <c r="T19" s="221"/>
    </row>
    <row r="20" spans="1:20" ht="16.5" customHeight="1" thickTop="1" x14ac:dyDescent="0.25">
      <c r="A20" s="43"/>
      <c r="C20" s="116"/>
      <c r="D20" s="116"/>
      <c r="E20" s="116"/>
      <c r="F20" s="116"/>
      <c r="G20" s="116"/>
      <c r="H20" s="100"/>
      <c r="I20" s="188"/>
      <c r="J20" s="64"/>
      <c r="K20" s="203"/>
      <c r="L20" s="203"/>
      <c r="M20" s="203"/>
      <c r="N20" s="203"/>
      <c r="O20" s="203"/>
      <c r="P20" s="203"/>
      <c r="Q20" s="203"/>
      <c r="R20" s="202"/>
    </row>
    <row r="21" spans="1:20" ht="19.5" customHeight="1" x14ac:dyDescent="0.25">
      <c r="A21" s="217" t="s">
        <v>120</v>
      </c>
      <c r="B21" s="98"/>
      <c r="C21" s="98"/>
      <c r="D21" s="98"/>
      <c r="E21" s="98"/>
      <c r="F21" s="98"/>
      <c r="G21" s="98"/>
      <c r="H21" s="100"/>
      <c r="I21" s="220"/>
      <c r="J21" s="182">
        <v>460000</v>
      </c>
      <c r="K21" s="137"/>
      <c r="L21" s="182">
        <v>0</v>
      </c>
      <c r="M21" s="137"/>
      <c r="N21" s="182">
        <v>1700</v>
      </c>
      <c r="O21" s="137"/>
      <c r="P21" s="182">
        <v>30655</v>
      </c>
      <c r="Q21" s="137"/>
      <c r="R21" s="218">
        <f>SUM(J21:P21)</f>
        <v>492355</v>
      </c>
      <c r="T21" s="221"/>
    </row>
    <row r="22" spans="1:20" ht="9.75" customHeight="1" x14ac:dyDescent="0.25">
      <c r="A22" s="217"/>
      <c r="B22" s="98"/>
      <c r="C22" s="98"/>
      <c r="D22" s="98"/>
      <c r="E22" s="98"/>
      <c r="F22" s="98"/>
      <c r="G22" s="98"/>
      <c r="H22" s="100"/>
      <c r="I22" s="220"/>
      <c r="J22" s="137"/>
      <c r="K22" s="137"/>
      <c r="L22" s="137"/>
      <c r="M22" s="137"/>
      <c r="N22" s="137"/>
      <c r="O22" s="137"/>
      <c r="P22" s="137"/>
      <c r="Q22" s="137"/>
      <c r="R22" s="239"/>
      <c r="T22" s="221"/>
    </row>
    <row r="23" spans="1:20" ht="18" customHeight="1" x14ac:dyDescent="0.25">
      <c r="A23" s="80" t="s">
        <v>103</v>
      </c>
      <c r="B23" s="98"/>
      <c r="C23" s="98"/>
      <c r="D23" s="98"/>
      <c r="E23" s="98"/>
      <c r="F23" s="98"/>
      <c r="G23" s="98"/>
      <c r="H23" s="107"/>
      <c r="I23" s="188"/>
      <c r="J23" s="64">
        <v>0</v>
      </c>
      <c r="K23" s="239"/>
      <c r="L23" s="64">
        <v>0</v>
      </c>
      <c r="M23" s="239"/>
      <c r="N23" s="64">
        <v>0</v>
      </c>
      <c r="O23" s="239"/>
      <c r="P23" s="239">
        <f>+PL6M_6!J28</f>
        <v>30009</v>
      </c>
      <c r="Q23" s="137"/>
      <c r="R23" s="239">
        <f>SUM(J23:P23)</f>
        <v>30009</v>
      </c>
    </row>
    <row r="24" spans="1:20" ht="18" customHeight="1" x14ac:dyDescent="0.25">
      <c r="A24" s="80" t="s">
        <v>93</v>
      </c>
      <c r="B24" s="98"/>
      <c r="C24" s="98"/>
      <c r="D24" s="98"/>
      <c r="E24" s="98"/>
      <c r="F24" s="98"/>
      <c r="G24" s="98"/>
      <c r="H24" s="107"/>
      <c r="I24" s="188"/>
      <c r="J24" s="238">
        <v>0</v>
      </c>
      <c r="K24" s="239"/>
      <c r="L24" s="238">
        <v>0</v>
      </c>
      <c r="M24" s="239"/>
      <c r="N24" s="238">
        <v>0</v>
      </c>
      <c r="O24" s="239"/>
      <c r="P24" s="238">
        <f>+PL6M_6!J34</f>
        <v>0</v>
      </c>
      <c r="Q24" s="137"/>
      <c r="R24" s="238">
        <f>SUM(J24:P24)</f>
        <v>0</v>
      </c>
    </row>
    <row r="25" spans="1:20" ht="18.75" customHeight="1" x14ac:dyDescent="0.25">
      <c r="A25" s="80" t="s">
        <v>104</v>
      </c>
      <c r="C25" s="116"/>
      <c r="D25" s="116"/>
      <c r="E25" s="116"/>
      <c r="F25" s="116"/>
      <c r="G25" s="116"/>
      <c r="H25" s="100"/>
      <c r="I25" s="188"/>
      <c r="J25" s="250">
        <v>0</v>
      </c>
      <c r="K25" s="203"/>
      <c r="L25" s="250">
        <v>0</v>
      </c>
      <c r="M25" s="203"/>
      <c r="N25" s="250">
        <v>0</v>
      </c>
      <c r="O25" s="203"/>
      <c r="P25" s="250">
        <f>SUM(P23:P24)</f>
        <v>30009</v>
      </c>
      <c r="Q25" s="203"/>
      <c r="R25" s="251">
        <f>SUM(J25:P25)</f>
        <v>30009</v>
      </c>
    </row>
    <row r="26" spans="1:20" ht="18" customHeight="1" x14ac:dyDescent="0.25">
      <c r="A26" s="80" t="s">
        <v>121</v>
      </c>
      <c r="B26" s="98"/>
      <c r="C26" s="98"/>
      <c r="D26" s="98"/>
      <c r="E26" s="98"/>
      <c r="F26" s="98"/>
      <c r="G26" s="98"/>
      <c r="H26" s="107">
        <v>5</v>
      </c>
      <c r="I26" s="188"/>
      <c r="J26" s="64">
        <v>0</v>
      </c>
      <c r="K26" s="239"/>
      <c r="L26" s="64">
        <v>0</v>
      </c>
      <c r="M26" s="239"/>
      <c r="N26" s="64">
        <v>0</v>
      </c>
      <c r="O26" s="239"/>
      <c r="P26" s="239">
        <v>-23000</v>
      </c>
      <c r="Q26" s="137"/>
      <c r="R26" s="218">
        <f>SUM(J26:P26)</f>
        <v>-23000</v>
      </c>
    </row>
    <row r="27" spans="1:20" ht="19.5" customHeight="1" thickBot="1" x14ac:dyDescent="0.3">
      <c r="A27" s="24" t="s">
        <v>153</v>
      </c>
      <c r="B27" s="98"/>
      <c r="C27" s="98"/>
      <c r="D27" s="98"/>
      <c r="E27" s="98"/>
      <c r="F27" s="98"/>
      <c r="G27" s="98"/>
      <c r="H27" s="107"/>
      <c r="I27" s="110"/>
      <c r="J27" s="252">
        <f>+J21+J25+J26</f>
        <v>460000</v>
      </c>
      <c r="K27" s="137"/>
      <c r="L27" s="252">
        <f>+L21+L25+L26</f>
        <v>0</v>
      </c>
      <c r="M27" s="137"/>
      <c r="N27" s="252">
        <f>+N21+N25+N26</f>
        <v>1700</v>
      </c>
      <c r="O27" s="137"/>
      <c r="P27" s="252">
        <f>+P21+P25+P26</f>
        <v>37664</v>
      </c>
      <c r="Q27" s="137"/>
      <c r="R27" s="252">
        <f>+R21+R25+R26</f>
        <v>499364</v>
      </c>
    </row>
    <row r="28" spans="1:20" ht="15.95" customHeight="1" thickTop="1" x14ac:dyDescent="0.2">
      <c r="A28" s="17"/>
      <c r="H28" s="107"/>
      <c r="I28" s="110"/>
      <c r="J28" s="11"/>
      <c r="K28" s="11"/>
      <c r="L28" s="10"/>
      <c r="M28" s="11"/>
      <c r="N28" s="11"/>
      <c r="O28" s="11"/>
      <c r="P28" s="11"/>
      <c r="Q28" s="11"/>
      <c r="R28" s="11">
        <f>'[2]BS_3,4,5'!J105-[2]SE_7!R18</f>
        <v>0</v>
      </c>
    </row>
    <row r="29" spans="1:20" ht="15.95" customHeight="1" x14ac:dyDescent="0.2">
      <c r="H29" s="107"/>
      <c r="I29" s="5"/>
      <c r="J29" s="5"/>
      <c r="K29" s="5"/>
      <c r="L29" s="5"/>
      <c r="M29" s="5"/>
      <c r="N29" s="107"/>
      <c r="O29" s="5"/>
      <c r="Q29" s="5"/>
    </row>
    <row r="30" spans="1:20" ht="15.95" customHeight="1" x14ac:dyDescent="0.25">
      <c r="Q30" s="201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scale="98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"/>
  <sheetViews>
    <sheetView zoomScale="120" zoomScaleNormal="12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40" customWidth="1"/>
    <col min="11" max="11" width="1.5703125" style="40" customWidth="1"/>
    <col min="12" max="12" width="15.42578125" style="40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2" t="s">
        <v>70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8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2" t="s">
        <v>72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+PL6M_6!A3</f>
        <v>FOR THE NINE-MONTH PERIODS ENDED SEPTEMBER 30, 2020 AND 2019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0"/>
      <c r="M3" s="38"/>
      <c r="S3" s="38"/>
      <c r="T3" s="38"/>
      <c r="U3" s="38"/>
      <c r="V3" s="38"/>
      <c r="W3" s="38"/>
      <c r="X3" s="38"/>
    </row>
    <row r="4" spans="1:24" s="40" customFormat="1" ht="9.7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3"/>
      <c r="B5" s="143"/>
      <c r="C5" s="143"/>
      <c r="D5" s="143"/>
      <c r="E5" s="143"/>
      <c r="F5" s="143"/>
      <c r="G5" s="143"/>
      <c r="H5" s="72"/>
      <c r="J5" s="263" t="s">
        <v>48</v>
      </c>
      <c r="K5" s="263"/>
      <c r="L5" s="263"/>
      <c r="S5" s="38"/>
      <c r="T5" s="38"/>
      <c r="U5" s="38"/>
      <c r="V5" s="38"/>
      <c r="W5" s="38"/>
      <c r="X5" s="38"/>
    </row>
    <row r="6" spans="1:24" s="72" customFormat="1" ht="18" customHeight="1" x14ac:dyDescent="0.25">
      <c r="A6" s="73"/>
      <c r="B6" s="73"/>
      <c r="C6" s="73"/>
      <c r="D6" s="73"/>
      <c r="E6" s="73"/>
      <c r="F6" s="73"/>
      <c r="G6" s="73"/>
      <c r="I6" s="74"/>
      <c r="J6" s="149" t="str">
        <f>PL3M_5!J7</f>
        <v>2020</v>
      </c>
      <c r="K6" s="75"/>
      <c r="L6" s="149" t="str">
        <f>PL3M_5!L7</f>
        <v>2019</v>
      </c>
    </row>
    <row r="7" spans="1:24" s="72" customFormat="1" ht="18" customHeight="1" x14ac:dyDescent="0.45">
      <c r="A7" s="53" t="s">
        <v>10</v>
      </c>
      <c r="B7" s="40"/>
      <c r="C7" s="40"/>
      <c r="D7" s="40"/>
      <c r="E7" s="40"/>
      <c r="F7" s="40"/>
      <c r="G7" s="40"/>
      <c r="I7" s="74"/>
      <c r="J7" s="74"/>
      <c r="K7" s="93"/>
      <c r="L7" s="74"/>
      <c r="S7" s="206"/>
      <c r="T7" s="206"/>
      <c r="U7" s="134"/>
      <c r="V7" s="204"/>
      <c r="W7" s="134"/>
      <c r="X7" s="134"/>
    </row>
    <row r="8" spans="1:24" s="40" customFormat="1" ht="18" customHeight="1" x14ac:dyDescent="0.45">
      <c r="A8" s="80" t="s">
        <v>103</v>
      </c>
      <c r="B8" s="123"/>
      <c r="D8" s="123"/>
      <c r="E8" s="123"/>
      <c r="F8" s="123"/>
      <c r="G8" s="123"/>
      <c r="H8" s="72"/>
      <c r="I8" s="39"/>
      <c r="J8" s="151">
        <f>+PL6M_6!J28</f>
        <v>30009</v>
      </c>
      <c r="K8" s="151"/>
      <c r="L8" s="151">
        <f>+PL6M_6!L28</f>
        <v>23235</v>
      </c>
      <c r="S8" s="207"/>
      <c r="T8" s="207"/>
      <c r="U8" s="134"/>
      <c r="V8" s="133"/>
      <c r="W8" s="133"/>
      <c r="X8" s="133"/>
    </row>
    <row r="9" spans="1:24" s="40" customFormat="1" ht="18" customHeight="1" x14ac:dyDescent="0.45">
      <c r="A9" s="124" t="s">
        <v>77</v>
      </c>
      <c r="B9" s="80"/>
      <c r="D9" s="83"/>
      <c r="E9" s="83"/>
      <c r="F9" s="83"/>
      <c r="G9" s="84"/>
      <c r="H9" s="84"/>
      <c r="I9" s="91"/>
      <c r="J9" s="152"/>
      <c r="K9" s="152"/>
      <c r="L9" s="152"/>
      <c r="P9" s="90"/>
      <c r="S9" s="207"/>
      <c r="T9" s="207"/>
      <c r="U9" s="134"/>
      <c r="V9" s="133"/>
      <c r="W9" s="133"/>
      <c r="X9" s="133"/>
    </row>
    <row r="10" spans="1:24" s="40" customFormat="1" ht="18" customHeight="1" x14ac:dyDescent="0.45">
      <c r="A10" s="124"/>
      <c r="B10" s="80" t="s">
        <v>145</v>
      </c>
      <c r="D10" s="83"/>
      <c r="E10" s="83"/>
      <c r="F10" s="83"/>
      <c r="G10" s="84"/>
      <c r="H10" s="84"/>
      <c r="I10" s="91"/>
      <c r="J10" s="152"/>
      <c r="K10" s="152"/>
      <c r="L10" s="152"/>
      <c r="P10" s="90"/>
      <c r="S10" s="207"/>
      <c r="T10" s="207"/>
      <c r="U10" s="134"/>
      <c r="V10" s="133"/>
      <c r="W10" s="133"/>
      <c r="X10" s="133"/>
    </row>
    <row r="11" spans="1:24" s="40" customFormat="1" ht="18" customHeight="1" x14ac:dyDescent="0.45">
      <c r="A11" s="124"/>
      <c r="B11" s="80"/>
      <c r="C11" s="40" t="s">
        <v>146</v>
      </c>
      <c r="D11" s="83"/>
      <c r="E11" s="83"/>
      <c r="F11" s="83"/>
      <c r="G11" s="84"/>
      <c r="H11" s="84"/>
      <c r="I11" s="91"/>
      <c r="J11" s="152">
        <v>1083</v>
      </c>
      <c r="K11" s="152"/>
      <c r="L11" s="152">
        <v>1516</v>
      </c>
      <c r="P11" s="90"/>
      <c r="S11" s="207"/>
      <c r="T11" s="207"/>
      <c r="U11" s="134"/>
      <c r="V11" s="133"/>
      <c r="W11" s="133"/>
      <c r="X11" s="133"/>
    </row>
    <row r="12" spans="1:24" s="40" customFormat="1" ht="18" customHeight="1" x14ac:dyDescent="0.45">
      <c r="A12" s="124"/>
      <c r="B12" s="150" t="s">
        <v>133</v>
      </c>
      <c r="D12" s="150"/>
      <c r="E12" s="150"/>
      <c r="F12" s="83"/>
      <c r="G12" s="84"/>
      <c r="H12" s="84"/>
      <c r="I12" s="91"/>
      <c r="J12" s="137"/>
      <c r="K12" s="152"/>
      <c r="L12" s="137"/>
      <c r="P12" s="90"/>
      <c r="S12" s="134"/>
      <c r="T12" s="134"/>
      <c r="U12" s="134"/>
      <c r="V12" s="133"/>
      <c r="W12" s="133"/>
      <c r="X12" s="133"/>
    </row>
    <row r="13" spans="1:24" s="40" customFormat="1" ht="18" customHeight="1" x14ac:dyDescent="0.45">
      <c r="A13" s="124"/>
      <c r="B13" s="150" t="s">
        <v>64</v>
      </c>
      <c r="C13" s="150" t="s">
        <v>132</v>
      </c>
      <c r="E13" s="150"/>
      <c r="F13" s="83"/>
      <c r="G13" s="84"/>
      <c r="H13" s="84"/>
      <c r="I13" s="91"/>
      <c r="J13" s="137">
        <v>971</v>
      </c>
      <c r="K13" s="155"/>
      <c r="L13" s="137">
        <v>1042</v>
      </c>
      <c r="P13" s="90"/>
      <c r="S13" s="207"/>
      <c r="T13" s="207"/>
      <c r="U13" s="134"/>
      <c r="V13" s="133"/>
      <c r="W13" s="133"/>
      <c r="X13" s="133"/>
    </row>
    <row r="14" spans="1:24" s="40" customFormat="1" ht="18" customHeight="1" x14ac:dyDescent="0.45">
      <c r="A14" s="83"/>
      <c r="B14" s="150" t="s">
        <v>95</v>
      </c>
      <c r="D14" s="83"/>
      <c r="E14" s="83"/>
      <c r="F14" s="83"/>
      <c r="G14" s="84"/>
      <c r="H14" s="84"/>
      <c r="I14" s="91"/>
      <c r="J14" s="137">
        <v>33250</v>
      </c>
      <c r="K14" s="155"/>
      <c r="L14" s="137">
        <v>34425</v>
      </c>
      <c r="P14" s="90"/>
      <c r="S14" s="207"/>
      <c r="T14" s="207"/>
      <c r="U14" s="134"/>
      <c r="V14" s="133"/>
      <c r="W14" s="133"/>
      <c r="X14" s="133"/>
    </row>
    <row r="15" spans="1:24" s="40" customFormat="1" ht="18" customHeight="1" x14ac:dyDescent="0.45">
      <c r="A15" s="83"/>
      <c r="B15" s="150" t="s">
        <v>126</v>
      </c>
      <c r="D15" s="83"/>
      <c r="E15" s="83"/>
      <c r="F15" s="83"/>
      <c r="G15" s="84"/>
      <c r="H15" s="84"/>
      <c r="I15" s="91"/>
      <c r="J15" s="137">
        <v>2362</v>
      </c>
      <c r="K15" s="155"/>
      <c r="L15" s="137">
        <v>675</v>
      </c>
      <c r="P15" s="90"/>
      <c r="S15" s="207"/>
      <c r="T15" s="207"/>
      <c r="U15" s="134"/>
      <c r="V15" s="133"/>
      <c r="W15" s="133"/>
      <c r="X15" s="133"/>
    </row>
    <row r="16" spans="1:24" s="40" customFormat="1" ht="18" customHeight="1" x14ac:dyDescent="0.45">
      <c r="A16" s="83"/>
      <c r="B16" s="150" t="s">
        <v>131</v>
      </c>
      <c r="D16" s="83"/>
      <c r="E16" s="83"/>
      <c r="F16" s="83"/>
      <c r="G16" s="84"/>
      <c r="H16" s="84"/>
      <c r="I16" s="91"/>
      <c r="J16" s="137">
        <v>-37</v>
      </c>
      <c r="K16" s="155"/>
      <c r="L16" s="137">
        <v>0</v>
      </c>
      <c r="P16" s="90"/>
      <c r="S16" s="207"/>
      <c r="T16" s="207"/>
      <c r="U16" s="134"/>
      <c r="V16" s="133"/>
      <c r="W16" s="133"/>
      <c r="X16" s="133"/>
    </row>
    <row r="17" spans="1:24" s="40" customFormat="1" ht="18" customHeight="1" x14ac:dyDescent="0.45">
      <c r="A17" s="83"/>
      <c r="B17" s="150" t="s">
        <v>154</v>
      </c>
      <c r="D17" s="83"/>
      <c r="E17" s="83"/>
      <c r="F17" s="83"/>
      <c r="G17" s="84"/>
      <c r="H17" s="84"/>
      <c r="I17" s="91"/>
      <c r="J17" s="137">
        <v>-7</v>
      </c>
      <c r="K17" s="155"/>
      <c r="L17" s="137">
        <v>-19</v>
      </c>
      <c r="P17" s="90"/>
      <c r="S17" s="207"/>
      <c r="T17" s="207"/>
      <c r="U17" s="134"/>
      <c r="V17" s="133"/>
      <c r="W17" s="133"/>
      <c r="X17" s="133"/>
    </row>
    <row r="18" spans="1:24" s="40" customFormat="1" ht="18" customHeight="1" x14ac:dyDescent="0.45">
      <c r="A18" s="83"/>
      <c r="B18" s="150" t="s">
        <v>42</v>
      </c>
      <c r="D18" s="83"/>
      <c r="E18" s="83"/>
      <c r="F18" s="83"/>
      <c r="G18" s="84"/>
      <c r="H18" s="84"/>
      <c r="I18" s="91"/>
      <c r="J18" s="137">
        <v>674</v>
      </c>
      <c r="K18" s="155"/>
      <c r="L18" s="137">
        <v>1326</v>
      </c>
      <c r="P18" s="90"/>
      <c r="S18" s="207"/>
      <c r="T18" s="207"/>
      <c r="U18" s="134"/>
      <c r="V18" s="133"/>
      <c r="W18" s="133"/>
      <c r="X18" s="133"/>
    </row>
    <row r="19" spans="1:24" s="40" customFormat="1" ht="18" customHeight="1" x14ac:dyDescent="0.45">
      <c r="A19" s="84"/>
      <c r="B19" s="150" t="s">
        <v>20</v>
      </c>
      <c r="D19" s="84"/>
      <c r="E19" s="84"/>
      <c r="F19" s="84"/>
      <c r="G19" s="84"/>
      <c r="H19" s="84"/>
      <c r="I19" s="91"/>
      <c r="J19" s="137">
        <v>-11</v>
      </c>
      <c r="K19" s="155"/>
      <c r="L19" s="137">
        <v>-14</v>
      </c>
      <c r="P19" s="91"/>
      <c r="S19" s="207"/>
      <c r="T19" s="207"/>
      <c r="U19" s="134"/>
      <c r="V19" s="133"/>
      <c r="W19" s="133"/>
      <c r="X19" s="133"/>
    </row>
    <row r="20" spans="1:24" s="40" customFormat="1" ht="18" customHeight="1" x14ac:dyDescent="0.45">
      <c r="A20" s="84"/>
      <c r="B20" s="150" t="s">
        <v>36</v>
      </c>
      <c r="D20" s="84"/>
      <c r="E20" s="84"/>
      <c r="F20" s="84"/>
      <c r="G20" s="84"/>
      <c r="H20" s="84"/>
      <c r="I20" s="91"/>
      <c r="J20" s="137">
        <v>1652</v>
      </c>
      <c r="K20" s="155"/>
      <c r="L20" s="137">
        <v>3485</v>
      </c>
      <c r="P20" s="91"/>
      <c r="Q20" s="187"/>
      <c r="R20" s="81"/>
      <c r="S20" s="207"/>
      <c r="T20" s="207"/>
      <c r="U20" s="134"/>
      <c r="V20" s="133"/>
      <c r="W20" s="133"/>
      <c r="X20" s="133"/>
    </row>
    <row r="21" spans="1:24" s="40" customFormat="1" ht="18" customHeight="1" x14ac:dyDescent="0.45">
      <c r="A21" s="84"/>
      <c r="B21" s="80" t="s">
        <v>134</v>
      </c>
      <c r="D21" s="84"/>
      <c r="E21" s="84"/>
      <c r="F21" s="84"/>
      <c r="G21" s="84"/>
      <c r="H21" s="84"/>
      <c r="I21" s="91"/>
      <c r="J21" s="137">
        <f>+PL6M_6!J26</f>
        <v>5243</v>
      </c>
      <c r="K21" s="155"/>
      <c r="L21" s="137">
        <v>2544</v>
      </c>
      <c r="P21" s="91"/>
      <c r="Q21" s="236"/>
      <c r="R21" s="187"/>
      <c r="S21" s="197"/>
      <c r="T21" s="197"/>
      <c r="U21" s="134"/>
      <c r="V21" s="191"/>
      <c r="W21" s="133"/>
      <c r="X21" s="133"/>
    </row>
    <row r="22" spans="1:24" s="40" customFormat="1" ht="18" customHeight="1" x14ac:dyDescent="0.45">
      <c r="A22" s="80"/>
      <c r="B22" s="87"/>
      <c r="D22" s="84"/>
      <c r="E22" s="84"/>
      <c r="F22" s="84"/>
      <c r="G22" s="84"/>
      <c r="H22" s="84"/>
      <c r="I22" s="91"/>
      <c r="J22" s="235">
        <f>SUM(J8:J21)</f>
        <v>75189</v>
      </c>
      <c r="K22" s="153"/>
      <c r="L22" s="235">
        <f>SUM(L8:L21)</f>
        <v>68215</v>
      </c>
      <c r="S22" s="206"/>
      <c r="T22" s="207"/>
      <c r="U22" s="134"/>
      <c r="V22" s="133"/>
      <c r="W22" s="133"/>
      <c r="X22" s="133"/>
    </row>
    <row r="23" spans="1:24" s="40" customFormat="1" ht="18" customHeight="1" x14ac:dyDescent="0.45">
      <c r="A23" s="79" t="s">
        <v>63</v>
      </c>
      <c r="D23" s="84"/>
      <c r="F23" s="84"/>
      <c r="G23" s="84"/>
      <c r="H23" s="84"/>
      <c r="I23" s="91"/>
      <c r="J23" s="152"/>
      <c r="K23" s="153"/>
      <c r="L23" s="152"/>
      <c r="S23" s="206"/>
      <c r="T23" s="207"/>
      <c r="U23" s="134"/>
      <c r="V23" s="133"/>
      <c r="W23" s="133"/>
      <c r="X23" s="133"/>
    </row>
    <row r="24" spans="1:24" s="40" customFormat="1" ht="18" customHeight="1" x14ac:dyDescent="0.45">
      <c r="B24" s="79" t="s">
        <v>11</v>
      </c>
      <c r="D24" s="84"/>
      <c r="F24" s="84"/>
      <c r="G24" s="84"/>
      <c r="H24" s="84"/>
      <c r="I24" s="91"/>
      <c r="J24" s="152"/>
      <c r="K24" s="153"/>
      <c r="L24" s="152"/>
      <c r="P24" s="57"/>
      <c r="S24" s="207"/>
      <c r="T24" s="207"/>
      <c r="U24" s="134"/>
      <c r="V24" s="133"/>
      <c r="W24" s="133"/>
      <c r="X24" s="133"/>
    </row>
    <row r="25" spans="1:24" s="40" customFormat="1" ht="18" customHeight="1" x14ac:dyDescent="0.45">
      <c r="B25" s="80" t="s">
        <v>167</v>
      </c>
      <c r="D25" s="84"/>
      <c r="F25" s="84"/>
      <c r="G25" s="84"/>
      <c r="H25" s="84"/>
      <c r="I25" s="91"/>
      <c r="J25" s="137">
        <v>9854</v>
      </c>
      <c r="K25" s="155"/>
      <c r="L25" s="137">
        <v>-14166</v>
      </c>
      <c r="P25" s="57"/>
      <c r="S25" s="207"/>
      <c r="T25" s="207"/>
      <c r="U25" s="134"/>
      <c r="V25" s="133"/>
      <c r="W25" s="133"/>
      <c r="X25" s="133"/>
    </row>
    <row r="26" spans="1:24" s="40" customFormat="1" ht="18" customHeight="1" x14ac:dyDescent="0.45">
      <c r="B26" s="160" t="s">
        <v>168</v>
      </c>
      <c r="D26" s="84"/>
      <c r="F26" s="84"/>
      <c r="G26" s="84"/>
      <c r="H26" s="84"/>
      <c r="I26" s="91"/>
      <c r="J26" s="137">
        <v>231</v>
      </c>
      <c r="K26" s="155"/>
      <c r="L26" s="137">
        <v>256</v>
      </c>
      <c r="P26" s="57"/>
      <c r="S26" s="207"/>
      <c r="T26" s="207"/>
      <c r="U26" s="134"/>
      <c r="V26" s="133"/>
      <c r="W26" s="133"/>
      <c r="X26" s="133"/>
    </row>
    <row r="27" spans="1:24" s="40" customFormat="1" ht="18" customHeight="1" x14ac:dyDescent="0.45">
      <c r="B27" s="80" t="s">
        <v>12</v>
      </c>
      <c r="D27" s="84"/>
      <c r="F27" s="84"/>
      <c r="G27" s="84"/>
      <c r="H27" s="84"/>
      <c r="I27" s="91"/>
      <c r="J27" s="137">
        <v>-14685</v>
      </c>
      <c r="K27" s="155"/>
      <c r="L27" s="137">
        <v>-5719</v>
      </c>
      <c r="P27" s="57"/>
      <c r="S27" s="207"/>
      <c r="T27" s="207"/>
      <c r="U27" s="134"/>
      <c r="V27" s="133"/>
      <c r="W27" s="133"/>
      <c r="X27" s="133"/>
    </row>
    <row r="28" spans="1:24" s="40" customFormat="1" ht="18" customHeight="1" x14ac:dyDescent="0.45">
      <c r="B28" s="80" t="s">
        <v>108</v>
      </c>
      <c r="D28" s="84"/>
      <c r="F28" s="84"/>
      <c r="G28" s="84"/>
      <c r="H28" s="84"/>
      <c r="I28" s="91"/>
      <c r="J28" s="137">
        <v>0</v>
      </c>
      <c r="K28" s="155"/>
      <c r="L28" s="137">
        <v>55</v>
      </c>
      <c r="S28" s="134"/>
      <c r="T28" s="207"/>
      <c r="U28" s="134"/>
      <c r="V28" s="133"/>
      <c r="W28" s="133"/>
      <c r="X28" s="133"/>
    </row>
    <row r="29" spans="1:24" s="40" customFormat="1" ht="18" customHeight="1" x14ac:dyDescent="0.45">
      <c r="B29" s="80" t="s">
        <v>80</v>
      </c>
      <c r="D29" s="84"/>
      <c r="F29" s="84"/>
      <c r="G29" s="84"/>
      <c r="H29" s="84"/>
      <c r="I29" s="91"/>
      <c r="J29" s="137">
        <v>2</v>
      </c>
      <c r="K29" s="155"/>
      <c r="L29" s="137">
        <v>-8</v>
      </c>
      <c r="S29" s="134"/>
      <c r="T29" s="207"/>
      <c r="U29" s="134"/>
      <c r="V29" s="133"/>
      <c r="W29" s="133"/>
      <c r="X29" s="133"/>
    </row>
    <row r="30" spans="1:24" s="40" customFormat="1" ht="18" customHeight="1" x14ac:dyDescent="0.45">
      <c r="B30" s="79" t="s">
        <v>27</v>
      </c>
      <c r="D30" s="83"/>
      <c r="F30" s="83"/>
      <c r="G30" s="83"/>
      <c r="H30" s="83"/>
      <c r="I30" s="91"/>
      <c r="J30" s="137"/>
      <c r="K30" s="155"/>
      <c r="L30" s="137"/>
      <c r="S30" s="207"/>
      <c r="T30" s="207"/>
      <c r="U30" s="134"/>
      <c r="V30" s="133"/>
      <c r="W30" s="133"/>
      <c r="X30" s="133"/>
    </row>
    <row r="31" spans="1:24" s="65" customFormat="1" ht="18" customHeight="1" x14ac:dyDescent="0.45">
      <c r="B31" s="80" t="s">
        <v>19</v>
      </c>
      <c r="D31" s="84"/>
      <c r="F31" s="84"/>
      <c r="G31" s="84"/>
      <c r="H31" s="84"/>
      <c r="I31" s="90"/>
      <c r="J31" s="137">
        <v>-19359</v>
      </c>
      <c r="K31" s="155"/>
      <c r="L31" s="137">
        <v>-1226</v>
      </c>
      <c r="S31" s="134"/>
      <c r="T31" s="207"/>
      <c r="U31" s="134"/>
      <c r="V31" s="133"/>
      <c r="W31" s="133"/>
      <c r="X31" s="133"/>
    </row>
    <row r="32" spans="1:24" s="40" customFormat="1" ht="18" customHeight="1" x14ac:dyDescent="0.45">
      <c r="B32" s="150" t="s">
        <v>163</v>
      </c>
      <c r="D32" s="84"/>
      <c r="F32" s="84"/>
      <c r="G32" s="84"/>
      <c r="H32" s="84"/>
      <c r="I32" s="91"/>
      <c r="J32" s="182">
        <v>42</v>
      </c>
      <c r="K32" s="155"/>
      <c r="L32" s="182">
        <v>109</v>
      </c>
      <c r="S32" s="207"/>
      <c r="T32" s="206"/>
      <c r="U32" s="134"/>
      <c r="V32" s="191"/>
      <c r="W32" s="133"/>
      <c r="X32" s="133"/>
    </row>
    <row r="33" spans="1:24" s="40" customFormat="1" ht="18" customHeight="1" x14ac:dyDescent="0.5">
      <c r="A33" s="80" t="s">
        <v>106</v>
      </c>
      <c r="D33" s="84"/>
      <c r="F33" s="84"/>
      <c r="G33" s="84"/>
      <c r="H33" s="84"/>
      <c r="I33" s="91"/>
      <c r="J33" s="155">
        <f>SUM(J22:J32)</f>
        <v>51274</v>
      </c>
      <c r="K33" s="155"/>
      <c r="L33" s="155">
        <f>SUM(L22:L32)</f>
        <v>47516</v>
      </c>
      <c r="S33" s="205"/>
      <c r="T33" s="205"/>
      <c r="U33" s="134"/>
      <c r="V33" s="204"/>
      <c r="W33" s="134"/>
      <c r="X33" s="138"/>
    </row>
    <row r="34" spans="1:24" s="40" customFormat="1" ht="18" customHeight="1" x14ac:dyDescent="0.5">
      <c r="A34" s="80" t="s">
        <v>67</v>
      </c>
      <c r="D34" s="84"/>
      <c r="F34" s="84"/>
      <c r="G34" s="84"/>
      <c r="H34" s="84"/>
      <c r="I34" s="91"/>
      <c r="J34" s="155">
        <v>0</v>
      </c>
      <c r="K34" s="155"/>
      <c r="L34" s="155">
        <v>0</v>
      </c>
      <c r="S34" s="205"/>
      <c r="T34" s="205"/>
      <c r="U34" s="134"/>
      <c r="V34" s="204"/>
      <c r="W34" s="134"/>
      <c r="X34" s="138"/>
    </row>
    <row r="35" spans="1:24" s="40" customFormat="1" ht="18" customHeight="1" x14ac:dyDescent="0.5">
      <c r="A35" s="79" t="s">
        <v>107</v>
      </c>
      <c r="B35" s="79"/>
      <c r="C35" s="87"/>
      <c r="D35" s="84"/>
      <c r="E35" s="84"/>
      <c r="F35" s="84"/>
      <c r="G35" s="84"/>
      <c r="H35" s="84"/>
      <c r="I35" s="91"/>
      <c r="J35" s="156">
        <f>SUM(J33:J34)</f>
        <v>51274</v>
      </c>
      <c r="K35" s="155"/>
      <c r="L35" s="156">
        <f>SUM(L33:L34)</f>
        <v>47516</v>
      </c>
      <c r="P35" s="61"/>
      <c r="S35" s="205"/>
      <c r="T35" s="205"/>
      <c r="U35" s="134"/>
      <c r="V35" s="204"/>
      <c r="W35" s="134"/>
      <c r="X35" s="134"/>
    </row>
    <row r="36" spans="1:24" s="40" customFormat="1" ht="10.5" customHeight="1" x14ac:dyDescent="0.45">
      <c r="A36" s="79"/>
      <c r="B36" s="84"/>
      <c r="C36" s="87"/>
      <c r="D36" s="84"/>
      <c r="E36" s="84"/>
      <c r="F36" s="84"/>
      <c r="G36" s="84"/>
      <c r="H36" s="84"/>
      <c r="I36" s="91"/>
      <c r="J36" s="36"/>
      <c r="K36" s="157"/>
      <c r="L36" s="36"/>
      <c r="S36" s="134"/>
      <c r="T36" s="134"/>
      <c r="U36" s="134"/>
      <c r="V36" s="204"/>
      <c r="W36" s="134"/>
      <c r="X36" s="134"/>
    </row>
    <row r="37" spans="1:24" s="40" customFormat="1" ht="18" customHeight="1" x14ac:dyDescent="0.45">
      <c r="A37" s="79"/>
      <c r="B37" s="84"/>
      <c r="C37" s="87"/>
      <c r="D37" s="84"/>
      <c r="E37" s="84"/>
      <c r="F37" s="84"/>
      <c r="G37" s="84"/>
      <c r="H37" s="84"/>
      <c r="I37" s="91"/>
      <c r="J37" s="36"/>
      <c r="K37" s="157"/>
      <c r="L37" s="36"/>
      <c r="S37" s="134"/>
      <c r="T37" s="134"/>
      <c r="U37" s="134"/>
      <c r="V37" s="204"/>
      <c r="W37" s="134"/>
      <c r="X37" s="134"/>
    </row>
    <row r="38" spans="1:24" s="40" customFormat="1" ht="18" customHeight="1" x14ac:dyDescent="0.45">
      <c r="A38" s="79"/>
      <c r="B38" s="84"/>
      <c r="C38" s="87"/>
      <c r="D38" s="84"/>
      <c r="E38" s="84"/>
      <c r="F38" s="84"/>
      <c r="G38" s="84"/>
      <c r="H38" s="84"/>
      <c r="I38" s="91"/>
      <c r="J38" s="36"/>
      <c r="K38" s="157"/>
      <c r="L38" s="36"/>
      <c r="S38" s="134"/>
      <c r="T38" s="134"/>
      <c r="U38" s="134"/>
      <c r="V38" s="204"/>
      <c r="W38" s="134"/>
      <c r="X38" s="134"/>
    </row>
    <row r="39" spans="1:24" s="40" customFormat="1" ht="18" customHeight="1" x14ac:dyDescent="0.45">
      <c r="A39" s="79"/>
      <c r="B39" s="84"/>
      <c r="C39" s="87"/>
      <c r="D39" s="84"/>
      <c r="E39" s="84"/>
      <c r="F39" s="84"/>
      <c r="G39" s="84"/>
      <c r="H39" s="84"/>
      <c r="I39" s="91"/>
      <c r="J39" s="36"/>
      <c r="K39" s="157"/>
      <c r="L39" s="36"/>
      <c r="S39" s="134"/>
      <c r="T39" s="134"/>
      <c r="U39" s="134"/>
      <c r="V39" s="204"/>
      <c r="W39" s="134"/>
      <c r="X39" s="134"/>
    </row>
    <row r="40" spans="1:24" s="36" customFormat="1" ht="18" customHeight="1" x14ac:dyDescent="0.2">
      <c r="A40" s="24" t="str">
        <f>'BS_2,3,4'!A1</f>
        <v>SMART CONCRETE PUBLIC COMPANY LIMITED</v>
      </c>
      <c r="B40" s="227"/>
      <c r="C40" s="228"/>
      <c r="D40" s="227"/>
      <c r="E40" s="227"/>
      <c r="F40" s="227"/>
      <c r="G40" s="227"/>
      <c r="H40" s="34"/>
      <c r="I40" s="34"/>
      <c r="J40" s="20"/>
      <c r="K40" s="35"/>
      <c r="L40" s="229" t="s">
        <v>70</v>
      </c>
      <c r="S40" s="230"/>
      <c r="T40" s="230"/>
      <c r="U40" s="226"/>
      <c r="V40" s="225"/>
      <c r="W40" s="225"/>
      <c r="X40" s="231"/>
    </row>
    <row r="41" spans="1:24" s="40" customFormat="1" ht="18" customHeight="1" x14ac:dyDescent="0.45">
      <c r="A41" s="44" t="s">
        <v>13</v>
      </c>
      <c r="B41" s="38"/>
      <c r="C41" s="38"/>
      <c r="D41" s="38"/>
      <c r="E41" s="38"/>
      <c r="F41" s="38"/>
      <c r="G41" s="39"/>
      <c r="H41" s="34"/>
      <c r="I41" s="34"/>
      <c r="J41" s="20"/>
      <c r="K41" s="35"/>
      <c r="L41" s="229" t="s">
        <v>72</v>
      </c>
      <c r="S41" s="207"/>
      <c r="T41" s="207"/>
      <c r="U41" s="134"/>
      <c r="V41" s="133"/>
      <c r="W41" s="133"/>
      <c r="X41" s="191"/>
    </row>
    <row r="42" spans="1:24" s="40" customFormat="1" ht="18" customHeight="1" x14ac:dyDescent="0.45">
      <c r="A42" s="45" t="str">
        <f>A3</f>
        <v>FOR THE NINE-MONTH PERIODS ENDED SEPTEMBER 30, 2020 AND 2019</v>
      </c>
      <c r="B42" s="32"/>
      <c r="C42" s="38"/>
      <c r="D42" s="38"/>
      <c r="E42" s="38"/>
      <c r="F42" s="38"/>
      <c r="G42" s="39"/>
      <c r="H42" s="41"/>
      <c r="I42" s="34"/>
      <c r="J42" s="20"/>
      <c r="K42" s="35"/>
      <c r="L42" s="130"/>
      <c r="S42" s="207"/>
      <c r="T42" s="207"/>
      <c r="U42" s="134"/>
      <c r="V42" s="133"/>
      <c r="W42" s="133"/>
      <c r="X42" s="133"/>
    </row>
    <row r="43" spans="1:24" s="40" customFormat="1" ht="9.75" customHeight="1" x14ac:dyDescent="0.45">
      <c r="I43" s="41"/>
      <c r="J43" s="21"/>
      <c r="K43" s="42"/>
      <c r="L43" s="21"/>
      <c r="M43" s="38"/>
      <c r="S43" s="207"/>
      <c r="T43" s="207"/>
      <c r="U43" s="134"/>
      <c r="V43" s="133"/>
      <c r="W43" s="133"/>
      <c r="X43" s="133"/>
    </row>
    <row r="44" spans="1:24" s="40" customFormat="1" ht="18.600000000000001" customHeight="1" x14ac:dyDescent="0.45">
      <c r="A44" s="143"/>
      <c r="B44" s="143"/>
      <c r="C44" s="143"/>
      <c r="D44" s="143"/>
      <c r="E44" s="143"/>
      <c r="F44" s="143"/>
      <c r="G44" s="143"/>
      <c r="J44" s="260" t="s">
        <v>48</v>
      </c>
      <c r="K44" s="260"/>
      <c r="L44" s="260"/>
      <c r="S44" s="206"/>
      <c r="T44" s="206"/>
      <c r="U44" s="134"/>
      <c r="V44" s="133"/>
      <c r="W44" s="133"/>
      <c r="X44" s="133"/>
    </row>
    <row r="45" spans="1:24" s="40" customFormat="1" ht="18.600000000000001" customHeight="1" x14ac:dyDescent="0.25">
      <c r="A45" s="73"/>
      <c r="B45" s="73"/>
      <c r="C45" s="73"/>
      <c r="D45" s="73"/>
      <c r="E45" s="73"/>
      <c r="F45" s="73"/>
      <c r="G45" s="73"/>
      <c r="H45" s="49" t="s">
        <v>9</v>
      </c>
      <c r="I45" s="74"/>
      <c r="J45" s="149" t="str">
        <f>PL3M_5!J7</f>
        <v>2020</v>
      </c>
      <c r="K45" s="75"/>
      <c r="L45" s="149" t="str">
        <f>PL3M_5!L7</f>
        <v>2019</v>
      </c>
    </row>
    <row r="46" spans="1:24" s="40" customFormat="1" ht="18" customHeight="1" x14ac:dyDescent="0.45">
      <c r="A46" s="79" t="s">
        <v>14</v>
      </c>
      <c r="B46" s="84"/>
      <c r="C46" s="87"/>
      <c r="D46" s="84"/>
      <c r="E46" s="84"/>
      <c r="F46" s="84"/>
      <c r="G46" s="84"/>
      <c r="I46" s="91"/>
      <c r="J46" s="176"/>
      <c r="K46" s="176"/>
      <c r="L46" s="176"/>
      <c r="S46" s="134"/>
      <c r="T46" s="134"/>
      <c r="U46" s="134"/>
      <c r="V46" s="266"/>
      <c r="W46" s="266"/>
      <c r="X46" s="266"/>
    </row>
    <row r="47" spans="1:24" s="40" customFormat="1" ht="18" customHeight="1" x14ac:dyDescent="0.45">
      <c r="A47" s="80" t="s">
        <v>21</v>
      </c>
      <c r="C47" s="84"/>
      <c r="D47" s="84"/>
      <c r="E47" s="84"/>
      <c r="F47" s="84"/>
      <c r="G47" s="84"/>
      <c r="I47" s="91"/>
      <c r="J47" s="137">
        <v>11</v>
      </c>
      <c r="K47" s="155"/>
      <c r="L47" s="137">
        <v>14</v>
      </c>
      <c r="S47" s="134"/>
      <c r="T47" s="134"/>
      <c r="U47" s="134"/>
      <c r="V47" s="208"/>
      <c r="W47" s="136"/>
      <c r="X47" s="136"/>
    </row>
    <row r="48" spans="1:24" s="40" customFormat="1" ht="18" customHeight="1" x14ac:dyDescent="0.45">
      <c r="A48" s="150" t="s">
        <v>143</v>
      </c>
      <c r="C48" s="84"/>
      <c r="D48" s="84"/>
      <c r="E48" s="84"/>
      <c r="F48" s="84"/>
      <c r="G48" s="84"/>
      <c r="H48" s="84"/>
      <c r="I48" s="91"/>
      <c r="J48" s="137">
        <v>-11910</v>
      </c>
      <c r="K48" s="155"/>
      <c r="L48" s="137">
        <v>-8255</v>
      </c>
      <c r="S48" s="206"/>
      <c r="T48" s="206"/>
      <c r="U48" s="134"/>
      <c r="V48" s="191"/>
      <c r="W48" s="133"/>
      <c r="X48" s="191"/>
    </row>
    <row r="49" spans="1:24" s="40" customFormat="1" ht="18" customHeight="1" x14ac:dyDescent="0.45">
      <c r="A49" s="150" t="s">
        <v>105</v>
      </c>
      <c r="C49" s="84"/>
      <c r="D49" s="84"/>
      <c r="E49" s="84"/>
      <c r="F49" s="84"/>
      <c r="G49" s="84"/>
      <c r="H49" s="84"/>
      <c r="I49" s="91"/>
      <c r="J49" s="137">
        <v>1000</v>
      </c>
      <c r="K49" s="155"/>
      <c r="L49" s="137">
        <v>0</v>
      </c>
      <c r="S49" s="206"/>
      <c r="T49" s="206"/>
      <c r="U49" s="134"/>
      <c r="V49" s="243"/>
      <c r="W49" s="133"/>
      <c r="X49" s="243"/>
    </row>
    <row r="50" spans="1:24" s="40" customFormat="1" ht="18" customHeight="1" x14ac:dyDescent="0.45">
      <c r="A50" s="150" t="s">
        <v>156</v>
      </c>
      <c r="C50" s="84"/>
      <c r="D50" s="84"/>
      <c r="E50" s="84"/>
      <c r="F50" s="84"/>
      <c r="G50" s="84"/>
      <c r="H50" s="84"/>
      <c r="I50" s="91"/>
      <c r="J50" s="137">
        <v>-2159</v>
      </c>
      <c r="K50" s="155"/>
      <c r="L50" s="137">
        <v>0</v>
      </c>
      <c r="S50" s="206"/>
      <c r="T50" s="206"/>
      <c r="U50" s="134"/>
      <c r="V50" s="256"/>
      <c r="W50" s="133"/>
      <c r="X50" s="256"/>
    </row>
    <row r="51" spans="1:24" s="40" customFormat="1" ht="18" customHeight="1" x14ac:dyDescent="0.45">
      <c r="A51" s="150" t="s">
        <v>94</v>
      </c>
      <c r="C51" s="84"/>
      <c r="D51" s="84"/>
      <c r="E51" s="84"/>
      <c r="F51" s="84"/>
      <c r="G51" s="84"/>
      <c r="H51" s="84"/>
      <c r="I51" s="91"/>
      <c r="J51" s="137">
        <v>-14</v>
      </c>
      <c r="K51" s="155"/>
      <c r="L51" s="137">
        <v>-22</v>
      </c>
      <c r="S51" s="206"/>
      <c r="T51" s="206"/>
      <c r="U51" s="134"/>
      <c r="V51" s="234"/>
      <c r="W51" s="133"/>
      <c r="X51" s="234"/>
    </row>
    <row r="52" spans="1:24" s="40" customFormat="1" ht="18" customHeight="1" x14ac:dyDescent="0.45">
      <c r="A52" s="79" t="s">
        <v>96</v>
      </c>
      <c r="B52" s="84"/>
      <c r="C52" s="87"/>
      <c r="D52" s="84"/>
      <c r="E52" s="84"/>
      <c r="F52" s="84"/>
      <c r="G52" s="84"/>
      <c r="H52" s="84"/>
      <c r="I52" s="91"/>
      <c r="J52" s="156">
        <f>SUM(J47:J51)</f>
        <v>-13072</v>
      </c>
      <c r="K52" s="157"/>
      <c r="L52" s="156">
        <f>SUM(L47:L51)</f>
        <v>-8263</v>
      </c>
      <c r="S52" s="206"/>
      <c r="T52" s="206"/>
      <c r="U52" s="134"/>
      <c r="V52" s="191"/>
      <c r="W52" s="133"/>
      <c r="X52" s="133"/>
    </row>
    <row r="53" spans="1:24" s="40" customFormat="1" ht="4.5" customHeight="1" x14ac:dyDescent="0.45">
      <c r="A53" s="79"/>
      <c r="B53" s="84"/>
      <c r="C53" s="87"/>
      <c r="D53" s="84"/>
      <c r="E53" s="84"/>
      <c r="F53" s="84"/>
      <c r="G53" s="84"/>
      <c r="H53" s="84"/>
      <c r="I53" s="91"/>
      <c r="J53" s="155"/>
      <c r="K53" s="157"/>
      <c r="L53" s="155"/>
      <c r="S53" s="206"/>
      <c r="T53" s="206"/>
      <c r="U53" s="134"/>
      <c r="V53" s="191"/>
      <c r="W53" s="133"/>
      <c r="X53" s="133"/>
    </row>
    <row r="54" spans="1:24" s="72" customFormat="1" ht="18" customHeight="1" x14ac:dyDescent="0.45">
      <c r="A54" s="53" t="s">
        <v>15</v>
      </c>
      <c r="B54" s="40"/>
      <c r="C54" s="40"/>
      <c r="D54" s="40"/>
      <c r="E54" s="40"/>
      <c r="F54" s="40"/>
      <c r="G54" s="40"/>
      <c r="H54" s="40"/>
      <c r="I54" s="74"/>
      <c r="J54" s="89"/>
      <c r="K54" s="35"/>
      <c r="L54" s="89"/>
      <c r="S54" s="206"/>
      <c r="T54" s="206"/>
      <c r="U54" s="134"/>
      <c r="V54" s="133"/>
      <c r="W54" s="133"/>
      <c r="X54" s="133"/>
    </row>
    <row r="55" spans="1:24" s="40" customFormat="1" ht="18" customHeight="1" x14ac:dyDescent="0.45">
      <c r="A55" s="80" t="s">
        <v>37</v>
      </c>
      <c r="I55" s="91"/>
      <c r="J55" s="155">
        <v>-1986</v>
      </c>
      <c r="K55" s="155"/>
      <c r="L55" s="155">
        <v>-3687</v>
      </c>
      <c r="S55" s="207"/>
      <c r="T55" s="207"/>
      <c r="U55" s="134"/>
      <c r="V55" s="133"/>
      <c r="W55" s="133"/>
      <c r="X55" s="191"/>
    </row>
    <row r="56" spans="1:24" s="40" customFormat="1" ht="18.600000000000001" customHeight="1" x14ac:dyDescent="0.45">
      <c r="A56" s="80" t="s">
        <v>135</v>
      </c>
      <c r="J56" s="223"/>
      <c r="K56" s="155"/>
      <c r="L56" s="223"/>
      <c r="P56" s="57"/>
      <c r="S56" s="207"/>
      <c r="T56" s="207"/>
      <c r="U56" s="134"/>
      <c r="V56" s="133"/>
      <c r="W56" s="133"/>
      <c r="X56" s="191"/>
    </row>
    <row r="57" spans="1:24" s="40" customFormat="1" ht="18.600000000000001" customHeight="1" x14ac:dyDescent="0.45">
      <c r="B57" s="80" t="s">
        <v>169</v>
      </c>
      <c r="J57" s="155">
        <v>0</v>
      </c>
      <c r="K57" s="155"/>
      <c r="L57" s="155">
        <v>-10797</v>
      </c>
      <c r="P57" s="57"/>
      <c r="S57" s="207"/>
      <c r="T57" s="207"/>
      <c r="U57" s="134"/>
      <c r="V57" s="133"/>
      <c r="W57" s="133"/>
      <c r="X57" s="133"/>
    </row>
    <row r="58" spans="1:24" s="40" customFormat="1" ht="18.600000000000001" customHeight="1" x14ac:dyDescent="0.45">
      <c r="A58" s="40" t="s">
        <v>136</v>
      </c>
      <c r="B58" s="80"/>
      <c r="J58" s="155"/>
      <c r="K58" s="155"/>
      <c r="L58" s="155"/>
      <c r="P58" s="57"/>
      <c r="S58" s="207"/>
      <c r="T58" s="207"/>
      <c r="U58" s="134"/>
      <c r="V58" s="133"/>
      <c r="W58" s="133"/>
      <c r="X58" s="133"/>
    </row>
    <row r="59" spans="1:24" s="40" customFormat="1" ht="18.600000000000001" customHeight="1" x14ac:dyDescent="0.45">
      <c r="B59" s="40" t="s">
        <v>109</v>
      </c>
      <c r="J59" s="155">
        <v>-13000</v>
      </c>
      <c r="K59" s="155"/>
      <c r="L59" s="155">
        <v>-19500</v>
      </c>
      <c r="P59" s="57"/>
      <c r="S59" s="207"/>
      <c r="T59" s="207"/>
      <c r="U59" s="134"/>
      <c r="V59" s="133"/>
      <c r="W59" s="133"/>
      <c r="X59" s="133"/>
    </row>
    <row r="60" spans="1:24" s="40" customFormat="1" ht="18.600000000000001" customHeight="1" x14ac:dyDescent="0.45">
      <c r="A60" s="40" t="s">
        <v>123</v>
      </c>
      <c r="J60" s="155">
        <v>-563</v>
      </c>
      <c r="K60" s="155"/>
      <c r="L60" s="155">
        <v>0</v>
      </c>
      <c r="P60" s="57"/>
      <c r="S60" s="207"/>
      <c r="T60" s="207"/>
      <c r="U60" s="134"/>
      <c r="V60" s="133"/>
      <c r="W60" s="133"/>
      <c r="X60" s="133"/>
    </row>
    <row r="61" spans="1:24" s="40" customFormat="1" ht="18.600000000000001" customHeight="1" x14ac:dyDescent="0.45">
      <c r="A61" s="40" t="s">
        <v>122</v>
      </c>
      <c r="J61" s="155">
        <v>-22994</v>
      </c>
      <c r="K61" s="155"/>
      <c r="L61" s="155">
        <v>0</v>
      </c>
      <c r="P61" s="57"/>
      <c r="S61" s="207"/>
      <c r="T61" s="207"/>
      <c r="U61" s="134"/>
      <c r="V61" s="133"/>
      <c r="W61" s="133"/>
      <c r="X61" s="133"/>
    </row>
    <row r="62" spans="1:24" s="40" customFormat="1" ht="18.600000000000001" customHeight="1" x14ac:dyDescent="0.45">
      <c r="A62" s="53" t="s">
        <v>137</v>
      </c>
      <c r="B62" s="53"/>
      <c r="J62" s="156">
        <f>SUM(J55:J61)</f>
        <v>-38543</v>
      </c>
      <c r="K62" s="157"/>
      <c r="L62" s="156">
        <f>SUM(L55:L61)</f>
        <v>-33984</v>
      </c>
      <c r="S62" s="206"/>
      <c r="T62" s="206"/>
      <c r="U62" s="134"/>
      <c r="V62" s="133"/>
      <c r="W62" s="133"/>
      <c r="X62" s="133"/>
    </row>
    <row r="63" spans="1:24" s="40" customFormat="1" ht="4.5" customHeight="1" x14ac:dyDescent="0.45">
      <c r="A63" s="47"/>
      <c r="J63" s="36"/>
      <c r="K63" s="157"/>
      <c r="L63" s="36"/>
      <c r="S63" s="207"/>
      <c r="T63" s="207"/>
      <c r="U63" s="134"/>
      <c r="V63" s="133"/>
      <c r="W63" s="133"/>
      <c r="X63" s="133"/>
    </row>
    <row r="64" spans="1:24" s="40" customFormat="1" ht="18" customHeight="1" x14ac:dyDescent="0.45">
      <c r="A64" s="79" t="s">
        <v>138</v>
      </c>
      <c r="B64" s="72"/>
      <c r="C64" s="72"/>
      <c r="J64" s="36"/>
      <c r="K64" s="36"/>
      <c r="L64" s="36"/>
      <c r="S64" s="206"/>
      <c r="T64" s="206"/>
      <c r="U64" s="134"/>
      <c r="V64" s="133"/>
      <c r="W64" s="133"/>
      <c r="X64" s="133"/>
    </row>
    <row r="65" spans="1:24" s="40" customFormat="1" ht="17.25" customHeight="1" x14ac:dyDescent="0.25">
      <c r="A65" s="79"/>
      <c r="B65" s="79" t="s">
        <v>92</v>
      </c>
      <c r="C65" s="72"/>
      <c r="J65" s="155">
        <f>+J35+J52+J62</f>
        <v>-341</v>
      </c>
      <c r="K65" s="157"/>
      <c r="L65" s="155">
        <f>+L35+L52+L62</f>
        <v>5269</v>
      </c>
      <c r="S65" s="38"/>
      <c r="T65" s="38"/>
      <c r="U65" s="38"/>
      <c r="V65" s="38"/>
      <c r="W65" s="38"/>
      <c r="X65" s="38"/>
    </row>
    <row r="66" spans="1:24" s="40" customFormat="1" ht="4.5" customHeight="1" x14ac:dyDescent="0.25">
      <c r="A66" s="241"/>
      <c r="B66" s="72"/>
      <c r="C66" s="72"/>
      <c r="J66" s="157"/>
      <c r="K66" s="157"/>
      <c r="L66" s="157"/>
      <c r="S66" s="38"/>
      <c r="T66" s="38"/>
      <c r="U66" s="38"/>
      <c r="V66" s="38"/>
      <c r="W66" s="38"/>
      <c r="X66" s="38"/>
    </row>
    <row r="67" spans="1:24" s="40" customFormat="1" ht="18.600000000000001" customHeight="1" x14ac:dyDescent="0.25">
      <c r="A67" s="242" t="s">
        <v>51</v>
      </c>
      <c r="B67" s="72"/>
      <c r="C67" s="72"/>
      <c r="J67" s="36"/>
      <c r="K67" s="36"/>
      <c r="L67" s="36"/>
      <c r="S67" s="38"/>
      <c r="T67" s="38"/>
      <c r="U67" s="38"/>
      <c r="V67" s="38"/>
      <c r="W67" s="38"/>
      <c r="X67" s="38"/>
    </row>
    <row r="68" spans="1:24" s="40" customFormat="1" ht="18.75" customHeight="1" x14ac:dyDescent="0.25">
      <c r="A68" s="241"/>
      <c r="B68" s="79" t="s">
        <v>74</v>
      </c>
      <c r="C68" s="72"/>
      <c r="J68" s="154">
        <f>'BS_2,3,4'!L13</f>
        <v>5617</v>
      </c>
      <c r="K68" s="155"/>
      <c r="L68" s="154">
        <v>6107</v>
      </c>
      <c r="Q68" s="71">
        <f>J68-'BS_2,3,4'!L13</f>
        <v>0</v>
      </c>
      <c r="S68" s="38"/>
      <c r="T68" s="38"/>
      <c r="U68" s="38"/>
      <c r="V68" s="38"/>
      <c r="W68" s="38"/>
      <c r="X68" s="38"/>
    </row>
    <row r="69" spans="1:24" s="40" customFormat="1" ht="4.5" customHeight="1" x14ac:dyDescent="0.25">
      <c r="A69" s="241"/>
      <c r="B69" s="72"/>
      <c r="C69" s="72"/>
      <c r="J69" s="157"/>
      <c r="K69" s="157"/>
      <c r="L69" s="157"/>
      <c r="S69" s="38"/>
      <c r="T69" s="38"/>
      <c r="U69" s="38"/>
      <c r="V69" s="38"/>
      <c r="W69" s="38"/>
      <c r="X69" s="38"/>
    </row>
    <row r="70" spans="1:24" s="40" customFormat="1" ht="18.600000000000001" customHeight="1" x14ac:dyDescent="0.25">
      <c r="A70" s="242" t="s">
        <v>51</v>
      </c>
      <c r="B70" s="72"/>
      <c r="C70" s="72"/>
      <c r="J70" s="36"/>
      <c r="K70" s="36"/>
      <c r="L70" s="36"/>
      <c r="S70" s="38"/>
      <c r="T70" s="38"/>
      <c r="U70" s="38"/>
      <c r="V70" s="38"/>
      <c r="W70" s="38"/>
      <c r="X70" s="38"/>
    </row>
    <row r="71" spans="1:24" s="40" customFormat="1" ht="18" customHeight="1" thickBot="1" x14ac:dyDescent="0.3">
      <c r="A71" s="241"/>
      <c r="B71" s="242" t="s">
        <v>75</v>
      </c>
      <c r="C71" s="72"/>
      <c r="J71" s="177">
        <f>SUM(J65:J68)</f>
        <v>5276</v>
      </c>
      <c r="K71" s="153"/>
      <c r="L71" s="177">
        <f>SUM(L65:L68)</f>
        <v>11376</v>
      </c>
      <c r="Q71" s="71">
        <f>J71-'BS_2,3,4'!J13</f>
        <v>0</v>
      </c>
      <c r="R71" s="71"/>
      <c r="S71" s="38"/>
      <c r="T71" s="38"/>
      <c r="U71" s="38"/>
      <c r="V71" s="38"/>
      <c r="W71" s="38"/>
      <c r="X71" s="38"/>
    </row>
    <row r="72" spans="1:24" s="40" customFormat="1" ht="4.5" customHeight="1" thickTop="1" x14ac:dyDescent="0.2">
      <c r="A72" s="9"/>
      <c r="B72" s="9"/>
      <c r="C72" s="9"/>
      <c r="D72" s="9"/>
      <c r="E72" s="9"/>
      <c r="F72" s="9"/>
      <c r="G72" s="9"/>
      <c r="H72" s="9"/>
      <c r="J72" s="32"/>
      <c r="K72" s="36"/>
      <c r="L72" s="32"/>
      <c r="S72" s="38"/>
      <c r="T72" s="38"/>
      <c r="U72" s="38"/>
      <c r="V72" s="38"/>
      <c r="W72" s="38"/>
      <c r="X72" s="38"/>
    </row>
    <row r="73" spans="1:24" s="40" customFormat="1" ht="18.600000000000001" customHeight="1" x14ac:dyDescent="0.25">
      <c r="A73" s="113" t="s">
        <v>52</v>
      </c>
      <c r="B73" s="112"/>
      <c r="C73" s="9"/>
      <c r="D73" s="9"/>
      <c r="E73" s="9"/>
      <c r="F73" s="9"/>
      <c r="G73" s="9"/>
      <c r="H73" s="9"/>
      <c r="J73" s="178"/>
      <c r="K73" s="178"/>
      <c r="L73" s="178"/>
      <c r="M73" s="38"/>
      <c r="N73" s="38"/>
      <c r="O73" s="38"/>
      <c r="P73" s="38"/>
      <c r="S73" s="38"/>
      <c r="T73" s="38"/>
      <c r="U73" s="38"/>
      <c r="V73" s="38"/>
      <c r="W73" s="38"/>
      <c r="X73" s="38"/>
    </row>
    <row r="74" spans="1:24" s="9" customFormat="1" ht="18.600000000000001" customHeight="1" x14ac:dyDescent="0.2">
      <c r="A74" s="113" t="s">
        <v>78</v>
      </c>
      <c r="B74" s="113"/>
      <c r="J74" s="157"/>
      <c r="K74" s="157"/>
      <c r="L74" s="157"/>
      <c r="S74" s="148"/>
      <c r="T74" s="148"/>
      <c r="U74" s="148"/>
      <c r="V74" s="148"/>
      <c r="W74" s="148"/>
      <c r="X74" s="148"/>
    </row>
    <row r="75" spans="1:24" s="9" customFormat="1" ht="18.600000000000001" customHeight="1" x14ac:dyDescent="0.25">
      <c r="A75" s="112"/>
      <c r="B75" s="112" t="s">
        <v>53</v>
      </c>
      <c r="J75" s="179">
        <v>140</v>
      </c>
      <c r="K75" s="179"/>
      <c r="L75" s="179">
        <v>140</v>
      </c>
      <c r="S75" s="148"/>
      <c r="T75" s="148"/>
      <c r="U75" s="148"/>
      <c r="V75" s="148"/>
      <c r="W75" s="148"/>
      <c r="X75" s="148"/>
    </row>
    <row r="76" spans="1:24" s="9" customFormat="1" ht="18.600000000000001" customHeight="1" x14ac:dyDescent="0.25">
      <c r="A76" s="112"/>
      <c r="B76" s="112" t="s">
        <v>54</v>
      </c>
      <c r="J76" s="224">
        <v>2115</v>
      </c>
      <c r="K76" s="158"/>
      <c r="L76" s="224">
        <v>8292</v>
      </c>
      <c r="S76" s="148"/>
      <c r="T76" s="148"/>
      <c r="U76" s="148"/>
      <c r="V76" s="148"/>
      <c r="W76" s="148"/>
      <c r="X76" s="148"/>
    </row>
    <row r="77" spans="1:24" s="9" customFormat="1" ht="18.600000000000001" customHeight="1" x14ac:dyDescent="0.25">
      <c r="A77" s="112"/>
      <c r="B77" s="112" t="s">
        <v>97</v>
      </c>
      <c r="J77" s="224">
        <v>3021</v>
      </c>
      <c r="K77" s="158"/>
      <c r="L77" s="224">
        <v>2944</v>
      </c>
      <c r="S77" s="148"/>
      <c r="T77" s="148"/>
      <c r="U77" s="148"/>
      <c r="V77" s="148"/>
      <c r="W77" s="148"/>
      <c r="X77" s="148"/>
    </row>
    <row r="78" spans="1:24" s="9" customFormat="1" ht="18.600000000000001" customHeight="1" thickBot="1" x14ac:dyDescent="0.25">
      <c r="J78" s="180">
        <f>SUM(J75:J77)</f>
        <v>5276</v>
      </c>
      <c r="K78" s="158"/>
      <c r="L78" s="180">
        <f>SUM(L75:L77)</f>
        <v>11376</v>
      </c>
      <c r="Q78" s="169">
        <f>J78-J71</f>
        <v>0</v>
      </c>
      <c r="R78" s="169">
        <f>L78-L71</f>
        <v>0</v>
      </c>
      <c r="S78" s="148"/>
      <c r="T78" s="148"/>
      <c r="U78" s="148"/>
      <c r="V78" s="148"/>
      <c r="W78" s="148"/>
      <c r="X78" s="148"/>
    </row>
    <row r="79" spans="1:24" s="9" customFormat="1" ht="4.5" customHeight="1" thickTop="1" x14ac:dyDescent="0.2">
      <c r="J79" s="36"/>
      <c r="K79" s="36"/>
      <c r="L79" s="36"/>
      <c r="S79" s="148"/>
      <c r="T79" s="148"/>
      <c r="U79" s="148"/>
      <c r="V79" s="148"/>
      <c r="W79" s="148"/>
      <c r="X79" s="148"/>
    </row>
    <row r="80" spans="1:24" s="187" customFormat="1" ht="18.600000000000001" customHeight="1" x14ac:dyDescent="0.2">
      <c r="A80" s="186" t="s">
        <v>98</v>
      </c>
      <c r="D80" s="189"/>
      <c r="E80" s="188"/>
      <c r="F80" s="189"/>
      <c r="G80" s="188"/>
      <c r="H80" s="189"/>
      <c r="I80" s="188"/>
      <c r="J80" s="189"/>
      <c r="S80" s="189"/>
      <c r="T80" s="189"/>
      <c r="U80" s="189"/>
      <c r="V80" s="189"/>
      <c r="W80" s="189"/>
      <c r="X80" s="189"/>
    </row>
    <row r="81" spans="1:24" s="187" customFormat="1" ht="18.600000000000001" customHeight="1" thickBot="1" x14ac:dyDescent="0.25">
      <c r="A81" s="240" t="s">
        <v>59</v>
      </c>
      <c r="B81" s="187" t="s">
        <v>79</v>
      </c>
      <c r="D81" s="189"/>
      <c r="E81" s="188"/>
      <c r="F81" s="189"/>
      <c r="G81" s="188"/>
      <c r="H81" s="189"/>
      <c r="I81" s="188"/>
      <c r="J81" s="162">
        <v>2633</v>
      </c>
      <c r="L81" s="162">
        <v>2037</v>
      </c>
      <c r="Q81" s="185"/>
      <c r="S81" s="189"/>
      <c r="T81" s="189"/>
      <c r="U81" s="189"/>
      <c r="V81" s="189"/>
      <c r="W81" s="189"/>
      <c r="X81" s="189"/>
    </row>
    <row r="82" spans="1:24" s="9" customFormat="1" ht="18.600000000000001" customHeight="1" thickTop="1" x14ac:dyDescent="0.2">
      <c r="A82" s="240" t="s">
        <v>59</v>
      </c>
      <c r="B82" s="187" t="s">
        <v>124</v>
      </c>
      <c r="C82" s="187"/>
      <c r="D82" s="189"/>
      <c r="E82" s="188"/>
      <c r="F82" s="189"/>
      <c r="G82" s="188"/>
      <c r="H82" s="189"/>
      <c r="I82" s="188"/>
      <c r="J82" s="155"/>
      <c r="K82" s="189"/>
      <c r="L82" s="155"/>
      <c r="S82" s="148"/>
      <c r="T82" s="148"/>
      <c r="U82" s="148"/>
      <c r="V82" s="148"/>
      <c r="W82" s="148"/>
      <c r="X82" s="148"/>
    </row>
    <row r="83" spans="1:24" s="9" customFormat="1" ht="18.600000000000001" customHeight="1" thickBot="1" x14ac:dyDescent="0.25">
      <c r="A83" s="240"/>
      <c r="B83" s="187"/>
      <c r="C83" s="187" t="s">
        <v>125</v>
      </c>
      <c r="D83" s="189"/>
      <c r="E83" s="188"/>
      <c r="F83" s="189"/>
      <c r="G83" s="188"/>
      <c r="H83" s="253">
        <v>2</v>
      </c>
      <c r="I83" s="188"/>
      <c r="J83" s="162">
        <f>17174-1497</f>
        <v>15677</v>
      </c>
      <c r="K83" s="187"/>
      <c r="L83" s="162">
        <v>0</v>
      </c>
      <c r="S83" s="148"/>
      <c r="T83" s="148"/>
      <c r="U83" s="148"/>
      <c r="V83" s="148"/>
      <c r="W83" s="148"/>
      <c r="X83" s="148"/>
    </row>
    <row r="84" spans="1:24" s="9" customFormat="1" ht="18.600000000000001" customHeight="1" thickTop="1" x14ac:dyDescent="0.2">
      <c r="J84" s="40"/>
      <c r="K84" s="40"/>
      <c r="L84" s="40"/>
      <c r="S84" s="148"/>
      <c r="T84" s="148"/>
      <c r="U84" s="148"/>
      <c r="V84" s="148"/>
      <c r="W84" s="148"/>
      <c r="X84" s="148"/>
    </row>
    <row r="85" spans="1:24" s="9" customFormat="1" ht="18.600000000000001" customHeight="1" x14ac:dyDescent="0.2">
      <c r="J85" s="40"/>
      <c r="K85" s="40"/>
      <c r="L85" s="40"/>
      <c r="S85" s="148"/>
      <c r="T85" s="148"/>
      <c r="U85" s="148"/>
      <c r="V85" s="148"/>
      <c r="W85" s="148"/>
      <c r="X85" s="148"/>
    </row>
    <row r="86" spans="1:24" s="9" customFormat="1" ht="18.600000000000001" customHeight="1" x14ac:dyDescent="0.2">
      <c r="J86" s="40"/>
      <c r="K86" s="40"/>
      <c r="L86" s="40"/>
      <c r="S86" s="148"/>
      <c r="T86" s="148"/>
      <c r="U86" s="148"/>
      <c r="V86" s="148"/>
      <c r="W86" s="148"/>
      <c r="X86" s="148"/>
    </row>
    <row r="87" spans="1:24" s="9" customFormat="1" ht="18.600000000000001" customHeight="1" x14ac:dyDescent="0.2">
      <c r="J87" s="40"/>
      <c r="K87" s="40"/>
      <c r="L87" s="40"/>
      <c r="S87" s="148"/>
      <c r="T87" s="148"/>
      <c r="U87" s="148"/>
      <c r="V87" s="148"/>
      <c r="W87" s="148"/>
      <c r="X87" s="148"/>
    </row>
    <row r="88" spans="1:24" s="9" customFormat="1" ht="18.600000000000001" customHeight="1" x14ac:dyDescent="0.2">
      <c r="J88" s="40"/>
      <c r="K88" s="40"/>
      <c r="L88" s="40"/>
      <c r="S88" s="148"/>
      <c r="T88" s="148"/>
      <c r="U88" s="148"/>
      <c r="V88" s="148"/>
      <c r="W88" s="148"/>
      <c r="X88" s="148"/>
    </row>
    <row r="89" spans="1:24" s="9" customFormat="1" ht="18.600000000000001" customHeight="1" x14ac:dyDescent="0.2">
      <c r="J89" s="40"/>
      <c r="K89" s="40"/>
      <c r="L89" s="40"/>
      <c r="S89" s="148"/>
      <c r="T89" s="148"/>
      <c r="U89" s="148"/>
      <c r="V89" s="148"/>
      <c r="W89" s="148"/>
      <c r="X89" s="148"/>
    </row>
    <row r="90" spans="1:24" s="9" customFormat="1" ht="18.600000000000001" customHeight="1" x14ac:dyDescent="0.2">
      <c r="J90" s="40"/>
      <c r="K90" s="40"/>
      <c r="L90" s="40"/>
      <c r="S90" s="148"/>
      <c r="T90" s="148"/>
      <c r="U90" s="148"/>
      <c r="V90" s="148"/>
      <c r="W90" s="148"/>
      <c r="X90" s="148"/>
    </row>
    <row r="91" spans="1:24" s="9" customFormat="1" ht="18.600000000000001" customHeight="1" x14ac:dyDescent="0.2">
      <c r="J91" s="40"/>
      <c r="K91" s="40"/>
      <c r="L91" s="40"/>
      <c r="S91" s="148"/>
      <c r="T91" s="148"/>
      <c r="U91" s="148"/>
      <c r="V91" s="148"/>
      <c r="W91" s="148"/>
      <c r="X91" s="148"/>
    </row>
    <row r="92" spans="1:24" s="9" customFormat="1" ht="18.600000000000001" customHeight="1" x14ac:dyDescent="0.2">
      <c r="J92" s="40"/>
      <c r="K92" s="40"/>
      <c r="L92" s="40"/>
      <c r="S92" s="148"/>
      <c r="T92" s="148"/>
      <c r="U92" s="148"/>
      <c r="V92" s="148"/>
      <c r="W92" s="148"/>
      <c r="X92" s="148"/>
    </row>
    <row r="93" spans="1:24" s="9" customFormat="1" ht="18.600000000000001" customHeight="1" x14ac:dyDescent="0.2">
      <c r="J93" s="40"/>
      <c r="K93" s="40"/>
      <c r="L93" s="40"/>
      <c r="S93" s="148"/>
      <c r="T93" s="148"/>
      <c r="U93" s="148"/>
      <c r="V93" s="148"/>
      <c r="W93" s="148"/>
      <c r="X93" s="148"/>
    </row>
    <row r="94" spans="1:24" s="9" customFormat="1" ht="18.600000000000001" customHeight="1" x14ac:dyDescent="0.2">
      <c r="J94" s="40"/>
      <c r="K94" s="40"/>
      <c r="L94" s="40"/>
      <c r="S94" s="148"/>
      <c r="T94" s="148"/>
      <c r="U94" s="148"/>
      <c r="V94" s="148"/>
      <c r="W94" s="148"/>
      <c r="X94" s="148"/>
    </row>
    <row r="95" spans="1:24" s="9" customFormat="1" ht="18.600000000000001" customHeight="1" x14ac:dyDescent="0.2">
      <c r="J95" s="40"/>
      <c r="K95" s="40"/>
      <c r="L95" s="40"/>
      <c r="S95" s="148"/>
      <c r="T95" s="148"/>
      <c r="U95" s="148"/>
      <c r="V95" s="148"/>
      <c r="W95" s="148"/>
      <c r="X95" s="148"/>
    </row>
    <row r="96" spans="1:24" s="9" customFormat="1" ht="18.600000000000001" customHeight="1" x14ac:dyDescent="0.2">
      <c r="J96" s="40"/>
      <c r="K96" s="40"/>
      <c r="L96" s="40"/>
      <c r="S96" s="148"/>
      <c r="T96" s="148"/>
      <c r="U96" s="148"/>
      <c r="V96" s="148"/>
      <c r="W96" s="148"/>
      <c r="X96" s="148"/>
    </row>
    <row r="97" spans="10:24" s="9" customFormat="1" ht="18.600000000000001" customHeight="1" x14ac:dyDescent="0.2">
      <c r="J97" s="40"/>
      <c r="K97" s="40"/>
      <c r="L97" s="40"/>
      <c r="S97" s="148"/>
      <c r="T97" s="148"/>
      <c r="U97" s="148"/>
      <c r="V97" s="148"/>
      <c r="W97" s="148"/>
      <c r="X97" s="148"/>
    </row>
    <row r="98" spans="10:24" s="9" customFormat="1" ht="18.600000000000001" customHeight="1" x14ac:dyDescent="0.2">
      <c r="J98" s="40"/>
      <c r="K98" s="40"/>
      <c r="L98" s="40"/>
      <c r="S98" s="148"/>
      <c r="T98" s="148"/>
      <c r="U98" s="148"/>
      <c r="V98" s="148"/>
      <c r="W98" s="148"/>
      <c r="X98" s="148"/>
    </row>
    <row r="99" spans="10:24" s="9" customFormat="1" ht="18.600000000000001" customHeight="1" x14ac:dyDescent="0.2">
      <c r="J99" s="40"/>
      <c r="K99" s="40"/>
      <c r="L99" s="40"/>
      <c r="S99" s="148"/>
      <c r="T99" s="148"/>
      <c r="U99" s="148"/>
      <c r="V99" s="148"/>
      <c r="W99" s="148"/>
      <c r="X99" s="148"/>
    </row>
    <row r="100" spans="10:24" s="9" customFormat="1" ht="18.600000000000001" customHeight="1" x14ac:dyDescent="0.2">
      <c r="J100" s="40"/>
      <c r="K100" s="40"/>
      <c r="L100" s="40"/>
      <c r="S100" s="148"/>
      <c r="T100" s="148"/>
      <c r="U100" s="148"/>
      <c r="V100" s="148"/>
      <c r="W100" s="148"/>
      <c r="X100" s="148"/>
    </row>
    <row r="101" spans="10:24" s="9" customFormat="1" ht="18.600000000000001" customHeight="1" x14ac:dyDescent="0.2">
      <c r="J101" s="40"/>
      <c r="K101" s="40"/>
      <c r="L101" s="40"/>
      <c r="S101" s="148"/>
      <c r="T101" s="148"/>
      <c r="U101" s="148"/>
      <c r="V101" s="148"/>
      <c r="W101" s="148"/>
      <c r="X101" s="148"/>
    </row>
    <row r="102" spans="10:24" s="9" customFormat="1" ht="18.600000000000001" customHeight="1" x14ac:dyDescent="0.2">
      <c r="J102" s="40"/>
      <c r="K102" s="40"/>
      <c r="L102" s="40"/>
      <c r="S102" s="148"/>
      <c r="T102" s="148"/>
      <c r="U102" s="148"/>
      <c r="V102" s="148"/>
      <c r="W102" s="148"/>
      <c r="X102" s="148"/>
    </row>
    <row r="103" spans="10:24" s="9" customFormat="1" ht="18.600000000000001" customHeight="1" x14ac:dyDescent="0.2">
      <c r="J103" s="40"/>
      <c r="K103" s="40"/>
      <c r="L103" s="40"/>
      <c r="S103" s="148"/>
      <c r="T103" s="148"/>
      <c r="U103" s="148"/>
      <c r="V103" s="148"/>
      <c r="W103" s="148"/>
      <c r="X103" s="148"/>
    </row>
    <row r="104" spans="10:24" s="9" customFormat="1" ht="18.600000000000001" customHeight="1" x14ac:dyDescent="0.2">
      <c r="J104" s="40"/>
      <c r="K104" s="40"/>
      <c r="L104" s="40"/>
      <c r="S104" s="148"/>
      <c r="T104" s="148"/>
      <c r="U104" s="148"/>
      <c r="V104" s="148"/>
      <c r="W104" s="148"/>
      <c r="X104" s="148"/>
    </row>
    <row r="105" spans="10:24" s="9" customFormat="1" ht="18.600000000000001" customHeight="1" x14ac:dyDescent="0.2">
      <c r="J105" s="40"/>
      <c r="K105" s="40"/>
      <c r="L105" s="40"/>
      <c r="S105" s="148"/>
      <c r="T105" s="148"/>
      <c r="U105" s="148"/>
      <c r="V105" s="148"/>
      <c r="W105" s="148"/>
      <c r="X105" s="148"/>
    </row>
    <row r="106" spans="10:24" s="9" customFormat="1" ht="18.600000000000001" customHeight="1" x14ac:dyDescent="0.2">
      <c r="J106" s="40"/>
      <c r="K106" s="40"/>
      <c r="L106" s="40"/>
      <c r="S106" s="148"/>
      <c r="T106" s="148"/>
      <c r="U106" s="148"/>
      <c r="V106" s="148"/>
      <c r="W106" s="148"/>
      <c r="X106" s="148"/>
    </row>
    <row r="107" spans="10:24" s="9" customFormat="1" ht="18.600000000000001" customHeight="1" x14ac:dyDescent="0.2">
      <c r="J107" s="40"/>
      <c r="K107" s="40"/>
      <c r="L107" s="40"/>
      <c r="S107" s="148"/>
      <c r="T107" s="148"/>
      <c r="U107" s="148"/>
      <c r="V107" s="148"/>
      <c r="W107" s="148"/>
      <c r="X107" s="148"/>
    </row>
    <row r="108" spans="10:24" s="9" customFormat="1" ht="18.600000000000001" customHeight="1" x14ac:dyDescent="0.2">
      <c r="J108" s="40"/>
      <c r="K108" s="40"/>
      <c r="L108" s="40"/>
      <c r="S108" s="148"/>
      <c r="T108" s="148"/>
      <c r="U108" s="148"/>
      <c r="V108" s="148"/>
      <c r="W108" s="148"/>
      <c r="X108" s="148"/>
    </row>
    <row r="109" spans="10:24" s="9" customFormat="1" ht="18.600000000000001" customHeight="1" x14ac:dyDescent="0.2">
      <c r="J109" s="40"/>
      <c r="K109" s="40"/>
      <c r="L109" s="40"/>
      <c r="S109" s="148"/>
      <c r="T109" s="148"/>
      <c r="U109" s="148"/>
      <c r="V109" s="148"/>
      <c r="W109" s="148"/>
      <c r="X109" s="148"/>
    </row>
    <row r="110" spans="10:24" s="9" customFormat="1" ht="18.600000000000001" customHeight="1" x14ac:dyDescent="0.2">
      <c r="J110" s="40"/>
      <c r="K110" s="40"/>
      <c r="L110" s="40"/>
      <c r="S110" s="148"/>
      <c r="T110" s="148"/>
      <c r="U110" s="148"/>
      <c r="V110" s="148"/>
      <c r="W110" s="148"/>
      <c r="X110" s="148"/>
    </row>
    <row r="111" spans="10:24" s="9" customFormat="1" ht="18.600000000000001" customHeight="1" x14ac:dyDescent="0.2">
      <c r="J111" s="40"/>
      <c r="K111" s="40"/>
      <c r="L111" s="40"/>
      <c r="S111" s="148"/>
      <c r="T111" s="148"/>
      <c r="U111" s="148"/>
      <c r="V111" s="148"/>
      <c r="W111" s="148"/>
      <c r="X111" s="148"/>
    </row>
    <row r="112" spans="10:24" s="9" customFormat="1" ht="18.600000000000001" customHeight="1" x14ac:dyDescent="0.2">
      <c r="J112" s="40"/>
      <c r="K112" s="40"/>
      <c r="L112" s="40"/>
      <c r="S112" s="148"/>
      <c r="T112" s="148"/>
      <c r="U112" s="148"/>
      <c r="V112" s="148"/>
      <c r="W112" s="148"/>
      <c r="X112" s="148"/>
    </row>
    <row r="113" spans="10:24" s="9" customFormat="1" ht="18.600000000000001" customHeight="1" x14ac:dyDescent="0.2">
      <c r="J113" s="40"/>
      <c r="K113" s="40"/>
      <c r="L113" s="40"/>
      <c r="S113" s="148"/>
      <c r="T113" s="148"/>
      <c r="U113" s="148"/>
      <c r="V113" s="148"/>
      <c r="W113" s="148"/>
      <c r="X113" s="148"/>
    </row>
    <row r="114" spans="10:24" s="9" customFormat="1" ht="18.600000000000001" customHeight="1" x14ac:dyDescent="0.2">
      <c r="J114" s="40"/>
      <c r="K114" s="40"/>
      <c r="L114" s="40"/>
      <c r="S114" s="148"/>
      <c r="T114" s="148"/>
      <c r="U114" s="148"/>
      <c r="V114" s="148"/>
      <c r="W114" s="148"/>
      <c r="X114" s="148"/>
    </row>
    <row r="115" spans="10:24" s="9" customFormat="1" ht="18.600000000000001" customHeight="1" x14ac:dyDescent="0.2">
      <c r="J115" s="40"/>
      <c r="K115" s="40"/>
      <c r="L115" s="40"/>
      <c r="S115" s="148"/>
      <c r="T115" s="148"/>
      <c r="U115" s="148"/>
      <c r="V115" s="148"/>
      <c r="W115" s="148"/>
      <c r="X115" s="148"/>
    </row>
    <row r="116" spans="10:24" s="9" customFormat="1" ht="18.600000000000001" customHeight="1" x14ac:dyDescent="0.2">
      <c r="J116" s="40"/>
      <c r="K116" s="40"/>
      <c r="L116" s="40"/>
      <c r="S116" s="148"/>
      <c r="T116" s="148"/>
      <c r="U116" s="148"/>
      <c r="V116" s="148"/>
      <c r="W116" s="148"/>
      <c r="X116" s="148"/>
    </row>
    <row r="117" spans="10:24" s="9" customFormat="1" ht="18.600000000000001" customHeight="1" x14ac:dyDescent="0.2">
      <c r="J117" s="40"/>
      <c r="K117" s="40"/>
      <c r="L117" s="40"/>
      <c r="S117" s="148"/>
      <c r="T117" s="148"/>
      <c r="U117" s="148"/>
      <c r="V117" s="148"/>
      <c r="W117" s="148"/>
      <c r="X117" s="148"/>
    </row>
    <row r="118" spans="10:24" s="9" customFormat="1" ht="18.600000000000001" customHeight="1" x14ac:dyDescent="0.2">
      <c r="J118" s="40"/>
      <c r="K118" s="40"/>
      <c r="L118" s="40"/>
      <c r="S118" s="148"/>
      <c r="T118" s="148"/>
      <c r="U118" s="148"/>
      <c r="V118" s="148"/>
      <c r="W118" s="148"/>
      <c r="X118" s="148"/>
    </row>
    <row r="119" spans="10:24" s="9" customFormat="1" ht="18.600000000000001" customHeight="1" x14ac:dyDescent="0.2">
      <c r="J119" s="40"/>
      <c r="K119" s="40"/>
      <c r="L119" s="40"/>
      <c r="S119" s="148"/>
      <c r="T119" s="148"/>
      <c r="U119" s="148"/>
      <c r="V119" s="148"/>
      <c r="W119" s="148"/>
      <c r="X119" s="148"/>
    </row>
    <row r="120" spans="10:24" s="9" customFormat="1" ht="18.600000000000001" customHeight="1" x14ac:dyDescent="0.2">
      <c r="J120" s="40"/>
      <c r="K120" s="40"/>
      <c r="L120" s="40"/>
      <c r="S120" s="148"/>
      <c r="T120" s="148"/>
      <c r="U120" s="148"/>
      <c r="V120" s="148"/>
      <c r="W120" s="148"/>
      <c r="X120" s="148"/>
    </row>
    <row r="121" spans="10:24" s="9" customFormat="1" ht="18.600000000000001" customHeight="1" x14ac:dyDescent="0.2">
      <c r="J121" s="40"/>
      <c r="K121" s="40"/>
      <c r="L121" s="40"/>
      <c r="S121" s="148"/>
      <c r="T121" s="148"/>
      <c r="U121" s="148"/>
      <c r="V121" s="148"/>
      <c r="W121" s="148"/>
      <c r="X121" s="148"/>
    </row>
    <row r="122" spans="10:24" s="9" customFormat="1" ht="18.600000000000001" customHeight="1" x14ac:dyDescent="0.2">
      <c r="J122" s="40"/>
      <c r="K122" s="40"/>
      <c r="L122" s="40"/>
      <c r="S122" s="148"/>
      <c r="T122" s="148"/>
      <c r="U122" s="148"/>
      <c r="V122" s="148"/>
      <c r="W122" s="148"/>
      <c r="X122" s="148"/>
    </row>
    <row r="123" spans="10:24" s="9" customFormat="1" ht="18.600000000000001" customHeight="1" x14ac:dyDescent="0.2">
      <c r="J123" s="40"/>
      <c r="K123" s="40"/>
      <c r="L123" s="40"/>
      <c r="S123" s="148"/>
      <c r="T123" s="148"/>
      <c r="U123" s="148"/>
      <c r="V123" s="148"/>
      <c r="W123" s="148"/>
      <c r="X123" s="148"/>
    </row>
    <row r="124" spans="10:24" s="9" customFormat="1" ht="18.600000000000001" customHeight="1" x14ac:dyDescent="0.2">
      <c r="J124" s="40"/>
      <c r="K124" s="40"/>
      <c r="L124" s="40"/>
      <c r="S124" s="148"/>
      <c r="T124" s="148"/>
      <c r="U124" s="148"/>
      <c r="V124" s="148"/>
      <c r="W124" s="148"/>
      <c r="X124" s="148"/>
    </row>
    <row r="125" spans="10:24" s="9" customFormat="1" ht="18.600000000000001" customHeight="1" x14ac:dyDescent="0.2">
      <c r="J125" s="40"/>
      <c r="K125" s="40"/>
      <c r="L125" s="40"/>
      <c r="S125" s="148"/>
      <c r="T125" s="148"/>
      <c r="U125" s="148"/>
      <c r="V125" s="148"/>
      <c r="W125" s="148"/>
      <c r="X125" s="148"/>
    </row>
    <row r="126" spans="10:24" s="9" customFormat="1" ht="18.600000000000001" customHeight="1" x14ac:dyDescent="0.2">
      <c r="J126" s="40"/>
      <c r="K126" s="40"/>
      <c r="L126" s="40"/>
      <c r="S126" s="148"/>
      <c r="T126" s="148"/>
      <c r="U126" s="148"/>
      <c r="V126" s="148"/>
      <c r="W126" s="148"/>
      <c r="X126" s="148"/>
    </row>
    <row r="127" spans="10:24" s="9" customFormat="1" ht="18.600000000000001" customHeight="1" x14ac:dyDescent="0.2">
      <c r="J127" s="40"/>
      <c r="K127" s="40"/>
      <c r="L127" s="40"/>
      <c r="S127" s="148"/>
      <c r="T127" s="148"/>
      <c r="U127" s="148"/>
      <c r="V127" s="148"/>
      <c r="W127" s="148"/>
      <c r="X127" s="148"/>
    </row>
    <row r="128" spans="10:24" s="9" customFormat="1" ht="18.600000000000001" customHeight="1" x14ac:dyDescent="0.2">
      <c r="J128" s="40"/>
      <c r="K128" s="40"/>
      <c r="L128" s="40"/>
      <c r="S128" s="148"/>
      <c r="T128" s="148"/>
      <c r="U128" s="148"/>
      <c r="V128" s="148"/>
      <c r="W128" s="148"/>
      <c r="X128" s="148"/>
    </row>
    <row r="129" spans="10:24" s="9" customFormat="1" ht="18.600000000000001" customHeight="1" x14ac:dyDescent="0.2">
      <c r="J129" s="40"/>
      <c r="K129" s="40"/>
      <c r="L129" s="40"/>
      <c r="S129" s="148"/>
      <c r="T129" s="148"/>
      <c r="U129" s="148"/>
      <c r="V129" s="148"/>
      <c r="W129" s="148"/>
      <c r="X129" s="148"/>
    </row>
    <row r="130" spans="10:24" s="9" customFormat="1" ht="18.600000000000001" customHeight="1" x14ac:dyDescent="0.2">
      <c r="J130" s="40"/>
      <c r="K130" s="40"/>
      <c r="L130" s="40"/>
      <c r="S130" s="148"/>
      <c r="T130" s="148"/>
      <c r="U130" s="148"/>
      <c r="V130" s="148"/>
      <c r="W130" s="148"/>
      <c r="X130" s="148"/>
    </row>
    <row r="131" spans="10:24" s="9" customFormat="1" ht="18.600000000000001" customHeight="1" x14ac:dyDescent="0.2">
      <c r="J131" s="40"/>
      <c r="K131" s="40"/>
      <c r="L131" s="40"/>
      <c r="S131" s="148"/>
      <c r="T131" s="148"/>
      <c r="U131" s="148"/>
      <c r="V131" s="148"/>
      <c r="W131" s="148"/>
      <c r="X131" s="148"/>
    </row>
    <row r="132" spans="10:24" s="9" customFormat="1" ht="18.600000000000001" customHeight="1" x14ac:dyDescent="0.2">
      <c r="J132" s="40"/>
      <c r="K132" s="40"/>
      <c r="L132" s="40"/>
      <c r="S132" s="148"/>
      <c r="T132" s="148"/>
      <c r="U132" s="148"/>
      <c r="V132" s="148"/>
      <c r="W132" s="148"/>
      <c r="X132" s="148"/>
    </row>
    <row r="133" spans="10:24" s="9" customFormat="1" ht="18.600000000000001" customHeight="1" x14ac:dyDescent="0.2">
      <c r="J133" s="40"/>
      <c r="K133" s="40"/>
      <c r="L133" s="40"/>
      <c r="S133" s="148"/>
      <c r="T133" s="148"/>
      <c r="U133" s="148"/>
      <c r="V133" s="148"/>
      <c r="W133" s="148"/>
      <c r="X133" s="148"/>
    </row>
    <row r="134" spans="10:24" s="9" customFormat="1" ht="18.600000000000001" customHeight="1" x14ac:dyDescent="0.2">
      <c r="J134" s="40"/>
      <c r="K134" s="40"/>
      <c r="L134" s="40"/>
      <c r="S134" s="148"/>
      <c r="T134" s="148"/>
      <c r="U134" s="148"/>
      <c r="V134" s="148"/>
      <c r="W134" s="148"/>
      <c r="X134" s="148"/>
    </row>
    <row r="135" spans="10:24" s="9" customFormat="1" ht="18.600000000000001" customHeight="1" x14ac:dyDescent="0.2">
      <c r="J135" s="40"/>
      <c r="K135" s="40"/>
      <c r="L135" s="40"/>
      <c r="S135" s="148"/>
      <c r="T135" s="148"/>
      <c r="U135" s="148"/>
      <c r="V135" s="148"/>
      <c r="W135" s="148"/>
      <c r="X135" s="148"/>
    </row>
    <row r="136" spans="10:24" s="9" customFormat="1" ht="18.600000000000001" customHeight="1" x14ac:dyDescent="0.2">
      <c r="J136" s="40"/>
      <c r="K136" s="40"/>
      <c r="L136" s="40"/>
      <c r="S136" s="148"/>
      <c r="T136" s="148"/>
      <c r="U136" s="148"/>
      <c r="V136" s="148"/>
      <c r="W136" s="148"/>
      <c r="X136" s="148"/>
    </row>
    <row r="137" spans="10:24" s="9" customFormat="1" ht="18.600000000000001" customHeight="1" x14ac:dyDescent="0.2">
      <c r="J137" s="40"/>
      <c r="K137" s="40"/>
      <c r="L137" s="40"/>
      <c r="S137" s="148"/>
      <c r="T137" s="148"/>
      <c r="U137" s="148"/>
      <c r="V137" s="148"/>
      <c r="W137" s="148"/>
      <c r="X137" s="148"/>
    </row>
    <row r="138" spans="10:24" s="9" customFormat="1" ht="18.600000000000001" customHeight="1" x14ac:dyDescent="0.2">
      <c r="J138" s="40"/>
      <c r="K138" s="40"/>
      <c r="L138" s="40"/>
      <c r="S138" s="148"/>
      <c r="T138" s="148"/>
      <c r="U138" s="148"/>
      <c r="V138" s="148"/>
      <c r="W138" s="148"/>
      <c r="X138" s="148"/>
    </row>
    <row r="139" spans="10:24" s="9" customFormat="1" ht="18.600000000000001" customHeight="1" x14ac:dyDescent="0.2">
      <c r="J139" s="40"/>
      <c r="K139" s="40"/>
      <c r="L139" s="40"/>
      <c r="S139" s="148"/>
      <c r="T139" s="148"/>
      <c r="U139" s="148"/>
      <c r="V139" s="148"/>
      <c r="W139" s="148"/>
      <c r="X139" s="148"/>
    </row>
    <row r="140" spans="10:24" s="9" customFormat="1" ht="18.600000000000001" customHeight="1" x14ac:dyDescent="0.2">
      <c r="J140" s="40"/>
      <c r="K140" s="40"/>
      <c r="L140" s="40"/>
      <c r="S140" s="148"/>
      <c r="T140" s="148"/>
      <c r="U140" s="148"/>
      <c r="V140" s="148"/>
      <c r="W140" s="148"/>
      <c r="X140" s="148"/>
    </row>
    <row r="141" spans="10:24" s="9" customFormat="1" ht="18.600000000000001" customHeight="1" x14ac:dyDescent="0.2">
      <c r="J141" s="40"/>
      <c r="K141" s="40"/>
      <c r="L141" s="40"/>
      <c r="S141" s="148"/>
      <c r="T141" s="148"/>
      <c r="U141" s="148"/>
      <c r="V141" s="148"/>
      <c r="W141" s="148"/>
      <c r="X141" s="148"/>
    </row>
    <row r="142" spans="10:24" s="9" customFormat="1" ht="18.600000000000001" customHeight="1" x14ac:dyDescent="0.2">
      <c r="J142" s="40"/>
      <c r="K142" s="40"/>
      <c r="L142" s="40"/>
      <c r="S142" s="148"/>
      <c r="T142" s="148"/>
      <c r="U142" s="148"/>
      <c r="V142" s="148"/>
      <c r="W142" s="148"/>
      <c r="X142" s="148"/>
    </row>
    <row r="143" spans="10:24" s="9" customFormat="1" ht="18.600000000000001" customHeight="1" x14ac:dyDescent="0.2">
      <c r="J143" s="40"/>
      <c r="K143" s="40"/>
      <c r="L143" s="40"/>
      <c r="S143" s="148"/>
      <c r="T143" s="148"/>
      <c r="U143" s="148"/>
      <c r="V143" s="148"/>
      <c r="W143" s="148"/>
      <c r="X143" s="148"/>
    </row>
    <row r="144" spans="10:24" s="9" customFormat="1" ht="18.600000000000001" customHeight="1" x14ac:dyDescent="0.2">
      <c r="J144" s="40"/>
      <c r="K144" s="40"/>
      <c r="L144" s="40"/>
      <c r="S144" s="148"/>
      <c r="T144" s="148"/>
      <c r="U144" s="148"/>
      <c r="V144" s="148"/>
      <c r="W144" s="148"/>
      <c r="X144" s="148"/>
    </row>
    <row r="145" spans="10:24" s="9" customFormat="1" ht="18.600000000000001" customHeight="1" x14ac:dyDescent="0.2">
      <c r="J145" s="40"/>
      <c r="K145" s="40"/>
      <c r="L145" s="40"/>
      <c r="S145" s="148"/>
      <c r="T145" s="148"/>
      <c r="U145" s="148"/>
      <c r="V145" s="148"/>
      <c r="W145" s="148"/>
      <c r="X145" s="148"/>
    </row>
    <row r="146" spans="10:24" s="9" customFormat="1" ht="18.600000000000001" customHeight="1" x14ac:dyDescent="0.2">
      <c r="J146" s="40"/>
      <c r="K146" s="40"/>
      <c r="L146" s="40"/>
      <c r="S146" s="148"/>
      <c r="T146" s="148"/>
      <c r="U146" s="148"/>
      <c r="V146" s="148"/>
      <c r="W146" s="148"/>
      <c r="X146" s="148"/>
    </row>
    <row r="147" spans="10:24" s="9" customFormat="1" ht="18.600000000000001" customHeight="1" x14ac:dyDescent="0.2">
      <c r="J147" s="40"/>
      <c r="K147" s="40"/>
      <c r="L147" s="40"/>
      <c r="S147" s="148"/>
      <c r="T147" s="148"/>
      <c r="U147" s="148"/>
      <c r="V147" s="148"/>
      <c r="W147" s="148"/>
      <c r="X147" s="148"/>
    </row>
    <row r="148" spans="10:24" s="9" customFormat="1" ht="18.600000000000001" customHeight="1" x14ac:dyDescent="0.2">
      <c r="J148" s="40"/>
      <c r="K148" s="40"/>
      <c r="L148" s="40"/>
      <c r="S148" s="148"/>
      <c r="T148" s="148"/>
      <c r="U148" s="148"/>
      <c r="V148" s="148"/>
      <c r="W148" s="148"/>
      <c r="X148" s="148"/>
    </row>
    <row r="149" spans="10:24" s="9" customFormat="1" ht="18.600000000000001" customHeight="1" x14ac:dyDescent="0.2">
      <c r="J149" s="40"/>
      <c r="K149" s="40"/>
      <c r="L149" s="40"/>
      <c r="S149" s="148"/>
      <c r="T149" s="148"/>
      <c r="U149" s="148"/>
      <c r="V149" s="148"/>
      <c r="W149" s="148"/>
      <c r="X149" s="148"/>
    </row>
    <row r="150" spans="10:24" s="9" customFormat="1" ht="18.600000000000001" customHeight="1" x14ac:dyDescent="0.2">
      <c r="J150" s="40"/>
      <c r="K150" s="40"/>
      <c r="L150" s="40"/>
      <c r="S150" s="148"/>
      <c r="T150" s="148"/>
      <c r="U150" s="148"/>
      <c r="V150" s="148"/>
      <c r="W150" s="148"/>
      <c r="X150" s="148"/>
    </row>
    <row r="151" spans="10:24" s="9" customFormat="1" ht="18.600000000000001" customHeight="1" x14ac:dyDescent="0.2">
      <c r="J151" s="40"/>
      <c r="K151" s="40"/>
      <c r="L151" s="40"/>
      <c r="S151" s="148"/>
      <c r="T151" s="148"/>
      <c r="U151" s="148"/>
      <c r="V151" s="148"/>
      <c r="W151" s="148"/>
      <c r="X151" s="148"/>
    </row>
    <row r="152" spans="10:24" s="9" customFormat="1" ht="18.600000000000001" customHeight="1" x14ac:dyDescent="0.2">
      <c r="J152" s="40"/>
      <c r="K152" s="40"/>
      <c r="L152" s="40"/>
      <c r="S152" s="148"/>
      <c r="T152" s="148"/>
      <c r="U152" s="148"/>
      <c r="V152" s="148"/>
      <c r="W152" s="148"/>
      <c r="X152" s="148"/>
    </row>
    <row r="153" spans="10:24" s="9" customFormat="1" ht="18.600000000000001" customHeight="1" x14ac:dyDescent="0.2">
      <c r="J153" s="40"/>
      <c r="K153" s="40"/>
      <c r="L153" s="40"/>
      <c r="S153" s="148"/>
      <c r="T153" s="148"/>
      <c r="U153" s="148"/>
      <c r="V153" s="148"/>
      <c r="W153" s="148"/>
      <c r="X153" s="148"/>
    </row>
    <row r="154" spans="10:24" s="9" customFormat="1" ht="18.600000000000001" customHeight="1" x14ac:dyDescent="0.2">
      <c r="J154" s="40"/>
      <c r="K154" s="40"/>
      <c r="L154" s="40"/>
      <c r="S154" s="148"/>
      <c r="T154" s="148"/>
      <c r="U154" s="148"/>
      <c r="V154" s="148"/>
      <c r="W154" s="148"/>
      <c r="X154" s="148"/>
    </row>
    <row r="155" spans="10:24" s="9" customFormat="1" ht="18.600000000000001" customHeight="1" x14ac:dyDescent="0.2">
      <c r="J155" s="40"/>
      <c r="K155" s="40"/>
      <c r="L155" s="40"/>
      <c r="S155" s="148"/>
      <c r="T155" s="148"/>
      <c r="U155" s="148"/>
      <c r="V155" s="148"/>
      <c r="W155" s="148"/>
      <c r="X155" s="148"/>
    </row>
    <row r="156" spans="10:24" s="9" customFormat="1" ht="18.600000000000001" customHeight="1" x14ac:dyDescent="0.2">
      <c r="J156" s="40"/>
      <c r="K156" s="40"/>
      <c r="L156" s="40"/>
      <c r="S156" s="148"/>
      <c r="T156" s="148"/>
      <c r="U156" s="148"/>
      <c r="V156" s="148"/>
      <c r="W156" s="148"/>
      <c r="X156" s="148"/>
    </row>
    <row r="157" spans="10:24" s="9" customFormat="1" ht="18.600000000000001" customHeight="1" x14ac:dyDescent="0.2">
      <c r="J157" s="40"/>
      <c r="K157" s="40"/>
      <c r="L157" s="40"/>
      <c r="S157" s="148"/>
      <c r="T157" s="148"/>
      <c r="U157" s="148"/>
      <c r="V157" s="148"/>
      <c r="W157" s="148"/>
      <c r="X157" s="148"/>
    </row>
    <row r="158" spans="10:24" s="9" customFormat="1" ht="18.600000000000001" customHeight="1" x14ac:dyDescent="0.2">
      <c r="J158" s="40"/>
      <c r="K158" s="40"/>
      <c r="L158" s="40"/>
      <c r="S158" s="148"/>
      <c r="T158" s="148"/>
      <c r="U158" s="148"/>
      <c r="V158" s="148"/>
      <c r="W158" s="148"/>
      <c r="X158" s="148"/>
    </row>
    <row r="159" spans="10:24" s="9" customFormat="1" ht="18.600000000000001" customHeight="1" x14ac:dyDescent="0.2">
      <c r="J159" s="40"/>
      <c r="K159" s="40"/>
      <c r="L159" s="40"/>
      <c r="S159" s="148"/>
      <c r="T159" s="148"/>
      <c r="U159" s="148"/>
      <c r="V159" s="148"/>
      <c r="W159" s="148"/>
      <c r="X159" s="148"/>
    </row>
    <row r="160" spans="10:24" s="9" customFormat="1" ht="18.600000000000001" customHeight="1" x14ac:dyDescent="0.2">
      <c r="J160" s="40"/>
      <c r="K160" s="40"/>
      <c r="L160" s="40"/>
      <c r="S160" s="148"/>
      <c r="T160" s="148"/>
      <c r="U160" s="148"/>
      <c r="V160" s="148"/>
      <c r="W160" s="148"/>
      <c r="X160" s="148"/>
    </row>
    <row r="161" spans="1:24" s="9" customFormat="1" ht="18.600000000000001" customHeight="1" x14ac:dyDescent="0.2">
      <c r="J161" s="40"/>
      <c r="K161" s="40"/>
      <c r="L161" s="40"/>
      <c r="S161" s="148"/>
      <c r="T161" s="148"/>
      <c r="U161" s="148"/>
      <c r="V161" s="148"/>
      <c r="W161" s="148"/>
      <c r="X161" s="148"/>
    </row>
    <row r="162" spans="1:24" s="9" customFormat="1" ht="18.600000000000001" customHeight="1" x14ac:dyDescent="0.2">
      <c r="J162" s="40"/>
      <c r="K162" s="40"/>
      <c r="L162" s="40"/>
      <c r="S162" s="148"/>
      <c r="T162" s="148"/>
      <c r="U162" s="148"/>
      <c r="V162" s="148"/>
      <c r="W162" s="148"/>
      <c r="X162" s="148"/>
    </row>
    <row r="163" spans="1:24" s="9" customFormat="1" ht="18.600000000000001" customHeight="1" x14ac:dyDescent="0.2">
      <c r="J163" s="40"/>
      <c r="K163" s="40"/>
      <c r="L163" s="40"/>
      <c r="S163" s="148"/>
      <c r="T163" s="148"/>
      <c r="U163" s="148"/>
      <c r="V163" s="148"/>
      <c r="W163" s="148"/>
      <c r="X163" s="148"/>
    </row>
    <row r="164" spans="1:24" s="9" customFormat="1" ht="18.600000000000001" customHeight="1" x14ac:dyDescent="0.2">
      <c r="J164" s="40"/>
      <c r="K164" s="40"/>
      <c r="L164" s="40"/>
      <c r="S164" s="148"/>
      <c r="T164" s="148"/>
      <c r="U164" s="148"/>
      <c r="V164" s="148"/>
      <c r="W164" s="148"/>
      <c r="X164" s="148"/>
    </row>
    <row r="165" spans="1:24" s="9" customFormat="1" ht="18.600000000000001" customHeight="1" x14ac:dyDescent="0.2">
      <c r="J165" s="40"/>
      <c r="K165" s="40"/>
      <c r="L165" s="40"/>
      <c r="S165" s="148"/>
      <c r="T165" s="148"/>
      <c r="U165" s="148"/>
      <c r="V165" s="148"/>
      <c r="W165" s="148"/>
      <c r="X165" s="148"/>
    </row>
    <row r="166" spans="1:24" s="9" customFormat="1" ht="18.600000000000001" customHeight="1" x14ac:dyDescent="0.2">
      <c r="J166" s="40"/>
      <c r="K166" s="40"/>
      <c r="L166" s="40"/>
      <c r="S166" s="148"/>
      <c r="T166" s="148"/>
      <c r="U166" s="148"/>
      <c r="V166" s="148"/>
      <c r="W166" s="148"/>
      <c r="X166" s="148"/>
    </row>
    <row r="167" spans="1:24" s="9" customFormat="1" ht="18.600000000000001" customHeight="1" x14ac:dyDescent="0.2">
      <c r="J167" s="40"/>
      <c r="K167" s="40"/>
      <c r="L167" s="40"/>
      <c r="S167" s="148"/>
      <c r="T167" s="148"/>
      <c r="U167" s="148"/>
      <c r="V167" s="148"/>
      <c r="W167" s="148"/>
      <c r="X167" s="148"/>
    </row>
    <row r="168" spans="1:24" s="9" customFormat="1" ht="18.600000000000001" customHeight="1" x14ac:dyDescent="0.2">
      <c r="J168" s="40"/>
      <c r="K168" s="40"/>
      <c r="L168" s="40"/>
      <c r="S168" s="148"/>
      <c r="T168" s="148"/>
      <c r="U168" s="148"/>
      <c r="V168" s="148"/>
      <c r="W168" s="148"/>
      <c r="X168" s="148"/>
    </row>
    <row r="169" spans="1:24" s="9" customFormat="1" ht="18.600000000000001" customHeight="1" x14ac:dyDescent="0.2">
      <c r="J169" s="40"/>
      <c r="K169" s="40"/>
      <c r="L169" s="40"/>
      <c r="S169" s="148"/>
      <c r="T169" s="148"/>
      <c r="U169" s="148"/>
      <c r="V169" s="148"/>
      <c r="W169" s="148"/>
      <c r="X169" s="148"/>
    </row>
    <row r="170" spans="1:24" s="9" customFormat="1" ht="18.600000000000001" customHeight="1" x14ac:dyDescent="0.2">
      <c r="A170" s="13"/>
      <c r="B170" s="13"/>
      <c r="C170" s="13"/>
      <c r="D170" s="13"/>
      <c r="E170" s="13"/>
      <c r="F170" s="13"/>
      <c r="G170" s="13"/>
      <c r="H170" s="13"/>
      <c r="J170" s="40"/>
      <c r="K170" s="40"/>
      <c r="L170" s="40"/>
      <c r="S170" s="148"/>
      <c r="T170" s="148"/>
      <c r="U170" s="148"/>
      <c r="V170" s="148"/>
      <c r="W170" s="148"/>
      <c r="X170" s="148"/>
    </row>
    <row r="171" spans="1:24" s="9" customFormat="1" ht="18.600000000000001" customHeight="1" x14ac:dyDescent="0.2">
      <c r="A171" s="13"/>
      <c r="B171" s="13"/>
      <c r="C171" s="13"/>
      <c r="D171" s="13"/>
      <c r="E171" s="13"/>
      <c r="F171" s="13"/>
      <c r="G171" s="13"/>
      <c r="H171" s="13"/>
      <c r="J171" s="40"/>
      <c r="K171" s="40"/>
      <c r="L171" s="40"/>
      <c r="S171" s="148"/>
      <c r="T171" s="148"/>
      <c r="U171" s="148"/>
      <c r="V171" s="148"/>
      <c r="W171" s="148"/>
      <c r="X171" s="148"/>
    </row>
  </sheetData>
  <mergeCells count="3">
    <mergeCell ref="J44:L44"/>
    <mergeCell ref="J5:L5"/>
    <mergeCell ref="V46:X46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3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2020-11-10T07:47:24Z</cp:lastPrinted>
  <dcterms:created xsi:type="dcterms:W3CDTF">2007-10-24T11:45:06Z</dcterms:created>
  <dcterms:modified xsi:type="dcterms:W3CDTF">2020-11-10T09:09:30Z</dcterms:modified>
</cp:coreProperties>
</file>