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3\ไตรมาส 3 (กันยายน)\New folder\"/>
    </mc:Choice>
  </mc:AlternateContent>
  <xr:revisionPtr revIDLastSave="0" documentId="12_ncr:500000_{D7DA2196-050F-498A-9D1A-7D0E9D5FA243}" xr6:coauthVersionLast="31" xr6:coauthVersionMax="45" xr10:uidLastSave="{00000000-0000-0000-0000-000000000000}"/>
  <bookViews>
    <workbookView xWindow="-105" yWindow="-105" windowWidth="19425" windowHeight="10425" tabRatio="943" xr2:uid="{00000000-000D-0000-FFFF-FFFF00000000}"/>
  </bookViews>
  <sheets>
    <sheet name="statements of financial" sheetId="8" r:id="rId1"/>
    <sheet name="Consolidated Financial ST. " sheetId="27" r:id="rId2"/>
    <sheet name="Separate Financial ST." sheetId="26" r:id="rId3"/>
    <sheet name="Statements of Changes (1)" sheetId="22" r:id="rId4"/>
    <sheet name="Statements of Changes (2)" sheetId="21" r:id="rId5"/>
    <sheet name="Statements of Cash Flows" sheetId="28" r:id="rId6"/>
    <sheet name="Statements of Cash Flows (2)" sheetId="29" r:id="rId7"/>
  </sheets>
  <definedNames>
    <definedName name="_xlnm.Print_Area" localSheetId="1">'Consolidated Financial ST. '!$A$1:$L$45</definedName>
    <definedName name="_xlnm.Print_Area" localSheetId="2">'Separate Financial ST.'!$A$1:$L$45</definedName>
    <definedName name="_xlnm.Print_Area" localSheetId="5">'Statements of Cash Flows'!$A$1:$L$44</definedName>
    <definedName name="_xlnm.Print_Area" localSheetId="6">'Statements of Cash Flows (2)'!$A$1:$L$62</definedName>
    <definedName name="_xlnm.Print_Area" localSheetId="3">'Statements of Changes (1)'!$A$1:$V$27</definedName>
    <definedName name="_xlnm.Print_Area" localSheetId="4">'Statements of Changes (2)'!$A$1:$U$27</definedName>
    <definedName name="_xlnm.Print_Area" localSheetId="0">'statements of financial'!$A$1:$O$106</definedName>
  </definedNames>
  <calcPr calcId="162913" calcMode="manual"/>
</workbook>
</file>

<file path=xl/calcChain.xml><?xml version="1.0" encoding="utf-8"?>
<calcChain xmlns="http://schemas.openxmlformats.org/spreadsheetml/2006/main">
  <c r="U20" i="21" l="1"/>
</calcChain>
</file>

<file path=xl/sharedStrings.xml><?xml version="1.0" encoding="utf-8"?>
<sst xmlns="http://schemas.openxmlformats.org/spreadsheetml/2006/main" count="419" uniqueCount="225">
  <si>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</si>
  <si>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</si>
  <si>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</si>
  <si>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</si>
  <si>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</si>
  <si>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</si>
  <si>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</si>
  <si>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</si>
  <si>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</si>
  <si>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</si>
  <si>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</si>
  <si>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</si>
  <si>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</si>
  <si>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</si>
  <si>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</si>
  <si>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</si>
  <si>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</si>
  <si>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</si>
  <si>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</si>
  <si>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</si>
  <si>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</si>
  <si>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</si>
  <si>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</si>
  <si>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</si>
  <si>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</si>
  <si>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</si>
  <si>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</si>
  <si>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</si>
  <si>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</si>
  <si>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</si>
  <si>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</si>
  <si>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</si>
  <si>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</si>
  <si>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</si>
  <si>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</si>
  <si>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</si>
  <si>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</si>
  <si>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</si>
  <si>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</si>
  <si>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</si>
  <si>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</si>
  <si>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</si>
  <si>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</si>
  <si>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</si>
  <si>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</si>
  <si>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</si>
  <si>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</si>
  <si>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</si>
  <si>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</si>
  <si>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</si>
  <si>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</si>
  <si>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</si>
  <si>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</si>
  <si>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</si>
  <si>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</si>
  <si>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</si>
  <si>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</si>
  <si>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</si>
  <si>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</si>
  <si>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</si>
  <si>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</si>
  <si>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</si>
  <si>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</si>
  <si>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</si>
  <si>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Cash paid from short-term loans from financial institutions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</si>
  <si>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</si>
  <si>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</si>
  <si>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</si>
  <si>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</si>
  <si>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</si>
  <si>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</si>
  <si>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</si>
  <si>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</si>
  <si>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</si>
  <si>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</si>
  <si>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</si>
  <si>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</si>
  <si>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</si>
  <si>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</si>
  <si>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</si>
  <si>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- 10 -</t>
  </si>
  <si>
    <t>- 7 -</t>
  </si>
  <si>
    <t>securities measurement</t>
  </si>
  <si>
    <t>Assets-for-leases</t>
  </si>
  <si>
    <t>Intangible assets</t>
  </si>
  <si>
    <t>Leasehold right</t>
  </si>
  <si>
    <t>Bill of exchange</t>
  </si>
  <si>
    <t>Cash received from issuing of bill of exchange</t>
  </si>
  <si>
    <t>Cash paid for bill of exchange due</t>
  </si>
  <si>
    <t>Consolidated financial statements</t>
  </si>
  <si>
    <t>Separate financial statements</t>
  </si>
  <si>
    <t>Deposits for car lease from clients</t>
  </si>
  <si>
    <t>Consolidated  financial statements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</si>
  <si>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</si>
  <si>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</si>
  <si>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</si>
  <si>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</si>
  <si>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</si>
  <si>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</si>
  <si>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</si>
  <si>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</si>
  <si>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</si>
  <si>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</si>
  <si>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</si>
  <si>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>financial institutions</t>
  </si>
  <si>
    <t xml:space="preserve">Bank overdrafts and short-term loans from </t>
  </si>
  <si>
    <t xml:space="preserve">Long-term loans from financial institutions  </t>
  </si>
  <si>
    <t>250,000,000 ordinary shares of Baht 1.00 each</t>
  </si>
  <si>
    <t>Investment in available-for-sale securities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</si>
  <si>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</si>
  <si>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</si>
  <si>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</si>
  <si>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</si>
  <si>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</si>
  <si>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</si>
  <si>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</si>
  <si>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</si>
  <si>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</si>
  <si>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>Cash received from short-term loans to related company</t>
  </si>
  <si>
    <t>Cash paid for short-term loans to related company</t>
  </si>
  <si>
    <t xml:space="preserve">Profit for the period </t>
  </si>
  <si>
    <t>Debentures</t>
  </si>
  <si>
    <t>Doubtful accounts (reversal)</t>
  </si>
  <si>
    <t>Profit before (income) tax expenses</t>
  </si>
  <si>
    <t>(Income) tax expenses</t>
  </si>
  <si>
    <t>Interest expenses</t>
  </si>
  <si>
    <t>Adjustments to reconcile profit before (income) tax expenses</t>
  </si>
  <si>
    <t>2019</t>
  </si>
  <si>
    <t>Beginning balance, as at January 1, 2019</t>
  </si>
  <si>
    <t>Cash paid for employee benefit obligations</t>
  </si>
  <si>
    <t>Cash received from short-term loans to subsidairy</t>
  </si>
  <si>
    <t>Cash paid for short-term loans to subsidiary</t>
  </si>
  <si>
    <t>Cash received from short-term loans from financial institutions</t>
  </si>
  <si>
    <t>to net cash provided by (used in) operating activities</t>
  </si>
  <si>
    <t>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</si>
  <si>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</si>
  <si>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</si>
  <si>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</si>
  <si>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31, 2019</t>
  </si>
  <si>
    <t>2020</t>
  </si>
  <si>
    <t>Beginning balance, as at January 1, 2020</t>
  </si>
  <si>
    <t>Right-of-use assets</t>
  </si>
  <si>
    <t>The cumulative effect of the changes in accounting policies</t>
  </si>
  <si>
    <t>due to the adoption of new financial reporting standards</t>
  </si>
  <si>
    <t>Balance as at January 1, 2020, as adjusted</t>
  </si>
  <si>
    <t>5</t>
  </si>
  <si>
    <t>Trade and other current receivables</t>
  </si>
  <si>
    <t>Trade and other current payables</t>
  </si>
  <si>
    <t xml:space="preserve">Trade and other current receivables </t>
  </si>
  <si>
    <t>- net of income tax</t>
  </si>
  <si>
    <t>Actuarials loss on the defined employee benefit plans</t>
  </si>
  <si>
    <t xml:space="preserve">Lease liabilities </t>
  </si>
  <si>
    <t>25</t>
  </si>
  <si>
    <t>Cash paid for purchase of right-of-use assets</t>
  </si>
  <si>
    <t>- 9 -</t>
  </si>
  <si>
    <t>Net cash provided by investing activities</t>
  </si>
  <si>
    <t>Cash paid for lease liabilities</t>
  </si>
  <si>
    <t xml:space="preserve">Net cash used in financing activities </t>
  </si>
  <si>
    <t>Net decrease in cash and cash equivalents</t>
  </si>
  <si>
    <t>4, 9</t>
  </si>
  <si>
    <t>Profit from operating activities</t>
  </si>
  <si>
    <t>Other current financial assets</t>
  </si>
  <si>
    <t>Increase in leases iabilities</t>
  </si>
  <si>
    <t>Gain on investment</t>
  </si>
  <si>
    <t>in available-for-sale</t>
  </si>
  <si>
    <t>Cash received from sale of other current financial assets</t>
  </si>
  <si>
    <t>Cash paid for other current financial assets</t>
  </si>
  <si>
    <t>Items that will not be reclassified subsequently profit or loss</t>
  </si>
  <si>
    <t>30, 2020</t>
  </si>
  <si>
    <t>For the three-month</t>
  </si>
  <si>
    <t>Items that may be reclassified subsepuently to profit or loss</t>
  </si>
  <si>
    <t xml:space="preserve"> </t>
  </si>
  <si>
    <t>Dividend paid</t>
  </si>
  <si>
    <t>Gain on sale of investment in available-for-sale securities</t>
  </si>
  <si>
    <t>- 11 -</t>
  </si>
  <si>
    <t>Cash received from issuing of debenture</t>
  </si>
  <si>
    <t>Cash paid for dividend</t>
  </si>
  <si>
    <t>Short term loans from related company</t>
  </si>
  <si>
    <t xml:space="preserve">Allowance for expected credit losses on financial assets </t>
  </si>
  <si>
    <t>adjusted to brought forward retained earnings</t>
  </si>
  <si>
    <t>- 12 -</t>
  </si>
  <si>
    <t>Current portion</t>
  </si>
  <si>
    <t>Long-term loans from financial institutions</t>
  </si>
  <si>
    <t>Lease liabilities</t>
  </si>
  <si>
    <t>Loss from rental reduction</t>
  </si>
  <si>
    <t>Revenue department account receivable</t>
  </si>
  <si>
    <t>(Increase) decrease in cash at banks using for guarantee</t>
  </si>
  <si>
    <t>As at September</t>
  </si>
  <si>
    <t>AS AT SEPTEMBER 30, 2020</t>
  </si>
  <si>
    <t>FOR THE THREE-MONTH AND NINE-MONTH PERIODS ENDED SEPTEMBER 30, 2020</t>
  </si>
  <si>
    <t xml:space="preserve">  periods ended September 30,</t>
  </si>
  <si>
    <t xml:space="preserve"> periods ended September 30,</t>
  </si>
  <si>
    <t>For the nine-month</t>
  </si>
  <si>
    <t xml:space="preserve">For the nine-month </t>
  </si>
  <si>
    <t>Balance as at September 30, 2020</t>
  </si>
  <si>
    <t>Balance as at September 30, 2019</t>
  </si>
  <si>
    <t>FOR THE NINE-MONTH PERIOD ENDED SEPTEMBER 30, 2020</t>
  </si>
  <si>
    <t>Other non-current financial liabilities</t>
  </si>
  <si>
    <t>Written-off withholding tax</t>
  </si>
  <si>
    <t>Loss on disposal and write-off</t>
  </si>
  <si>
    <t>Cash received from sale of fixed assets</t>
  </si>
  <si>
    <t>24</t>
  </si>
  <si>
    <t>27</t>
  </si>
  <si>
    <t xml:space="preserve">Other comprehensive gain (loss) for the period </t>
  </si>
  <si>
    <t>Allowance for the refund of the witholding tax (reversal)</t>
  </si>
  <si>
    <t xml:space="preserve">  </t>
  </si>
  <si>
    <t>assets and liabilities</t>
  </si>
  <si>
    <t>Increase (decrease) in bank overdrafts</t>
  </si>
  <si>
    <t>Cash paid for debenture due</t>
  </si>
  <si>
    <t>Cash received from short-term loans subsidairy</t>
  </si>
  <si>
    <t>Decrease in payable for purchase of assets for leases</t>
  </si>
  <si>
    <t>Cash received (paid) for income tax</t>
  </si>
  <si>
    <t xml:space="preserve">Total other components of shareholders' equity </t>
  </si>
  <si>
    <t>Loss from</t>
  </si>
  <si>
    <t xml:space="preserve">Total other </t>
  </si>
  <si>
    <t xml:space="preserve">components of </t>
  </si>
  <si>
    <t xml:space="preserve">shareholders' equity </t>
  </si>
  <si>
    <t xml:space="preserve">Provisions for employee benefit </t>
  </si>
  <si>
    <t xml:space="preserve">Other components of shareholders' equity </t>
  </si>
  <si>
    <t>Gain on remeasuring investment in securities</t>
  </si>
  <si>
    <t>Gain on remeasuring investment in securities - net of income tax</t>
  </si>
  <si>
    <t xml:space="preserve">Loss from remeasuring of derivative instruments </t>
  </si>
  <si>
    <t xml:space="preserve"> remeasuring of </t>
  </si>
  <si>
    <t xml:space="preserve">derivative instruments </t>
  </si>
  <si>
    <t>Loss from remeasuring of derivatives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</si>
</sst>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#,##0.000_);\(#,##0.00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b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89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43" fontId="7" fillId="0" borderId="0" xfId="4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194" fontId="5" fillId="0" borderId="0" xfId="2" applyNumberFormat="1" applyFont="1" applyAlignment="1">
      <alignment vertical="center"/>
    </xf>
    <xf numFmtId="49" fontId="5" fillId="0" borderId="2" xfId="4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3" fontId="5" fillId="0" borderId="2" xfId="0" applyNumberFormat="1" applyFont="1" applyBorder="1" applyAlignment="1">
      <alignment horizontal="center" vertical="center"/>
    </xf>
    <xf numFmtId="194" fontId="5" fillId="0" borderId="0" xfId="0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9" applyNumberFormat="1" applyFont="1" applyAlignment="1">
      <alignment vertical="center"/>
    </xf>
    <xf numFmtId="192" fontId="5" fillId="0" borderId="2" xfId="9" applyNumberFormat="1" applyFont="1" applyBorder="1" applyAlignment="1">
      <alignment vertical="center"/>
    </xf>
    <xf numFmtId="199" fontId="5" fillId="0" borderId="2" xfId="9" applyNumberFormat="1" applyFont="1" applyBorder="1" applyAlignment="1">
      <alignment vertical="center"/>
    </xf>
    <xf numFmtId="192" fontId="5" fillId="0" borderId="4" xfId="9" applyNumberFormat="1" applyFont="1" applyBorder="1" applyAlignment="1">
      <alignment vertical="center"/>
    </xf>
    <xf numFmtId="0" fontId="5" fillId="0" borderId="0" xfId="0" applyFont="1"/>
    <xf numFmtId="0" fontId="5" fillId="0" borderId="0" xfId="0" quotePrefix="1" applyFont="1"/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187" fontId="5" fillId="0" borderId="2" xfId="0" applyNumberFormat="1" applyFont="1" applyFill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3" fontId="5" fillId="0" borderId="0" xfId="11" applyNumberFormat="1" applyFont="1" applyAlignment="1">
      <alignment horizontal="center" vertical="center"/>
    </xf>
    <xf numFmtId="49" fontId="5" fillId="0" borderId="0" xfId="12" applyNumberFormat="1" applyFont="1" applyAlignment="1">
      <alignment horizontal="center" vertical="center"/>
    </xf>
    <xf numFmtId="43" fontId="5" fillId="0" borderId="0" xfId="12" applyFont="1" applyAlignment="1">
      <alignment horizontal="center" vertical="center"/>
    </xf>
    <xf numFmtId="43" fontId="5" fillId="0" borderId="0" xfId="12" applyFont="1" applyAlignment="1">
      <alignment vertical="center"/>
    </xf>
    <xf numFmtId="0" fontId="5" fillId="0" borderId="0" xfId="12" applyNumberFormat="1" applyFont="1" applyAlignment="1">
      <alignment horizontal="center" vertical="center"/>
    </xf>
    <xf numFmtId="2" fontId="5" fillId="0" borderId="0" xfId="12" applyNumberFormat="1" applyFont="1" applyAlignment="1">
      <alignment horizontal="center" vertical="center"/>
    </xf>
    <xf numFmtId="194" fontId="5" fillId="0" borderId="0" xfId="12" applyNumberFormat="1" applyFont="1" applyAlignment="1">
      <alignment vertical="center"/>
    </xf>
    <xf numFmtId="49" fontId="5" fillId="0" borderId="0" xfId="12" applyNumberFormat="1" applyFont="1" applyAlignment="1">
      <alignment horizontal="right" vertical="center"/>
    </xf>
    <xf numFmtId="43" fontId="5" fillId="0" borderId="2" xfId="12" applyFont="1" applyBorder="1" applyAlignment="1">
      <alignment vertical="center"/>
    </xf>
    <xf numFmtId="43" fontId="5" fillId="0" borderId="0" xfId="12" applyFont="1" applyFill="1" applyAlignment="1">
      <alignment horizontal="center" vertical="center"/>
    </xf>
    <xf numFmtId="43" fontId="6" fillId="0" borderId="0" xfId="12" applyFont="1" applyAlignment="1">
      <alignment horizontal="center" vertical="center"/>
    </xf>
    <xf numFmtId="189" fontId="6" fillId="0" borderId="0" xfId="12" applyNumberFormat="1" applyFont="1" applyAlignment="1">
      <alignment horizontal="center" vertical="center"/>
    </xf>
    <xf numFmtId="43" fontId="5" fillId="0" borderId="0" xfId="12" applyFont="1" applyFill="1" applyAlignment="1">
      <alignment vertical="center"/>
    </xf>
    <xf numFmtId="43" fontId="5" fillId="0" borderId="4" xfId="12" applyFont="1" applyBorder="1" applyAlignment="1">
      <alignment vertical="center"/>
    </xf>
    <xf numFmtId="187" fontId="5" fillId="0" borderId="0" xfId="12" applyNumberFormat="1" applyFont="1" applyBorder="1" applyAlignment="1">
      <alignment vertical="center"/>
    </xf>
    <xf numFmtId="43" fontId="5" fillId="0" borderId="0" xfId="12" applyFont="1" applyBorder="1" applyAlignment="1">
      <alignment horizontal="center" vertical="center"/>
    </xf>
    <xf numFmtId="43" fontId="6" fillId="0" borderId="0" xfId="12" applyFont="1" applyBorder="1" applyAlignment="1">
      <alignment horizontal="center" vertical="center"/>
    </xf>
    <xf numFmtId="0" fontId="5" fillId="0" borderId="0" xfId="13" applyFont="1" applyAlignment="1">
      <alignment vertical="center"/>
    </xf>
    <xf numFmtId="43" fontId="5" fillId="0" borderId="0" xfId="12" applyFont="1" applyBorder="1" applyAlignment="1">
      <alignment vertical="center"/>
    </xf>
    <xf numFmtId="193" fontId="5" fillId="0" borderId="0" xfId="12" applyNumberFormat="1" applyFont="1" applyBorder="1" applyAlignment="1">
      <alignment vertical="center"/>
    </xf>
    <xf numFmtId="197" fontId="5" fillId="0" borderId="0" xfId="14" applyNumberFormat="1" applyFont="1" applyAlignment="1">
      <alignment vertical="center"/>
    </xf>
    <xf numFmtId="192" fontId="5" fillId="0" borderId="0" xfId="12" applyNumberFormat="1" applyFont="1" applyBorder="1" applyAlignment="1">
      <alignment vertical="center"/>
    </xf>
    <xf numFmtId="201" fontId="5" fillId="0" borderId="0" xfId="0" applyNumberFormat="1" applyFont="1" applyAlignment="1">
      <alignment vertical="center"/>
    </xf>
    <xf numFmtId="197" fontId="5" fillId="0" borderId="2" xfId="14" applyNumberFormat="1" applyFont="1" applyBorder="1" applyAlignment="1">
      <alignment vertical="center"/>
    </xf>
    <xf numFmtId="192" fontId="5" fillId="0" borderId="2" xfId="12" applyNumberFormat="1" applyFont="1" applyBorder="1" applyAlignment="1">
      <alignment vertical="center"/>
    </xf>
    <xf numFmtId="43" fontId="5" fillId="0" borderId="3" xfId="12" applyFont="1" applyBorder="1" applyAlignment="1">
      <alignment horizontal="right" vertical="center"/>
    </xf>
    <xf numFmtId="43" fontId="5" fillId="0" borderId="3" xfId="12" applyFont="1" applyFill="1" applyBorder="1" applyAlignment="1">
      <alignment vertical="center"/>
    </xf>
    <xf numFmtId="43" fontId="5" fillId="0" borderId="3" xfId="12" applyFont="1" applyBorder="1" applyAlignment="1">
      <alignment vertical="center"/>
    </xf>
    <xf numFmtId="43" fontId="5" fillId="0" borderId="0" xfId="12" applyFont="1" applyBorder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197" fontId="5" fillId="0" borderId="4" xfId="14" applyNumberFormat="1" applyFont="1" applyBorder="1" applyAlignment="1">
      <alignment vertical="center"/>
    </xf>
    <xf numFmtId="43" fontId="5" fillId="0" borderId="1" xfId="12" applyFont="1" applyBorder="1" applyAlignment="1">
      <alignment vertical="center"/>
    </xf>
    <xf numFmtId="43" fontId="5" fillId="0" borderId="3" xfId="12" applyFont="1" applyBorder="1" applyAlignment="1">
      <alignment horizontal="center" vertical="center"/>
    </xf>
    <xf numFmtId="43" fontId="5" fillId="0" borderId="4" xfId="0" applyNumberFormat="1" applyFont="1" applyBorder="1" applyAlignment="1">
      <alignment horizontal="right" vertical="center"/>
    </xf>
    <xf numFmtId="197" fontId="5" fillId="0" borderId="0" xfId="14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193" fontId="5" fillId="0" borderId="0" xfId="1" applyNumberFormat="1" applyFont="1" applyFill="1" applyAlignment="1">
      <alignment vertical="top"/>
    </xf>
    <xf numFmtId="193" fontId="5" fillId="0" borderId="4" xfId="1" applyNumberFormat="1" applyFont="1" applyFill="1" applyBorder="1" applyAlignment="1">
      <alignment vertical="top"/>
    </xf>
    <xf numFmtId="0" fontId="2" fillId="0" borderId="0" xfId="4" applyFont="1" applyAlignment="1">
      <alignment horizontal="center" vertical="center"/>
    </xf>
    <xf numFmtId="0" fontId="2" fillId="0" borderId="0" xfId="15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2" applyNumberFormat="1" applyFont="1" applyAlignment="1">
      <alignment vertical="center"/>
    </xf>
    <xf numFmtId="199" fontId="5" fillId="0" borderId="0" xfId="12" applyNumberFormat="1" applyFont="1" applyFill="1" applyAlignment="1">
      <alignment vertical="center"/>
    </xf>
    <xf numFmtId="0" fontId="5" fillId="0" borderId="0" xfId="14" applyFont="1" applyAlignment="1">
      <alignment vertical="center"/>
    </xf>
    <xf numFmtId="187" fontId="5" fillId="0" borderId="0" xfId="12" applyNumberFormat="1" applyFont="1" applyFill="1" applyAlignment="1">
      <alignment vertical="center"/>
    </xf>
    <xf numFmtId="199" fontId="5" fillId="0" borderId="0" xfId="14" applyNumberFormat="1" applyFont="1" applyAlignment="1">
      <alignment vertical="center"/>
    </xf>
    <xf numFmtId="189" fontId="5" fillId="0" borderId="0" xfId="12" applyNumberFormat="1" applyFont="1" applyFill="1" applyBorder="1" applyAlignment="1">
      <alignment vertical="center"/>
    </xf>
    <xf numFmtId="197" fontId="5" fillId="0" borderId="0" xfId="12" applyNumberFormat="1" applyFont="1" applyFill="1" applyAlignment="1">
      <alignment vertical="center"/>
    </xf>
    <xf numFmtId="199" fontId="5" fillId="0" borderId="0" xfId="15" applyNumberFormat="1" applyFont="1" applyAlignment="1">
      <alignment vertical="center"/>
    </xf>
    <xf numFmtId="193" fontId="5" fillId="0" borderId="0" xfId="15" applyNumberFormat="1" applyFont="1" applyAlignment="1">
      <alignment vertical="center"/>
    </xf>
    <xf numFmtId="194" fontId="5" fillId="0" borderId="0" xfId="12" applyNumberFormat="1" applyFont="1" applyFill="1" applyBorder="1" applyAlignment="1">
      <alignment vertical="center"/>
    </xf>
    <xf numFmtId="194" fontId="5" fillId="0" borderId="0" xfId="16" applyNumberFormat="1" applyFont="1" applyAlignment="1">
      <alignment vertical="center"/>
    </xf>
    <xf numFmtId="194" fontId="5" fillId="0" borderId="0" xfId="12" applyNumberFormat="1" applyFont="1" applyFill="1" applyAlignment="1">
      <alignment vertical="center"/>
    </xf>
    <xf numFmtId="187" fontId="5" fillId="0" borderId="0" xfId="17" applyNumberFormat="1" applyFont="1" applyFill="1" applyAlignment="1">
      <alignment vertical="center"/>
    </xf>
    <xf numFmtId="199" fontId="5" fillId="0" borderId="4" xfId="15" applyNumberFormat="1" applyFont="1" applyBorder="1" applyAlignment="1">
      <alignment vertical="center"/>
    </xf>
    <xf numFmtId="43" fontId="5" fillId="0" borderId="0" xfId="14" applyNumberFormat="1" applyFont="1" applyAlignment="1">
      <alignment vertical="center"/>
    </xf>
    <xf numFmtId="43" fontId="5" fillId="0" borderId="0" xfId="16" applyNumberFormat="1" applyFont="1" applyAlignment="1">
      <alignment vertical="center"/>
    </xf>
    <xf numFmtId="0" fontId="5" fillId="0" borderId="0" xfId="15" applyFont="1" applyAlignment="1">
      <alignment vertical="center"/>
    </xf>
    <xf numFmtId="187" fontId="5" fillId="0" borderId="0" xfId="12" applyNumberFormat="1" applyFont="1" applyFill="1" applyBorder="1" applyAlignment="1">
      <alignment vertical="center"/>
    </xf>
    <xf numFmtId="200" fontId="5" fillId="0" borderId="0" xfId="12" applyNumberFormat="1" applyFont="1" applyFill="1" applyAlignment="1">
      <alignment vertical="center"/>
    </xf>
    <xf numFmtId="197" fontId="5" fillId="0" borderId="0" xfId="12" applyNumberFormat="1" applyFont="1" applyFill="1" applyBorder="1" applyAlignment="1">
      <alignment vertical="center"/>
    </xf>
    <xf numFmtId="0" fontId="5" fillId="0" borderId="0" xfId="12" applyNumberFormat="1" applyFont="1" applyFill="1" applyAlignment="1">
      <alignment vertical="center"/>
    </xf>
    <xf numFmtId="200" fontId="5" fillId="0" borderId="4" xfId="12" applyNumberFormat="1" applyFont="1" applyFill="1" applyBorder="1" applyAlignment="1">
      <alignment vertical="center"/>
    </xf>
    <xf numFmtId="187" fontId="5" fillId="0" borderId="4" xfId="12" applyNumberFormat="1" applyFont="1" applyFill="1" applyBorder="1" applyAlignment="1">
      <alignment vertical="center"/>
    </xf>
    <xf numFmtId="187" fontId="5" fillId="0" borderId="5" xfId="12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187" fontId="5" fillId="0" borderId="2" xfId="12" applyNumberFormat="1" applyFont="1" applyFill="1" applyBorder="1" applyAlignment="1">
      <alignment vertical="center"/>
    </xf>
    <xf numFmtId="199" fontId="5" fillId="0" borderId="0" xfId="12" applyNumberFormat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2" applyNumberFormat="1" applyFont="1" applyBorder="1" applyAlignment="1">
      <alignment vertical="center"/>
    </xf>
    <xf numFmtId="0" fontId="5" fillId="0" borderId="0" xfId="16" applyFont="1" applyAlignment="1">
      <alignment vertical="center"/>
    </xf>
    <xf numFmtId="198" fontId="5" fillId="0" borderId="0" xfId="12" applyNumberFormat="1" applyFont="1" applyAlignment="1">
      <alignment vertical="center"/>
    </xf>
    <xf numFmtId="193" fontId="5" fillId="0" borderId="0" xfId="16" applyNumberFormat="1" applyFont="1" applyAlignment="1">
      <alignment vertical="center"/>
    </xf>
    <xf numFmtId="194" fontId="5" fillId="0" borderId="0" xfId="14" applyNumberFormat="1" applyFont="1" applyAlignment="1">
      <alignment vertical="center"/>
    </xf>
    <xf numFmtId="192" fontId="5" fillId="0" borderId="0" xfId="16" applyNumberFormat="1" applyFont="1" applyAlignment="1">
      <alignment vertical="center"/>
    </xf>
    <xf numFmtId="197" fontId="5" fillId="0" borderId="0" xfId="12" applyNumberFormat="1" applyFont="1" applyAlignment="1">
      <alignment vertical="center"/>
    </xf>
    <xf numFmtId="196" fontId="5" fillId="0" borderId="2" xfId="14" applyNumberFormat="1" applyFont="1" applyBorder="1" applyAlignment="1">
      <alignment vertical="center"/>
    </xf>
    <xf numFmtId="196" fontId="5" fillId="0" borderId="0" xfId="14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2" applyNumberFormat="1" applyFont="1" applyBorder="1" applyAlignment="1">
      <alignment vertical="center"/>
    </xf>
    <xf numFmtId="43" fontId="5" fillId="0" borderId="0" xfId="17" applyFont="1" applyAlignment="1">
      <alignment vertical="center"/>
    </xf>
    <xf numFmtId="43" fontId="5" fillId="0" borderId="0" xfId="17" applyFont="1" applyFill="1" applyBorder="1" applyAlignment="1">
      <alignment vertical="center"/>
    </xf>
    <xf numFmtId="198" fontId="5" fillId="0" borderId="0" xfId="12" applyNumberFormat="1" applyFont="1" applyBorder="1" applyAlignment="1">
      <alignment vertical="center"/>
    </xf>
    <xf numFmtId="43" fontId="5" fillId="0" borderId="1" xfId="17" applyFont="1" applyBorder="1" applyAlignment="1">
      <alignment vertical="center"/>
    </xf>
    <xf numFmtId="43" fontId="5" fillId="0" borderId="0" xfId="17" applyFont="1" applyBorder="1" applyAlignment="1">
      <alignment vertical="center"/>
    </xf>
    <xf numFmtId="195" fontId="5" fillId="0" borderId="0" xfId="12" applyNumberFormat="1" applyFont="1" applyAlignment="1">
      <alignment vertical="center"/>
    </xf>
    <xf numFmtId="0" fontId="15" fillId="0" borderId="0" xfId="4" applyFont="1" applyAlignment="1">
      <alignment vertical="center"/>
    </xf>
    <xf numFmtId="43" fontId="5" fillId="0" borderId="0" xfId="17" applyFont="1" applyFill="1" applyAlignment="1">
      <alignment vertical="center"/>
    </xf>
    <xf numFmtId="193" fontId="5" fillId="0" borderId="0" xfId="12" applyNumberFormat="1" applyFont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0" fontId="5" fillId="0" borderId="0" xfId="13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2" fontId="5" fillId="0" borderId="4" xfId="1" applyNumberFormat="1" applyFont="1" applyFill="1" applyBorder="1" applyAlignment="1">
      <alignment vertical="top"/>
    </xf>
    <xf numFmtId="43" fontId="3" fillId="0" borderId="0" xfId="0" applyNumberFormat="1" applyFont="1" applyAlignment="1">
      <alignment horizontal="right" vertical="center"/>
    </xf>
    <xf numFmtId="187" fontId="5" fillId="0" borderId="3" xfId="12" applyNumberFormat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187" fontId="5" fillId="0" borderId="0" xfId="2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2" applyFont="1" applyFill="1" applyBorder="1" applyAlignment="1">
      <alignment horizontal="right" vertical="center"/>
    </xf>
    <xf numFmtId="43" fontId="5" fillId="0" borderId="1" xfId="12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3" fontId="5" fillId="0" borderId="0" xfId="12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7" fontId="5" fillId="0" borderId="0" xfId="12" applyNumberFormat="1" applyFont="1" applyFill="1" applyBorder="1" applyAlignment="1">
      <alignment horizontal="right" vertical="center"/>
    </xf>
    <xf numFmtId="43" fontId="5" fillId="0" borderId="0" xfId="12" applyFont="1" applyFill="1" applyAlignment="1">
      <alignment horizontal="right" vertical="center"/>
    </xf>
    <xf numFmtId="43" fontId="5" fillId="0" borderId="2" xfId="12" applyFont="1" applyFill="1" applyBorder="1" applyAlignment="1">
      <alignment vertical="center"/>
    </xf>
    <xf numFmtId="43" fontId="5" fillId="0" borderId="0" xfId="12" applyFont="1" applyFill="1" applyBorder="1" applyAlignment="1">
      <alignment vertical="center"/>
    </xf>
    <xf numFmtId="43" fontId="5" fillId="0" borderId="5" xfId="0" applyNumberFormat="1" applyFont="1" applyBorder="1" applyAlignment="1">
      <alignment horizontal="right" vertical="center"/>
    </xf>
    <xf numFmtId="43" fontId="5" fillId="0" borderId="0" xfId="12" applyFont="1" applyFill="1" applyBorder="1" applyAlignment="1">
      <alignment horizontal="center" vertical="center"/>
    </xf>
    <xf numFmtId="193" fontId="5" fillId="0" borderId="4" xfId="1" applyNumberFormat="1" applyFont="1" applyFill="1" applyBorder="1" applyAlignment="1">
      <alignment vertical="center"/>
    </xf>
    <xf numFmtId="187" fontId="5" fillId="0" borderId="4" xfId="2" applyNumberFormat="1" applyFont="1" applyBorder="1" applyAlignment="1">
      <alignment horizontal="right" vertical="center"/>
    </xf>
    <xf numFmtId="0" fontId="5" fillId="0" borderId="0" xfId="13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3" fontId="5" fillId="0" borderId="4" xfId="0" applyNumberFormat="1" applyFont="1" applyBorder="1" applyAlignment="1">
      <alignment horizontal="right" vertical="center"/>
    </xf>
    <xf numFmtId="187" fontId="5" fillId="0" borderId="4" xfId="0" applyNumberFormat="1" applyFont="1" applyBorder="1" applyAlignment="1">
      <alignment horizontal="right" vertical="center"/>
    </xf>
    <xf numFmtId="193" fontId="5" fillId="0" borderId="4" xfId="12" applyNumberFormat="1" applyFont="1" applyBorder="1" applyAlignment="1">
      <alignment vertical="center"/>
    </xf>
    <xf numFmtId="192" fontId="5" fillId="0" borderId="0" xfId="1" applyNumberFormat="1" applyFont="1" applyFill="1" applyBorder="1" applyAlignment="1">
      <alignment vertical="top"/>
    </xf>
    <xf numFmtId="0" fontId="5" fillId="0" borderId="0" xfId="0" applyFont="1" applyBorder="1" applyAlignment="1">
      <alignment horizontal="center" vertical="center"/>
    </xf>
    <xf numFmtId="43" fontId="5" fillId="0" borderId="0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5" applyFont="1" applyBorder="1" applyAlignment="1">
      <alignment horizontal="center" vertical="center"/>
    </xf>
    <xf numFmtId="49" fontId="6" fillId="0" borderId="0" xfId="3" applyNumberFormat="1" applyFont="1" applyAlignment="1">
      <alignment horizontal="right" vertical="center"/>
    </xf>
    <xf numFmtId="0" fontId="6" fillId="0" borderId="4" xfId="5" applyFont="1" applyBorder="1" applyAlignment="1">
      <alignment horizontal="center" vertical="center"/>
    </xf>
    <xf numFmtId="43" fontId="6" fillId="0" borderId="5" xfId="2" applyFont="1" applyBorder="1" applyAlignment="1">
      <alignment vertical="center"/>
    </xf>
    <xf numFmtId="43" fontId="6" fillId="0" borderId="0" xfId="2" applyFont="1" applyBorder="1" applyAlignment="1">
      <alignment vertical="center"/>
    </xf>
    <xf numFmtId="43" fontId="6" fillId="0" borderId="5" xfId="2" applyFont="1" applyFill="1" applyBorder="1" applyAlignment="1">
      <alignment vertical="center"/>
    </xf>
    <xf numFmtId="43" fontId="6" fillId="0" borderId="0" xfId="2" applyFont="1" applyFill="1" applyBorder="1" applyAlignment="1">
      <alignment vertical="center"/>
    </xf>
    <xf numFmtId="193" fontId="6" fillId="0" borderId="5" xfId="1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right" vertical="center"/>
    </xf>
    <xf numFmtId="193" fontId="6" fillId="0" borderId="0" xfId="2" applyNumberFormat="1" applyFont="1" applyBorder="1" applyAlignment="1">
      <alignment vertical="center"/>
    </xf>
    <xf numFmtId="196" fontId="6" fillId="0" borderId="0" xfId="2" applyNumberFormat="1" applyFont="1" applyBorder="1" applyAlignment="1">
      <alignment vertical="center"/>
    </xf>
    <xf numFmtId="193" fontId="6" fillId="0" borderId="0" xfId="1" applyNumberFormat="1" applyFont="1" applyBorder="1" applyAlignment="1">
      <alignment vertical="center"/>
    </xf>
    <xf numFmtId="194" fontId="6" fillId="0" borderId="0" xfId="2" applyNumberFormat="1" applyFont="1" applyFill="1" applyBorder="1" applyAlignment="1">
      <alignment vertical="center"/>
    </xf>
    <xf numFmtId="196" fontId="6" fillId="0" borderId="0" xfId="2" applyNumberFormat="1" applyFont="1" applyFill="1" applyBorder="1" applyAlignment="1">
      <alignment vertical="center"/>
    </xf>
    <xf numFmtId="196" fontId="6" fillId="0" borderId="4" xfId="2" applyNumberFormat="1" applyFont="1" applyFill="1" applyBorder="1" applyAlignment="1">
      <alignment vertical="center"/>
    </xf>
    <xf numFmtId="193" fontId="6" fillId="0" borderId="4" xfId="1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6" fillId="0" borderId="0" xfId="3" applyFont="1" applyFill="1" applyAlignment="1">
      <alignment horizontal="right" vertical="center"/>
    </xf>
    <xf numFmtId="0" fontId="6" fillId="0" borderId="0" xfId="3" applyFont="1" applyFill="1" applyAlignment="1">
      <alignment horizontal="center" vertical="center"/>
    </xf>
    <xf numFmtId="193" fontId="6" fillId="0" borderId="0" xfId="2" applyNumberFormat="1" applyFont="1" applyFill="1" applyBorder="1" applyAlignment="1">
      <alignment vertical="center"/>
    </xf>
    <xf numFmtId="187" fontId="6" fillId="0" borderId="0" xfId="2" applyNumberFormat="1" applyFont="1" applyFill="1" applyBorder="1" applyAlignment="1">
      <alignment vertical="center"/>
    </xf>
    <xf numFmtId="193" fontId="6" fillId="0" borderId="0" xfId="1" applyNumberFormat="1" applyFont="1" applyFill="1" applyBorder="1" applyAlignment="1">
      <alignment vertical="center"/>
    </xf>
    <xf numFmtId="0" fontId="16" fillId="0" borderId="0" xfId="3" applyFont="1" applyAlignment="1">
      <alignment horizontal="center" vertical="center"/>
    </xf>
    <xf numFmtId="187" fontId="6" fillId="0" borderId="0" xfId="6" applyNumberFormat="1" applyFont="1" applyFill="1" applyBorder="1" applyAlignment="1">
      <alignment vertical="center"/>
    </xf>
    <xf numFmtId="43" fontId="6" fillId="0" borderId="0" xfId="3" applyNumberFormat="1" applyFont="1" applyAlignment="1">
      <alignment vertical="center"/>
    </xf>
    <xf numFmtId="43" fontId="6" fillId="0" borderId="1" xfId="2" applyFont="1" applyFill="1" applyBorder="1" applyAlignment="1">
      <alignment vertical="center"/>
    </xf>
    <xf numFmtId="193" fontId="6" fillId="0" borderId="1" xfId="2" applyNumberFormat="1" applyFont="1" applyFill="1" applyBorder="1" applyAlignment="1">
      <alignment vertical="center"/>
    </xf>
    <xf numFmtId="187" fontId="6" fillId="0" borderId="1" xfId="2" applyNumberFormat="1" applyFont="1" applyFill="1" applyBorder="1" applyAlignment="1">
      <alignment vertical="center"/>
    </xf>
    <xf numFmtId="43" fontId="6" fillId="0" borderId="0" xfId="2" applyFont="1" applyFill="1" applyBorder="1" applyAlignment="1">
      <alignment horizontal="right" vertical="center"/>
    </xf>
    <xf numFmtId="193" fontId="6" fillId="0" borderId="0" xfId="1" applyNumberFormat="1" applyFont="1" applyFill="1" applyBorder="1" applyAlignment="1">
      <alignment horizontal="right" vertical="center"/>
    </xf>
    <xf numFmtId="187" fontId="6" fillId="0" borderId="4" xfId="2" applyNumberFormat="1" applyFont="1" applyFill="1" applyBorder="1" applyAlignment="1">
      <alignment vertical="center"/>
    </xf>
    <xf numFmtId="43" fontId="6" fillId="0" borderId="1" xfId="2" applyFont="1" applyBorder="1" applyAlignment="1">
      <alignment vertical="center"/>
    </xf>
    <xf numFmtId="187" fontId="6" fillId="0" borderId="1" xfId="2" applyNumberFormat="1" applyFont="1" applyFill="1" applyBorder="1" applyAlignment="1">
      <alignment horizontal="right" vertical="center"/>
    </xf>
    <xf numFmtId="193" fontId="6" fillId="0" borderId="1" xfId="1" applyNumberFormat="1" applyFont="1" applyFill="1" applyBorder="1" applyAlignment="1">
      <alignment horizontal="right" vertical="center"/>
    </xf>
    <xf numFmtId="187" fontId="6" fillId="0" borderId="0" xfId="2" applyNumberFormat="1" applyFont="1" applyFill="1" applyBorder="1" applyAlignment="1">
      <alignment horizontal="right" vertical="center"/>
    </xf>
    <xf numFmtId="194" fontId="6" fillId="0" borderId="5" xfId="1" applyNumberFormat="1" applyFont="1" applyFill="1" applyBorder="1" applyAlignment="1">
      <alignment vertical="center"/>
    </xf>
    <xf numFmtId="194" fontId="6" fillId="0" borderId="0" xfId="1" applyNumberFormat="1" applyFont="1" applyBorder="1" applyAlignment="1">
      <alignment vertical="center"/>
    </xf>
    <xf numFmtId="43" fontId="6" fillId="0" borderId="5" xfId="2" applyFont="1" applyFill="1" applyBorder="1" applyAlignment="1">
      <alignment horizontal="right" vertical="center"/>
    </xf>
    <xf numFmtId="193" fontId="6" fillId="0" borderId="5" xfId="1" applyNumberFormat="1" applyFont="1" applyFill="1" applyBorder="1" applyAlignment="1">
      <alignment horizontal="right" vertical="center"/>
    </xf>
    <xf numFmtId="193" fontId="6" fillId="0" borderId="4" xfId="2" applyNumberFormat="1" applyFont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87" fontId="6" fillId="0" borderId="4" xfId="1" applyNumberFormat="1" applyFont="1" applyBorder="1" applyAlignment="1">
      <alignment vertical="center"/>
    </xf>
    <xf numFmtId="0" fontId="6" fillId="0" borderId="0" xfId="6" applyFont="1" applyFill="1" applyBorder="1" applyAlignment="1">
      <alignment vertical="center"/>
    </xf>
    <xf numFmtId="193" fontId="6" fillId="0" borderId="4" xfId="1" applyNumberFormat="1" applyFont="1" applyBorder="1" applyAlignment="1">
      <alignment vertical="center"/>
    </xf>
    <xf numFmtId="187" fontId="6" fillId="0" borderId="0" xfId="1" applyNumberFormat="1" applyFont="1" applyBorder="1" applyAlignment="1">
      <alignment vertical="center"/>
    </xf>
    <xf numFmtId="194" fontId="6" fillId="0" borderId="5" xfId="2" applyNumberFormat="1" applyFont="1" applyBorder="1" applyAlignment="1">
      <alignment vertical="center"/>
    </xf>
    <xf numFmtId="187" fontId="6" fillId="0" borderId="5" xfId="6" applyNumberFormat="1" applyFont="1" applyBorder="1" applyAlignment="1">
      <alignment vertical="center"/>
    </xf>
    <xf numFmtId="193" fontId="6" fillId="0" borderId="5" xfId="1" applyNumberFormat="1" applyFont="1" applyBorder="1" applyAlignment="1">
      <alignment vertical="center"/>
    </xf>
    <xf numFmtId="194" fontId="6" fillId="0" borderId="0" xfId="2" applyNumberFormat="1" applyFont="1" applyBorder="1" applyAlignment="1">
      <alignment vertical="center"/>
    </xf>
    <xf numFmtId="187" fontId="6" fillId="0" borderId="4" xfId="6" applyNumberFormat="1" applyFont="1" applyFill="1" applyBorder="1" applyAlignment="1">
      <alignment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187" fontId="6" fillId="0" borderId="1" xfId="6" applyNumberFormat="1" applyFont="1" applyFill="1" applyBorder="1" applyAlignment="1">
      <alignment vertical="center"/>
    </xf>
    <xf numFmtId="187" fontId="6" fillId="0" borderId="0" xfId="3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43" fontId="6" fillId="0" borderId="0" xfId="1" applyFont="1" applyBorder="1" applyAlignment="1">
      <alignment horizontal="center" vertical="center"/>
    </xf>
    <xf numFmtId="0" fontId="6" fillId="0" borderId="0" xfId="6" applyFont="1" applyAlignment="1">
      <alignment vertical="center"/>
    </xf>
    <xf numFmtId="196" fontId="6" fillId="0" borderId="0" xfId="3" applyNumberFormat="1" applyFont="1" applyBorder="1" applyAlignment="1">
      <alignment vertical="center"/>
    </xf>
    <xf numFmtId="187" fontId="6" fillId="0" borderId="0" xfId="6" applyNumberFormat="1" applyFont="1" applyBorder="1" applyAlignment="1">
      <alignment horizontal="center" vertical="center"/>
    </xf>
    <xf numFmtId="43" fontId="6" fillId="0" borderId="0" xfId="10" applyFont="1" applyBorder="1" applyAlignment="1">
      <alignment vertical="center"/>
    </xf>
    <xf numFmtId="187" fontId="6" fillId="0" borderId="4" xfId="6" applyNumberFormat="1" applyFont="1" applyBorder="1" applyAlignment="1">
      <alignment vertical="center"/>
    </xf>
    <xf numFmtId="187" fontId="6" fillId="0" borderId="4" xfId="10" applyNumberFormat="1" applyFont="1" applyBorder="1" applyAlignment="1">
      <alignment vertical="center"/>
    </xf>
    <xf numFmtId="187" fontId="6" fillId="0" borderId="0" xfId="10" applyNumberFormat="1" applyFont="1" applyBorder="1" applyAlignment="1">
      <alignment vertical="center"/>
    </xf>
    <xf numFmtId="43" fontId="6" fillId="0" borderId="1" xfId="1" applyFont="1" applyBorder="1" applyAlignment="1">
      <alignment horizontal="center" vertical="center"/>
    </xf>
    <xf numFmtId="187" fontId="6" fillId="0" borderId="1" xfId="2" applyNumberFormat="1" applyFont="1" applyBorder="1" applyAlignment="1">
      <alignment vertical="center"/>
    </xf>
    <xf numFmtId="187" fontId="6" fillId="0" borderId="1" xfId="6" applyNumberFormat="1" applyFont="1" applyBorder="1" applyAlignment="1">
      <alignment horizontal="center" vertical="center"/>
    </xf>
    <xf numFmtId="199" fontId="6" fillId="0" borderId="1" xfId="2" applyNumberFormat="1" applyFont="1" applyBorder="1" applyAlignment="1">
      <alignment vertical="center"/>
    </xf>
    <xf numFmtId="193" fontId="6" fillId="0" borderId="1" xfId="1" applyNumberFormat="1" applyFont="1" applyBorder="1" applyAlignment="1">
      <alignment vertical="center"/>
    </xf>
    <xf numFmtId="199" fontId="6" fillId="0" borderId="0" xfId="2" applyNumberFormat="1" applyFont="1" applyBorder="1" applyAlignment="1">
      <alignment vertical="center"/>
    </xf>
    <xf numFmtId="43" fontId="6" fillId="0" borderId="0" xfId="2" applyFont="1" applyBorder="1" applyAlignment="1">
      <alignment horizontal="center" vertical="center"/>
    </xf>
    <xf numFmtId="194" fontId="6" fillId="0" borderId="0" xfId="3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0" xfId="1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5" fillId="0" borderId="4" xfId="11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6" fillId="0" borderId="0" xfId="3" applyNumberFormat="1" applyFont="1" applyAlignment="1">
      <alignment horizontal="right" vertical="center"/>
    </xf>
    <xf numFmtId="0" fontId="6" fillId="0" borderId="4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8">
    <cellStyle name="Comma" xfId="1" builtinId="3"/>
    <cellStyle name="Comma 2" xfId="2" xr:uid="{00000000-0005-0000-0000-000001000000}"/>
    <cellStyle name="Comma 2 2" xfId="12" xr:uid="{47492141-9580-4C5B-BF0E-0C199F230A6B}"/>
    <cellStyle name="Comma 4" xfId="10" xr:uid="{97ABB1CA-618A-4331-BF17-AE7AE75D1148}"/>
    <cellStyle name="Comma 4 2" xfId="17" xr:uid="{56123862-285F-47BE-82E5-4260F5EB6A39}"/>
    <cellStyle name="Normal" xfId="0" builtinId="0"/>
    <cellStyle name="Normal 2" xfId="3" xr:uid="{00000000-0005-0000-0000-000003000000}"/>
    <cellStyle name="Normal 2 2" xfId="16" xr:uid="{253C135D-B9C1-42BF-849E-2CF9D6466B33}"/>
    <cellStyle name="Normal 3" xfId="15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3" xr:uid="{0EDF9DB4-EC6F-4EE3-B752-FED748AA9017}"/>
    <cellStyle name="Normal_Krungthai Car Rent_ EQ2_2010 2" xfId="11" xr:uid="{98F43439-AE26-4588-8F51-5EE8B35D93EF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4" xr:uid="{7364D725-AB87-4E13-8E1E-2E881E6AB45E}"/>
    <cellStyle name="Normal_กรุงไทยคาร์เร้นท์ แอนด์ ลีส _TQ2_53 2" xfId="9" xr:uid="{01B8E3FF-FE4F-4F2B-98B7-F6EE9990A26D}"/>
    <cellStyle name="Normal_งบกำไรขาดทุน_KCAR" xfId="7" xr:uid="{00000000-0005-0000-0000-00000A000000}"/>
    <cellStyle name="ปกติ_Lead Sheet_safari_Year05 2" xfId="8" xr:uid="{00000000-0005-0000-0000-00000B000000}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U112"/>
  <sheetViews>
    <sheetView tabSelected="1"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42578125" style="24" customWidth="1"/>
    <col min="4" max="4" width="9.140625" style="24"/>
    <col min="5" max="5" width="21.5703125" style="24" customWidth="1"/>
    <col min="6" max="6" width="2.7109375" style="59" customWidth="1"/>
    <col min="7" max="7" width="0.85546875" style="59" customWidth="1"/>
    <col min="8" max="8" width="1.28515625" style="60" customWidth="1"/>
    <col min="9" max="9" width="12.7109375" style="24" customWidth="1"/>
    <col min="10" max="10" width="0.5703125" style="60" customWidth="1"/>
    <col min="11" max="11" width="12.7109375" style="61" customWidth="1"/>
    <col min="12" max="12" width="0.5703125" style="61" customWidth="1"/>
    <col min="13" max="13" width="12.7109375" style="61" customWidth="1"/>
    <col min="14" max="14" width="0.5703125" style="61" customWidth="1"/>
    <col min="15" max="15" width="12.7109375" style="61" customWidth="1"/>
    <col min="16" max="16" width="9.140625" style="24"/>
    <col min="17" max="17" width="13" style="24" bestFit="1" customWidth="1"/>
    <col min="18" max="18" width="9.140625" style="24"/>
    <col min="19" max="19" width="12.42578125" style="24" bestFit="1" customWidth="1"/>
    <col min="20" max="16384" width="9.140625" style="24"/>
  </cols>
  <sheetData>
    <row r="1" spans="1:17" ht="20.100000000000001" customHeight="1" x14ac:dyDescent="0.5">
      <c r="O1" s="62" t="s">
        <v>112</v>
      </c>
    </row>
    <row r="2" spans="1:17" ht="20.100000000000001" customHeight="1" x14ac:dyDescent="0.5">
      <c r="O2" s="62" t="s">
        <v>113</v>
      </c>
    </row>
    <row r="3" spans="1:17" s="25" customFormat="1" ht="20.100000000000001" customHeight="1" x14ac:dyDescent="0.5">
      <c r="A3" s="366" t="s">
        <v>56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</row>
    <row r="4" spans="1:17" s="25" customFormat="1" ht="20.100000000000001" customHeight="1" x14ac:dyDescent="0.5">
      <c r="A4" s="365" t="s">
        <v>54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</row>
    <row r="5" spans="1:17" s="25" customFormat="1" ht="20.100000000000001" customHeight="1" x14ac:dyDescent="0.5">
      <c r="A5" s="365" t="s">
        <v>100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</row>
    <row r="6" spans="1:17" s="25" customFormat="1" ht="20.100000000000001" customHeight="1" x14ac:dyDescent="0.5">
      <c r="A6" s="365" t="s">
        <v>188</v>
      </c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</row>
    <row r="7" spans="1:17" s="25" customFormat="1" ht="9.9499999999999993" customHeight="1" x14ac:dyDescent="0.5">
      <c r="A7" s="365"/>
      <c r="B7" s="365"/>
      <c r="C7" s="365"/>
      <c r="D7" s="365"/>
      <c r="E7" s="365"/>
      <c r="F7" s="365"/>
      <c r="G7" s="365"/>
      <c r="H7" s="365"/>
      <c r="I7" s="365"/>
      <c r="J7" s="365"/>
      <c r="K7" s="365"/>
      <c r="L7" s="365"/>
      <c r="M7" s="365"/>
      <c r="N7" s="63"/>
      <c r="O7" s="63"/>
    </row>
    <row r="8" spans="1:17" s="25" customFormat="1" ht="20.100000000000001" customHeight="1" x14ac:dyDescent="0.5">
      <c r="A8" s="361" t="s">
        <v>0</v>
      </c>
      <c r="B8" s="361"/>
      <c r="C8" s="361"/>
      <c r="D8" s="361"/>
      <c r="E8" s="361"/>
      <c r="F8" s="361"/>
      <c r="G8" s="361"/>
      <c r="H8" s="361"/>
      <c r="I8" s="361"/>
      <c r="J8" s="361"/>
      <c r="K8" s="361"/>
      <c r="L8" s="361"/>
      <c r="M8" s="361"/>
      <c r="N8" s="361"/>
      <c r="O8" s="361"/>
    </row>
    <row r="9" spans="1:17" s="1" customFormat="1" ht="15.95" customHeight="1" x14ac:dyDescent="0.5">
      <c r="F9" s="259"/>
      <c r="G9" s="259"/>
      <c r="H9" s="112"/>
      <c r="I9" s="362" t="s">
        <v>30</v>
      </c>
      <c r="J9" s="362"/>
      <c r="K9" s="362"/>
      <c r="L9" s="362"/>
      <c r="M9" s="362"/>
      <c r="N9" s="362"/>
      <c r="O9" s="362"/>
    </row>
    <row r="10" spans="1:17" s="1" customFormat="1" ht="15.95" customHeight="1" x14ac:dyDescent="0.5">
      <c r="F10" s="259"/>
      <c r="G10" s="259"/>
      <c r="H10" s="112"/>
      <c r="I10" s="363" t="s">
        <v>89</v>
      </c>
      <c r="J10" s="363"/>
      <c r="K10" s="363"/>
      <c r="L10" s="111"/>
      <c r="M10" s="364" t="s">
        <v>90</v>
      </c>
      <c r="N10" s="364"/>
      <c r="O10" s="364"/>
    </row>
    <row r="11" spans="1:17" s="1" customFormat="1" ht="15.95" customHeight="1" x14ac:dyDescent="0.5">
      <c r="F11" s="259"/>
      <c r="G11" s="259"/>
      <c r="H11" s="112"/>
      <c r="I11" s="113" t="s">
        <v>187</v>
      </c>
      <c r="J11" s="260"/>
      <c r="K11" s="113" t="s">
        <v>111</v>
      </c>
      <c r="L11" s="111"/>
      <c r="M11" s="113" t="s">
        <v>187</v>
      </c>
      <c r="N11" s="114"/>
      <c r="O11" s="113" t="s">
        <v>111</v>
      </c>
      <c r="Q11" s="68"/>
    </row>
    <row r="12" spans="1:17" s="259" customFormat="1" ht="15.95" customHeight="1" x14ac:dyDescent="0.5">
      <c r="E12" s="367" t="s">
        <v>8</v>
      </c>
      <c r="F12" s="367"/>
      <c r="G12" s="367"/>
      <c r="H12" s="260"/>
      <c r="I12" s="115" t="s">
        <v>168</v>
      </c>
      <c r="J12" s="260"/>
      <c r="K12" s="116" t="s">
        <v>138</v>
      </c>
      <c r="L12" s="111"/>
      <c r="M12" s="115" t="s">
        <v>168</v>
      </c>
      <c r="N12" s="114"/>
      <c r="O12" s="116" t="s">
        <v>138</v>
      </c>
      <c r="Q12" s="128"/>
    </row>
    <row r="13" spans="1:17" s="1" customFormat="1" ht="15.95" customHeight="1" x14ac:dyDescent="0.5">
      <c r="A13" s="1" t="s">
        <v>1</v>
      </c>
      <c r="F13" s="259"/>
      <c r="G13" s="259"/>
      <c r="H13" s="117"/>
      <c r="I13" s="29"/>
      <c r="J13" s="117"/>
      <c r="K13" s="118"/>
      <c r="L13" s="64"/>
      <c r="M13" s="64"/>
      <c r="N13" s="64"/>
      <c r="O13" s="64"/>
      <c r="Q13" s="68"/>
    </row>
    <row r="14" spans="1:17" s="1" customFormat="1" ht="15.95" customHeight="1" x14ac:dyDescent="0.5">
      <c r="B14" s="1" t="s">
        <v>42</v>
      </c>
      <c r="F14" s="127">
        <v>6</v>
      </c>
      <c r="G14" s="52"/>
      <c r="H14" s="35"/>
      <c r="I14" s="29">
        <v>84195790.450000003</v>
      </c>
      <c r="J14" s="35"/>
      <c r="K14" s="29">
        <v>86370717.120000005</v>
      </c>
      <c r="L14" s="129"/>
      <c r="M14" s="141">
        <v>83826344.930000007</v>
      </c>
      <c r="N14" s="65"/>
      <c r="O14" s="141">
        <v>85935707.099999994</v>
      </c>
      <c r="P14" s="133"/>
      <c r="Q14" s="68"/>
    </row>
    <row r="15" spans="1:17" s="1" customFormat="1" ht="15.95" customHeight="1" x14ac:dyDescent="0.5">
      <c r="B15" s="1" t="s">
        <v>108</v>
      </c>
      <c r="F15" s="127" t="s">
        <v>159</v>
      </c>
      <c r="G15" s="52"/>
      <c r="H15" s="35"/>
      <c r="I15" s="102">
        <v>0</v>
      </c>
      <c r="J15" s="35"/>
      <c r="K15" s="29">
        <v>59087104.000000015</v>
      </c>
      <c r="L15" s="129"/>
      <c r="M15" s="239">
        <v>0</v>
      </c>
      <c r="N15" s="65"/>
      <c r="O15" s="141">
        <v>59081116.890000015</v>
      </c>
      <c r="P15" s="133"/>
      <c r="Q15" s="68"/>
    </row>
    <row r="16" spans="1:17" s="1" customFormat="1" ht="15.95" customHeight="1" x14ac:dyDescent="0.5">
      <c r="B16" s="1" t="s">
        <v>146</v>
      </c>
      <c r="F16" s="127">
        <v>7</v>
      </c>
      <c r="G16" s="52"/>
      <c r="H16" s="35"/>
      <c r="I16" s="29">
        <v>146625928.99999994</v>
      </c>
      <c r="J16" s="35"/>
      <c r="K16" s="29">
        <v>167788006.72999996</v>
      </c>
      <c r="L16" s="129"/>
      <c r="M16" s="141">
        <v>140528088.99000001</v>
      </c>
      <c r="N16" s="65"/>
      <c r="O16" s="141">
        <v>155405746.44999996</v>
      </c>
      <c r="P16" s="133"/>
      <c r="Q16" s="68"/>
    </row>
    <row r="17" spans="1:17" s="1" customFormat="1" ht="15.95" customHeight="1" x14ac:dyDescent="0.5">
      <c r="B17" s="1" t="s">
        <v>46</v>
      </c>
      <c r="F17" s="127"/>
      <c r="G17" s="52"/>
      <c r="H17" s="35"/>
      <c r="I17" s="141">
        <v>65146923.280000001</v>
      </c>
      <c r="J17" s="35"/>
      <c r="K17" s="29">
        <v>58946420.060000002</v>
      </c>
      <c r="L17" s="129"/>
      <c r="M17" s="141">
        <v>65146923.280000001</v>
      </c>
      <c r="N17" s="65"/>
      <c r="O17" s="141">
        <v>58946420.060000002</v>
      </c>
      <c r="P17" s="133"/>
      <c r="Q17" s="68"/>
    </row>
    <row r="18" spans="1:17" s="1" customFormat="1" ht="15.95" customHeight="1" x14ac:dyDescent="0.5">
      <c r="B18" s="1" t="s">
        <v>45</v>
      </c>
      <c r="F18" s="127">
        <v>8</v>
      </c>
      <c r="G18" s="52"/>
      <c r="H18" s="35"/>
      <c r="I18" s="29">
        <v>141819376.37</v>
      </c>
      <c r="J18" s="35"/>
      <c r="K18" s="29">
        <v>235020276.74000001</v>
      </c>
      <c r="L18" s="129"/>
      <c r="M18" s="141">
        <v>98999414.629999995</v>
      </c>
      <c r="N18" s="65"/>
      <c r="O18" s="141">
        <v>162847311.13</v>
      </c>
      <c r="P18" s="133"/>
      <c r="Q18" s="68"/>
    </row>
    <row r="19" spans="1:17" s="1" customFormat="1" ht="15.95" customHeight="1" x14ac:dyDescent="0.5">
      <c r="B19" s="1" t="s">
        <v>161</v>
      </c>
      <c r="F19" s="127">
        <v>9</v>
      </c>
      <c r="G19" s="52"/>
      <c r="H19" s="35"/>
      <c r="I19" s="29">
        <v>2600.7399999999998</v>
      </c>
      <c r="J19" s="35"/>
      <c r="K19" s="102">
        <v>0</v>
      </c>
      <c r="L19" s="129"/>
      <c r="M19" s="141">
        <v>2600.7399999999998</v>
      </c>
      <c r="N19" s="65"/>
      <c r="O19" s="102">
        <v>0</v>
      </c>
      <c r="P19" s="133"/>
      <c r="Q19" s="68"/>
    </row>
    <row r="20" spans="1:17" s="1" customFormat="1" ht="15.95" customHeight="1" x14ac:dyDescent="0.5">
      <c r="B20" s="1" t="s">
        <v>185</v>
      </c>
      <c r="F20" s="127"/>
      <c r="G20" s="52"/>
      <c r="H20" s="35"/>
      <c r="I20" s="29">
        <v>18350866.210000001</v>
      </c>
      <c r="J20" s="35"/>
      <c r="K20" s="29">
        <v>63908202.840000004</v>
      </c>
      <c r="L20" s="129"/>
      <c r="M20" s="141">
        <v>18350866.210000001</v>
      </c>
      <c r="N20" s="65"/>
      <c r="O20" s="141">
        <v>63908202.840000004</v>
      </c>
      <c r="P20" s="133"/>
      <c r="Q20" s="57"/>
    </row>
    <row r="21" spans="1:17" s="1" customFormat="1" ht="15.95" customHeight="1" x14ac:dyDescent="0.5">
      <c r="B21" s="1" t="s">
        <v>2</v>
      </c>
      <c r="F21" s="127"/>
      <c r="G21" s="52"/>
      <c r="H21" s="35"/>
      <c r="I21" s="29">
        <v>27266754.07</v>
      </c>
      <c r="J21" s="35"/>
      <c r="K21" s="29">
        <v>22885620.579999998</v>
      </c>
      <c r="L21" s="129"/>
      <c r="M21" s="141">
        <v>25735013.379999999</v>
      </c>
      <c r="N21" s="65"/>
      <c r="O21" s="141">
        <v>21264788.52</v>
      </c>
      <c r="P21" s="66"/>
      <c r="Q21" s="57"/>
    </row>
    <row r="22" spans="1:17" s="1" customFormat="1" ht="15.95" customHeight="1" x14ac:dyDescent="0.5">
      <c r="D22" s="1" t="s">
        <v>3</v>
      </c>
      <c r="F22" s="127"/>
      <c r="G22" s="13"/>
      <c r="H22" s="35"/>
      <c r="I22" s="36">
        <v>483408240.12</v>
      </c>
      <c r="J22" s="35"/>
      <c r="K22" s="36">
        <v>694006348.06999981</v>
      </c>
      <c r="L22" s="129"/>
      <c r="M22" s="36">
        <v>432589252.16000003</v>
      </c>
      <c r="N22" s="67"/>
      <c r="O22" s="36">
        <v>607389292.98999989</v>
      </c>
      <c r="P22" s="30"/>
      <c r="Q22" s="57"/>
    </row>
    <row r="23" spans="1:17" s="1" customFormat="1" ht="15.95" customHeight="1" x14ac:dyDescent="0.5">
      <c r="A23" s="1" t="s">
        <v>4</v>
      </c>
      <c r="F23" s="127"/>
      <c r="G23" s="52"/>
      <c r="H23" s="128"/>
      <c r="I23" s="29"/>
      <c r="J23" s="35"/>
      <c r="K23" s="29"/>
      <c r="L23" s="129"/>
      <c r="M23" s="29"/>
      <c r="N23" s="67"/>
      <c r="O23" s="140"/>
      <c r="P23" s="30"/>
      <c r="Q23" s="57"/>
    </row>
    <row r="24" spans="1:17" s="1" customFormat="1" ht="15.95" customHeight="1" x14ac:dyDescent="0.5">
      <c r="B24" s="1" t="s">
        <v>103</v>
      </c>
      <c r="F24" s="127">
        <v>10</v>
      </c>
      <c r="G24" s="52"/>
      <c r="H24" s="35"/>
      <c r="I24" s="141">
        <v>50021027.399999999</v>
      </c>
      <c r="J24" s="35"/>
      <c r="K24" s="133">
        <v>50020936.880000003</v>
      </c>
      <c r="L24" s="129"/>
      <c r="M24" s="141">
        <v>50021027.399999999</v>
      </c>
      <c r="N24" s="68"/>
      <c r="O24" s="141">
        <v>50020936.880000003</v>
      </c>
      <c r="P24" s="66"/>
      <c r="Q24" s="57"/>
    </row>
    <row r="25" spans="1:17" s="1" customFormat="1" ht="15.95" customHeight="1" x14ac:dyDescent="0.5">
      <c r="B25" s="1" t="s">
        <v>60</v>
      </c>
      <c r="F25" s="127">
        <v>11</v>
      </c>
      <c r="G25" s="52"/>
      <c r="H25" s="259"/>
      <c r="I25" s="102">
        <v>0</v>
      </c>
      <c r="J25" s="259"/>
      <c r="K25" s="102">
        <v>0</v>
      </c>
      <c r="M25" s="141">
        <v>48812300</v>
      </c>
      <c r="N25" s="68"/>
      <c r="O25" s="141">
        <v>48812300</v>
      </c>
      <c r="P25" s="23"/>
      <c r="Q25" s="57"/>
    </row>
    <row r="26" spans="1:17" s="1" customFormat="1" ht="15.95" customHeight="1" x14ac:dyDescent="0.5">
      <c r="B26" s="1" t="s">
        <v>83</v>
      </c>
      <c r="F26" s="127">
        <v>12</v>
      </c>
      <c r="G26" s="52"/>
      <c r="H26" s="35"/>
      <c r="I26" s="142">
        <v>4164364202.3499999</v>
      </c>
      <c r="J26" s="35"/>
      <c r="K26" s="133">
        <v>4291693318.7600002</v>
      </c>
      <c r="M26" s="29">
        <v>4164364202.3499999</v>
      </c>
      <c r="N26" s="68"/>
      <c r="O26" s="29">
        <v>4291693318.7600002</v>
      </c>
      <c r="P26" s="66"/>
      <c r="Q26" s="57"/>
    </row>
    <row r="27" spans="1:17" s="1" customFormat="1" ht="15.95" customHeight="1" x14ac:dyDescent="0.5">
      <c r="B27" s="1" t="s">
        <v>102</v>
      </c>
      <c r="F27" s="127">
        <v>13</v>
      </c>
      <c r="G27" s="52"/>
      <c r="H27" s="35"/>
      <c r="I27" s="133">
        <v>174155654.11000001</v>
      </c>
      <c r="J27" s="35"/>
      <c r="K27" s="133">
        <v>176096632.06000003</v>
      </c>
      <c r="M27" s="141">
        <v>3778897.49</v>
      </c>
      <c r="N27" s="68"/>
      <c r="O27" s="141">
        <v>4110078.5800000033</v>
      </c>
      <c r="P27" s="66"/>
      <c r="Q27" s="57"/>
    </row>
    <row r="28" spans="1:17" s="1" customFormat="1" ht="15.95" customHeight="1" x14ac:dyDescent="0.5">
      <c r="B28" s="1" t="s">
        <v>141</v>
      </c>
      <c r="F28" s="127">
        <v>14</v>
      </c>
      <c r="G28" s="52"/>
      <c r="H28" s="35"/>
      <c r="I28" s="133">
        <v>91902461.310000002</v>
      </c>
      <c r="J28" s="35"/>
      <c r="K28" s="102">
        <v>0</v>
      </c>
      <c r="M28" s="141">
        <v>15949471.109999999</v>
      </c>
      <c r="N28" s="68"/>
      <c r="O28" s="102">
        <v>0</v>
      </c>
      <c r="P28" s="66"/>
      <c r="Q28" s="57"/>
    </row>
    <row r="29" spans="1:17" s="1" customFormat="1" ht="15.95" customHeight="1" x14ac:dyDescent="0.5">
      <c r="B29" s="1" t="s">
        <v>85</v>
      </c>
      <c r="F29" s="127">
        <v>4</v>
      </c>
      <c r="G29" s="52"/>
      <c r="H29" s="35"/>
      <c r="I29" s="102">
        <v>0</v>
      </c>
      <c r="J29" s="35"/>
      <c r="K29" s="239">
        <v>10657946.15</v>
      </c>
      <c r="M29" s="102">
        <v>0</v>
      </c>
      <c r="N29" s="68"/>
      <c r="O29" s="239">
        <v>5617518.6900000023</v>
      </c>
      <c r="P29" s="66"/>
      <c r="Q29" s="57"/>
    </row>
    <row r="30" spans="1:17" s="1" customFormat="1" ht="15.95" customHeight="1" x14ac:dyDescent="0.5">
      <c r="B30" s="1" t="s">
        <v>84</v>
      </c>
      <c r="F30" s="127">
        <v>15</v>
      </c>
      <c r="G30" s="52"/>
      <c r="H30" s="35"/>
      <c r="I30" s="133">
        <v>12369104.210000001</v>
      </c>
      <c r="J30" s="35"/>
      <c r="K30" s="133">
        <v>8698743.3800000008</v>
      </c>
      <c r="M30" s="141">
        <v>11102921.380000001</v>
      </c>
      <c r="N30" s="68"/>
      <c r="O30" s="141">
        <v>7546853.0000000009</v>
      </c>
      <c r="P30" s="66"/>
      <c r="Q30" s="57"/>
    </row>
    <row r="31" spans="1:17" s="1" customFormat="1" ht="15.95" customHeight="1" x14ac:dyDescent="0.5">
      <c r="B31" s="1" t="s">
        <v>94</v>
      </c>
      <c r="F31" s="127">
        <v>16</v>
      </c>
      <c r="G31" s="52"/>
      <c r="H31" s="35"/>
      <c r="I31" s="133">
        <v>145836130.33000001</v>
      </c>
      <c r="J31" s="35"/>
      <c r="K31" s="133">
        <v>110654623.92</v>
      </c>
      <c r="M31" s="133">
        <v>144967303.59</v>
      </c>
      <c r="N31" s="68"/>
      <c r="O31" s="141">
        <v>110291084.58</v>
      </c>
      <c r="P31" s="66"/>
      <c r="Q31" s="57"/>
    </row>
    <row r="32" spans="1:17" s="1" customFormat="1" ht="15.95" customHeight="1" x14ac:dyDescent="0.5">
      <c r="B32" s="1" t="s">
        <v>5</v>
      </c>
      <c r="F32" s="256">
        <v>17</v>
      </c>
      <c r="G32" s="259"/>
      <c r="H32" s="35"/>
      <c r="I32" s="133">
        <v>186314598.34</v>
      </c>
      <c r="J32" s="35"/>
      <c r="K32" s="133">
        <v>188871821.21000001</v>
      </c>
      <c r="M32" s="133">
        <v>182265698.05000001</v>
      </c>
      <c r="N32" s="68"/>
      <c r="O32" s="69">
        <v>184865219.5</v>
      </c>
      <c r="P32" s="66"/>
      <c r="Q32" s="57"/>
    </row>
    <row r="33" spans="1:21" s="1" customFormat="1" ht="15.95" customHeight="1" x14ac:dyDescent="0.5">
      <c r="D33" s="1" t="s">
        <v>6</v>
      </c>
      <c r="F33" s="259"/>
      <c r="G33" s="259"/>
      <c r="H33" s="143"/>
      <c r="I33" s="36">
        <v>4824963178.0500002</v>
      </c>
      <c r="J33" s="143"/>
      <c r="K33" s="36">
        <v>4836694022.3599997</v>
      </c>
      <c r="M33" s="36">
        <v>4621261821.3699999</v>
      </c>
      <c r="N33" s="68"/>
      <c r="O33" s="240">
        <v>4702957309.9899998</v>
      </c>
      <c r="P33" s="66"/>
      <c r="Q33" s="57"/>
    </row>
    <row r="34" spans="1:21" s="1" customFormat="1" ht="15.95" customHeight="1" thickBot="1" x14ac:dyDescent="0.55000000000000004">
      <c r="A34" s="1" t="s">
        <v>7</v>
      </c>
      <c r="F34" s="259"/>
      <c r="G34" s="259"/>
      <c r="H34" s="35"/>
      <c r="I34" s="241">
        <v>5308371418.1700001</v>
      </c>
      <c r="J34" s="35"/>
      <c r="K34" s="241">
        <v>5530700370.4300003</v>
      </c>
      <c r="M34" s="241">
        <v>5053851073.5299997</v>
      </c>
      <c r="N34" s="68"/>
      <c r="O34" s="144">
        <v>5310346602.9799995</v>
      </c>
      <c r="P34" s="66"/>
      <c r="Q34" s="57"/>
    </row>
    <row r="35" spans="1:21" s="1" customFormat="1" ht="15.95" customHeight="1" thickTop="1" x14ac:dyDescent="0.5">
      <c r="F35" s="259"/>
      <c r="G35" s="259"/>
      <c r="H35" s="35"/>
      <c r="I35" s="73"/>
      <c r="J35" s="35"/>
      <c r="K35" s="71"/>
      <c r="L35" s="13"/>
      <c r="M35" s="70"/>
      <c r="N35" s="53"/>
      <c r="O35" s="72"/>
      <c r="P35" s="66"/>
      <c r="Q35" s="57"/>
      <c r="S35" s="25"/>
      <c r="T35" s="25"/>
      <c r="U35" s="25"/>
    </row>
    <row r="36" spans="1:21" s="1" customFormat="1" ht="15.95" customHeight="1" x14ac:dyDescent="0.5">
      <c r="F36" s="259"/>
      <c r="G36" s="259"/>
      <c r="H36" s="35"/>
      <c r="I36" s="73"/>
      <c r="J36" s="35"/>
      <c r="K36" s="71"/>
      <c r="L36" s="13"/>
      <c r="M36" s="72"/>
      <c r="N36" s="53"/>
      <c r="O36" s="72"/>
      <c r="P36" s="66"/>
      <c r="Q36" s="57"/>
      <c r="S36" s="25"/>
      <c r="T36" s="25"/>
      <c r="U36" s="25"/>
    </row>
    <row r="37" spans="1:21" s="1" customFormat="1" ht="15.95" customHeight="1" x14ac:dyDescent="0.5">
      <c r="F37" s="259"/>
      <c r="G37" s="259"/>
      <c r="H37" s="35"/>
      <c r="I37" s="73"/>
      <c r="J37" s="35"/>
      <c r="K37" s="71"/>
      <c r="L37" s="13"/>
      <c r="M37" s="72"/>
      <c r="N37" s="53"/>
      <c r="O37" s="72"/>
      <c r="P37" s="66"/>
      <c r="Q37" s="57"/>
    </row>
    <row r="38" spans="1:21" s="25" customFormat="1" ht="20.100000000000001" customHeight="1" x14ac:dyDescent="0.5">
      <c r="A38" s="26"/>
      <c r="F38" s="258"/>
      <c r="G38" s="258"/>
      <c r="H38" s="74"/>
      <c r="I38" s="75"/>
      <c r="J38" s="74"/>
      <c r="K38" s="76"/>
      <c r="L38" s="63"/>
      <c r="M38" s="77"/>
      <c r="N38" s="78"/>
      <c r="O38" s="62" t="s">
        <v>112</v>
      </c>
    </row>
    <row r="39" spans="1:21" s="25" customFormat="1" ht="20.100000000000001" customHeight="1" x14ac:dyDescent="0.5">
      <c r="A39" s="26"/>
      <c r="F39" s="258"/>
      <c r="G39" s="258"/>
      <c r="H39" s="74"/>
      <c r="I39" s="75"/>
      <c r="J39" s="74"/>
      <c r="K39" s="76"/>
      <c r="L39" s="63"/>
      <c r="M39" s="77"/>
      <c r="N39" s="78"/>
      <c r="O39" s="62" t="s">
        <v>113</v>
      </c>
    </row>
    <row r="40" spans="1:21" s="25" customFormat="1" ht="20.100000000000001" customHeight="1" x14ac:dyDescent="0.5">
      <c r="A40" s="366" t="s">
        <v>57</v>
      </c>
      <c r="B40" s="366"/>
      <c r="C40" s="366"/>
      <c r="D40" s="366"/>
      <c r="E40" s="366"/>
      <c r="F40" s="366"/>
      <c r="G40" s="366"/>
      <c r="H40" s="366"/>
      <c r="I40" s="366"/>
      <c r="J40" s="366"/>
      <c r="K40" s="366"/>
      <c r="L40" s="366"/>
      <c r="M40" s="366"/>
      <c r="N40" s="366"/>
      <c r="O40" s="366"/>
    </row>
    <row r="41" spans="1:21" s="25" customFormat="1" ht="20.100000000000001" customHeight="1" x14ac:dyDescent="0.5">
      <c r="A41" s="365" t="s">
        <v>54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</row>
    <row r="42" spans="1:21" s="25" customFormat="1" ht="20.100000000000001" customHeight="1" x14ac:dyDescent="0.5">
      <c r="A42" s="365" t="s">
        <v>96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</row>
    <row r="43" spans="1:21" s="25" customFormat="1" ht="20.100000000000001" customHeight="1" x14ac:dyDescent="0.5">
      <c r="A43" s="365" t="s">
        <v>188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</row>
    <row r="44" spans="1:21" s="25" customFormat="1" ht="9.9499999999999993" customHeight="1" x14ac:dyDescent="0.5">
      <c r="A44" s="365"/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63"/>
      <c r="O44" s="63"/>
    </row>
    <row r="45" spans="1:21" s="25" customFormat="1" ht="20.100000000000001" customHeight="1" x14ac:dyDescent="0.5">
      <c r="A45" s="361" t="s">
        <v>15</v>
      </c>
      <c r="B45" s="361"/>
      <c r="C45" s="361"/>
      <c r="D45" s="361"/>
      <c r="E45" s="361"/>
      <c r="F45" s="361"/>
      <c r="G45" s="361"/>
      <c r="H45" s="361"/>
      <c r="I45" s="361"/>
      <c r="J45" s="361"/>
      <c r="K45" s="361"/>
      <c r="L45" s="361"/>
      <c r="M45" s="361"/>
      <c r="N45" s="361"/>
      <c r="O45" s="361"/>
    </row>
    <row r="46" spans="1:21" s="1" customFormat="1" ht="15.95" customHeight="1" x14ac:dyDescent="0.5">
      <c r="F46" s="259"/>
      <c r="G46" s="259"/>
      <c r="H46" s="112"/>
      <c r="I46" s="362" t="s">
        <v>30</v>
      </c>
      <c r="J46" s="362"/>
      <c r="K46" s="362"/>
      <c r="L46" s="362"/>
      <c r="M46" s="362"/>
      <c r="N46" s="362"/>
      <c r="O46" s="362"/>
    </row>
    <row r="47" spans="1:21" s="1" customFormat="1" ht="15.95" customHeight="1" x14ac:dyDescent="0.5">
      <c r="F47" s="259"/>
      <c r="G47" s="259"/>
      <c r="H47" s="112"/>
      <c r="I47" s="363" t="s">
        <v>89</v>
      </c>
      <c r="J47" s="363"/>
      <c r="K47" s="363"/>
      <c r="L47" s="111"/>
      <c r="M47" s="364" t="s">
        <v>90</v>
      </c>
      <c r="N47" s="364"/>
      <c r="O47" s="364"/>
    </row>
    <row r="48" spans="1:21" s="1" customFormat="1" ht="15.95" customHeight="1" x14ac:dyDescent="0.5">
      <c r="F48" s="259"/>
      <c r="G48" s="259"/>
      <c r="H48" s="112"/>
      <c r="I48" s="113" t="s">
        <v>187</v>
      </c>
      <c r="J48" s="260"/>
      <c r="K48" s="113" t="s">
        <v>111</v>
      </c>
      <c r="L48" s="111"/>
      <c r="M48" s="113" t="s">
        <v>187</v>
      </c>
      <c r="N48" s="114"/>
      <c r="O48" s="113" t="s">
        <v>111</v>
      </c>
    </row>
    <row r="49" spans="1:17" s="259" customFormat="1" ht="15.95" customHeight="1" x14ac:dyDescent="0.5">
      <c r="E49" s="367" t="s">
        <v>8</v>
      </c>
      <c r="F49" s="367"/>
      <c r="G49" s="367"/>
      <c r="H49" s="260"/>
      <c r="I49" s="115" t="s">
        <v>168</v>
      </c>
      <c r="J49" s="260"/>
      <c r="K49" s="116" t="s">
        <v>138</v>
      </c>
      <c r="L49" s="111"/>
      <c r="M49" s="115" t="s">
        <v>168</v>
      </c>
      <c r="N49" s="114"/>
      <c r="O49" s="116" t="s">
        <v>138</v>
      </c>
    </row>
    <row r="50" spans="1:17" s="1" customFormat="1" ht="15.95" customHeight="1" x14ac:dyDescent="0.5">
      <c r="A50" s="1" t="s">
        <v>9</v>
      </c>
      <c r="F50" s="259"/>
      <c r="G50" s="259"/>
      <c r="H50" s="117"/>
      <c r="I50" s="29"/>
      <c r="J50" s="117"/>
      <c r="K50" s="118"/>
      <c r="L50" s="64"/>
      <c r="M50" s="64"/>
      <c r="N50" s="64"/>
      <c r="O50" s="64"/>
    </row>
    <row r="51" spans="1:17" s="1" customFormat="1" ht="15.95" customHeight="1" x14ac:dyDescent="0.5">
      <c r="B51" s="1" t="s">
        <v>105</v>
      </c>
      <c r="F51" s="259"/>
      <c r="G51" s="259"/>
      <c r="H51" s="117"/>
      <c r="I51" s="29"/>
      <c r="J51" s="117"/>
      <c r="K51" s="118"/>
      <c r="L51" s="64"/>
      <c r="M51" s="119"/>
      <c r="N51" s="119"/>
      <c r="O51" s="119"/>
    </row>
    <row r="52" spans="1:17" s="1" customFormat="1" ht="15.95" customHeight="1" x14ac:dyDescent="0.5">
      <c r="C52" s="1" t="s">
        <v>104</v>
      </c>
      <c r="F52" s="127">
        <v>18</v>
      </c>
      <c r="G52" s="52"/>
      <c r="H52" s="128"/>
      <c r="I52" s="133">
        <v>150000000</v>
      </c>
      <c r="J52" s="128"/>
      <c r="K52" s="133">
        <v>41880056.539999999</v>
      </c>
      <c r="L52" s="129"/>
      <c r="M52" s="133">
        <v>150000000</v>
      </c>
      <c r="N52" s="67"/>
      <c r="O52" s="133">
        <v>41880056.539999999</v>
      </c>
      <c r="Q52" s="129"/>
    </row>
    <row r="53" spans="1:17" s="1" customFormat="1" ht="15.95" customHeight="1" x14ac:dyDescent="0.5">
      <c r="B53" s="1" t="s">
        <v>86</v>
      </c>
      <c r="F53" s="127">
        <v>19</v>
      </c>
      <c r="G53" s="52"/>
      <c r="H53" s="79"/>
      <c r="I53" s="38">
        <v>0</v>
      </c>
      <c r="J53" s="79"/>
      <c r="K53" s="133">
        <v>199669730.18000001</v>
      </c>
      <c r="L53" s="129"/>
      <c r="M53" s="38">
        <v>0</v>
      </c>
      <c r="N53" s="67"/>
      <c r="O53" s="133">
        <v>199669730.18000001</v>
      </c>
      <c r="Q53" s="129"/>
    </row>
    <row r="54" spans="1:17" s="1" customFormat="1" ht="15.95" customHeight="1" x14ac:dyDescent="0.5">
      <c r="B54" s="1" t="s">
        <v>147</v>
      </c>
      <c r="F54" s="130">
        <v>5</v>
      </c>
      <c r="G54" s="111"/>
      <c r="H54" s="126"/>
      <c r="I54" s="131">
        <v>66364299.209999971</v>
      </c>
      <c r="J54" s="132"/>
      <c r="K54" s="133">
        <v>73789227.069999993</v>
      </c>
      <c r="L54" s="90"/>
      <c r="M54" s="131">
        <v>89039069.959999993</v>
      </c>
      <c r="N54" s="67"/>
      <c r="O54" s="133">
        <v>90425496.409999996</v>
      </c>
      <c r="Q54" s="129"/>
    </row>
    <row r="55" spans="1:17" s="1" customFormat="1" ht="15.95" customHeight="1" x14ac:dyDescent="0.5">
      <c r="B55" s="1" t="s">
        <v>109</v>
      </c>
      <c r="F55" s="130">
        <v>5</v>
      </c>
      <c r="G55" s="111"/>
      <c r="H55" s="79"/>
      <c r="I55" s="133">
        <v>144480479.38999999</v>
      </c>
      <c r="K55" s="67">
        <v>141209004.09999996</v>
      </c>
      <c r="L55" s="90"/>
      <c r="M55" s="133">
        <v>144480479.38999999</v>
      </c>
      <c r="N55" s="13"/>
      <c r="O55" s="67">
        <v>141209004.09999996</v>
      </c>
      <c r="Q55" s="129"/>
    </row>
    <row r="56" spans="1:17" s="13" customFormat="1" ht="15.95" customHeight="1" x14ac:dyDescent="0.5">
      <c r="B56" s="13" t="s">
        <v>177</v>
      </c>
      <c r="F56" s="130">
        <v>5</v>
      </c>
      <c r="G56" s="111"/>
      <c r="H56" s="135"/>
      <c r="I56" s="238">
        <v>0</v>
      </c>
      <c r="K56" s="238">
        <v>0</v>
      </c>
      <c r="L56" s="90"/>
      <c r="M56" s="131">
        <v>35000000</v>
      </c>
      <c r="O56" s="238">
        <v>0</v>
      </c>
      <c r="Q56" s="65"/>
    </row>
    <row r="57" spans="1:17" s="13" customFormat="1" ht="15.95" customHeight="1" x14ac:dyDescent="0.5">
      <c r="B57" s="13" t="s">
        <v>181</v>
      </c>
      <c r="F57" s="130"/>
      <c r="G57" s="111"/>
      <c r="H57" s="135"/>
      <c r="I57" s="238"/>
      <c r="K57" s="238"/>
      <c r="L57" s="90"/>
      <c r="M57" s="131"/>
      <c r="O57" s="238"/>
      <c r="Q57" s="65"/>
    </row>
    <row r="58" spans="1:17" s="1" customFormat="1" ht="15.95" customHeight="1" x14ac:dyDescent="0.5">
      <c r="C58" s="1" t="s">
        <v>182</v>
      </c>
      <c r="F58" s="130">
        <v>20</v>
      </c>
      <c r="G58" s="111"/>
      <c r="H58" s="79"/>
      <c r="I58" s="133">
        <v>224335432.59999999</v>
      </c>
      <c r="J58" s="79"/>
      <c r="K58" s="133">
        <v>257534391.00999999</v>
      </c>
      <c r="L58" s="65"/>
      <c r="M58" s="131">
        <v>224335432.59999999</v>
      </c>
      <c r="N58" s="67"/>
      <c r="O58" s="133">
        <v>257534391.00999999</v>
      </c>
      <c r="Q58" s="129"/>
    </row>
    <row r="59" spans="1:17" s="1" customFormat="1" ht="15.95" customHeight="1" x14ac:dyDescent="0.5">
      <c r="C59" s="1" t="s">
        <v>183</v>
      </c>
      <c r="F59" s="130">
        <v>21</v>
      </c>
      <c r="G59" s="111"/>
      <c r="H59" s="79"/>
      <c r="I59" s="133">
        <v>83948024.329999998</v>
      </c>
      <c r="J59" s="79"/>
      <c r="K59" s="133">
        <v>48685489.689999998</v>
      </c>
      <c r="L59" s="65"/>
      <c r="M59" s="131">
        <v>74410122.159999996</v>
      </c>
      <c r="N59" s="67"/>
      <c r="O59" s="133">
        <v>48685489.689999998</v>
      </c>
      <c r="Q59" s="129"/>
    </row>
    <row r="60" spans="1:17" s="1" customFormat="1" ht="15.95" customHeight="1" x14ac:dyDescent="0.5">
      <c r="C60" s="1" t="s">
        <v>121</v>
      </c>
      <c r="F60" s="130">
        <v>22</v>
      </c>
      <c r="G60" s="111"/>
      <c r="H60" s="79"/>
      <c r="I60" s="238">
        <v>0</v>
      </c>
      <c r="K60" s="134">
        <v>549836002.86000001</v>
      </c>
      <c r="L60" s="90"/>
      <c r="M60" s="238">
        <v>0</v>
      </c>
      <c r="N60" s="34"/>
      <c r="O60" s="134">
        <v>549836002.86000001</v>
      </c>
      <c r="Q60" s="129"/>
    </row>
    <row r="61" spans="1:17" s="1" customFormat="1" ht="15.95" customHeight="1" x14ac:dyDescent="0.5">
      <c r="B61" s="1" t="s">
        <v>10</v>
      </c>
      <c r="F61" s="127"/>
      <c r="G61" s="13"/>
      <c r="H61" s="79"/>
      <c r="I61" s="134">
        <v>12936410.6</v>
      </c>
      <c r="J61" s="135"/>
      <c r="K61" s="134">
        <v>9017243.2100000009</v>
      </c>
      <c r="L61" s="65"/>
      <c r="M61" s="131">
        <v>12049364.76</v>
      </c>
      <c r="N61" s="65"/>
      <c r="O61" s="133">
        <v>8043152.8799999999</v>
      </c>
      <c r="Q61" s="129"/>
    </row>
    <row r="62" spans="1:17" s="1" customFormat="1" ht="15.95" customHeight="1" x14ac:dyDescent="0.5">
      <c r="D62" s="1" t="s">
        <v>11</v>
      </c>
      <c r="F62" s="130"/>
      <c r="G62" s="111"/>
      <c r="H62" s="79"/>
      <c r="I62" s="136">
        <v>682064646.13</v>
      </c>
      <c r="J62" s="79"/>
      <c r="K62" s="136">
        <v>1321621144.6600001</v>
      </c>
      <c r="L62" s="129"/>
      <c r="M62" s="137">
        <v>729314468.87</v>
      </c>
      <c r="N62" s="67"/>
      <c r="O62" s="136">
        <v>1337283323.6700001</v>
      </c>
      <c r="Q62" s="129"/>
    </row>
    <row r="63" spans="1:17" s="1" customFormat="1" ht="15.95" customHeight="1" x14ac:dyDescent="0.5">
      <c r="A63" s="1" t="s">
        <v>12</v>
      </c>
      <c r="F63" s="130"/>
      <c r="G63" s="111"/>
      <c r="H63" s="80"/>
      <c r="I63" s="138"/>
      <c r="J63" s="80"/>
      <c r="K63" s="133"/>
      <c r="L63" s="123"/>
      <c r="N63" s="67"/>
      <c r="O63" s="139"/>
      <c r="Q63" s="129"/>
    </row>
    <row r="64" spans="1:17" s="1" customFormat="1" ht="15.95" customHeight="1" x14ac:dyDescent="0.5">
      <c r="B64" s="1" t="s">
        <v>106</v>
      </c>
      <c r="F64" s="130">
        <v>20</v>
      </c>
      <c r="G64" s="111"/>
      <c r="H64" s="79"/>
      <c r="I64" s="133">
        <v>799342627.99000013</v>
      </c>
      <c r="J64" s="79"/>
      <c r="K64" s="133">
        <v>763340199.15999997</v>
      </c>
      <c r="L64" s="129"/>
      <c r="M64" s="133">
        <v>799342627.99000013</v>
      </c>
      <c r="N64" s="68"/>
      <c r="O64" s="133">
        <v>763340199.15999997</v>
      </c>
      <c r="Q64" s="129"/>
    </row>
    <row r="65" spans="1:19" s="1" customFormat="1" ht="15.95" customHeight="1" x14ac:dyDescent="0.5">
      <c r="B65" s="1" t="s">
        <v>151</v>
      </c>
      <c r="F65" s="130">
        <v>21</v>
      </c>
      <c r="G65" s="111"/>
      <c r="H65" s="79"/>
      <c r="I65" s="133">
        <v>239355335.17000002</v>
      </c>
      <c r="J65" s="79"/>
      <c r="K65" s="133">
        <v>2928507.8699999973</v>
      </c>
      <c r="L65" s="129"/>
      <c r="M65" s="133">
        <v>175266080.52000001</v>
      </c>
      <c r="N65" s="242"/>
      <c r="O65" s="133">
        <v>2928507.8699999973</v>
      </c>
      <c r="Q65" s="68"/>
      <c r="R65" s="68"/>
      <c r="S65" s="68"/>
    </row>
    <row r="66" spans="1:19" s="1" customFormat="1" ht="15.95" customHeight="1" x14ac:dyDescent="0.5">
      <c r="B66" s="1" t="s">
        <v>121</v>
      </c>
      <c r="F66" s="130">
        <v>22</v>
      </c>
      <c r="G66" s="111"/>
      <c r="H66" s="80"/>
      <c r="I66" s="133">
        <v>1398392702.76</v>
      </c>
      <c r="J66" s="80"/>
      <c r="K66" s="133">
        <v>1298049908.4300001</v>
      </c>
      <c r="L66" s="123"/>
      <c r="M66" s="133">
        <v>1398392702.76</v>
      </c>
      <c r="N66" s="68"/>
      <c r="O66" s="68">
        <v>1298049908.4300001</v>
      </c>
      <c r="Q66" s="129"/>
    </row>
    <row r="67" spans="1:19" s="1" customFormat="1" ht="15.95" customHeight="1" x14ac:dyDescent="0.5">
      <c r="B67" s="13" t="s">
        <v>197</v>
      </c>
      <c r="C67" s="13"/>
      <c r="D67" s="13"/>
      <c r="E67" s="13"/>
      <c r="G67" s="111"/>
      <c r="H67" s="67"/>
      <c r="I67" s="253">
        <v>920156.24</v>
      </c>
      <c r="J67" s="134"/>
      <c r="K67" s="253">
        <v>0</v>
      </c>
      <c r="L67" s="134"/>
      <c r="M67" s="253">
        <v>920156.24</v>
      </c>
      <c r="N67" s="67"/>
      <c r="O67" s="238">
        <v>0</v>
      </c>
      <c r="Q67" s="129"/>
    </row>
    <row r="68" spans="1:19" s="1" customFormat="1" ht="15.95" customHeight="1" x14ac:dyDescent="0.5">
      <c r="B68" s="1" t="s">
        <v>91</v>
      </c>
      <c r="F68" s="130"/>
      <c r="G68" s="111"/>
      <c r="H68" s="68"/>
      <c r="I68" s="133">
        <v>84637198.409999996</v>
      </c>
      <c r="J68" s="68"/>
      <c r="K68" s="133">
        <v>73076052.109999999</v>
      </c>
      <c r="L68" s="68"/>
      <c r="M68" s="133">
        <v>84637198.409999996</v>
      </c>
      <c r="N68" s="68"/>
      <c r="O68" s="133">
        <v>73076052.109999999</v>
      </c>
      <c r="Q68" s="68"/>
      <c r="R68" s="68"/>
      <c r="S68" s="68"/>
    </row>
    <row r="69" spans="1:19" s="1" customFormat="1" ht="15.95" customHeight="1" x14ac:dyDescent="0.5">
      <c r="B69" s="1" t="s">
        <v>217</v>
      </c>
      <c r="F69" s="130">
        <v>23</v>
      </c>
      <c r="G69" s="111"/>
      <c r="H69" s="242"/>
      <c r="I69" s="133">
        <v>25612703.84</v>
      </c>
      <c r="J69" s="242"/>
      <c r="K69" s="133">
        <v>16308992.310000001</v>
      </c>
      <c r="L69" s="242"/>
      <c r="M69" s="133">
        <v>22920156.719999999</v>
      </c>
      <c r="N69" s="242"/>
      <c r="O69" s="133">
        <v>14491151.310000001</v>
      </c>
      <c r="Q69" s="68"/>
      <c r="R69" s="68"/>
      <c r="S69" s="68"/>
    </row>
    <row r="70" spans="1:19" s="1" customFormat="1" ht="15.95" customHeight="1" x14ac:dyDescent="0.5">
      <c r="D70" s="1" t="s">
        <v>13</v>
      </c>
      <c r="H70" s="68"/>
      <c r="I70" s="136">
        <v>2548260724.4099998</v>
      </c>
      <c r="J70" s="68"/>
      <c r="K70" s="136">
        <v>2153703659.8799996</v>
      </c>
      <c r="L70" s="68"/>
      <c r="M70" s="136">
        <v>2481478922.6399999</v>
      </c>
      <c r="N70" s="68"/>
      <c r="O70" s="136">
        <v>2151885818.8800001</v>
      </c>
      <c r="Q70" s="68"/>
      <c r="R70" s="68"/>
      <c r="S70" s="68"/>
    </row>
    <row r="71" spans="1:19" s="1" customFormat="1" ht="15.95" customHeight="1" x14ac:dyDescent="0.5">
      <c r="A71" s="1" t="s">
        <v>14</v>
      </c>
      <c r="F71" s="80"/>
      <c r="G71" s="80"/>
      <c r="H71" s="68"/>
      <c r="I71" s="136">
        <v>3230325370.54</v>
      </c>
      <c r="J71" s="68"/>
      <c r="K71" s="136">
        <v>3475324804.54</v>
      </c>
      <c r="L71" s="68"/>
      <c r="M71" s="136">
        <v>3210793391.5100002</v>
      </c>
      <c r="N71" s="68"/>
      <c r="O71" s="136">
        <v>3489169142.5500002</v>
      </c>
      <c r="Q71" s="68"/>
      <c r="R71" s="68"/>
      <c r="S71" s="68"/>
    </row>
    <row r="72" spans="1:19" s="1" customFormat="1" ht="15.95" customHeight="1" x14ac:dyDescent="0.5">
      <c r="F72" s="80"/>
      <c r="G72" s="80"/>
      <c r="H72" s="79"/>
      <c r="N72" s="67"/>
      <c r="O72" s="81"/>
      <c r="Q72" s="68"/>
      <c r="R72" s="68"/>
      <c r="S72" s="68"/>
    </row>
    <row r="73" spans="1:19" s="1" customFormat="1" ht="15.95" customHeight="1" x14ac:dyDescent="0.5">
      <c r="F73" s="80"/>
      <c r="G73" s="80"/>
      <c r="H73" s="79"/>
      <c r="I73" s="69"/>
      <c r="J73" s="79"/>
      <c r="K73" s="81"/>
      <c r="L73" s="65"/>
      <c r="M73" s="81"/>
      <c r="N73" s="67"/>
      <c r="O73" s="81"/>
      <c r="Q73" s="68"/>
      <c r="R73" s="68"/>
      <c r="S73" s="68"/>
    </row>
    <row r="74" spans="1:19" s="25" customFormat="1" ht="20.100000000000001" customHeight="1" x14ac:dyDescent="0.5">
      <c r="A74" s="26"/>
      <c r="F74" s="258"/>
      <c r="G74" s="258"/>
      <c r="H74" s="82"/>
      <c r="I74" s="83"/>
      <c r="J74" s="82"/>
      <c r="K74" s="84"/>
      <c r="L74" s="85"/>
      <c r="M74" s="86"/>
      <c r="N74" s="87"/>
      <c r="O74" s="62" t="s">
        <v>112</v>
      </c>
    </row>
    <row r="75" spans="1:19" s="25" customFormat="1" ht="20.100000000000001" customHeight="1" x14ac:dyDescent="0.5">
      <c r="A75" s="26"/>
      <c r="F75" s="258"/>
      <c r="G75" s="258"/>
      <c r="H75" s="82"/>
      <c r="I75" s="83"/>
      <c r="J75" s="82"/>
      <c r="K75" s="84"/>
      <c r="L75" s="85"/>
      <c r="M75" s="86"/>
      <c r="N75" s="87"/>
      <c r="O75" s="62" t="s">
        <v>113</v>
      </c>
    </row>
    <row r="76" spans="1:19" s="25" customFormat="1" ht="20.100000000000001" customHeight="1" x14ac:dyDescent="0.5">
      <c r="A76" s="366" t="s">
        <v>63</v>
      </c>
      <c r="B76" s="366"/>
      <c r="C76" s="366"/>
      <c r="D76" s="366"/>
      <c r="E76" s="366"/>
      <c r="F76" s="366"/>
      <c r="G76" s="366"/>
      <c r="H76" s="366"/>
      <c r="I76" s="366"/>
      <c r="J76" s="366"/>
      <c r="K76" s="366"/>
      <c r="L76" s="366"/>
      <c r="M76" s="366"/>
      <c r="N76" s="366"/>
      <c r="O76" s="366"/>
    </row>
    <row r="77" spans="1:19" s="25" customFormat="1" ht="20.100000000000001" customHeight="1" x14ac:dyDescent="0.5">
      <c r="A77" s="365" t="s">
        <v>54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</row>
    <row r="78" spans="1:19" s="25" customFormat="1" ht="20.100000000000001" customHeight="1" x14ac:dyDescent="0.5">
      <c r="A78" s="365" t="s">
        <v>96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</row>
    <row r="79" spans="1:19" s="25" customFormat="1" ht="20.100000000000001" customHeight="1" x14ac:dyDescent="0.5">
      <c r="A79" s="365" t="s">
        <v>188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</row>
    <row r="80" spans="1:19" s="25" customFormat="1" ht="9.9499999999999993" customHeight="1" x14ac:dyDescent="0.5">
      <c r="A80" s="365"/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63"/>
      <c r="O80" s="63"/>
    </row>
    <row r="81" spans="1:17" s="25" customFormat="1" ht="20.100000000000001" customHeight="1" x14ac:dyDescent="0.5">
      <c r="A81" s="361" t="s">
        <v>21</v>
      </c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</row>
    <row r="82" spans="1:17" s="1" customFormat="1" ht="15.95" customHeight="1" x14ac:dyDescent="0.5">
      <c r="F82" s="259"/>
      <c r="G82" s="259"/>
      <c r="H82" s="109"/>
      <c r="I82" s="362" t="s">
        <v>30</v>
      </c>
      <c r="J82" s="362"/>
      <c r="K82" s="362"/>
      <c r="L82" s="362"/>
      <c r="M82" s="362"/>
      <c r="N82" s="362"/>
      <c r="O82" s="362"/>
    </row>
    <row r="83" spans="1:17" s="1" customFormat="1" ht="15.95" customHeight="1" x14ac:dyDescent="0.5">
      <c r="F83" s="259"/>
      <c r="G83" s="259"/>
      <c r="H83" s="110"/>
      <c r="I83" s="363" t="s">
        <v>89</v>
      </c>
      <c r="J83" s="363"/>
      <c r="K83" s="363"/>
      <c r="L83" s="111"/>
      <c r="M83" s="364" t="s">
        <v>90</v>
      </c>
      <c r="N83" s="364"/>
      <c r="O83" s="364"/>
    </row>
    <row r="84" spans="1:17" s="1" customFormat="1" ht="15.95" customHeight="1" x14ac:dyDescent="0.5">
      <c r="F84" s="259"/>
      <c r="G84" s="259"/>
      <c r="H84" s="112"/>
      <c r="I84" s="113" t="s">
        <v>187</v>
      </c>
      <c r="J84" s="260"/>
      <c r="K84" s="113" t="s">
        <v>111</v>
      </c>
      <c r="L84" s="111"/>
      <c r="M84" s="113" t="s">
        <v>187</v>
      </c>
      <c r="N84" s="114"/>
      <c r="O84" s="113" t="s">
        <v>111</v>
      </c>
    </row>
    <row r="85" spans="1:17" s="259" customFormat="1" ht="15.95" customHeight="1" x14ac:dyDescent="0.5">
      <c r="E85" s="367" t="s">
        <v>8</v>
      </c>
      <c r="F85" s="367"/>
      <c r="G85" s="367"/>
      <c r="H85" s="260"/>
      <c r="I85" s="115" t="s">
        <v>168</v>
      </c>
      <c r="J85" s="260"/>
      <c r="K85" s="116" t="s">
        <v>138</v>
      </c>
      <c r="L85" s="111"/>
      <c r="M85" s="115" t="s">
        <v>168</v>
      </c>
      <c r="N85" s="114"/>
      <c r="O85" s="116" t="s">
        <v>138</v>
      </c>
    </row>
    <row r="86" spans="1:17" s="1" customFormat="1" ht="15.95" customHeight="1" x14ac:dyDescent="0.5">
      <c r="A86" s="1" t="s">
        <v>16</v>
      </c>
      <c r="F86" s="259"/>
      <c r="G86" s="259"/>
      <c r="H86" s="117"/>
      <c r="I86" s="29"/>
      <c r="J86" s="117"/>
      <c r="K86" s="118"/>
      <c r="L86" s="64"/>
      <c r="M86" s="64"/>
      <c r="N86" s="64"/>
      <c r="O86" s="64"/>
    </row>
    <row r="87" spans="1:17" s="1" customFormat="1" ht="15.95" customHeight="1" x14ac:dyDescent="0.5">
      <c r="B87" s="1" t="s">
        <v>17</v>
      </c>
      <c r="F87" s="259"/>
      <c r="G87" s="259"/>
      <c r="H87" s="117"/>
      <c r="I87" s="29"/>
      <c r="J87" s="117"/>
      <c r="K87" s="118"/>
      <c r="L87" s="64"/>
      <c r="M87" s="119"/>
      <c r="N87" s="119"/>
      <c r="O87" s="119"/>
    </row>
    <row r="88" spans="1:17" s="1" customFormat="1" ht="15.95" customHeight="1" x14ac:dyDescent="0.5">
      <c r="C88" s="1" t="s">
        <v>18</v>
      </c>
      <c r="F88" s="259"/>
      <c r="G88" s="259"/>
      <c r="H88" s="88"/>
      <c r="I88" s="29"/>
      <c r="J88" s="88"/>
      <c r="K88" s="118"/>
      <c r="L88" s="64"/>
      <c r="M88" s="119"/>
      <c r="N88" s="119"/>
      <c r="O88" s="119"/>
    </row>
    <row r="89" spans="1:17" s="1" customFormat="1" ht="15.95" customHeight="1" thickBot="1" x14ac:dyDescent="0.55000000000000004">
      <c r="C89" s="120"/>
      <c r="D89" s="368" t="s">
        <v>107</v>
      </c>
      <c r="E89" s="368"/>
      <c r="F89" s="368"/>
      <c r="G89" s="257"/>
      <c r="H89" s="88"/>
      <c r="I89" s="243">
        <v>250000000</v>
      </c>
      <c r="J89" s="88"/>
      <c r="K89" s="243">
        <v>250000000</v>
      </c>
      <c r="L89" s="89"/>
      <c r="M89" s="243">
        <v>250000000</v>
      </c>
      <c r="N89" s="121"/>
      <c r="O89" s="243">
        <v>250000000</v>
      </c>
    </row>
    <row r="90" spans="1:17" s="1" customFormat="1" ht="15.95" customHeight="1" thickTop="1" x14ac:dyDescent="0.5">
      <c r="C90" s="1" t="s">
        <v>19</v>
      </c>
      <c r="F90" s="259"/>
      <c r="G90" s="259"/>
      <c r="H90" s="88"/>
      <c r="I90" s="125"/>
      <c r="J90" s="88"/>
      <c r="K90" s="125"/>
      <c r="L90" s="89"/>
      <c r="M90" s="125"/>
      <c r="N90" s="89"/>
      <c r="O90" s="125"/>
    </row>
    <row r="91" spans="1:17" s="1" customFormat="1" ht="15.95" customHeight="1" x14ac:dyDescent="0.5">
      <c r="D91" s="368" t="s">
        <v>107</v>
      </c>
      <c r="E91" s="368"/>
      <c r="F91" s="368"/>
      <c r="G91" s="257"/>
      <c r="H91" s="88"/>
      <c r="I91" s="125">
        <v>250000000</v>
      </c>
      <c r="J91" s="88"/>
      <c r="K91" s="125">
        <v>250000000</v>
      </c>
      <c r="L91" s="89"/>
      <c r="M91" s="125">
        <v>250000000</v>
      </c>
      <c r="N91" s="89"/>
      <c r="O91" s="125">
        <v>250000000</v>
      </c>
      <c r="P91" s="122"/>
      <c r="Q91" s="123"/>
    </row>
    <row r="92" spans="1:17" s="1" customFormat="1" ht="15.95" customHeight="1" x14ac:dyDescent="0.5">
      <c r="B92" s="257" t="s">
        <v>44</v>
      </c>
      <c r="F92" s="259" t="s">
        <v>171</v>
      </c>
      <c r="G92" s="259"/>
      <c r="H92" s="88"/>
      <c r="I92" s="125">
        <v>162450370.19999999</v>
      </c>
      <c r="J92" s="88"/>
      <c r="K92" s="125">
        <v>162450370.19999999</v>
      </c>
      <c r="L92" s="89"/>
      <c r="M92" s="125">
        <v>162450370.19999999</v>
      </c>
      <c r="N92" s="121"/>
      <c r="O92" s="125">
        <v>162450370.19999999</v>
      </c>
      <c r="P92" s="122"/>
      <c r="Q92" s="123"/>
    </row>
    <row r="93" spans="1:17" s="1" customFormat="1" ht="15.95" customHeight="1" x14ac:dyDescent="0.5">
      <c r="B93" s="1" t="s">
        <v>31</v>
      </c>
      <c r="H93" s="88"/>
      <c r="I93" s="244"/>
      <c r="J93" s="88"/>
      <c r="K93" s="244"/>
      <c r="L93" s="89"/>
      <c r="M93" s="244"/>
      <c r="N93" s="89"/>
      <c r="O93" s="244"/>
      <c r="Q93" s="123"/>
    </row>
    <row r="94" spans="1:17" s="1" customFormat="1" ht="15.95" customHeight="1" x14ac:dyDescent="0.5">
      <c r="C94" s="1" t="s">
        <v>32</v>
      </c>
      <c r="F94" s="259"/>
      <c r="G94" s="259"/>
      <c r="H94" s="121"/>
      <c r="I94" s="55">
        <v>30000000</v>
      </c>
      <c r="J94" s="121"/>
      <c r="K94" s="55">
        <v>30000000</v>
      </c>
      <c r="L94" s="121"/>
      <c r="M94" s="55">
        <v>30000000</v>
      </c>
      <c r="N94" s="89"/>
      <c r="O94" s="125">
        <v>30000000</v>
      </c>
      <c r="P94" s="124"/>
      <c r="Q94" s="123"/>
    </row>
    <row r="95" spans="1:17" s="1" customFormat="1" ht="15.95" customHeight="1" x14ac:dyDescent="0.5">
      <c r="C95" s="1" t="s">
        <v>35</v>
      </c>
      <c r="H95" s="121"/>
      <c r="I95" s="262">
        <v>1636331802.4200001</v>
      </c>
      <c r="J95" s="263"/>
      <c r="K95" s="262">
        <v>1612899691.29</v>
      </c>
      <c r="L95" s="264"/>
      <c r="M95" s="206">
        <v>1401343436.8099999</v>
      </c>
      <c r="N95" s="121"/>
      <c r="O95" s="55">
        <v>1378701701.26</v>
      </c>
      <c r="P95" s="125"/>
      <c r="Q95" s="123"/>
    </row>
    <row r="96" spans="1:17" s="1" customFormat="1" ht="15.95" customHeight="1" x14ac:dyDescent="0.5">
      <c r="B96" s="1" t="s">
        <v>218</v>
      </c>
      <c r="F96" s="259"/>
      <c r="G96" s="259"/>
      <c r="H96" s="121"/>
      <c r="I96" s="13"/>
      <c r="J96" s="13"/>
      <c r="K96" s="13"/>
      <c r="L96" s="13"/>
      <c r="M96" s="13"/>
      <c r="N96" s="89"/>
      <c r="O96" s="125"/>
      <c r="P96" s="124"/>
      <c r="Q96" s="123"/>
    </row>
    <row r="97" spans="1:17" s="1" customFormat="1" ht="15.95" customHeight="1" x14ac:dyDescent="0.5">
      <c r="B97" s="257"/>
      <c r="C97" s="257" t="s">
        <v>219</v>
      </c>
      <c r="F97" s="259"/>
      <c r="G97" s="259"/>
      <c r="H97" s="89"/>
      <c r="I97" s="265">
        <v>0</v>
      </c>
      <c r="J97" s="111"/>
      <c r="K97" s="266">
        <v>25504.400000000001</v>
      </c>
      <c r="L97" s="264"/>
      <c r="M97" s="265">
        <v>0</v>
      </c>
      <c r="N97" s="121"/>
      <c r="O97" s="251">
        <v>25388.97</v>
      </c>
      <c r="P97" s="55"/>
      <c r="Q97" s="123"/>
    </row>
    <row r="98" spans="1:17" s="1" customFormat="1" ht="15.95" customHeight="1" x14ac:dyDescent="0.5">
      <c r="B98" s="257"/>
      <c r="C98" s="257" t="s">
        <v>224</v>
      </c>
      <c r="F98" s="259"/>
      <c r="G98" s="259"/>
      <c r="H98" s="89"/>
      <c r="I98" s="211">
        <v>-736124.99</v>
      </c>
      <c r="J98" s="206"/>
      <c r="K98" s="272">
        <v>0</v>
      </c>
      <c r="L98" s="206"/>
      <c r="M98" s="211">
        <v>-736124.99</v>
      </c>
      <c r="N98" s="121"/>
      <c r="O98" s="273">
        <v>0</v>
      </c>
      <c r="P98" s="55"/>
      <c r="Q98" s="123"/>
    </row>
    <row r="99" spans="1:17" s="1" customFormat="1" ht="15.95" customHeight="1" x14ac:dyDescent="0.5">
      <c r="B99" s="257" t="s">
        <v>212</v>
      </c>
      <c r="F99" s="259"/>
      <c r="G99" s="259"/>
      <c r="H99" s="89"/>
      <c r="I99" s="206">
        <v>-736124.99</v>
      </c>
      <c r="J99" s="111"/>
      <c r="K99" s="266">
        <v>25504.400000000001</v>
      </c>
      <c r="L99" s="264"/>
      <c r="M99" s="211">
        <v>-736124.99</v>
      </c>
      <c r="N99" s="121"/>
      <c r="O99" s="251">
        <v>25388.97</v>
      </c>
      <c r="P99" s="55"/>
      <c r="Q99" s="123"/>
    </row>
    <row r="100" spans="1:17" s="1" customFormat="1" ht="15.95" customHeight="1" x14ac:dyDescent="0.5">
      <c r="A100" s="1" t="s">
        <v>33</v>
      </c>
      <c r="H100" s="89"/>
      <c r="I100" s="254">
        <v>2078046047.6300001</v>
      </c>
      <c r="J100" s="263"/>
      <c r="K100" s="254">
        <v>2055375565.8900001</v>
      </c>
      <c r="L100" s="90"/>
      <c r="M100" s="267">
        <v>1843057682.02</v>
      </c>
      <c r="N100" s="89"/>
      <c r="O100" s="254">
        <v>1821177460.4300001</v>
      </c>
      <c r="P100" s="125"/>
      <c r="Q100" s="123"/>
    </row>
    <row r="101" spans="1:17" s="1" customFormat="1" ht="15.95" customHeight="1" thickBot="1" x14ac:dyDescent="0.55000000000000004">
      <c r="A101" s="1" t="s">
        <v>20</v>
      </c>
      <c r="F101" s="259"/>
      <c r="G101" s="259"/>
      <c r="H101" s="121"/>
      <c r="I101" s="255">
        <v>5308371418.1700001</v>
      </c>
      <c r="J101" s="263"/>
      <c r="K101" s="255">
        <v>5530700370.4300003</v>
      </c>
      <c r="L101" s="90"/>
      <c r="M101" s="255">
        <v>5053851073.5299997</v>
      </c>
      <c r="N101" s="121"/>
      <c r="O101" s="255">
        <v>5310346602.9799995</v>
      </c>
      <c r="P101" s="125"/>
      <c r="Q101" s="123"/>
    </row>
    <row r="102" spans="1:17" s="1" customFormat="1" ht="15.95" customHeight="1" thickTop="1" x14ac:dyDescent="0.5">
      <c r="F102" s="259"/>
      <c r="G102" s="259"/>
      <c r="H102" s="54"/>
      <c r="I102" s="69"/>
      <c r="J102" s="54"/>
      <c r="K102" s="81"/>
      <c r="L102" s="90"/>
      <c r="M102" s="81"/>
      <c r="N102" s="89"/>
      <c r="O102" s="81"/>
    </row>
    <row r="103" spans="1:17" s="1" customFormat="1" ht="15.95" customHeight="1" x14ac:dyDescent="0.5">
      <c r="F103" s="259"/>
      <c r="G103" s="259"/>
      <c r="H103" s="88"/>
      <c r="I103" s="69"/>
      <c r="J103" s="88"/>
      <c r="K103" s="91"/>
      <c r="L103" s="64"/>
      <c r="M103" s="92"/>
      <c r="N103" s="93"/>
      <c r="O103" s="94"/>
    </row>
    <row r="104" spans="1:17" s="1" customFormat="1" ht="15.95" customHeight="1" x14ac:dyDescent="0.5">
      <c r="F104" s="259"/>
      <c r="G104" s="259"/>
      <c r="H104" s="88"/>
      <c r="I104" s="95"/>
      <c r="J104" s="88"/>
      <c r="K104" s="91"/>
      <c r="L104" s="64"/>
      <c r="M104" s="94"/>
      <c r="N104" s="93"/>
      <c r="O104" s="94"/>
    </row>
    <row r="105" spans="1:17" s="1" customFormat="1" ht="15.95" customHeight="1" x14ac:dyDescent="0.5">
      <c r="F105" s="259"/>
      <c r="G105" s="259"/>
      <c r="H105" s="88"/>
      <c r="I105" s="95"/>
      <c r="J105" s="88"/>
      <c r="K105" s="91"/>
      <c r="L105" s="64"/>
      <c r="M105" s="94"/>
      <c r="N105" s="93"/>
      <c r="O105" s="94"/>
    </row>
    <row r="106" spans="1:17" s="1" customFormat="1" ht="15.95" customHeight="1" x14ac:dyDescent="0.5">
      <c r="F106" s="259"/>
      <c r="G106" s="259"/>
      <c r="H106" s="88"/>
      <c r="I106" s="95"/>
      <c r="J106" s="88"/>
      <c r="K106" s="91"/>
      <c r="L106" s="64"/>
      <c r="M106" s="94"/>
      <c r="N106" s="93"/>
      <c r="O106" s="94"/>
    </row>
    <row r="107" spans="1:17" ht="20.100000000000001" customHeight="1" x14ac:dyDescent="0.5">
      <c r="H107" s="96"/>
      <c r="I107" s="97"/>
      <c r="J107" s="96"/>
      <c r="K107" s="98"/>
      <c r="L107" s="99"/>
      <c r="M107" s="100"/>
      <c r="N107" s="101"/>
      <c r="O107" s="100"/>
    </row>
    <row r="108" spans="1:17" ht="20.100000000000001" customHeight="1" x14ac:dyDescent="0.5">
      <c r="H108" s="96"/>
      <c r="I108" s="97"/>
      <c r="J108" s="96"/>
      <c r="K108" s="98"/>
      <c r="L108" s="99"/>
      <c r="M108" s="100"/>
      <c r="N108" s="101"/>
      <c r="O108" s="100"/>
    </row>
    <row r="109" spans="1:17" ht="20.100000000000001" customHeight="1" x14ac:dyDescent="0.5">
      <c r="H109" s="96"/>
      <c r="I109" s="97"/>
      <c r="J109" s="96"/>
      <c r="K109" s="98"/>
      <c r="L109" s="99"/>
      <c r="M109" s="100"/>
      <c r="N109" s="101"/>
      <c r="O109" s="100"/>
    </row>
    <row r="110" spans="1:17" ht="20.100000000000001" customHeight="1" x14ac:dyDescent="0.5">
      <c r="H110" s="96"/>
      <c r="I110" s="97"/>
      <c r="J110" s="96"/>
      <c r="K110" s="98"/>
      <c r="L110" s="99"/>
      <c r="M110" s="100"/>
      <c r="N110" s="101"/>
      <c r="O110" s="100"/>
    </row>
    <row r="111" spans="1:17" ht="20.100000000000001" customHeight="1" x14ac:dyDescent="0.5">
      <c r="H111" s="96"/>
      <c r="I111" s="97"/>
      <c r="J111" s="96"/>
      <c r="K111" s="98"/>
      <c r="L111" s="99"/>
      <c r="M111" s="100"/>
      <c r="N111" s="101"/>
      <c r="O111" s="100"/>
    </row>
    <row r="112" spans="1:17" s="25" customFormat="1" ht="20.100000000000001" customHeight="1" x14ac:dyDescent="0.5">
      <c r="A112" s="26"/>
      <c r="F112" s="258"/>
      <c r="G112" s="258"/>
      <c r="H112" s="27"/>
      <c r="J112" s="27"/>
      <c r="K112" s="63"/>
      <c r="L112" s="63"/>
      <c r="M112" s="63"/>
      <c r="N112" s="63"/>
      <c r="O112" s="63"/>
    </row>
  </sheetData>
  <mergeCells count="32">
    <mergeCell ref="A3:O3"/>
    <mergeCell ref="A7:M7"/>
    <mergeCell ref="A44:M44"/>
    <mergeCell ref="A4:O4"/>
    <mergeCell ref="A5:O5"/>
    <mergeCell ref="M10:O10"/>
    <mergeCell ref="A6:O6"/>
    <mergeCell ref="A8:O8"/>
    <mergeCell ref="A40:O40"/>
    <mergeCell ref="A43:O43"/>
    <mergeCell ref="A42:O42"/>
    <mergeCell ref="A41:O41"/>
    <mergeCell ref="E12:G12"/>
    <mergeCell ref="D91:F91"/>
    <mergeCell ref="A81:O81"/>
    <mergeCell ref="D89:F89"/>
    <mergeCell ref="I82:O82"/>
    <mergeCell ref="A78:O78"/>
    <mergeCell ref="E85:G85"/>
    <mergeCell ref="A45:O45"/>
    <mergeCell ref="I9:O9"/>
    <mergeCell ref="I10:K10"/>
    <mergeCell ref="I83:K83"/>
    <mergeCell ref="M83:O83"/>
    <mergeCell ref="I47:K47"/>
    <mergeCell ref="A79:O79"/>
    <mergeCell ref="A76:O76"/>
    <mergeCell ref="I46:O46"/>
    <mergeCell ref="M47:O47"/>
    <mergeCell ref="A80:M80"/>
    <mergeCell ref="A77:O77"/>
    <mergeCell ref="E49:G49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3D70-BE60-4EFC-8200-A64AFEE5C69F}">
  <sheetPr>
    <tabColor theme="8" tint="0.59999389629810485"/>
  </sheetPr>
  <dimension ref="A1:N45"/>
  <sheetViews>
    <sheetView view="pageBreakPreview" zoomScaleNormal="115" zoomScaleSheetLayoutView="100" workbookViewId="0"/>
  </sheetViews>
  <sheetFormatPr defaultColWidth="9.140625" defaultRowHeight="23.1" customHeight="1" x14ac:dyDescent="0.5"/>
  <cols>
    <col min="1" max="2" width="1.7109375" style="25" customWidth="1"/>
    <col min="3" max="3" width="33.5703125" style="25" customWidth="1"/>
    <col min="4" max="4" width="3" style="27" customWidth="1"/>
    <col min="5" max="5" width="1.85546875" style="27" customWidth="1"/>
    <col min="6" max="6" width="11.7109375" style="40" customWidth="1"/>
    <col min="7" max="7" width="0.7109375" style="27" customWidth="1"/>
    <col min="8" max="8" width="11.7109375" style="41" customWidth="1"/>
    <col min="9" max="9" width="0.7109375" style="25" customWidth="1"/>
    <col min="10" max="10" width="12.7109375" style="42" customWidth="1"/>
    <col min="11" max="11" width="0.7109375" style="25" customWidth="1"/>
    <col min="12" max="12" width="12.7109375" style="25" customWidth="1"/>
    <col min="13" max="16384" width="9.140625" style="25"/>
  </cols>
  <sheetData>
    <row r="1" spans="1:13" ht="20.100000000000001" customHeight="1" x14ac:dyDescent="0.5">
      <c r="L1" s="32" t="s">
        <v>112</v>
      </c>
    </row>
    <row r="2" spans="1:13" ht="20.100000000000001" customHeight="1" x14ac:dyDescent="0.5">
      <c r="L2" s="32" t="s">
        <v>113</v>
      </c>
    </row>
    <row r="3" spans="1:13" ht="20.100000000000001" customHeight="1" x14ac:dyDescent="0.5">
      <c r="A3" s="366" t="s">
        <v>65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1:13" ht="20.100000000000001" customHeight="1" x14ac:dyDescent="0.5">
      <c r="A4" s="365" t="s">
        <v>54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43"/>
    </row>
    <row r="5" spans="1:13" ht="20.100000000000001" customHeight="1" x14ac:dyDescent="0.5">
      <c r="A5" s="365" t="s">
        <v>97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145"/>
    </row>
    <row r="6" spans="1:13" ht="20.100000000000001" customHeight="1" x14ac:dyDescent="0.5">
      <c r="A6" s="371" t="s">
        <v>189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145"/>
    </row>
    <row r="7" spans="1:13" s="1" customFormat="1" ht="9.9499999999999993" customHeight="1" x14ac:dyDescent="0.5">
      <c r="A7" s="44"/>
      <c r="B7" s="44"/>
      <c r="C7" s="44"/>
      <c r="D7" s="45"/>
      <c r="E7" s="45"/>
      <c r="F7" s="46"/>
      <c r="G7" s="45"/>
      <c r="H7" s="44"/>
      <c r="I7" s="44"/>
      <c r="J7" s="46"/>
      <c r="K7" s="44"/>
      <c r="L7" s="44"/>
      <c r="M7" s="44"/>
    </row>
    <row r="8" spans="1:13" s="1" customFormat="1" ht="15.95" customHeight="1" x14ac:dyDescent="0.5">
      <c r="D8" s="147"/>
      <c r="E8" s="147"/>
      <c r="F8" s="362" t="s">
        <v>30</v>
      </c>
      <c r="G8" s="362"/>
      <c r="H8" s="362"/>
      <c r="I8" s="362"/>
      <c r="J8" s="362"/>
      <c r="K8" s="362"/>
      <c r="L8" s="362"/>
    </row>
    <row r="9" spans="1:13" s="1" customFormat="1" ht="15.95" customHeight="1" x14ac:dyDescent="0.5">
      <c r="D9" s="147"/>
      <c r="E9" s="147"/>
      <c r="F9" s="363" t="s">
        <v>89</v>
      </c>
      <c r="G9" s="363"/>
      <c r="H9" s="363"/>
      <c r="I9" s="363"/>
      <c r="J9" s="363"/>
      <c r="K9" s="363"/>
      <c r="L9" s="363"/>
    </row>
    <row r="10" spans="1:13" s="1" customFormat="1" ht="15.95" customHeight="1" x14ac:dyDescent="0.5">
      <c r="D10" s="147"/>
      <c r="E10" s="147"/>
      <c r="F10" s="372" t="s">
        <v>169</v>
      </c>
      <c r="G10" s="372"/>
      <c r="H10" s="372"/>
      <c r="I10" s="28"/>
      <c r="J10" s="372" t="s">
        <v>192</v>
      </c>
      <c r="K10" s="372"/>
      <c r="L10" s="372"/>
    </row>
    <row r="11" spans="1:13" s="1" customFormat="1" ht="15.95" customHeight="1" x14ac:dyDescent="0.5">
      <c r="F11" s="373" t="s">
        <v>190</v>
      </c>
      <c r="G11" s="373"/>
      <c r="H11" s="373"/>
      <c r="I11" s="148"/>
      <c r="J11" s="373" t="s">
        <v>191</v>
      </c>
      <c r="K11" s="373"/>
      <c r="L11" s="373"/>
    </row>
    <row r="12" spans="1:13" s="28" customFormat="1" ht="15.95" customHeight="1" x14ac:dyDescent="0.5">
      <c r="D12" s="374" t="s">
        <v>8</v>
      </c>
      <c r="E12" s="374"/>
      <c r="F12" s="47" t="s">
        <v>139</v>
      </c>
      <c r="G12" s="147"/>
      <c r="H12" s="47" t="s">
        <v>127</v>
      </c>
      <c r="I12" s="147"/>
      <c r="J12" s="47" t="s">
        <v>139</v>
      </c>
      <c r="K12" s="147"/>
      <c r="L12" s="47" t="s">
        <v>127</v>
      </c>
    </row>
    <row r="13" spans="1:13" s="1" customFormat="1" ht="15.95" customHeight="1" x14ac:dyDescent="0.5">
      <c r="A13" s="1" t="s">
        <v>22</v>
      </c>
      <c r="D13" s="149"/>
      <c r="E13" s="149"/>
      <c r="F13" s="150"/>
      <c r="G13" s="149"/>
      <c r="H13" s="150"/>
      <c r="I13" s="149"/>
      <c r="J13" s="150"/>
      <c r="K13" s="146"/>
      <c r="L13" s="150"/>
    </row>
    <row r="14" spans="1:13" s="1" customFormat="1" ht="15.95" customHeight="1" x14ac:dyDescent="0.5">
      <c r="B14" s="1" t="s">
        <v>41</v>
      </c>
      <c r="D14" s="149"/>
      <c r="E14" s="149"/>
      <c r="F14" s="151">
        <v>322855851.5</v>
      </c>
      <c r="G14" s="152"/>
      <c r="H14" s="151">
        <v>322608943.25000012</v>
      </c>
      <c r="I14" s="153"/>
      <c r="J14" s="151">
        <v>972828071.95000005</v>
      </c>
      <c r="K14" s="151"/>
      <c r="L14" s="151">
        <v>942331848.0200001</v>
      </c>
    </row>
    <row r="15" spans="1:13" s="1" customFormat="1" ht="15.95" customHeight="1" x14ac:dyDescent="0.5">
      <c r="B15" s="1" t="s">
        <v>43</v>
      </c>
      <c r="D15" s="149"/>
      <c r="E15" s="149"/>
      <c r="F15" s="154">
        <v>205029456.77000001</v>
      </c>
      <c r="G15" s="152"/>
      <c r="H15" s="154">
        <v>136155754.64000005</v>
      </c>
      <c r="I15" s="153"/>
      <c r="J15" s="154">
        <v>621669781.61000001</v>
      </c>
      <c r="K15" s="151"/>
      <c r="L15" s="154">
        <v>497527215.51000005</v>
      </c>
    </row>
    <row r="16" spans="1:13" s="1" customFormat="1" ht="15.95" customHeight="1" x14ac:dyDescent="0.5">
      <c r="B16" s="1" t="s">
        <v>23</v>
      </c>
      <c r="D16" s="155" t="s">
        <v>201</v>
      </c>
      <c r="E16" s="149"/>
      <c r="F16" s="160">
        <v>27173357.399999999</v>
      </c>
      <c r="G16" s="259"/>
      <c r="H16" s="160">
        <v>12849823.719999999</v>
      </c>
      <c r="I16" s="56"/>
      <c r="J16" s="160">
        <v>59055131.649999999</v>
      </c>
      <c r="K16" s="150"/>
      <c r="L16" s="150">
        <v>41843784.699999996</v>
      </c>
    </row>
    <row r="17" spans="1:14" s="1" customFormat="1" ht="15.95" customHeight="1" x14ac:dyDescent="0.5">
      <c r="C17" s="1" t="s">
        <v>55</v>
      </c>
      <c r="D17" s="155"/>
      <c r="E17" s="149"/>
      <c r="F17" s="268">
        <v>555058665.66999996</v>
      </c>
      <c r="G17" s="259"/>
      <c r="H17" s="268">
        <v>471614521.61000013</v>
      </c>
      <c r="I17" s="56"/>
      <c r="J17" s="268">
        <v>1653552985.21</v>
      </c>
      <c r="K17" s="150"/>
      <c r="L17" s="48">
        <v>1481702848.2300003</v>
      </c>
    </row>
    <row r="18" spans="1:14" s="1" customFormat="1" ht="15.95" customHeight="1" x14ac:dyDescent="0.5">
      <c r="A18" s="1" t="s">
        <v>24</v>
      </c>
      <c r="D18" s="155"/>
      <c r="E18" s="149"/>
      <c r="F18" s="29"/>
      <c r="G18" s="259"/>
      <c r="H18" s="29"/>
      <c r="I18" s="56"/>
      <c r="J18" s="160"/>
      <c r="K18" s="151"/>
      <c r="L18" s="29"/>
    </row>
    <row r="19" spans="1:14" s="1" customFormat="1" ht="15.95" customHeight="1" x14ac:dyDescent="0.5">
      <c r="B19" s="1" t="s">
        <v>34</v>
      </c>
      <c r="D19" s="155" t="s">
        <v>145</v>
      </c>
      <c r="E19" s="149"/>
      <c r="F19" s="29">
        <v>286414599.34999979</v>
      </c>
      <c r="G19" s="259"/>
      <c r="H19" s="29">
        <v>271280340.77999997</v>
      </c>
      <c r="I19" s="157"/>
      <c r="J19" s="29">
        <v>856269649.08999991</v>
      </c>
      <c r="K19" s="158"/>
      <c r="L19" s="29">
        <v>796133584.95000005</v>
      </c>
      <c r="N19" s="1" t="s">
        <v>171</v>
      </c>
    </row>
    <row r="20" spans="1:14" s="1" customFormat="1" ht="15.95" customHeight="1" x14ac:dyDescent="0.5">
      <c r="B20" s="1" t="s">
        <v>47</v>
      </c>
      <c r="D20" s="155"/>
      <c r="E20" s="149"/>
      <c r="F20" s="29">
        <v>149780486.13000005</v>
      </c>
      <c r="G20" s="259"/>
      <c r="H20" s="29">
        <v>93527691.490000039</v>
      </c>
      <c r="I20" s="157"/>
      <c r="J20" s="49">
        <v>451116888.45000005</v>
      </c>
      <c r="K20" s="159"/>
      <c r="L20" s="49">
        <v>347604409.46000004</v>
      </c>
    </row>
    <row r="21" spans="1:14" s="1" customFormat="1" ht="15.95" customHeight="1" x14ac:dyDescent="0.5">
      <c r="B21" s="1" t="s">
        <v>58</v>
      </c>
      <c r="D21" s="155" t="s">
        <v>145</v>
      </c>
      <c r="E21" s="149"/>
      <c r="F21" s="29">
        <v>15140417.33</v>
      </c>
      <c r="G21" s="259"/>
      <c r="H21" s="29">
        <v>13148845.029999994</v>
      </c>
      <c r="I21" s="157"/>
      <c r="J21" s="160">
        <v>40320374.030000001</v>
      </c>
      <c r="K21" s="158"/>
      <c r="L21" s="151">
        <v>42510985.229999997</v>
      </c>
    </row>
    <row r="22" spans="1:14" s="1" customFormat="1" ht="15.95" customHeight="1" x14ac:dyDescent="0.5">
      <c r="B22" s="1" t="s">
        <v>59</v>
      </c>
      <c r="D22" s="155"/>
      <c r="E22" s="149"/>
      <c r="F22" s="29">
        <v>28321481.32</v>
      </c>
      <c r="G22" s="259"/>
      <c r="H22" s="29">
        <v>28413819.809999999</v>
      </c>
      <c r="I22" s="157"/>
      <c r="J22" s="160">
        <v>80510420.370000005</v>
      </c>
      <c r="K22" s="158"/>
      <c r="L22" s="151">
        <v>90415270.48999995</v>
      </c>
    </row>
    <row r="23" spans="1:14" s="1" customFormat="1" ht="15.95" customHeight="1" x14ac:dyDescent="0.5">
      <c r="B23" s="1" t="s">
        <v>62</v>
      </c>
      <c r="D23" s="155" t="s">
        <v>145</v>
      </c>
      <c r="E23" s="149"/>
      <c r="F23" s="29">
        <v>5663078.9500000011</v>
      </c>
      <c r="G23" s="259"/>
      <c r="H23" s="29">
        <v>5343468.76</v>
      </c>
      <c r="I23" s="157"/>
      <c r="J23" s="160">
        <v>16913190.390000001</v>
      </c>
      <c r="K23" s="158"/>
      <c r="L23" s="151">
        <v>16097976.25</v>
      </c>
    </row>
    <row r="24" spans="1:14" s="1" customFormat="1" ht="15.95" customHeight="1" x14ac:dyDescent="0.5">
      <c r="C24" s="1" t="s">
        <v>25</v>
      </c>
      <c r="D24" s="155"/>
      <c r="E24" s="149"/>
      <c r="F24" s="36">
        <v>485320063.07999998</v>
      </c>
      <c r="G24" s="259"/>
      <c r="H24" s="36">
        <v>411714165.86999995</v>
      </c>
      <c r="I24" s="157"/>
      <c r="J24" s="36">
        <v>1445130522.3299999</v>
      </c>
      <c r="K24" s="158"/>
      <c r="L24" s="36">
        <v>1292762226.3800001</v>
      </c>
    </row>
    <row r="25" spans="1:14" s="1" customFormat="1" ht="15.95" customHeight="1" x14ac:dyDescent="0.5">
      <c r="A25" s="13" t="s">
        <v>160</v>
      </c>
      <c r="D25" s="155"/>
      <c r="E25" s="149"/>
      <c r="F25" s="30">
        <v>69738602.590000004</v>
      </c>
      <c r="G25" s="259"/>
      <c r="H25" s="30">
        <v>59900355.740000188</v>
      </c>
      <c r="I25" s="157"/>
      <c r="J25" s="30">
        <v>208422462.88000011</v>
      </c>
      <c r="K25" s="158"/>
      <c r="L25" s="30">
        <v>188940621.85000014</v>
      </c>
    </row>
    <row r="26" spans="1:14" s="1" customFormat="1" ht="15.95" customHeight="1" x14ac:dyDescent="0.5">
      <c r="A26" s="1" t="s">
        <v>93</v>
      </c>
      <c r="D26" s="155"/>
      <c r="E26" s="149"/>
      <c r="F26" s="29">
        <v>21734884.330000006</v>
      </c>
      <c r="G26" s="259"/>
      <c r="H26" s="29">
        <v>23611504.679999992</v>
      </c>
      <c r="I26" s="157"/>
      <c r="J26" s="269">
        <v>69531503.400000006</v>
      </c>
      <c r="K26" s="158"/>
      <c r="L26" s="161">
        <v>61742012.949999996</v>
      </c>
    </row>
    <row r="27" spans="1:14" s="1" customFormat="1" ht="15.95" customHeight="1" x14ac:dyDescent="0.5">
      <c r="A27" s="1" t="s">
        <v>123</v>
      </c>
      <c r="D27" s="155"/>
      <c r="E27" s="149"/>
      <c r="F27" s="270">
        <v>48003718.259999998</v>
      </c>
      <c r="G27" s="259"/>
      <c r="H27" s="270">
        <v>36288851.060000196</v>
      </c>
      <c r="I27" s="157"/>
      <c r="J27" s="270">
        <v>138890959.47999999</v>
      </c>
      <c r="K27" s="158"/>
      <c r="L27" s="151">
        <v>127198608.90000015</v>
      </c>
    </row>
    <row r="28" spans="1:14" s="1" customFormat="1" ht="15.95" customHeight="1" x14ac:dyDescent="0.5">
      <c r="A28" s="1" t="s">
        <v>124</v>
      </c>
      <c r="D28" s="155" t="s">
        <v>152</v>
      </c>
      <c r="E28" s="149"/>
      <c r="F28" s="206">
        <v>-11727348.449999999</v>
      </c>
      <c r="G28" s="259"/>
      <c r="H28" s="168">
        <v>-14154531.460000001</v>
      </c>
      <c r="I28" s="271"/>
      <c r="J28" s="168">
        <v>-32874019.100000001</v>
      </c>
      <c r="K28" s="164"/>
      <c r="L28" s="162">
        <v>-37809924.049999997</v>
      </c>
    </row>
    <row r="29" spans="1:14" s="1" customFormat="1" ht="15.95" customHeight="1" x14ac:dyDescent="0.5">
      <c r="A29" s="1" t="s">
        <v>120</v>
      </c>
      <c r="D29" s="149"/>
      <c r="E29" s="149"/>
      <c r="F29" s="268">
        <v>59731066.710000001</v>
      </c>
      <c r="G29" s="259"/>
      <c r="H29" s="36">
        <v>50443382.520000003</v>
      </c>
      <c r="I29" s="271"/>
      <c r="J29" s="268">
        <v>171764978.58000001</v>
      </c>
      <c r="K29" s="164"/>
      <c r="L29" s="156">
        <v>165008532.95000017</v>
      </c>
    </row>
    <row r="30" spans="1:14" s="1" customFormat="1" ht="15.95" customHeight="1" x14ac:dyDescent="0.5">
      <c r="A30" s="165" t="s">
        <v>117</v>
      </c>
      <c r="D30" s="149"/>
      <c r="E30" s="149"/>
      <c r="F30" s="29"/>
      <c r="G30" s="28"/>
      <c r="H30" s="166"/>
      <c r="I30" s="163"/>
      <c r="J30" s="166"/>
      <c r="K30" s="164"/>
      <c r="L30" s="29"/>
    </row>
    <row r="31" spans="1:14" s="1" customFormat="1" ht="15.95" customHeight="1" x14ac:dyDescent="0.5">
      <c r="A31" s="369" t="s">
        <v>136</v>
      </c>
      <c r="B31" s="369"/>
      <c r="C31" s="369"/>
      <c r="D31" s="369"/>
      <c r="E31" s="369"/>
      <c r="F31" s="29"/>
      <c r="G31" s="28"/>
      <c r="H31" s="29"/>
      <c r="I31" s="163"/>
      <c r="J31" s="166"/>
      <c r="K31" s="164"/>
      <c r="L31" s="177"/>
    </row>
    <row r="32" spans="1:14" s="1" customFormat="1" ht="15.95" customHeight="1" x14ac:dyDescent="0.5">
      <c r="A32" s="50"/>
      <c r="B32" s="1" t="s">
        <v>220</v>
      </c>
      <c r="C32" s="31"/>
      <c r="D32" s="149"/>
      <c r="E32" s="149"/>
      <c r="F32" s="184">
        <v>0</v>
      </c>
      <c r="G32" s="28"/>
      <c r="H32" s="168">
        <v>50021.379999999976</v>
      </c>
      <c r="I32" s="163"/>
      <c r="J32" s="184">
        <v>0</v>
      </c>
      <c r="K32" s="129"/>
      <c r="L32" s="162">
        <v>41107.669999999976</v>
      </c>
    </row>
    <row r="33" spans="1:12" s="1" customFormat="1" ht="15.95" customHeight="1" x14ac:dyDescent="0.5">
      <c r="B33" s="245" t="s">
        <v>221</v>
      </c>
      <c r="C33" s="245"/>
      <c r="D33" s="245"/>
      <c r="E33" s="245"/>
    </row>
    <row r="34" spans="1:12" s="1" customFormat="1" ht="15.95" customHeight="1" x14ac:dyDescent="0.5">
      <c r="A34" s="50"/>
      <c r="B34" s="274"/>
      <c r="C34" s="31" t="s">
        <v>149</v>
      </c>
      <c r="D34" s="149"/>
      <c r="E34" s="149"/>
      <c r="F34" s="277">
        <v>-736124.99</v>
      </c>
      <c r="G34" s="246"/>
      <c r="H34" s="276">
        <v>0</v>
      </c>
      <c r="I34" s="163"/>
      <c r="J34" s="277">
        <v>-736124.99</v>
      </c>
      <c r="K34" s="164"/>
      <c r="L34" s="276">
        <v>0</v>
      </c>
    </row>
    <row r="35" spans="1:12" s="1" customFormat="1" ht="15.95" customHeight="1" x14ac:dyDescent="0.4">
      <c r="A35" s="50"/>
      <c r="B35" s="107"/>
      <c r="C35" s="108"/>
      <c r="D35" s="149"/>
      <c r="E35" s="149"/>
      <c r="F35" s="277">
        <v>-736124.99</v>
      </c>
      <c r="G35" s="66"/>
      <c r="H35" s="171">
        <v>50021.38</v>
      </c>
      <c r="I35" s="66"/>
      <c r="J35" s="277">
        <v>-736124.99</v>
      </c>
      <c r="K35" s="66"/>
      <c r="L35" s="171">
        <v>41107.67</v>
      </c>
    </row>
    <row r="36" spans="1:12" s="1" customFormat="1" ht="15.95" customHeight="1" x14ac:dyDescent="0.5">
      <c r="A36" s="1" t="s">
        <v>167</v>
      </c>
      <c r="D36" s="149"/>
      <c r="E36" s="149"/>
      <c r="F36" s="168"/>
      <c r="G36" s="280"/>
      <c r="H36" s="168"/>
      <c r="I36" s="163"/>
      <c r="J36" s="182"/>
      <c r="K36" s="281"/>
      <c r="L36" s="162"/>
    </row>
    <row r="37" spans="1:12" s="1" customFormat="1" ht="15.95" customHeight="1" x14ac:dyDescent="0.4">
      <c r="A37" s="50"/>
      <c r="B37" s="107" t="s">
        <v>150</v>
      </c>
      <c r="C37" s="107"/>
      <c r="D37" s="149"/>
      <c r="E37" s="149"/>
      <c r="F37" s="168"/>
      <c r="G37" s="28"/>
      <c r="H37" s="168"/>
      <c r="I37" s="163"/>
      <c r="J37" s="182"/>
      <c r="K37" s="129"/>
      <c r="L37" s="162"/>
    </row>
    <row r="38" spans="1:12" s="1" customFormat="1" ht="15.95" customHeight="1" x14ac:dyDescent="0.4">
      <c r="A38" s="50"/>
      <c r="B38" s="107"/>
      <c r="C38" s="108" t="s">
        <v>149</v>
      </c>
      <c r="D38" s="149"/>
      <c r="E38" s="149"/>
      <c r="F38" s="185">
        <v>0</v>
      </c>
      <c r="G38" s="28"/>
      <c r="H38" s="185">
        <v>0</v>
      </c>
      <c r="I38" s="163"/>
      <c r="J38" s="178">
        <v>-5979989.6600000001</v>
      </c>
      <c r="K38" s="129"/>
      <c r="L38" s="185">
        <v>0</v>
      </c>
    </row>
    <row r="39" spans="1:12" s="1" customFormat="1" ht="15.95" customHeight="1" x14ac:dyDescent="0.5">
      <c r="A39" s="50"/>
      <c r="C39" s="31"/>
      <c r="D39" s="149"/>
      <c r="E39" s="149"/>
      <c r="F39" s="276">
        <v>0</v>
      </c>
      <c r="G39" s="275"/>
      <c r="H39" s="276">
        <v>0</v>
      </c>
      <c r="I39" s="163"/>
      <c r="J39" s="277">
        <v>-5979989.6600000001</v>
      </c>
      <c r="K39" s="164"/>
      <c r="L39" s="276">
        <v>0</v>
      </c>
    </row>
    <row r="40" spans="1:12" s="1" customFormat="1" ht="15.95" customHeight="1" x14ac:dyDescent="0.5">
      <c r="A40" s="1" t="s">
        <v>203</v>
      </c>
      <c r="D40" s="149"/>
      <c r="E40" s="149"/>
      <c r="F40" s="178">
        <v>-736124.99</v>
      </c>
      <c r="G40" s="28"/>
      <c r="H40" s="171">
        <v>50021.379999999976</v>
      </c>
      <c r="I40" s="163"/>
      <c r="J40" s="178">
        <v>-6716114.6500000004</v>
      </c>
      <c r="K40" s="129"/>
      <c r="L40" s="162">
        <v>41107.669999999976</v>
      </c>
    </row>
    <row r="41" spans="1:12" s="1" customFormat="1" ht="15.95" customHeight="1" thickBot="1" x14ac:dyDescent="0.55000000000000004">
      <c r="A41" s="50" t="s">
        <v>114</v>
      </c>
      <c r="D41" s="149"/>
      <c r="E41" s="149"/>
      <c r="F41" s="249">
        <v>58994941.719999999</v>
      </c>
      <c r="G41" s="28"/>
      <c r="H41" s="173">
        <v>50493403.899999999</v>
      </c>
      <c r="I41" s="163"/>
      <c r="J41" s="249">
        <v>165048863.93000001</v>
      </c>
      <c r="K41" s="164"/>
      <c r="L41" s="179">
        <v>165049640.62</v>
      </c>
    </row>
    <row r="42" spans="1:12" s="1" customFormat="1" ht="15.95" customHeight="1" thickTop="1" x14ac:dyDescent="0.5">
      <c r="D42" s="149"/>
      <c r="E42" s="149"/>
      <c r="F42" s="29"/>
      <c r="G42" s="28"/>
      <c r="H42" s="29"/>
      <c r="I42" s="163"/>
      <c r="K42" s="164"/>
      <c r="L42" s="29"/>
    </row>
    <row r="43" spans="1:12" s="1" customFormat="1" ht="15.95" customHeight="1" x14ac:dyDescent="0.5">
      <c r="A43" s="1" t="s">
        <v>49</v>
      </c>
      <c r="D43" s="51" t="s">
        <v>202</v>
      </c>
      <c r="E43" s="147"/>
      <c r="F43" s="37"/>
      <c r="G43" s="28"/>
      <c r="H43" s="37"/>
      <c r="I43" s="56"/>
      <c r="J43" s="167"/>
      <c r="K43" s="151"/>
      <c r="L43" s="35"/>
    </row>
    <row r="44" spans="1:12" s="1" customFormat="1" ht="15.95" customHeight="1" thickBot="1" x14ac:dyDescent="0.55000000000000004">
      <c r="B44" s="1" t="s">
        <v>120</v>
      </c>
      <c r="D44" s="149"/>
      <c r="E44" s="149"/>
      <c r="F44" s="173">
        <v>0.24</v>
      </c>
      <c r="G44" s="151"/>
      <c r="H44" s="173">
        <v>0.2</v>
      </c>
      <c r="I44" s="151"/>
      <c r="J44" s="173">
        <v>0.69</v>
      </c>
      <c r="K44" s="150"/>
      <c r="L44" s="180">
        <v>0.66</v>
      </c>
    </row>
    <row r="45" spans="1:12" s="1" customFormat="1" ht="15.95" customHeight="1" thickTop="1" x14ac:dyDescent="0.5">
      <c r="D45" s="149"/>
      <c r="E45" s="149"/>
      <c r="F45" s="166"/>
      <c r="G45" s="149"/>
      <c r="H45" s="166"/>
      <c r="I45" s="149"/>
      <c r="J45" s="166"/>
      <c r="K45" s="150"/>
      <c r="L45" s="166"/>
    </row>
  </sheetData>
  <mergeCells count="12">
    <mergeCell ref="A31:E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rintOptions horizontalCentered="1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  &amp;"Angsana New,Regular"&amp;16    </oddHeader>
    <oddFooter>&amp;L&amp;"Angsana New,Regular"&amp;16Notes to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6D9F8-A8E7-4B57-A5EB-E252B9067FB5}">
  <sheetPr>
    <tabColor theme="8" tint="0.59999389629810485"/>
  </sheetPr>
  <dimension ref="A1:N46"/>
  <sheetViews>
    <sheetView view="pageBreakPreview" zoomScaleNormal="100" zoomScaleSheetLayoutView="100" workbookViewId="0"/>
  </sheetViews>
  <sheetFormatPr defaultColWidth="9.140625" defaultRowHeight="18" customHeight="1" x14ac:dyDescent="0.5"/>
  <cols>
    <col min="1" max="2" width="1.42578125" style="25" customWidth="1"/>
    <col min="3" max="3" width="35.5703125" style="25" customWidth="1"/>
    <col min="4" max="4" width="2.42578125" style="27" customWidth="1"/>
    <col min="5" max="5" width="1.140625" style="27" customWidth="1"/>
    <col min="6" max="6" width="11.7109375" style="40" customWidth="1"/>
    <col min="7" max="7" width="0.7109375" style="27" customWidth="1"/>
    <col min="8" max="8" width="11.7109375" style="41" customWidth="1"/>
    <col min="9" max="9" width="0.7109375" style="25" customWidth="1"/>
    <col min="10" max="10" width="12.7109375" style="42" customWidth="1"/>
    <col min="11" max="11" width="0.7109375" style="25" customWidth="1"/>
    <col min="12" max="12" width="12.7109375" style="25" customWidth="1"/>
    <col min="13" max="13" width="11.7109375" style="25" bestFit="1" customWidth="1"/>
    <col min="14" max="14" width="10.85546875" style="25" bestFit="1" customWidth="1"/>
    <col min="15" max="16384" width="9.140625" style="25"/>
  </cols>
  <sheetData>
    <row r="1" spans="1:13" ht="20.100000000000001" customHeight="1" x14ac:dyDescent="0.5">
      <c r="L1" s="32" t="s">
        <v>112</v>
      </c>
    </row>
    <row r="2" spans="1:13" ht="20.100000000000001" customHeight="1" x14ac:dyDescent="0.5">
      <c r="L2" s="32" t="s">
        <v>113</v>
      </c>
    </row>
    <row r="3" spans="1:13" ht="20.100000000000001" customHeight="1" x14ac:dyDescent="0.5">
      <c r="A3" s="366" t="s">
        <v>81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1:13" ht="20.100000000000001" customHeight="1" x14ac:dyDescent="0.5">
      <c r="A4" s="365" t="s">
        <v>54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43"/>
    </row>
    <row r="5" spans="1:13" ht="20.100000000000001" customHeight="1" x14ac:dyDescent="0.5">
      <c r="A5" s="365" t="s">
        <v>97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145"/>
    </row>
    <row r="6" spans="1:13" ht="20.100000000000001" customHeight="1" x14ac:dyDescent="0.5">
      <c r="A6" s="371" t="s">
        <v>189</v>
      </c>
      <c r="B6" s="371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145"/>
    </row>
    <row r="7" spans="1:13" s="1" customFormat="1" ht="9.9499999999999993" customHeight="1" x14ac:dyDescent="0.5">
      <c r="A7" s="44"/>
      <c r="B7" s="44"/>
      <c r="C7" s="44"/>
      <c r="D7" s="45"/>
      <c r="E7" s="45"/>
      <c r="F7" s="46"/>
      <c r="G7" s="45"/>
      <c r="H7" s="44"/>
      <c r="I7" s="44"/>
      <c r="J7" s="46"/>
      <c r="K7" s="44"/>
      <c r="L7" s="44"/>
      <c r="M7" s="44"/>
    </row>
    <row r="8" spans="1:13" s="1" customFormat="1" ht="15.95" customHeight="1" x14ac:dyDescent="0.5">
      <c r="D8" s="147"/>
      <c r="E8" s="147"/>
      <c r="F8" s="362" t="s">
        <v>30</v>
      </c>
      <c r="G8" s="362"/>
      <c r="H8" s="362"/>
      <c r="I8" s="362"/>
      <c r="J8" s="362"/>
      <c r="K8" s="362"/>
      <c r="L8" s="362"/>
    </row>
    <row r="9" spans="1:13" s="1" customFormat="1" ht="15.95" customHeight="1" x14ac:dyDescent="0.5">
      <c r="D9" s="147"/>
      <c r="E9" s="147"/>
      <c r="F9" s="363" t="s">
        <v>90</v>
      </c>
      <c r="G9" s="363"/>
      <c r="H9" s="363"/>
      <c r="I9" s="363"/>
      <c r="J9" s="363"/>
      <c r="K9" s="363"/>
      <c r="L9" s="363"/>
    </row>
    <row r="10" spans="1:13" s="1" customFormat="1" ht="15.95" customHeight="1" x14ac:dyDescent="0.5">
      <c r="D10" s="147"/>
      <c r="E10" s="147"/>
      <c r="F10" s="375" t="s">
        <v>169</v>
      </c>
      <c r="G10" s="375"/>
      <c r="H10" s="375"/>
      <c r="I10" s="28"/>
      <c r="J10" s="375" t="s">
        <v>193</v>
      </c>
      <c r="K10" s="375"/>
      <c r="L10" s="375"/>
    </row>
    <row r="11" spans="1:13" s="1" customFormat="1" ht="15.95" customHeight="1" x14ac:dyDescent="0.5">
      <c r="F11" s="373" t="s">
        <v>190</v>
      </c>
      <c r="G11" s="373"/>
      <c r="H11" s="373"/>
      <c r="I11" s="148"/>
      <c r="J11" s="373" t="s">
        <v>190</v>
      </c>
      <c r="K11" s="373"/>
      <c r="L11" s="373"/>
    </row>
    <row r="12" spans="1:13" s="1" customFormat="1" ht="15.95" customHeight="1" x14ac:dyDescent="0.5">
      <c r="D12" s="374" t="s">
        <v>8</v>
      </c>
      <c r="E12" s="374"/>
      <c r="F12" s="47" t="s">
        <v>139</v>
      </c>
      <c r="G12" s="147"/>
      <c r="H12" s="47" t="s">
        <v>127</v>
      </c>
      <c r="I12" s="147"/>
      <c r="J12" s="47" t="s">
        <v>139</v>
      </c>
      <c r="K12" s="147"/>
      <c r="L12" s="47" t="s">
        <v>127</v>
      </c>
    </row>
    <row r="13" spans="1:13" s="1" customFormat="1" ht="15.95" customHeight="1" x14ac:dyDescent="0.5">
      <c r="A13" s="1" t="s">
        <v>22</v>
      </c>
      <c r="D13" s="149"/>
      <c r="E13" s="149"/>
      <c r="F13" s="150"/>
      <c r="G13" s="149"/>
      <c r="H13" s="150"/>
      <c r="I13" s="149"/>
      <c r="J13" s="150"/>
      <c r="K13" s="146"/>
      <c r="L13" s="150"/>
    </row>
    <row r="14" spans="1:13" s="1" customFormat="1" ht="15.95" customHeight="1" x14ac:dyDescent="0.5">
      <c r="B14" s="1" t="s">
        <v>41</v>
      </c>
      <c r="D14" s="149"/>
      <c r="E14" s="149"/>
      <c r="F14" s="151">
        <v>322855851.49999988</v>
      </c>
      <c r="G14" s="152"/>
      <c r="H14" s="151">
        <v>322608943.25000012</v>
      </c>
      <c r="I14" s="153"/>
      <c r="J14" s="151">
        <v>972828071.94999993</v>
      </c>
      <c r="K14" s="151"/>
      <c r="L14" s="151">
        <v>942331848.0200001</v>
      </c>
    </row>
    <row r="15" spans="1:13" s="1" customFormat="1" ht="15.95" customHeight="1" x14ac:dyDescent="0.5">
      <c r="B15" s="1" t="s">
        <v>43</v>
      </c>
      <c r="D15" s="149"/>
      <c r="E15" s="149"/>
      <c r="F15" s="151">
        <v>170045785.73999995</v>
      </c>
      <c r="G15" s="152"/>
      <c r="H15" s="151">
        <v>98283449.810000002</v>
      </c>
      <c r="I15" s="153"/>
      <c r="J15" s="154">
        <v>513212582.74999994</v>
      </c>
      <c r="K15" s="151"/>
      <c r="L15" s="154">
        <v>353880350.52000004</v>
      </c>
    </row>
    <row r="16" spans="1:13" s="1" customFormat="1" ht="15.95" customHeight="1" x14ac:dyDescent="0.5">
      <c r="B16" s="1" t="s">
        <v>23</v>
      </c>
      <c r="D16" s="155" t="s">
        <v>201</v>
      </c>
      <c r="E16" s="149"/>
      <c r="F16" s="161">
        <v>22239281.829999998</v>
      </c>
      <c r="G16" s="259"/>
      <c r="H16" s="151">
        <v>8252496.6999999993</v>
      </c>
      <c r="I16" s="56"/>
      <c r="J16" s="151">
        <v>43859872.469999999</v>
      </c>
      <c r="K16" s="150"/>
      <c r="L16" s="151">
        <v>25916505.349999998</v>
      </c>
    </row>
    <row r="17" spans="1:14" s="1" customFormat="1" ht="15.95" customHeight="1" x14ac:dyDescent="0.5">
      <c r="C17" s="1" t="s">
        <v>55</v>
      </c>
      <c r="D17" s="155"/>
      <c r="E17" s="149"/>
      <c r="F17" s="161">
        <v>515140919.06999999</v>
      </c>
      <c r="G17" s="259"/>
      <c r="H17" s="156">
        <v>429144889.76000011</v>
      </c>
      <c r="I17" s="56"/>
      <c r="J17" s="156">
        <v>1529900527.1700001</v>
      </c>
      <c r="K17" s="150"/>
      <c r="L17" s="156">
        <v>1322128703.8900001</v>
      </c>
    </row>
    <row r="18" spans="1:14" s="1" customFormat="1" ht="15.95" customHeight="1" x14ac:dyDescent="0.5">
      <c r="A18" s="1" t="s">
        <v>24</v>
      </c>
      <c r="D18" s="155"/>
      <c r="E18" s="149"/>
      <c r="F18" s="29"/>
      <c r="G18" s="259"/>
      <c r="H18" s="29"/>
      <c r="I18" s="56"/>
      <c r="J18" s="151"/>
      <c r="K18" s="151"/>
      <c r="L18" s="151"/>
    </row>
    <row r="19" spans="1:14" s="1" customFormat="1" ht="15.95" customHeight="1" x14ac:dyDescent="0.5">
      <c r="B19" s="1" t="s">
        <v>34</v>
      </c>
      <c r="D19" s="155" t="s">
        <v>145</v>
      </c>
      <c r="E19" s="149"/>
      <c r="F19" s="29">
        <v>286414599.35000002</v>
      </c>
      <c r="G19" s="259"/>
      <c r="H19" s="29">
        <v>271280340.77999997</v>
      </c>
      <c r="I19" s="157"/>
      <c r="J19" s="29">
        <v>856269649.09000003</v>
      </c>
      <c r="K19" s="158"/>
      <c r="L19" s="29">
        <v>796133584.95000005</v>
      </c>
    </row>
    <row r="20" spans="1:14" s="1" customFormat="1" ht="15.95" customHeight="1" x14ac:dyDescent="0.5">
      <c r="B20" s="1" t="s">
        <v>47</v>
      </c>
      <c r="D20" s="155"/>
      <c r="E20" s="149"/>
      <c r="F20" s="29">
        <v>116572561.77</v>
      </c>
      <c r="G20" s="259"/>
      <c r="H20" s="29">
        <v>59392013.920000017</v>
      </c>
      <c r="I20" s="157"/>
      <c r="J20" s="49">
        <v>350197610.69999999</v>
      </c>
      <c r="K20" s="159"/>
      <c r="L20" s="49">
        <v>219423471.55000001</v>
      </c>
    </row>
    <row r="21" spans="1:14" s="1" customFormat="1" ht="15.95" customHeight="1" x14ac:dyDescent="0.5">
      <c r="B21" s="1" t="s">
        <v>58</v>
      </c>
      <c r="D21" s="155" t="s">
        <v>145</v>
      </c>
      <c r="E21" s="149"/>
      <c r="F21" s="29">
        <v>14370163.470000001</v>
      </c>
      <c r="G21" s="259"/>
      <c r="H21" s="29">
        <v>8348024.6199999973</v>
      </c>
      <c r="I21" s="157"/>
      <c r="J21" s="160">
        <v>36400960.130000003</v>
      </c>
      <c r="K21" s="158"/>
      <c r="L21" s="151">
        <v>30341886.759999998</v>
      </c>
    </row>
    <row r="22" spans="1:14" s="1" customFormat="1" ht="15.95" customHeight="1" x14ac:dyDescent="0.5">
      <c r="B22" s="1" t="s">
        <v>59</v>
      </c>
      <c r="D22" s="155"/>
      <c r="E22" s="149"/>
      <c r="F22" s="29">
        <v>23322386.370000001</v>
      </c>
      <c r="G22" s="259"/>
      <c r="H22" s="29">
        <v>22805803.82</v>
      </c>
      <c r="I22" s="150"/>
      <c r="J22" s="151">
        <v>66388064.159999996</v>
      </c>
      <c r="K22" s="158"/>
      <c r="L22" s="151">
        <v>72846299.579999954</v>
      </c>
    </row>
    <row r="23" spans="1:14" s="1" customFormat="1" ht="15.95" customHeight="1" x14ac:dyDescent="0.5">
      <c r="B23" s="1" t="s">
        <v>62</v>
      </c>
      <c r="D23" s="155" t="s">
        <v>145</v>
      </c>
      <c r="E23" s="149"/>
      <c r="F23" s="181">
        <v>5663078.9500000002</v>
      </c>
      <c r="G23" s="259"/>
      <c r="H23" s="181">
        <v>5343468.76</v>
      </c>
      <c r="I23" s="150"/>
      <c r="J23" s="161">
        <v>16913190.390000001</v>
      </c>
      <c r="K23" s="158"/>
      <c r="L23" s="161">
        <v>15927147.109999999</v>
      </c>
    </row>
    <row r="24" spans="1:14" s="1" customFormat="1" ht="15.95" customHeight="1" x14ac:dyDescent="0.5">
      <c r="C24" s="1" t="s">
        <v>25</v>
      </c>
      <c r="D24" s="155"/>
      <c r="E24" s="149"/>
      <c r="F24" s="36">
        <v>446342789.91000003</v>
      </c>
      <c r="G24" s="259"/>
      <c r="H24" s="36">
        <v>367169651.89999998</v>
      </c>
      <c r="I24" s="150"/>
      <c r="J24" s="156">
        <v>1326169474.47</v>
      </c>
      <c r="K24" s="158"/>
      <c r="L24" s="36">
        <v>1134672389.9499998</v>
      </c>
    </row>
    <row r="25" spans="1:14" s="1" customFormat="1" ht="15.95" customHeight="1" x14ac:dyDescent="0.5">
      <c r="A25" s="13" t="s">
        <v>160</v>
      </c>
      <c r="D25" s="155"/>
      <c r="E25" s="149"/>
      <c r="F25" s="29">
        <v>68798129.159999996</v>
      </c>
      <c r="G25" s="259"/>
      <c r="H25" s="29">
        <v>61975237.860000134</v>
      </c>
      <c r="I25" s="150"/>
      <c r="J25" s="151">
        <v>203731052.69999999</v>
      </c>
      <c r="K25" s="158"/>
      <c r="L25" s="29">
        <v>187456313.9400003</v>
      </c>
      <c r="M25" s="129"/>
      <c r="N25" s="57"/>
    </row>
    <row r="26" spans="1:14" s="1" customFormat="1" ht="15.95" customHeight="1" x14ac:dyDescent="0.5">
      <c r="A26" s="1" t="s">
        <v>93</v>
      </c>
      <c r="D26" s="155"/>
      <c r="E26" s="149"/>
      <c r="F26" s="181">
        <v>21233796.510000002</v>
      </c>
      <c r="G26" s="259"/>
      <c r="H26" s="181">
        <v>23623715.199999996</v>
      </c>
      <c r="I26" s="150"/>
      <c r="J26" s="161">
        <v>67256855.069999993</v>
      </c>
      <c r="K26" s="158"/>
      <c r="L26" s="161">
        <v>61754223.469999999</v>
      </c>
    </row>
    <row r="27" spans="1:14" s="1" customFormat="1" ht="15.95" customHeight="1" x14ac:dyDescent="0.5">
      <c r="A27" s="1" t="s">
        <v>123</v>
      </c>
      <c r="D27" s="155"/>
      <c r="E27" s="149"/>
      <c r="F27" s="29">
        <v>47564332.649999999</v>
      </c>
      <c r="G27" s="259"/>
      <c r="H27" s="29">
        <v>38351522.660000138</v>
      </c>
      <c r="I27" s="150"/>
      <c r="J27" s="151">
        <v>136474197.63</v>
      </c>
      <c r="K27" s="158"/>
      <c r="L27" s="29">
        <v>125702090.4700003</v>
      </c>
      <c r="M27" s="129"/>
    </row>
    <row r="28" spans="1:14" s="1" customFormat="1" ht="15.95" customHeight="1" x14ac:dyDescent="0.5">
      <c r="A28" s="1" t="s">
        <v>124</v>
      </c>
      <c r="D28" s="155" t="s">
        <v>152</v>
      </c>
      <c r="E28" s="149"/>
      <c r="F28" s="162">
        <v>-11810361.810000001</v>
      </c>
      <c r="G28" s="259"/>
      <c r="H28" s="162">
        <v>-13707478.15</v>
      </c>
      <c r="I28" s="163"/>
      <c r="J28" s="162">
        <v>-33108964.879999999</v>
      </c>
      <c r="K28" s="164"/>
      <c r="L28" s="162">
        <v>-38308849.939999998</v>
      </c>
    </row>
    <row r="29" spans="1:14" s="1" customFormat="1" ht="15.95" customHeight="1" x14ac:dyDescent="0.5">
      <c r="A29" s="1" t="s">
        <v>120</v>
      </c>
      <c r="D29" s="155"/>
      <c r="E29" s="149"/>
      <c r="F29" s="36">
        <v>59374694.460000001</v>
      </c>
      <c r="G29" s="259"/>
      <c r="H29" s="36">
        <v>52059000.810000002</v>
      </c>
      <c r="I29" s="163"/>
      <c r="J29" s="156">
        <v>169583162.50999999</v>
      </c>
      <c r="K29" s="164"/>
      <c r="L29" s="156">
        <v>164010940.41</v>
      </c>
      <c r="M29" s="129"/>
    </row>
    <row r="30" spans="1:14" s="1" customFormat="1" ht="15.95" customHeight="1" x14ac:dyDescent="0.5">
      <c r="A30" s="165" t="s">
        <v>117</v>
      </c>
      <c r="D30" s="155"/>
      <c r="E30" s="149"/>
      <c r="F30" s="29"/>
      <c r="G30" s="28"/>
      <c r="H30" s="29"/>
      <c r="I30" s="163"/>
      <c r="J30" s="166"/>
      <c r="K30" s="164"/>
      <c r="L30" s="166"/>
    </row>
    <row r="31" spans="1:14" s="1" customFormat="1" ht="15.95" customHeight="1" x14ac:dyDescent="0.5">
      <c r="A31" s="369" t="s">
        <v>170</v>
      </c>
      <c r="B31" s="369"/>
      <c r="C31" s="369"/>
      <c r="D31" s="369"/>
      <c r="E31" s="149"/>
      <c r="F31" s="29"/>
      <c r="G31" s="28"/>
      <c r="H31" s="29"/>
      <c r="I31" s="163"/>
      <c r="J31" s="166"/>
      <c r="K31" s="164"/>
      <c r="L31" s="167"/>
    </row>
    <row r="32" spans="1:14" s="1" customFormat="1" ht="15.95" customHeight="1" x14ac:dyDescent="0.5">
      <c r="A32" s="50"/>
      <c r="B32" s="1" t="s">
        <v>220</v>
      </c>
      <c r="C32" s="31"/>
      <c r="D32" s="155"/>
      <c r="E32" s="149"/>
      <c r="F32" s="184">
        <v>0</v>
      </c>
      <c r="G32" s="28"/>
      <c r="H32" s="168">
        <v>32180.129999999976</v>
      </c>
      <c r="I32" s="163"/>
      <c r="J32" s="184">
        <v>0</v>
      </c>
      <c r="K32" s="129"/>
      <c r="L32" s="169">
        <v>41093.299999999974</v>
      </c>
      <c r="N32" s="170"/>
    </row>
    <row r="33" spans="1:14" s="1" customFormat="1" ht="15.95" customHeight="1" x14ac:dyDescent="0.5">
      <c r="B33" s="274" t="s">
        <v>221</v>
      </c>
      <c r="C33" s="245"/>
      <c r="D33" s="245"/>
      <c r="E33" s="149"/>
    </row>
    <row r="34" spans="1:14" s="1" customFormat="1" ht="15.95" customHeight="1" x14ac:dyDescent="0.5">
      <c r="A34" s="50"/>
      <c r="C34" s="31" t="s">
        <v>149</v>
      </c>
      <c r="D34" s="155"/>
      <c r="E34" s="149"/>
      <c r="F34" s="277">
        <v>-736124.99</v>
      </c>
      <c r="G34" s="246"/>
      <c r="H34" s="278">
        <v>0</v>
      </c>
      <c r="I34" s="163"/>
      <c r="J34" s="277">
        <v>-736124.99</v>
      </c>
      <c r="K34" s="164"/>
      <c r="L34" s="278">
        <v>0</v>
      </c>
      <c r="N34" s="170"/>
    </row>
    <row r="35" spans="1:14" s="1" customFormat="1" ht="15.95" customHeight="1" x14ac:dyDescent="0.4">
      <c r="A35" s="50"/>
      <c r="B35" s="107"/>
      <c r="C35" s="108"/>
      <c r="D35" s="155"/>
      <c r="E35" s="149"/>
      <c r="F35" s="247">
        <v>-736124.99</v>
      </c>
      <c r="G35" s="279"/>
      <c r="H35" s="247">
        <v>32180.13</v>
      </c>
      <c r="I35" s="279"/>
      <c r="J35" s="247">
        <v>-736124.99</v>
      </c>
      <c r="K35" s="279"/>
      <c r="L35" s="247">
        <v>41093.300000000003</v>
      </c>
      <c r="N35" s="170"/>
    </row>
    <row r="36" spans="1:14" s="1" customFormat="1" ht="15.95" customHeight="1" x14ac:dyDescent="0.5">
      <c r="A36" s="1" t="s">
        <v>167</v>
      </c>
      <c r="D36" s="155"/>
      <c r="E36" s="149"/>
      <c r="F36" s="168"/>
      <c r="G36" s="28"/>
      <c r="H36" s="168"/>
      <c r="I36" s="163"/>
      <c r="J36" s="168"/>
      <c r="K36" s="129"/>
      <c r="L36" s="169"/>
      <c r="N36" s="170"/>
    </row>
    <row r="37" spans="1:14" s="1" customFormat="1" ht="15.95" customHeight="1" x14ac:dyDescent="0.4">
      <c r="A37" s="50"/>
      <c r="B37" s="107" t="s">
        <v>150</v>
      </c>
      <c r="C37" s="107"/>
      <c r="D37" s="155"/>
      <c r="E37" s="149"/>
      <c r="F37" s="168"/>
      <c r="G37" s="28"/>
      <c r="H37" s="168"/>
      <c r="I37" s="163"/>
      <c r="J37" s="168"/>
      <c r="K37" s="129"/>
      <c r="L37" s="169"/>
      <c r="N37" s="170"/>
    </row>
    <row r="38" spans="1:14" s="1" customFormat="1" ht="15.95" customHeight="1" x14ac:dyDescent="0.4">
      <c r="A38" s="50"/>
      <c r="B38" s="107"/>
      <c r="C38" s="108" t="s">
        <v>149</v>
      </c>
      <c r="D38" s="155"/>
      <c r="E38" s="149"/>
      <c r="F38" s="185">
        <v>0</v>
      </c>
      <c r="G38" s="28"/>
      <c r="H38" s="185">
        <v>0</v>
      </c>
      <c r="I38" s="163"/>
      <c r="J38" s="247">
        <v>-5507502.6200000001</v>
      </c>
      <c r="K38" s="129"/>
      <c r="L38" s="185">
        <v>0</v>
      </c>
      <c r="N38" s="170"/>
    </row>
    <row r="39" spans="1:14" s="1" customFormat="1" ht="15.95" customHeight="1" x14ac:dyDescent="0.5">
      <c r="A39" s="50"/>
      <c r="C39" s="31"/>
      <c r="D39" s="155"/>
      <c r="E39" s="149"/>
      <c r="F39" s="185">
        <v>0</v>
      </c>
      <c r="G39" s="275"/>
      <c r="H39" s="278">
        <v>0</v>
      </c>
      <c r="I39" s="163"/>
      <c r="J39" s="277">
        <v>-5507502.6200000001</v>
      </c>
      <c r="K39" s="164"/>
      <c r="L39" s="278">
        <v>0</v>
      </c>
      <c r="N39" s="170"/>
    </row>
    <row r="40" spans="1:14" s="1" customFormat="1" ht="15.95" customHeight="1" x14ac:dyDescent="0.5">
      <c r="A40" s="1" t="s">
        <v>203</v>
      </c>
      <c r="D40" s="155"/>
      <c r="E40" s="149"/>
      <c r="F40" s="247">
        <v>-736124.99</v>
      </c>
      <c r="G40" s="280"/>
      <c r="H40" s="171">
        <v>32180.129999999976</v>
      </c>
      <c r="I40" s="163"/>
      <c r="J40" s="247">
        <v>-6243627.6100000003</v>
      </c>
      <c r="K40" s="281"/>
      <c r="L40" s="172">
        <v>41093.299999999974</v>
      </c>
    </row>
    <row r="41" spans="1:14" s="1" customFormat="1" ht="15.95" customHeight="1" thickBot="1" x14ac:dyDescent="0.55000000000000004">
      <c r="A41" s="50" t="s">
        <v>114</v>
      </c>
      <c r="D41" s="155"/>
      <c r="E41" s="149"/>
      <c r="F41" s="174">
        <v>58638569.469999999</v>
      </c>
      <c r="G41" s="28"/>
      <c r="H41" s="173">
        <v>52091180.940000005</v>
      </c>
      <c r="I41" s="163"/>
      <c r="J41" s="174">
        <v>163339534.90000001</v>
      </c>
      <c r="K41" s="164"/>
      <c r="L41" s="175">
        <v>164052033.71000001</v>
      </c>
    </row>
    <row r="42" spans="1:14" s="1" customFormat="1" ht="15.95" customHeight="1" thickTop="1" x14ac:dyDescent="0.5">
      <c r="D42" s="155"/>
      <c r="E42" s="149"/>
      <c r="G42" s="28"/>
      <c r="I42" s="163"/>
      <c r="K42" s="164"/>
    </row>
    <row r="43" spans="1:14" s="1" customFormat="1" ht="15.95" customHeight="1" x14ac:dyDescent="0.5">
      <c r="A43" s="1" t="s">
        <v>49</v>
      </c>
      <c r="D43" s="51" t="s">
        <v>202</v>
      </c>
      <c r="E43" s="147"/>
      <c r="F43" s="167"/>
      <c r="G43" s="28"/>
      <c r="H43" s="167"/>
      <c r="I43" s="56"/>
      <c r="J43" s="167"/>
      <c r="K43" s="151"/>
      <c r="L43" s="167"/>
    </row>
    <row r="44" spans="1:14" s="1" customFormat="1" ht="15.95" customHeight="1" thickBot="1" x14ac:dyDescent="0.55000000000000004">
      <c r="B44" s="1" t="s">
        <v>120</v>
      </c>
      <c r="D44" s="155"/>
      <c r="E44" s="149"/>
      <c r="F44" s="175">
        <v>0.24</v>
      </c>
      <c r="G44" s="151"/>
      <c r="H44" s="175">
        <v>0.21</v>
      </c>
      <c r="I44" s="151"/>
      <c r="J44" s="175">
        <v>0.68</v>
      </c>
      <c r="K44" s="150"/>
      <c r="L44" s="175">
        <v>0.66</v>
      </c>
    </row>
    <row r="45" spans="1:14" s="1" customFormat="1" ht="15.95" customHeight="1" thickTop="1" x14ac:dyDescent="0.5">
      <c r="D45" s="149"/>
      <c r="E45" s="149"/>
      <c r="F45" s="176"/>
      <c r="G45" s="149"/>
      <c r="H45" s="176"/>
      <c r="I45" s="149"/>
      <c r="J45" s="166"/>
      <c r="K45" s="150"/>
      <c r="L45" s="166"/>
    </row>
    <row r="46" spans="1:14" ht="18" customHeight="1" x14ac:dyDescent="0.5">
      <c r="H46" s="248"/>
    </row>
  </sheetData>
  <mergeCells count="12">
    <mergeCell ref="A31:D31"/>
    <mergeCell ref="A3:L3"/>
    <mergeCell ref="A4:L4"/>
    <mergeCell ref="A5:L5"/>
    <mergeCell ref="A6:L6"/>
    <mergeCell ref="F8:L8"/>
    <mergeCell ref="F9:L9"/>
    <mergeCell ref="F10:H10"/>
    <mergeCell ref="J10:L10"/>
    <mergeCell ref="F11:H11"/>
    <mergeCell ref="J11:L11"/>
    <mergeCell ref="D12:E12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X28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7109375" style="14" customWidth="1"/>
    <col min="4" max="4" width="28" style="14" customWidth="1"/>
    <col min="5" max="5" width="2.140625" style="14" customWidth="1"/>
    <col min="6" max="7" width="1.28515625" style="14" customWidth="1"/>
    <col min="8" max="8" width="11.28515625" style="14" bestFit="1" customWidth="1"/>
    <col min="9" max="9" width="0.7109375" style="14" customWidth="1"/>
    <col min="10" max="10" width="11.28515625" style="14" bestFit="1" customWidth="1"/>
    <col min="11" max="11" width="0.7109375" style="14" customWidth="1"/>
    <col min="12" max="12" width="10.5703125" style="14" bestFit="1" customWidth="1"/>
    <col min="13" max="13" width="0.7109375" style="14" customWidth="1"/>
    <col min="14" max="14" width="12.42578125" style="14" bestFit="1" customWidth="1"/>
    <col min="15" max="15" width="0.7109375" style="14" customWidth="1"/>
    <col min="16" max="16" width="13.7109375" style="14" customWidth="1"/>
    <col min="17" max="17" width="0.85546875" style="14" customWidth="1"/>
    <col min="18" max="18" width="13.5703125" style="14" customWidth="1"/>
    <col min="19" max="19" width="0.85546875" style="14" customWidth="1"/>
    <col min="20" max="20" width="11.85546875" style="14" customWidth="1"/>
    <col min="21" max="21" width="0.85546875" style="14" customWidth="1"/>
    <col min="22" max="22" width="12.42578125" style="14" bestFit="1" customWidth="1"/>
    <col min="23" max="23" width="13.28515625" style="14" bestFit="1" customWidth="1"/>
    <col min="24" max="16384" width="9.140625" style="14"/>
  </cols>
  <sheetData>
    <row r="1" spans="1:24" s="15" customFormat="1" ht="21" customHeight="1" x14ac:dyDescent="0.5">
      <c r="U1" s="32" t="s">
        <v>112</v>
      </c>
    </row>
    <row r="2" spans="1:24" s="15" customFormat="1" ht="21" customHeight="1" x14ac:dyDescent="0.5">
      <c r="U2" s="32" t="s">
        <v>113</v>
      </c>
    </row>
    <row r="3" spans="1:24" s="15" customFormat="1" ht="21" customHeight="1" x14ac:dyDescent="0.5">
      <c r="A3" s="378" t="s">
        <v>79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379"/>
    </row>
    <row r="4" spans="1:24" s="15" customFormat="1" ht="21" customHeight="1" x14ac:dyDescent="0.5">
      <c r="A4" s="380" t="s">
        <v>54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</row>
    <row r="5" spans="1:24" s="15" customFormat="1" ht="21" customHeight="1" x14ac:dyDescent="0.5">
      <c r="A5" s="380" t="s">
        <v>95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58"/>
      <c r="X5" s="58"/>
    </row>
    <row r="6" spans="1:24" s="15" customFormat="1" ht="21" customHeight="1" x14ac:dyDescent="0.5">
      <c r="A6" s="380" t="s">
        <v>196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</row>
    <row r="7" spans="1:24" s="15" customFormat="1" ht="9.9499999999999993" customHeight="1" x14ac:dyDescent="0.5">
      <c r="A7" s="16"/>
      <c r="B7" s="16"/>
      <c r="C7" s="16"/>
      <c r="D7" s="16"/>
      <c r="E7" s="16"/>
      <c r="F7" s="58"/>
      <c r="G7" s="252"/>
      <c r="H7" s="16"/>
      <c r="I7" s="16"/>
      <c r="J7" s="16"/>
      <c r="K7" s="16"/>
      <c r="L7" s="16"/>
      <c r="M7" s="16"/>
      <c r="N7" s="16"/>
      <c r="O7" s="16"/>
      <c r="P7" s="16"/>
      <c r="Q7" s="261"/>
      <c r="R7" s="261"/>
      <c r="S7" s="261"/>
      <c r="T7" s="261"/>
      <c r="U7" s="250"/>
      <c r="V7" s="16"/>
    </row>
    <row r="8" spans="1:24" s="282" customFormat="1" ht="15.95" customHeight="1" x14ac:dyDescent="0.5">
      <c r="H8" s="377" t="s">
        <v>66</v>
      </c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</row>
    <row r="9" spans="1:24" s="282" customFormat="1" ht="15.95" customHeight="1" x14ac:dyDescent="0.5">
      <c r="D9" s="283"/>
      <c r="E9" s="283"/>
      <c r="F9" s="283"/>
      <c r="G9" s="283"/>
      <c r="H9" s="381" t="s">
        <v>75</v>
      </c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  <c r="V9" s="381"/>
    </row>
    <row r="10" spans="1:24" s="282" customFormat="1" ht="15.95" customHeight="1" x14ac:dyDescent="0.5">
      <c r="D10" s="283"/>
      <c r="E10" s="283"/>
      <c r="F10" s="283"/>
      <c r="G10" s="283"/>
      <c r="H10" s="283"/>
      <c r="I10" s="283"/>
      <c r="J10" s="283"/>
      <c r="K10" s="283"/>
      <c r="L10" s="377" t="s">
        <v>69</v>
      </c>
      <c r="M10" s="377"/>
      <c r="N10" s="377"/>
      <c r="O10" s="283"/>
      <c r="P10" s="382" t="s">
        <v>218</v>
      </c>
      <c r="Q10" s="382"/>
      <c r="R10" s="382"/>
      <c r="S10" s="382"/>
      <c r="T10" s="382"/>
      <c r="U10" s="283"/>
      <c r="V10" s="283"/>
    </row>
    <row r="11" spans="1:24" s="282" customFormat="1" ht="15.95" customHeight="1" x14ac:dyDescent="0.5">
      <c r="H11" s="284" t="s">
        <v>17</v>
      </c>
      <c r="I11" s="284"/>
      <c r="J11" s="284" t="s">
        <v>68</v>
      </c>
      <c r="L11" s="284" t="s">
        <v>72</v>
      </c>
      <c r="M11" s="284"/>
      <c r="N11" s="283" t="s">
        <v>35</v>
      </c>
      <c r="O11" s="285"/>
      <c r="P11" s="286" t="s">
        <v>163</v>
      </c>
      <c r="Q11" s="285"/>
      <c r="R11" s="287" t="s">
        <v>213</v>
      </c>
      <c r="S11" s="285"/>
      <c r="T11" s="288" t="s">
        <v>214</v>
      </c>
      <c r="U11" s="286"/>
      <c r="V11" s="283" t="s">
        <v>67</v>
      </c>
      <c r="X11" s="283"/>
    </row>
    <row r="12" spans="1:24" s="282" customFormat="1" ht="15.95" customHeight="1" x14ac:dyDescent="0.5">
      <c r="H12" s="284" t="s">
        <v>70</v>
      </c>
      <c r="I12" s="284"/>
      <c r="J12" s="284" t="s">
        <v>71</v>
      </c>
      <c r="L12" s="283" t="s">
        <v>74</v>
      </c>
      <c r="M12" s="283"/>
      <c r="N12" s="283"/>
      <c r="O12" s="284"/>
      <c r="P12" s="289" t="s">
        <v>164</v>
      </c>
      <c r="Q12" s="284"/>
      <c r="R12" s="289" t="s">
        <v>222</v>
      </c>
      <c r="S12" s="284"/>
      <c r="T12" s="289" t="s">
        <v>215</v>
      </c>
      <c r="U12" s="289"/>
      <c r="V12" s="283" t="s">
        <v>76</v>
      </c>
    </row>
    <row r="13" spans="1:24" s="282" customFormat="1" ht="15.95" customHeight="1" x14ac:dyDescent="0.5">
      <c r="E13" s="376" t="s">
        <v>8</v>
      </c>
      <c r="F13" s="376"/>
      <c r="G13" s="290"/>
      <c r="H13" s="283" t="s">
        <v>73</v>
      </c>
      <c r="I13" s="283"/>
      <c r="J13" s="283"/>
      <c r="O13" s="283"/>
      <c r="P13" s="291" t="s">
        <v>82</v>
      </c>
      <c r="Q13" s="283"/>
      <c r="R13" s="291" t="s">
        <v>223</v>
      </c>
      <c r="S13" s="283"/>
      <c r="T13" s="291" t="s">
        <v>216</v>
      </c>
      <c r="U13" s="289"/>
      <c r="V13" s="283" t="s">
        <v>77</v>
      </c>
    </row>
    <row r="14" spans="1:24" s="282" customFormat="1" ht="15.95" customHeight="1" x14ac:dyDescent="0.5">
      <c r="A14" s="282" t="s">
        <v>140</v>
      </c>
      <c r="H14" s="292">
        <v>250000000</v>
      </c>
      <c r="I14" s="293"/>
      <c r="J14" s="292">
        <v>162450370.19999999</v>
      </c>
      <c r="K14" s="293"/>
      <c r="L14" s="294">
        <v>30000000</v>
      </c>
      <c r="M14" s="295"/>
      <c r="N14" s="294">
        <v>1612899691.29</v>
      </c>
      <c r="P14" s="294">
        <v>25504.400000000001</v>
      </c>
      <c r="R14" s="296">
        <v>0</v>
      </c>
      <c r="T14" s="325">
        <v>25504.400000000001</v>
      </c>
      <c r="U14" s="295"/>
      <c r="V14" s="294">
        <v>2055375565.8900001</v>
      </c>
    </row>
    <row r="15" spans="1:24" s="282" customFormat="1" ht="15.95" customHeight="1" x14ac:dyDescent="0.5">
      <c r="A15" s="297" t="s">
        <v>142</v>
      </c>
      <c r="E15" s="298"/>
      <c r="F15" s="284"/>
      <c r="G15" s="284"/>
      <c r="H15" s="299"/>
      <c r="I15" s="299"/>
      <c r="J15" s="299"/>
      <c r="K15" s="299"/>
      <c r="L15" s="299"/>
      <c r="M15" s="295"/>
      <c r="N15" s="300"/>
      <c r="O15" s="285"/>
      <c r="P15" s="299"/>
      <c r="Q15" s="285"/>
      <c r="R15" s="301"/>
      <c r="S15" s="285"/>
      <c r="T15" s="326"/>
      <c r="U15" s="299"/>
      <c r="V15" s="302"/>
    </row>
    <row r="16" spans="1:24" s="282" customFormat="1" ht="15.95" customHeight="1" x14ac:dyDescent="0.5">
      <c r="B16" s="297" t="s">
        <v>143</v>
      </c>
      <c r="C16" s="297"/>
      <c r="E16" s="298">
        <v>4</v>
      </c>
      <c r="H16" s="299">
        <v>0</v>
      </c>
      <c r="I16" s="295"/>
      <c r="J16" s="299">
        <v>0</v>
      </c>
      <c r="K16" s="295"/>
      <c r="L16" s="299">
        <v>0</v>
      </c>
      <c r="M16" s="295"/>
      <c r="N16" s="303">
        <v>-2352877.79</v>
      </c>
      <c r="P16" s="304">
        <v>-25504.400000000001</v>
      </c>
      <c r="R16" s="305">
        <v>0</v>
      </c>
      <c r="T16" s="304">
        <v>-25504.400000000001</v>
      </c>
      <c r="U16" s="303"/>
      <c r="V16" s="303">
        <v>-2378382.19</v>
      </c>
    </row>
    <row r="17" spans="1:23" s="282" customFormat="1" ht="15.95" customHeight="1" x14ac:dyDescent="0.5">
      <c r="A17" s="297" t="s">
        <v>144</v>
      </c>
      <c r="E17" s="298"/>
      <c r="F17" s="284"/>
      <c r="G17" s="284"/>
      <c r="H17" s="292">
        <v>250000000</v>
      </c>
      <c r="I17" s="293"/>
      <c r="J17" s="292">
        <v>162450370.19999999</v>
      </c>
      <c r="K17" s="293"/>
      <c r="L17" s="294">
        <v>30000000</v>
      </c>
      <c r="M17" s="295"/>
      <c r="N17" s="294">
        <v>1610546813.5</v>
      </c>
      <c r="P17" s="299">
        <v>0</v>
      </c>
      <c r="R17" s="301">
        <v>0</v>
      </c>
      <c r="T17" s="301">
        <v>0</v>
      </c>
      <c r="U17" s="299"/>
      <c r="V17" s="294">
        <v>2052997183.7</v>
      </c>
    </row>
    <row r="18" spans="1:23" s="306" customFormat="1" ht="15.95" customHeight="1" x14ac:dyDescent="0.5">
      <c r="A18" s="306" t="s">
        <v>172</v>
      </c>
      <c r="E18" s="307">
        <v>26</v>
      </c>
      <c r="F18" s="308"/>
      <c r="G18" s="308"/>
      <c r="H18" s="309">
        <v>0</v>
      </c>
      <c r="I18" s="309"/>
      <c r="J18" s="309">
        <v>0</v>
      </c>
      <c r="K18" s="309"/>
      <c r="L18" s="309">
        <v>0</v>
      </c>
      <c r="M18" s="295"/>
      <c r="N18" s="310">
        <v>-140000000</v>
      </c>
      <c r="P18" s="309">
        <v>0</v>
      </c>
      <c r="R18" s="311">
        <v>0</v>
      </c>
      <c r="T18" s="311">
        <v>0</v>
      </c>
      <c r="U18" s="309"/>
      <c r="V18" s="310">
        <v>-140000000</v>
      </c>
    </row>
    <row r="19" spans="1:23" s="282" customFormat="1" ht="15.95" customHeight="1" x14ac:dyDescent="0.5">
      <c r="A19" s="297" t="s">
        <v>114</v>
      </c>
      <c r="B19" s="312"/>
      <c r="C19" s="312"/>
      <c r="D19" s="312"/>
      <c r="H19" s="309">
        <v>0</v>
      </c>
      <c r="I19" s="295"/>
      <c r="J19" s="309">
        <v>0</v>
      </c>
      <c r="K19" s="295"/>
      <c r="L19" s="309">
        <v>0</v>
      </c>
      <c r="M19" s="295"/>
      <c r="N19" s="295">
        <v>165784988.91999999</v>
      </c>
      <c r="O19" s="306"/>
      <c r="P19" s="299">
        <v>0</v>
      </c>
      <c r="Q19" s="306"/>
      <c r="R19" s="310">
        <v>-736124.99</v>
      </c>
      <c r="S19" s="306"/>
      <c r="T19" s="310">
        <v>-736124.99</v>
      </c>
      <c r="U19" s="299"/>
      <c r="V19" s="313">
        <v>165048863.93000001</v>
      </c>
      <c r="W19" s="314"/>
    </row>
    <row r="20" spans="1:23" s="282" customFormat="1" ht="15.95" customHeight="1" thickBot="1" x14ac:dyDescent="0.55000000000000004">
      <c r="A20" s="282" t="s">
        <v>194</v>
      </c>
      <c r="H20" s="315">
        <v>250000000</v>
      </c>
      <c r="I20" s="295"/>
      <c r="J20" s="315">
        <v>162450370.19999999</v>
      </c>
      <c r="K20" s="295"/>
      <c r="L20" s="315">
        <v>30000000</v>
      </c>
      <c r="M20" s="295"/>
      <c r="N20" s="315">
        <v>1636331802.4200001</v>
      </c>
      <c r="O20" s="306"/>
      <c r="P20" s="316">
        <v>0</v>
      </c>
      <c r="Q20" s="306"/>
      <c r="R20" s="317">
        <v>-736124.99</v>
      </c>
      <c r="S20" s="306"/>
      <c r="T20" s="317">
        <v>-736124.99</v>
      </c>
      <c r="U20" s="309"/>
      <c r="V20" s="315">
        <v>2078046047.6300001</v>
      </c>
    </row>
    <row r="21" spans="1:23" s="282" customFormat="1" ht="15.95" customHeight="1" thickTop="1" x14ac:dyDescent="0.5">
      <c r="H21" s="293"/>
      <c r="I21" s="293"/>
      <c r="J21" s="293"/>
      <c r="K21" s="293"/>
      <c r="L21" s="295"/>
      <c r="M21" s="295"/>
      <c r="N21" s="295"/>
      <c r="O21" s="306"/>
      <c r="P21" s="318"/>
      <c r="Q21" s="306"/>
      <c r="R21" s="319"/>
      <c r="S21" s="306"/>
      <c r="T21" s="319"/>
      <c r="U21" s="318"/>
      <c r="V21" s="295"/>
    </row>
    <row r="22" spans="1:23" s="282" customFormat="1" ht="15.95" customHeight="1" x14ac:dyDescent="0.5">
      <c r="A22" s="282" t="s">
        <v>128</v>
      </c>
      <c r="E22" s="284"/>
      <c r="F22" s="284"/>
      <c r="G22" s="284"/>
      <c r="H22" s="293">
        <v>250000000</v>
      </c>
      <c r="I22" s="293"/>
      <c r="J22" s="293">
        <v>162450370.19999999</v>
      </c>
      <c r="K22" s="293"/>
      <c r="L22" s="293">
        <v>30000000</v>
      </c>
      <c r="M22" s="295"/>
      <c r="N22" s="295">
        <v>1584902091.8900001</v>
      </c>
      <c r="P22" s="318">
        <v>10028.94</v>
      </c>
      <c r="R22" s="319">
        <v>0</v>
      </c>
      <c r="T22" s="319">
        <v>0</v>
      </c>
      <c r="U22" s="318"/>
      <c r="V22" s="295">
        <v>2027362491.03</v>
      </c>
    </row>
    <row r="23" spans="1:23" s="282" customFormat="1" ht="15.95" customHeight="1" x14ac:dyDescent="0.5">
      <c r="A23" s="282" t="s">
        <v>172</v>
      </c>
      <c r="E23" s="284"/>
      <c r="F23" s="284"/>
      <c r="G23" s="284"/>
      <c r="H23" s="299">
        <v>0</v>
      </c>
      <c r="I23" s="299"/>
      <c r="J23" s="299">
        <v>0</v>
      </c>
      <c r="K23" s="299"/>
      <c r="L23" s="299">
        <v>0</v>
      </c>
      <c r="M23" s="295"/>
      <c r="N23" s="310">
        <v>-190000000</v>
      </c>
      <c r="P23" s="299">
        <v>0</v>
      </c>
      <c r="R23" s="301">
        <v>0</v>
      </c>
      <c r="T23" s="301">
        <v>0</v>
      </c>
      <c r="U23" s="299"/>
      <c r="V23" s="310">
        <v>-190000000</v>
      </c>
    </row>
    <row r="24" spans="1:23" s="282" customFormat="1" ht="15.95" customHeight="1" x14ac:dyDescent="0.5">
      <c r="A24" s="297" t="s">
        <v>114</v>
      </c>
      <c r="B24" s="312"/>
      <c r="C24" s="312"/>
      <c r="D24" s="312"/>
      <c r="E24" s="284"/>
      <c r="F24" s="284"/>
      <c r="G24" s="284"/>
      <c r="H24" s="299">
        <v>0</v>
      </c>
      <c r="I24" s="293"/>
      <c r="J24" s="299">
        <v>0</v>
      </c>
      <c r="K24" s="293"/>
      <c r="L24" s="299">
        <v>0</v>
      </c>
      <c r="M24" s="295"/>
      <c r="N24" s="295">
        <v>165008532.94999999</v>
      </c>
      <c r="P24" s="320">
        <v>41107.669999999976</v>
      </c>
      <c r="R24" s="305">
        <v>0</v>
      </c>
      <c r="T24" s="305">
        <v>0</v>
      </c>
      <c r="U24" s="310"/>
      <c r="V24" s="295">
        <v>165049640.62</v>
      </c>
      <c r="W24" s="285"/>
    </row>
    <row r="25" spans="1:23" s="282" customFormat="1" ht="15.95" customHeight="1" thickBot="1" x14ac:dyDescent="0.55000000000000004">
      <c r="A25" s="282" t="s">
        <v>195</v>
      </c>
      <c r="H25" s="321">
        <v>250000000</v>
      </c>
      <c r="I25" s="293"/>
      <c r="J25" s="321">
        <v>162450370.19999999</v>
      </c>
      <c r="K25" s="293"/>
      <c r="L25" s="321">
        <v>30000000</v>
      </c>
      <c r="M25" s="295"/>
      <c r="N25" s="315">
        <v>1559910624.8399999</v>
      </c>
      <c r="P25" s="322">
        <v>51136.609999999979</v>
      </c>
      <c r="R25" s="323">
        <v>0</v>
      </c>
      <c r="T25" s="323">
        <v>0</v>
      </c>
      <c r="U25" s="324"/>
      <c r="V25" s="315">
        <v>2002412131.6500001</v>
      </c>
    </row>
    <row r="26" spans="1:23" s="282" customFormat="1" ht="15.95" customHeight="1" thickTop="1" x14ac:dyDescent="0.5">
      <c r="H26" s="293"/>
      <c r="I26" s="293"/>
      <c r="J26" s="293"/>
      <c r="K26" s="293"/>
      <c r="L26" s="293"/>
      <c r="M26" s="293"/>
      <c r="N26" s="293"/>
      <c r="P26" s="300"/>
      <c r="Q26" s="300"/>
      <c r="R26" s="300"/>
      <c r="S26" s="300"/>
      <c r="T26" s="300"/>
      <c r="U26" s="300"/>
      <c r="V26" s="293"/>
    </row>
    <row r="27" spans="1:23" s="282" customFormat="1" ht="15.95" customHeight="1" x14ac:dyDescent="0.5">
      <c r="H27" s="293"/>
      <c r="I27" s="293"/>
      <c r="J27" s="293"/>
      <c r="K27" s="293"/>
      <c r="L27" s="293"/>
      <c r="M27" s="293"/>
      <c r="N27" s="293"/>
      <c r="P27" s="300"/>
      <c r="Q27" s="300"/>
      <c r="R27" s="300"/>
      <c r="S27" s="300"/>
      <c r="T27" s="300"/>
      <c r="U27" s="300"/>
      <c r="V27" s="293"/>
    </row>
    <row r="28" spans="1:23" s="20" customFormat="1" ht="24" customHeight="1" x14ac:dyDescent="0.5">
      <c r="A28" s="26"/>
      <c r="E28" s="19"/>
      <c r="F28" s="19"/>
      <c r="G28" s="19"/>
      <c r="H28" s="19"/>
      <c r="I28" s="19"/>
      <c r="J28" s="21"/>
      <c r="K28" s="21"/>
      <c r="M28" s="21"/>
      <c r="N28" s="21"/>
      <c r="O28" s="21"/>
      <c r="P28" s="21"/>
      <c r="Q28" s="21"/>
      <c r="R28" s="21"/>
      <c r="S28" s="21"/>
      <c r="T28" s="21"/>
      <c r="U28" s="21"/>
      <c r="V28" s="21"/>
    </row>
  </sheetData>
  <mergeCells count="9">
    <mergeCell ref="E13:F13"/>
    <mergeCell ref="L10:N10"/>
    <mergeCell ref="A3:V3"/>
    <mergeCell ref="A4:V4"/>
    <mergeCell ref="A5:V5"/>
    <mergeCell ref="A6:V6"/>
    <mergeCell ref="H8:V8"/>
    <mergeCell ref="H9:V9"/>
    <mergeCell ref="P10:T10"/>
  </mergeCells>
  <phoneticPr fontId="12" type="noConversion"/>
  <pageMargins left="0.98425196850393704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W29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3" width="1.42578125" style="14" customWidth="1"/>
    <col min="4" max="4" width="32.42578125" style="14" customWidth="1"/>
    <col min="5" max="5" width="2.42578125" style="14" customWidth="1"/>
    <col min="6" max="6" width="1.7109375" style="14" customWidth="1"/>
    <col min="7" max="7" width="11.28515625" style="14" bestFit="1" customWidth="1"/>
    <col min="8" max="8" width="0.85546875" style="14" customWidth="1"/>
    <col min="9" max="9" width="11.28515625" style="14" bestFit="1" customWidth="1"/>
    <col min="10" max="10" width="0.85546875" style="14" customWidth="1"/>
    <col min="11" max="11" width="10.5703125" style="14" bestFit="1" customWidth="1"/>
    <col min="12" max="12" width="0.85546875" style="14" customWidth="1"/>
    <col min="13" max="13" width="12.28515625" style="14" bestFit="1" customWidth="1"/>
    <col min="14" max="14" width="0.85546875" style="14" customWidth="1"/>
    <col min="15" max="15" width="13.42578125" style="14" customWidth="1"/>
    <col min="16" max="16" width="0.85546875" style="14" customWidth="1"/>
    <col min="17" max="17" width="12.7109375" style="14" customWidth="1"/>
    <col min="18" max="18" width="0.85546875" style="14" customWidth="1"/>
    <col min="19" max="19" width="12.5703125" style="14" customWidth="1"/>
    <col min="20" max="20" width="0.85546875" style="14" customWidth="1"/>
    <col min="21" max="21" width="12.28515625" style="14" bestFit="1" customWidth="1"/>
    <col min="22" max="22" width="13.28515625" style="14" bestFit="1" customWidth="1"/>
    <col min="23" max="16384" width="9.140625" style="14"/>
  </cols>
  <sheetData>
    <row r="1" spans="1:23" s="15" customFormat="1" ht="21.95" customHeight="1" x14ac:dyDescent="0.5">
      <c r="T1" s="32" t="s">
        <v>112</v>
      </c>
    </row>
    <row r="2" spans="1:23" s="15" customFormat="1" ht="21.95" customHeight="1" x14ac:dyDescent="0.5">
      <c r="T2" s="32" t="s">
        <v>113</v>
      </c>
    </row>
    <row r="3" spans="1:23" s="15" customFormat="1" ht="21.95" customHeight="1" x14ac:dyDescent="0.5">
      <c r="A3" s="378" t="s">
        <v>154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  <c r="S3" s="378"/>
      <c r="T3" s="378"/>
      <c r="U3" s="378"/>
    </row>
    <row r="4" spans="1:23" s="15" customFormat="1" ht="21.95" customHeight="1" x14ac:dyDescent="0.5">
      <c r="A4" s="380" t="s">
        <v>54</v>
      </c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</row>
    <row r="5" spans="1:23" s="15" customFormat="1" ht="21.95" customHeight="1" x14ac:dyDescent="0.5">
      <c r="A5" s="380" t="s">
        <v>101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252"/>
      <c r="W5" s="252"/>
    </row>
    <row r="6" spans="1:23" s="15" customFormat="1" ht="21.95" customHeight="1" x14ac:dyDescent="0.5">
      <c r="A6" s="380" t="s">
        <v>196</v>
      </c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</row>
    <row r="7" spans="1:23" s="15" customFormat="1" ht="10.5" customHeight="1" x14ac:dyDescent="0.5">
      <c r="A7" s="252"/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61"/>
      <c r="Q7" s="261"/>
      <c r="R7" s="261"/>
      <c r="S7" s="261"/>
      <c r="T7" s="252"/>
      <c r="U7" s="252"/>
    </row>
    <row r="8" spans="1:23" s="282" customFormat="1" ht="15.95" customHeight="1" x14ac:dyDescent="0.5">
      <c r="E8" s="293"/>
      <c r="F8" s="293"/>
      <c r="G8" s="377" t="s">
        <v>30</v>
      </c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</row>
    <row r="9" spans="1:23" s="282" customFormat="1" ht="15.95" customHeight="1" x14ac:dyDescent="0.5">
      <c r="E9" s="293"/>
      <c r="F9" s="293"/>
      <c r="G9" s="381" t="s">
        <v>78</v>
      </c>
      <c r="H9" s="381"/>
      <c r="I9" s="381"/>
      <c r="J9" s="381"/>
      <c r="K9" s="381"/>
      <c r="L9" s="381"/>
      <c r="M9" s="381"/>
      <c r="N9" s="381"/>
      <c r="O9" s="381"/>
      <c r="P9" s="381"/>
      <c r="Q9" s="381"/>
      <c r="R9" s="381"/>
      <c r="S9" s="381"/>
      <c r="T9" s="381"/>
      <c r="U9" s="381"/>
    </row>
    <row r="10" spans="1:23" s="282" customFormat="1" ht="15.95" customHeight="1" x14ac:dyDescent="0.5">
      <c r="E10" s="293"/>
      <c r="F10" s="293"/>
      <c r="G10" s="283"/>
      <c r="H10" s="283"/>
      <c r="I10" s="283"/>
      <c r="J10" s="283"/>
      <c r="K10" s="377" t="s">
        <v>69</v>
      </c>
      <c r="L10" s="377"/>
      <c r="M10" s="377"/>
      <c r="N10" s="283"/>
      <c r="O10" s="382" t="s">
        <v>218</v>
      </c>
      <c r="P10" s="382"/>
      <c r="Q10" s="382"/>
      <c r="R10" s="382"/>
      <c r="S10" s="382"/>
      <c r="T10" s="283"/>
      <c r="U10" s="283"/>
    </row>
    <row r="11" spans="1:23" s="282" customFormat="1" ht="15.95" customHeight="1" x14ac:dyDescent="0.5">
      <c r="G11" s="284" t="s">
        <v>17</v>
      </c>
      <c r="H11" s="284"/>
      <c r="I11" s="284" t="s">
        <v>68</v>
      </c>
      <c r="K11" s="284" t="s">
        <v>72</v>
      </c>
      <c r="L11" s="283"/>
      <c r="M11" s="283" t="s">
        <v>35</v>
      </c>
      <c r="N11" s="285"/>
      <c r="O11" s="286" t="s">
        <v>163</v>
      </c>
      <c r="P11" s="285"/>
      <c r="Q11" s="287" t="s">
        <v>213</v>
      </c>
      <c r="R11" s="285"/>
      <c r="S11" s="286" t="s">
        <v>214</v>
      </c>
      <c r="T11" s="286"/>
      <c r="U11" s="283" t="s">
        <v>67</v>
      </c>
    </row>
    <row r="12" spans="1:23" s="282" customFormat="1" ht="15.95" customHeight="1" x14ac:dyDescent="0.5">
      <c r="G12" s="284" t="s">
        <v>70</v>
      </c>
      <c r="H12" s="284"/>
      <c r="I12" s="284" t="s">
        <v>71</v>
      </c>
      <c r="K12" s="283" t="s">
        <v>74</v>
      </c>
      <c r="L12" s="283"/>
      <c r="M12" s="283"/>
      <c r="N12" s="284"/>
      <c r="O12" s="289" t="s">
        <v>164</v>
      </c>
      <c r="P12" s="284"/>
      <c r="Q12" s="289" t="s">
        <v>222</v>
      </c>
      <c r="R12" s="284"/>
      <c r="S12" s="289" t="s">
        <v>215</v>
      </c>
      <c r="T12" s="289"/>
      <c r="U12" s="283" t="s">
        <v>76</v>
      </c>
    </row>
    <row r="13" spans="1:23" s="282" customFormat="1" ht="15.95" customHeight="1" x14ac:dyDescent="0.5">
      <c r="E13" s="383" t="s">
        <v>8</v>
      </c>
      <c r="F13" s="383"/>
      <c r="G13" s="283" t="s">
        <v>73</v>
      </c>
      <c r="H13" s="283"/>
      <c r="I13" s="283"/>
      <c r="N13" s="283"/>
      <c r="O13" s="291" t="s">
        <v>82</v>
      </c>
      <c r="P13" s="283"/>
      <c r="Q13" s="291" t="s">
        <v>223</v>
      </c>
      <c r="R13" s="283"/>
      <c r="S13" s="291" t="s">
        <v>216</v>
      </c>
      <c r="T13" s="289"/>
      <c r="U13" s="283" t="s">
        <v>77</v>
      </c>
    </row>
    <row r="14" spans="1:23" s="282" customFormat="1" ht="15.95" customHeight="1" x14ac:dyDescent="0.5">
      <c r="A14" s="282" t="s">
        <v>140</v>
      </c>
      <c r="G14" s="292">
        <v>250000000</v>
      </c>
      <c r="H14" s="293"/>
      <c r="I14" s="292">
        <v>162450370.19999999</v>
      </c>
      <c r="J14" s="293"/>
      <c r="K14" s="294">
        <v>30000000</v>
      </c>
      <c r="L14" s="295"/>
      <c r="M14" s="294">
        <v>1378701701.26</v>
      </c>
      <c r="O14" s="327">
        <v>25388.97</v>
      </c>
      <c r="Q14" s="328">
        <v>0</v>
      </c>
      <c r="S14" s="327">
        <v>25388.97</v>
      </c>
      <c r="T14" s="318"/>
      <c r="U14" s="294">
        <v>1821177460.4300001</v>
      </c>
    </row>
    <row r="15" spans="1:23" s="282" customFormat="1" ht="15.95" customHeight="1" x14ac:dyDescent="0.5">
      <c r="A15" s="282" t="s">
        <v>142</v>
      </c>
      <c r="G15" s="293"/>
      <c r="H15" s="293"/>
      <c r="I15" s="293"/>
      <c r="J15" s="293"/>
      <c r="K15" s="295"/>
      <c r="L15" s="295"/>
      <c r="M15" s="295"/>
      <c r="O15" s="318"/>
      <c r="Q15" s="319"/>
      <c r="S15" s="318"/>
      <c r="T15" s="318"/>
      <c r="U15" s="295"/>
    </row>
    <row r="16" spans="1:23" s="282" customFormat="1" ht="15.95" customHeight="1" x14ac:dyDescent="0.5">
      <c r="B16" s="282" t="s">
        <v>143</v>
      </c>
      <c r="E16" s="282">
        <v>4</v>
      </c>
      <c r="G16" s="329">
        <v>0</v>
      </c>
      <c r="H16" s="293"/>
      <c r="I16" s="329">
        <v>0</v>
      </c>
      <c r="J16" s="293"/>
      <c r="K16" s="329">
        <v>0</v>
      </c>
      <c r="L16" s="330"/>
      <c r="M16" s="331">
        <v>-1433924.34</v>
      </c>
      <c r="N16" s="332"/>
      <c r="O16" s="331">
        <v>-25388.97</v>
      </c>
      <c r="P16" s="332"/>
      <c r="Q16" s="333">
        <v>0</v>
      </c>
      <c r="R16" s="332"/>
      <c r="S16" s="331">
        <v>-25388.97</v>
      </c>
      <c r="T16" s="334"/>
      <c r="U16" s="303">
        <v>-1459313.31</v>
      </c>
    </row>
    <row r="17" spans="1:22" s="282" customFormat="1" ht="15.95" customHeight="1" x14ac:dyDescent="0.5">
      <c r="A17" s="282" t="s">
        <v>144</v>
      </c>
      <c r="E17" s="284"/>
      <c r="G17" s="292">
        <v>250000000</v>
      </c>
      <c r="H17" s="295"/>
      <c r="I17" s="292">
        <v>162450370.19999999</v>
      </c>
      <c r="J17" s="295"/>
      <c r="K17" s="335">
        <v>30000000</v>
      </c>
      <c r="L17" s="330"/>
      <c r="M17" s="336">
        <v>1377267776.9200001</v>
      </c>
      <c r="N17" s="332"/>
      <c r="O17" s="335">
        <v>0</v>
      </c>
      <c r="P17" s="332"/>
      <c r="Q17" s="337">
        <v>0</v>
      </c>
      <c r="R17" s="332"/>
      <c r="S17" s="337">
        <v>0</v>
      </c>
      <c r="T17" s="338"/>
      <c r="U17" s="336">
        <v>1819718147.1200001</v>
      </c>
    </row>
    <row r="18" spans="1:22" s="306" customFormat="1" ht="15.95" customHeight="1" x14ac:dyDescent="0.5">
      <c r="A18" s="306" t="s">
        <v>172</v>
      </c>
      <c r="E18" s="282">
        <v>26</v>
      </c>
      <c r="F18" s="282"/>
      <c r="G18" s="309">
        <v>0</v>
      </c>
      <c r="H18" s="295"/>
      <c r="I18" s="309">
        <v>0</v>
      </c>
      <c r="J18" s="309"/>
      <c r="K18" s="309">
        <v>0</v>
      </c>
      <c r="L18" s="330"/>
      <c r="M18" s="313">
        <v>-140000000</v>
      </c>
      <c r="N18" s="332"/>
      <c r="O18" s="302">
        <v>0</v>
      </c>
      <c r="P18" s="332"/>
      <c r="Q18" s="311">
        <v>0</v>
      </c>
      <c r="R18" s="332"/>
      <c r="S18" s="311">
        <v>0</v>
      </c>
      <c r="T18" s="302"/>
      <c r="U18" s="313">
        <v>-140000000</v>
      </c>
    </row>
    <row r="19" spans="1:22" s="282" customFormat="1" ht="15.95" customHeight="1" x14ac:dyDescent="0.5">
      <c r="A19" s="297" t="s">
        <v>114</v>
      </c>
      <c r="E19" s="293"/>
      <c r="F19" s="293"/>
      <c r="G19" s="309">
        <v>0</v>
      </c>
      <c r="H19" s="295"/>
      <c r="I19" s="309">
        <v>0</v>
      </c>
      <c r="J19" s="295"/>
      <c r="K19" s="309">
        <v>0</v>
      </c>
      <c r="L19" s="330"/>
      <c r="M19" s="339">
        <v>164075659.88999999</v>
      </c>
      <c r="N19" s="340"/>
      <c r="O19" s="305">
        <v>0</v>
      </c>
      <c r="P19" s="340"/>
      <c r="Q19" s="313">
        <v>-736124.99</v>
      </c>
      <c r="R19" s="340"/>
      <c r="S19" s="313">
        <v>-736124.99</v>
      </c>
      <c r="T19" s="311"/>
      <c r="U19" s="313">
        <v>163339534.90000001</v>
      </c>
      <c r="V19" s="314"/>
    </row>
    <row r="20" spans="1:22" s="282" customFormat="1" ht="15.95" customHeight="1" thickBot="1" x14ac:dyDescent="0.55000000000000004">
      <c r="A20" s="282" t="s">
        <v>194</v>
      </c>
      <c r="E20" s="293"/>
      <c r="F20" s="293"/>
      <c r="G20" s="315">
        <v>250000000</v>
      </c>
      <c r="H20" s="295"/>
      <c r="I20" s="315">
        <v>162450370.19999999</v>
      </c>
      <c r="J20" s="295"/>
      <c r="K20" s="315">
        <v>30000000</v>
      </c>
      <c r="L20" s="341"/>
      <c r="M20" s="315">
        <v>1401343436.8099999</v>
      </c>
      <c r="N20" s="295"/>
      <c r="O20" s="316">
        <v>0</v>
      </c>
      <c r="P20" s="295"/>
      <c r="Q20" s="342">
        <v>-736124.99</v>
      </c>
      <c r="R20" s="340"/>
      <c r="S20" s="342">
        <v>-736124.99</v>
      </c>
      <c r="T20" s="309"/>
      <c r="U20" s="315">
        <f>U19+U18+U17</f>
        <v>1843057682.0200002</v>
      </c>
      <c r="V20" s="343"/>
    </row>
    <row r="21" spans="1:22" s="282" customFormat="1" ht="15.95" customHeight="1" thickTop="1" x14ac:dyDescent="0.5">
      <c r="E21" s="293"/>
      <c r="F21" s="293"/>
      <c r="G21" s="293"/>
      <c r="H21" s="293"/>
      <c r="I21" s="293"/>
      <c r="J21" s="293"/>
      <c r="K21" s="293"/>
      <c r="L21" s="344"/>
      <c r="M21" s="345"/>
      <c r="N21" s="346"/>
      <c r="O21" s="347"/>
      <c r="P21" s="346"/>
      <c r="Q21" s="301"/>
      <c r="R21" s="346"/>
      <c r="S21" s="301"/>
      <c r="T21" s="347"/>
      <c r="U21" s="348"/>
      <c r="V21" s="343"/>
    </row>
    <row r="22" spans="1:22" s="282" customFormat="1" ht="15.95" customHeight="1" x14ac:dyDescent="0.5">
      <c r="A22" s="282" t="s">
        <v>128</v>
      </c>
      <c r="G22" s="293">
        <v>250000000</v>
      </c>
      <c r="H22" s="293"/>
      <c r="I22" s="293">
        <v>162450370.19999999</v>
      </c>
      <c r="J22" s="293"/>
      <c r="K22" s="295">
        <v>30000000</v>
      </c>
      <c r="L22" s="295"/>
      <c r="M22" s="295">
        <v>1353153286.79</v>
      </c>
      <c r="N22" s="285"/>
      <c r="O22" s="318">
        <v>9975.02</v>
      </c>
      <c r="P22" s="285"/>
      <c r="Q22" s="319">
        <v>0</v>
      </c>
      <c r="R22" s="285"/>
      <c r="S22" s="319">
        <v>0</v>
      </c>
      <c r="T22" s="318"/>
      <c r="U22" s="295">
        <v>1795613632.01</v>
      </c>
    </row>
    <row r="23" spans="1:22" s="282" customFormat="1" ht="15.95" customHeight="1" x14ac:dyDescent="0.5">
      <c r="A23" s="282" t="s">
        <v>172</v>
      </c>
      <c r="G23" s="299">
        <v>0</v>
      </c>
      <c r="H23" s="299"/>
      <c r="I23" s="299">
        <v>0</v>
      </c>
      <c r="J23" s="299"/>
      <c r="K23" s="299">
        <v>0</v>
      </c>
      <c r="L23" s="295"/>
      <c r="M23" s="310">
        <v>-190000000</v>
      </c>
      <c r="N23" s="285"/>
      <c r="O23" s="299">
        <v>0</v>
      </c>
      <c r="P23" s="285"/>
      <c r="Q23" s="301">
        <v>0</v>
      </c>
      <c r="R23" s="285"/>
      <c r="S23" s="301">
        <v>0</v>
      </c>
      <c r="T23" s="299"/>
      <c r="U23" s="310">
        <v>-190000000</v>
      </c>
    </row>
    <row r="24" spans="1:22" s="282" customFormat="1" ht="15.95" customHeight="1" x14ac:dyDescent="0.5">
      <c r="A24" s="297" t="s">
        <v>114</v>
      </c>
      <c r="G24" s="299">
        <v>0</v>
      </c>
      <c r="H24" s="293"/>
      <c r="I24" s="299">
        <v>0</v>
      </c>
      <c r="J24" s="293"/>
      <c r="K24" s="299">
        <v>0</v>
      </c>
      <c r="L24" s="349"/>
      <c r="M24" s="350">
        <v>164010940.41</v>
      </c>
      <c r="N24" s="346"/>
      <c r="O24" s="351">
        <v>41093.299999999974</v>
      </c>
      <c r="P24" s="346"/>
      <c r="Q24" s="333">
        <v>0</v>
      </c>
      <c r="R24" s="346"/>
      <c r="S24" s="333">
        <v>0</v>
      </c>
      <c r="T24" s="352"/>
      <c r="U24" s="351">
        <v>164052033.71000001</v>
      </c>
      <c r="V24" s="314"/>
    </row>
    <row r="25" spans="1:22" s="282" customFormat="1" ht="15.95" customHeight="1" thickBot="1" x14ac:dyDescent="0.55000000000000004">
      <c r="A25" s="282" t="s">
        <v>195</v>
      </c>
      <c r="E25" s="293"/>
      <c r="F25" s="293"/>
      <c r="G25" s="353">
        <v>250000000</v>
      </c>
      <c r="H25" s="346"/>
      <c r="I25" s="354">
        <v>162450370.19999999</v>
      </c>
      <c r="J25" s="346"/>
      <c r="K25" s="355">
        <v>30000000</v>
      </c>
      <c r="L25" s="344"/>
      <c r="M25" s="355">
        <v>1327164227.2</v>
      </c>
      <c r="N25" s="293"/>
      <c r="O25" s="356">
        <v>51068.319999999978</v>
      </c>
      <c r="P25" s="293"/>
      <c r="Q25" s="357">
        <v>0</v>
      </c>
      <c r="R25" s="293"/>
      <c r="S25" s="357">
        <v>0</v>
      </c>
      <c r="T25" s="358"/>
      <c r="U25" s="321">
        <v>1769665665.72</v>
      </c>
      <c r="V25" s="343"/>
    </row>
    <row r="26" spans="1:22" s="282" customFormat="1" ht="15.95" customHeight="1" thickTop="1" x14ac:dyDescent="0.5">
      <c r="E26" s="293"/>
      <c r="F26" s="293"/>
      <c r="G26" s="359"/>
      <c r="H26" s="359"/>
      <c r="I26" s="360"/>
      <c r="J26" s="359"/>
      <c r="K26" s="359"/>
      <c r="L26" s="359"/>
      <c r="M26" s="359"/>
      <c r="N26" s="359"/>
      <c r="O26" s="359"/>
      <c r="P26" s="359"/>
      <c r="Q26" s="359"/>
      <c r="R26" s="359"/>
      <c r="S26" s="359"/>
      <c r="T26" s="359"/>
      <c r="U26" s="359"/>
    </row>
    <row r="27" spans="1:22" s="282" customFormat="1" ht="15.95" customHeight="1" x14ac:dyDescent="0.5">
      <c r="E27" s="293"/>
      <c r="F27" s="293"/>
      <c r="G27" s="359"/>
      <c r="H27" s="359"/>
      <c r="I27" s="360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T27" s="359"/>
      <c r="U27" s="359"/>
    </row>
    <row r="28" spans="1:22" ht="21.75" customHeight="1" x14ac:dyDescent="0.5">
      <c r="E28" s="17"/>
      <c r="F28" s="17"/>
      <c r="G28" s="18"/>
      <c r="H28" s="18"/>
      <c r="I28" s="22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</row>
    <row r="29" spans="1:22" ht="24" customHeight="1" x14ac:dyDescent="0.5">
      <c r="A29" s="26"/>
    </row>
  </sheetData>
  <mergeCells count="9">
    <mergeCell ref="E13:F13"/>
    <mergeCell ref="A4:U4"/>
    <mergeCell ref="A3:U3"/>
    <mergeCell ref="K10:M10"/>
    <mergeCell ref="A5:U5"/>
    <mergeCell ref="A6:U6"/>
    <mergeCell ref="G8:U8"/>
    <mergeCell ref="G9:U9"/>
    <mergeCell ref="O10:S10"/>
  </mergeCells>
  <phoneticPr fontId="12" type="noConversion"/>
  <printOptions horizontalCentered="1"/>
  <pageMargins left="0.78740157480314965" right="0.59055118110236227" top="0.59055118110236227" bottom="0.78740157480314965" header="0.59055118110236227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DC0C2-21BA-409A-A41A-CF6D1B4021E0}">
  <sheetPr>
    <tabColor rgb="FFE5B2FC"/>
  </sheetPr>
  <dimension ref="A1:N45"/>
  <sheetViews>
    <sheetView view="pageBreakPreview" zoomScaleNormal="100" zoomScaleSheetLayoutView="100" workbookViewId="0"/>
  </sheetViews>
  <sheetFormatPr defaultRowHeight="24" customHeight="1" x14ac:dyDescent="0.5"/>
  <cols>
    <col min="1" max="1" width="1.42578125" style="3" customWidth="1"/>
    <col min="2" max="4" width="1.140625" style="3" customWidth="1"/>
    <col min="5" max="5" width="34.42578125" style="3" customWidth="1"/>
    <col min="6" max="6" width="12.7109375" style="2" customWidth="1"/>
    <col min="7" max="7" width="0.85546875" style="3" customWidth="1"/>
    <col min="8" max="8" width="13.2851562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3.28515625" style="3" customWidth="1"/>
    <col min="13" max="13" width="9.140625" style="3"/>
    <col min="14" max="14" width="13" style="3" bestFit="1" customWidth="1"/>
    <col min="15" max="256" width="9.140625" style="3"/>
    <col min="257" max="260" width="0.85546875" style="3" customWidth="1"/>
    <col min="261" max="261" width="40.85546875" style="3" customWidth="1"/>
    <col min="262" max="262" width="12.140625" style="3" customWidth="1"/>
    <col min="263" max="263" width="0.5703125" style="3" customWidth="1"/>
    <col min="264" max="264" width="12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2.7109375" style="3" customWidth="1"/>
    <col min="269" max="512" width="9.140625" style="3"/>
    <col min="513" max="516" width="0.85546875" style="3" customWidth="1"/>
    <col min="517" max="517" width="40.85546875" style="3" customWidth="1"/>
    <col min="518" max="518" width="12.140625" style="3" customWidth="1"/>
    <col min="519" max="519" width="0.5703125" style="3" customWidth="1"/>
    <col min="520" max="520" width="12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2.7109375" style="3" customWidth="1"/>
    <col min="525" max="768" width="9.140625" style="3"/>
    <col min="769" max="772" width="0.85546875" style="3" customWidth="1"/>
    <col min="773" max="773" width="40.85546875" style="3" customWidth="1"/>
    <col min="774" max="774" width="12.140625" style="3" customWidth="1"/>
    <col min="775" max="775" width="0.5703125" style="3" customWidth="1"/>
    <col min="776" max="776" width="12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2.7109375" style="3" customWidth="1"/>
    <col min="781" max="1024" width="9.140625" style="3"/>
    <col min="1025" max="1028" width="0.85546875" style="3" customWidth="1"/>
    <col min="1029" max="1029" width="40.85546875" style="3" customWidth="1"/>
    <col min="1030" max="1030" width="12.140625" style="3" customWidth="1"/>
    <col min="1031" max="1031" width="0.5703125" style="3" customWidth="1"/>
    <col min="1032" max="1032" width="12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2.7109375" style="3" customWidth="1"/>
    <col min="1037" max="1280" width="9.140625" style="3"/>
    <col min="1281" max="1284" width="0.85546875" style="3" customWidth="1"/>
    <col min="1285" max="1285" width="40.85546875" style="3" customWidth="1"/>
    <col min="1286" max="1286" width="12.140625" style="3" customWidth="1"/>
    <col min="1287" max="1287" width="0.5703125" style="3" customWidth="1"/>
    <col min="1288" max="1288" width="12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2.7109375" style="3" customWidth="1"/>
    <col min="1293" max="1536" width="9.140625" style="3"/>
    <col min="1537" max="1540" width="0.85546875" style="3" customWidth="1"/>
    <col min="1541" max="1541" width="40.85546875" style="3" customWidth="1"/>
    <col min="1542" max="1542" width="12.140625" style="3" customWidth="1"/>
    <col min="1543" max="1543" width="0.5703125" style="3" customWidth="1"/>
    <col min="1544" max="1544" width="12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2.7109375" style="3" customWidth="1"/>
    <col min="1549" max="1792" width="9.140625" style="3"/>
    <col min="1793" max="1796" width="0.85546875" style="3" customWidth="1"/>
    <col min="1797" max="1797" width="40.85546875" style="3" customWidth="1"/>
    <col min="1798" max="1798" width="12.140625" style="3" customWidth="1"/>
    <col min="1799" max="1799" width="0.5703125" style="3" customWidth="1"/>
    <col min="1800" max="1800" width="12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2.7109375" style="3" customWidth="1"/>
    <col min="1805" max="2048" width="9.140625" style="3"/>
    <col min="2049" max="2052" width="0.85546875" style="3" customWidth="1"/>
    <col min="2053" max="2053" width="40.85546875" style="3" customWidth="1"/>
    <col min="2054" max="2054" width="12.140625" style="3" customWidth="1"/>
    <col min="2055" max="2055" width="0.5703125" style="3" customWidth="1"/>
    <col min="2056" max="2056" width="12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2.7109375" style="3" customWidth="1"/>
    <col min="2061" max="2304" width="9.140625" style="3"/>
    <col min="2305" max="2308" width="0.85546875" style="3" customWidth="1"/>
    <col min="2309" max="2309" width="40.85546875" style="3" customWidth="1"/>
    <col min="2310" max="2310" width="12.140625" style="3" customWidth="1"/>
    <col min="2311" max="2311" width="0.5703125" style="3" customWidth="1"/>
    <col min="2312" max="2312" width="12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2.7109375" style="3" customWidth="1"/>
    <col min="2317" max="2560" width="9.140625" style="3"/>
    <col min="2561" max="2564" width="0.85546875" style="3" customWidth="1"/>
    <col min="2565" max="2565" width="40.85546875" style="3" customWidth="1"/>
    <col min="2566" max="2566" width="12.140625" style="3" customWidth="1"/>
    <col min="2567" max="2567" width="0.5703125" style="3" customWidth="1"/>
    <col min="2568" max="2568" width="12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2.7109375" style="3" customWidth="1"/>
    <col min="2573" max="2816" width="9.140625" style="3"/>
    <col min="2817" max="2820" width="0.85546875" style="3" customWidth="1"/>
    <col min="2821" max="2821" width="40.85546875" style="3" customWidth="1"/>
    <col min="2822" max="2822" width="12.140625" style="3" customWidth="1"/>
    <col min="2823" max="2823" width="0.5703125" style="3" customWidth="1"/>
    <col min="2824" max="2824" width="12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2.7109375" style="3" customWidth="1"/>
    <col min="2829" max="3072" width="9.140625" style="3"/>
    <col min="3073" max="3076" width="0.85546875" style="3" customWidth="1"/>
    <col min="3077" max="3077" width="40.85546875" style="3" customWidth="1"/>
    <col min="3078" max="3078" width="12.140625" style="3" customWidth="1"/>
    <col min="3079" max="3079" width="0.5703125" style="3" customWidth="1"/>
    <col min="3080" max="3080" width="12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2.7109375" style="3" customWidth="1"/>
    <col min="3085" max="3328" width="9.140625" style="3"/>
    <col min="3329" max="3332" width="0.85546875" style="3" customWidth="1"/>
    <col min="3333" max="3333" width="40.85546875" style="3" customWidth="1"/>
    <col min="3334" max="3334" width="12.140625" style="3" customWidth="1"/>
    <col min="3335" max="3335" width="0.5703125" style="3" customWidth="1"/>
    <col min="3336" max="3336" width="12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2.7109375" style="3" customWidth="1"/>
    <col min="3341" max="3584" width="9.140625" style="3"/>
    <col min="3585" max="3588" width="0.85546875" style="3" customWidth="1"/>
    <col min="3589" max="3589" width="40.85546875" style="3" customWidth="1"/>
    <col min="3590" max="3590" width="12.140625" style="3" customWidth="1"/>
    <col min="3591" max="3591" width="0.5703125" style="3" customWidth="1"/>
    <col min="3592" max="3592" width="12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2.7109375" style="3" customWidth="1"/>
    <col min="3597" max="3840" width="9.140625" style="3"/>
    <col min="3841" max="3844" width="0.85546875" style="3" customWidth="1"/>
    <col min="3845" max="3845" width="40.85546875" style="3" customWidth="1"/>
    <col min="3846" max="3846" width="12.140625" style="3" customWidth="1"/>
    <col min="3847" max="3847" width="0.5703125" style="3" customWidth="1"/>
    <col min="3848" max="3848" width="12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2.7109375" style="3" customWidth="1"/>
    <col min="3853" max="4096" width="9.140625" style="3"/>
    <col min="4097" max="4100" width="0.85546875" style="3" customWidth="1"/>
    <col min="4101" max="4101" width="40.85546875" style="3" customWidth="1"/>
    <col min="4102" max="4102" width="12.140625" style="3" customWidth="1"/>
    <col min="4103" max="4103" width="0.5703125" style="3" customWidth="1"/>
    <col min="4104" max="4104" width="12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2.7109375" style="3" customWidth="1"/>
    <col min="4109" max="4352" width="9.140625" style="3"/>
    <col min="4353" max="4356" width="0.85546875" style="3" customWidth="1"/>
    <col min="4357" max="4357" width="40.85546875" style="3" customWidth="1"/>
    <col min="4358" max="4358" width="12.140625" style="3" customWidth="1"/>
    <col min="4359" max="4359" width="0.5703125" style="3" customWidth="1"/>
    <col min="4360" max="4360" width="12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2.7109375" style="3" customWidth="1"/>
    <col min="4365" max="4608" width="9.140625" style="3"/>
    <col min="4609" max="4612" width="0.85546875" style="3" customWidth="1"/>
    <col min="4613" max="4613" width="40.85546875" style="3" customWidth="1"/>
    <col min="4614" max="4614" width="12.140625" style="3" customWidth="1"/>
    <col min="4615" max="4615" width="0.5703125" style="3" customWidth="1"/>
    <col min="4616" max="4616" width="12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2.7109375" style="3" customWidth="1"/>
    <col min="4621" max="4864" width="9.140625" style="3"/>
    <col min="4865" max="4868" width="0.85546875" style="3" customWidth="1"/>
    <col min="4869" max="4869" width="40.85546875" style="3" customWidth="1"/>
    <col min="4870" max="4870" width="12.140625" style="3" customWidth="1"/>
    <col min="4871" max="4871" width="0.5703125" style="3" customWidth="1"/>
    <col min="4872" max="4872" width="12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2.7109375" style="3" customWidth="1"/>
    <col min="4877" max="5120" width="9.140625" style="3"/>
    <col min="5121" max="5124" width="0.85546875" style="3" customWidth="1"/>
    <col min="5125" max="5125" width="40.85546875" style="3" customWidth="1"/>
    <col min="5126" max="5126" width="12.140625" style="3" customWidth="1"/>
    <col min="5127" max="5127" width="0.5703125" style="3" customWidth="1"/>
    <col min="5128" max="5128" width="12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2.7109375" style="3" customWidth="1"/>
    <col min="5133" max="5376" width="9.140625" style="3"/>
    <col min="5377" max="5380" width="0.85546875" style="3" customWidth="1"/>
    <col min="5381" max="5381" width="40.85546875" style="3" customWidth="1"/>
    <col min="5382" max="5382" width="12.140625" style="3" customWidth="1"/>
    <col min="5383" max="5383" width="0.5703125" style="3" customWidth="1"/>
    <col min="5384" max="5384" width="12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2.7109375" style="3" customWidth="1"/>
    <col min="5389" max="5632" width="9.140625" style="3"/>
    <col min="5633" max="5636" width="0.85546875" style="3" customWidth="1"/>
    <col min="5637" max="5637" width="40.85546875" style="3" customWidth="1"/>
    <col min="5638" max="5638" width="12.140625" style="3" customWidth="1"/>
    <col min="5639" max="5639" width="0.5703125" style="3" customWidth="1"/>
    <col min="5640" max="5640" width="12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2.7109375" style="3" customWidth="1"/>
    <col min="5645" max="5888" width="9.140625" style="3"/>
    <col min="5889" max="5892" width="0.85546875" style="3" customWidth="1"/>
    <col min="5893" max="5893" width="40.85546875" style="3" customWidth="1"/>
    <col min="5894" max="5894" width="12.140625" style="3" customWidth="1"/>
    <col min="5895" max="5895" width="0.5703125" style="3" customWidth="1"/>
    <col min="5896" max="5896" width="12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2.7109375" style="3" customWidth="1"/>
    <col min="5901" max="6144" width="9.140625" style="3"/>
    <col min="6145" max="6148" width="0.85546875" style="3" customWidth="1"/>
    <col min="6149" max="6149" width="40.85546875" style="3" customWidth="1"/>
    <col min="6150" max="6150" width="12.140625" style="3" customWidth="1"/>
    <col min="6151" max="6151" width="0.5703125" style="3" customWidth="1"/>
    <col min="6152" max="6152" width="12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2.7109375" style="3" customWidth="1"/>
    <col min="6157" max="6400" width="9.140625" style="3"/>
    <col min="6401" max="6404" width="0.85546875" style="3" customWidth="1"/>
    <col min="6405" max="6405" width="40.85546875" style="3" customWidth="1"/>
    <col min="6406" max="6406" width="12.140625" style="3" customWidth="1"/>
    <col min="6407" max="6407" width="0.5703125" style="3" customWidth="1"/>
    <col min="6408" max="6408" width="12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2.7109375" style="3" customWidth="1"/>
    <col min="6413" max="6656" width="9.140625" style="3"/>
    <col min="6657" max="6660" width="0.85546875" style="3" customWidth="1"/>
    <col min="6661" max="6661" width="40.85546875" style="3" customWidth="1"/>
    <col min="6662" max="6662" width="12.140625" style="3" customWidth="1"/>
    <col min="6663" max="6663" width="0.5703125" style="3" customWidth="1"/>
    <col min="6664" max="6664" width="12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2.7109375" style="3" customWidth="1"/>
    <col min="6669" max="6912" width="9.140625" style="3"/>
    <col min="6913" max="6916" width="0.85546875" style="3" customWidth="1"/>
    <col min="6917" max="6917" width="40.85546875" style="3" customWidth="1"/>
    <col min="6918" max="6918" width="12.140625" style="3" customWidth="1"/>
    <col min="6919" max="6919" width="0.5703125" style="3" customWidth="1"/>
    <col min="6920" max="6920" width="12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2.7109375" style="3" customWidth="1"/>
    <col min="6925" max="7168" width="9.140625" style="3"/>
    <col min="7169" max="7172" width="0.85546875" style="3" customWidth="1"/>
    <col min="7173" max="7173" width="40.85546875" style="3" customWidth="1"/>
    <col min="7174" max="7174" width="12.140625" style="3" customWidth="1"/>
    <col min="7175" max="7175" width="0.5703125" style="3" customWidth="1"/>
    <col min="7176" max="7176" width="12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2.7109375" style="3" customWidth="1"/>
    <col min="7181" max="7424" width="9.140625" style="3"/>
    <col min="7425" max="7428" width="0.85546875" style="3" customWidth="1"/>
    <col min="7429" max="7429" width="40.85546875" style="3" customWidth="1"/>
    <col min="7430" max="7430" width="12.140625" style="3" customWidth="1"/>
    <col min="7431" max="7431" width="0.5703125" style="3" customWidth="1"/>
    <col min="7432" max="7432" width="12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2.7109375" style="3" customWidth="1"/>
    <col min="7437" max="7680" width="9.140625" style="3"/>
    <col min="7681" max="7684" width="0.85546875" style="3" customWidth="1"/>
    <col min="7685" max="7685" width="40.85546875" style="3" customWidth="1"/>
    <col min="7686" max="7686" width="12.140625" style="3" customWidth="1"/>
    <col min="7687" max="7687" width="0.5703125" style="3" customWidth="1"/>
    <col min="7688" max="7688" width="12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2.7109375" style="3" customWidth="1"/>
    <col min="7693" max="7936" width="9.140625" style="3"/>
    <col min="7937" max="7940" width="0.85546875" style="3" customWidth="1"/>
    <col min="7941" max="7941" width="40.85546875" style="3" customWidth="1"/>
    <col min="7942" max="7942" width="12.140625" style="3" customWidth="1"/>
    <col min="7943" max="7943" width="0.5703125" style="3" customWidth="1"/>
    <col min="7944" max="7944" width="12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2.7109375" style="3" customWidth="1"/>
    <col min="7949" max="8192" width="9.140625" style="3"/>
    <col min="8193" max="8196" width="0.85546875" style="3" customWidth="1"/>
    <col min="8197" max="8197" width="40.85546875" style="3" customWidth="1"/>
    <col min="8198" max="8198" width="12.140625" style="3" customWidth="1"/>
    <col min="8199" max="8199" width="0.5703125" style="3" customWidth="1"/>
    <col min="8200" max="8200" width="12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2.7109375" style="3" customWidth="1"/>
    <col min="8205" max="8448" width="9.140625" style="3"/>
    <col min="8449" max="8452" width="0.85546875" style="3" customWidth="1"/>
    <col min="8453" max="8453" width="40.85546875" style="3" customWidth="1"/>
    <col min="8454" max="8454" width="12.140625" style="3" customWidth="1"/>
    <col min="8455" max="8455" width="0.5703125" style="3" customWidth="1"/>
    <col min="8456" max="8456" width="12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2.7109375" style="3" customWidth="1"/>
    <col min="8461" max="8704" width="9.140625" style="3"/>
    <col min="8705" max="8708" width="0.85546875" style="3" customWidth="1"/>
    <col min="8709" max="8709" width="40.85546875" style="3" customWidth="1"/>
    <col min="8710" max="8710" width="12.140625" style="3" customWidth="1"/>
    <col min="8711" max="8711" width="0.5703125" style="3" customWidth="1"/>
    <col min="8712" max="8712" width="12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2.7109375" style="3" customWidth="1"/>
    <col min="8717" max="8960" width="9.140625" style="3"/>
    <col min="8961" max="8964" width="0.85546875" style="3" customWidth="1"/>
    <col min="8965" max="8965" width="40.85546875" style="3" customWidth="1"/>
    <col min="8966" max="8966" width="12.140625" style="3" customWidth="1"/>
    <col min="8967" max="8967" width="0.5703125" style="3" customWidth="1"/>
    <col min="8968" max="8968" width="12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2.7109375" style="3" customWidth="1"/>
    <col min="8973" max="9216" width="9.140625" style="3"/>
    <col min="9217" max="9220" width="0.85546875" style="3" customWidth="1"/>
    <col min="9221" max="9221" width="40.85546875" style="3" customWidth="1"/>
    <col min="9222" max="9222" width="12.140625" style="3" customWidth="1"/>
    <col min="9223" max="9223" width="0.5703125" style="3" customWidth="1"/>
    <col min="9224" max="9224" width="12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2.7109375" style="3" customWidth="1"/>
    <col min="9229" max="9472" width="9.140625" style="3"/>
    <col min="9473" max="9476" width="0.85546875" style="3" customWidth="1"/>
    <col min="9477" max="9477" width="40.85546875" style="3" customWidth="1"/>
    <col min="9478" max="9478" width="12.140625" style="3" customWidth="1"/>
    <col min="9479" max="9479" width="0.5703125" style="3" customWidth="1"/>
    <col min="9480" max="9480" width="12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2.7109375" style="3" customWidth="1"/>
    <col min="9485" max="9728" width="9.140625" style="3"/>
    <col min="9729" max="9732" width="0.85546875" style="3" customWidth="1"/>
    <col min="9733" max="9733" width="40.85546875" style="3" customWidth="1"/>
    <col min="9734" max="9734" width="12.140625" style="3" customWidth="1"/>
    <col min="9735" max="9735" width="0.5703125" style="3" customWidth="1"/>
    <col min="9736" max="9736" width="12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2.7109375" style="3" customWidth="1"/>
    <col min="9741" max="9984" width="9.140625" style="3"/>
    <col min="9985" max="9988" width="0.85546875" style="3" customWidth="1"/>
    <col min="9989" max="9989" width="40.85546875" style="3" customWidth="1"/>
    <col min="9990" max="9990" width="12.140625" style="3" customWidth="1"/>
    <col min="9991" max="9991" width="0.5703125" style="3" customWidth="1"/>
    <col min="9992" max="9992" width="12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2.7109375" style="3" customWidth="1"/>
    <col min="9997" max="10240" width="9.140625" style="3"/>
    <col min="10241" max="10244" width="0.85546875" style="3" customWidth="1"/>
    <col min="10245" max="10245" width="40.85546875" style="3" customWidth="1"/>
    <col min="10246" max="10246" width="12.140625" style="3" customWidth="1"/>
    <col min="10247" max="10247" width="0.5703125" style="3" customWidth="1"/>
    <col min="10248" max="10248" width="12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2.7109375" style="3" customWidth="1"/>
    <col min="10253" max="10496" width="9.140625" style="3"/>
    <col min="10497" max="10500" width="0.85546875" style="3" customWidth="1"/>
    <col min="10501" max="10501" width="40.85546875" style="3" customWidth="1"/>
    <col min="10502" max="10502" width="12.140625" style="3" customWidth="1"/>
    <col min="10503" max="10503" width="0.5703125" style="3" customWidth="1"/>
    <col min="10504" max="10504" width="12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2.7109375" style="3" customWidth="1"/>
    <col min="10509" max="10752" width="9.140625" style="3"/>
    <col min="10753" max="10756" width="0.85546875" style="3" customWidth="1"/>
    <col min="10757" max="10757" width="40.85546875" style="3" customWidth="1"/>
    <col min="10758" max="10758" width="12.140625" style="3" customWidth="1"/>
    <col min="10759" max="10759" width="0.5703125" style="3" customWidth="1"/>
    <col min="10760" max="10760" width="12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2.7109375" style="3" customWidth="1"/>
    <col min="10765" max="11008" width="9.140625" style="3"/>
    <col min="11009" max="11012" width="0.85546875" style="3" customWidth="1"/>
    <col min="11013" max="11013" width="40.85546875" style="3" customWidth="1"/>
    <col min="11014" max="11014" width="12.140625" style="3" customWidth="1"/>
    <col min="11015" max="11015" width="0.5703125" style="3" customWidth="1"/>
    <col min="11016" max="11016" width="12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2.7109375" style="3" customWidth="1"/>
    <col min="11021" max="11264" width="9.140625" style="3"/>
    <col min="11265" max="11268" width="0.85546875" style="3" customWidth="1"/>
    <col min="11269" max="11269" width="40.85546875" style="3" customWidth="1"/>
    <col min="11270" max="11270" width="12.140625" style="3" customWidth="1"/>
    <col min="11271" max="11271" width="0.5703125" style="3" customWidth="1"/>
    <col min="11272" max="11272" width="12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2.7109375" style="3" customWidth="1"/>
    <col min="11277" max="11520" width="9.140625" style="3"/>
    <col min="11521" max="11524" width="0.85546875" style="3" customWidth="1"/>
    <col min="11525" max="11525" width="40.85546875" style="3" customWidth="1"/>
    <col min="11526" max="11526" width="12.140625" style="3" customWidth="1"/>
    <col min="11527" max="11527" width="0.5703125" style="3" customWidth="1"/>
    <col min="11528" max="11528" width="12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2.7109375" style="3" customWidth="1"/>
    <col min="11533" max="11776" width="9.140625" style="3"/>
    <col min="11777" max="11780" width="0.85546875" style="3" customWidth="1"/>
    <col min="11781" max="11781" width="40.85546875" style="3" customWidth="1"/>
    <col min="11782" max="11782" width="12.140625" style="3" customWidth="1"/>
    <col min="11783" max="11783" width="0.5703125" style="3" customWidth="1"/>
    <col min="11784" max="11784" width="12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2.7109375" style="3" customWidth="1"/>
    <col min="11789" max="12032" width="9.140625" style="3"/>
    <col min="12033" max="12036" width="0.85546875" style="3" customWidth="1"/>
    <col min="12037" max="12037" width="40.85546875" style="3" customWidth="1"/>
    <col min="12038" max="12038" width="12.140625" style="3" customWidth="1"/>
    <col min="12039" max="12039" width="0.5703125" style="3" customWidth="1"/>
    <col min="12040" max="12040" width="12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2.7109375" style="3" customWidth="1"/>
    <col min="12045" max="12288" width="9.140625" style="3"/>
    <col min="12289" max="12292" width="0.85546875" style="3" customWidth="1"/>
    <col min="12293" max="12293" width="40.85546875" style="3" customWidth="1"/>
    <col min="12294" max="12294" width="12.140625" style="3" customWidth="1"/>
    <col min="12295" max="12295" width="0.5703125" style="3" customWidth="1"/>
    <col min="12296" max="12296" width="12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2.7109375" style="3" customWidth="1"/>
    <col min="12301" max="12544" width="9.140625" style="3"/>
    <col min="12545" max="12548" width="0.85546875" style="3" customWidth="1"/>
    <col min="12549" max="12549" width="40.85546875" style="3" customWidth="1"/>
    <col min="12550" max="12550" width="12.140625" style="3" customWidth="1"/>
    <col min="12551" max="12551" width="0.5703125" style="3" customWidth="1"/>
    <col min="12552" max="12552" width="12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2.7109375" style="3" customWidth="1"/>
    <col min="12557" max="12800" width="9.140625" style="3"/>
    <col min="12801" max="12804" width="0.85546875" style="3" customWidth="1"/>
    <col min="12805" max="12805" width="40.85546875" style="3" customWidth="1"/>
    <col min="12806" max="12806" width="12.140625" style="3" customWidth="1"/>
    <col min="12807" max="12807" width="0.5703125" style="3" customWidth="1"/>
    <col min="12808" max="12808" width="12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2.7109375" style="3" customWidth="1"/>
    <col min="12813" max="13056" width="9.140625" style="3"/>
    <col min="13057" max="13060" width="0.85546875" style="3" customWidth="1"/>
    <col min="13061" max="13061" width="40.85546875" style="3" customWidth="1"/>
    <col min="13062" max="13062" width="12.140625" style="3" customWidth="1"/>
    <col min="13063" max="13063" width="0.5703125" style="3" customWidth="1"/>
    <col min="13064" max="13064" width="12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2.7109375" style="3" customWidth="1"/>
    <col min="13069" max="13312" width="9.140625" style="3"/>
    <col min="13313" max="13316" width="0.85546875" style="3" customWidth="1"/>
    <col min="13317" max="13317" width="40.85546875" style="3" customWidth="1"/>
    <col min="13318" max="13318" width="12.140625" style="3" customWidth="1"/>
    <col min="13319" max="13319" width="0.5703125" style="3" customWidth="1"/>
    <col min="13320" max="13320" width="12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2.7109375" style="3" customWidth="1"/>
    <col min="13325" max="13568" width="9.140625" style="3"/>
    <col min="13569" max="13572" width="0.85546875" style="3" customWidth="1"/>
    <col min="13573" max="13573" width="40.85546875" style="3" customWidth="1"/>
    <col min="13574" max="13574" width="12.140625" style="3" customWidth="1"/>
    <col min="13575" max="13575" width="0.5703125" style="3" customWidth="1"/>
    <col min="13576" max="13576" width="12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2.7109375" style="3" customWidth="1"/>
    <col min="13581" max="13824" width="9.140625" style="3"/>
    <col min="13825" max="13828" width="0.85546875" style="3" customWidth="1"/>
    <col min="13829" max="13829" width="40.85546875" style="3" customWidth="1"/>
    <col min="13830" max="13830" width="12.140625" style="3" customWidth="1"/>
    <col min="13831" max="13831" width="0.5703125" style="3" customWidth="1"/>
    <col min="13832" max="13832" width="12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2.7109375" style="3" customWidth="1"/>
    <col min="13837" max="14080" width="9.140625" style="3"/>
    <col min="14081" max="14084" width="0.85546875" style="3" customWidth="1"/>
    <col min="14085" max="14085" width="40.85546875" style="3" customWidth="1"/>
    <col min="14086" max="14086" width="12.140625" style="3" customWidth="1"/>
    <col min="14087" max="14087" width="0.5703125" style="3" customWidth="1"/>
    <col min="14088" max="14088" width="12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2.7109375" style="3" customWidth="1"/>
    <col min="14093" max="14336" width="9.140625" style="3"/>
    <col min="14337" max="14340" width="0.85546875" style="3" customWidth="1"/>
    <col min="14341" max="14341" width="40.85546875" style="3" customWidth="1"/>
    <col min="14342" max="14342" width="12.140625" style="3" customWidth="1"/>
    <col min="14343" max="14343" width="0.5703125" style="3" customWidth="1"/>
    <col min="14344" max="14344" width="12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2.7109375" style="3" customWidth="1"/>
    <col min="14349" max="14592" width="9.140625" style="3"/>
    <col min="14593" max="14596" width="0.85546875" style="3" customWidth="1"/>
    <col min="14597" max="14597" width="40.85546875" style="3" customWidth="1"/>
    <col min="14598" max="14598" width="12.140625" style="3" customWidth="1"/>
    <col min="14599" max="14599" width="0.5703125" style="3" customWidth="1"/>
    <col min="14600" max="14600" width="12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2.7109375" style="3" customWidth="1"/>
    <col min="14605" max="14848" width="9.140625" style="3"/>
    <col min="14849" max="14852" width="0.85546875" style="3" customWidth="1"/>
    <col min="14853" max="14853" width="40.85546875" style="3" customWidth="1"/>
    <col min="14854" max="14854" width="12.140625" style="3" customWidth="1"/>
    <col min="14855" max="14855" width="0.5703125" style="3" customWidth="1"/>
    <col min="14856" max="14856" width="12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2.7109375" style="3" customWidth="1"/>
    <col min="14861" max="15104" width="9.140625" style="3"/>
    <col min="15105" max="15108" width="0.85546875" style="3" customWidth="1"/>
    <col min="15109" max="15109" width="40.85546875" style="3" customWidth="1"/>
    <col min="15110" max="15110" width="12.140625" style="3" customWidth="1"/>
    <col min="15111" max="15111" width="0.5703125" style="3" customWidth="1"/>
    <col min="15112" max="15112" width="12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2.7109375" style="3" customWidth="1"/>
    <col min="15117" max="15360" width="9.140625" style="3"/>
    <col min="15361" max="15364" width="0.85546875" style="3" customWidth="1"/>
    <col min="15365" max="15365" width="40.85546875" style="3" customWidth="1"/>
    <col min="15366" max="15366" width="12.140625" style="3" customWidth="1"/>
    <col min="15367" max="15367" width="0.5703125" style="3" customWidth="1"/>
    <col min="15368" max="15368" width="12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2.7109375" style="3" customWidth="1"/>
    <col min="15373" max="15616" width="9.140625" style="3"/>
    <col min="15617" max="15620" width="0.85546875" style="3" customWidth="1"/>
    <col min="15621" max="15621" width="40.85546875" style="3" customWidth="1"/>
    <col min="15622" max="15622" width="12.140625" style="3" customWidth="1"/>
    <col min="15623" max="15623" width="0.5703125" style="3" customWidth="1"/>
    <col min="15624" max="15624" width="12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2.7109375" style="3" customWidth="1"/>
    <col min="15629" max="15872" width="9.140625" style="3"/>
    <col min="15873" max="15876" width="0.85546875" style="3" customWidth="1"/>
    <col min="15877" max="15877" width="40.85546875" style="3" customWidth="1"/>
    <col min="15878" max="15878" width="12.140625" style="3" customWidth="1"/>
    <col min="15879" max="15879" width="0.5703125" style="3" customWidth="1"/>
    <col min="15880" max="15880" width="12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2.7109375" style="3" customWidth="1"/>
    <col min="15885" max="16128" width="9.140625" style="3"/>
    <col min="16129" max="16132" width="0.85546875" style="3" customWidth="1"/>
    <col min="16133" max="16133" width="40.85546875" style="3" customWidth="1"/>
    <col min="16134" max="16134" width="12.140625" style="3" customWidth="1"/>
    <col min="16135" max="16135" width="0.5703125" style="3" customWidth="1"/>
    <col min="16136" max="16136" width="12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2.7109375" style="3" customWidth="1"/>
    <col min="16141" max="16384" width="9.140625" style="3"/>
  </cols>
  <sheetData>
    <row r="1" spans="1:14" ht="20.100000000000001" customHeight="1" x14ac:dyDescent="0.5">
      <c r="L1" s="187" t="s">
        <v>112</v>
      </c>
    </row>
    <row r="2" spans="1:14" ht="20.100000000000001" customHeight="1" x14ac:dyDescent="0.5">
      <c r="L2" s="187" t="s">
        <v>113</v>
      </c>
    </row>
    <row r="3" spans="1:14" ht="20.100000000000001" customHeight="1" x14ac:dyDescent="0.5">
      <c r="A3" s="385" t="s">
        <v>80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</row>
    <row r="4" spans="1:14" ht="20.100000000000001" customHeight="1" x14ac:dyDescent="0.5">
      <c r="A4" s="387" t="s">
        <v>54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</row>
    <row r="5" spans="1:14" ht="20.100000000000001" customHeight="1" x14ac:dyDescent="0.5">
      <c r="A5" s="387" t="s">
        <v>98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</row>
    <row r="6" spans="1:14" ht="20.100000000000001" customHeight="1" x14ac:dyDescent="0.5">
      <c r="A6" s="387" t="s">
        <v>196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</row>
    <row r="7" spans="1:14" s="5" customFormat="1" ht="9.9499999999999993" customHeight="1" x14ac:dyDescent="0.5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5.95" customHeight="1" x14ac:dyDescent="0.5">
      <c r="F8" s="388" t="s">
        <v>30</v>
      </c>
      <c r="G8" s="388"/>
      <c r="H8" s="388"/>
      <c r="I8" s="388"/>
      <c r="J8" s="388"/>
      <c r="K8" s="388"/>
      <c r="L8" s="388"/>
    </row>
    <row r="9" spans="1:14" s="7" customFormat="1" ht="15.95" customHeight="1" x14ac:dyDescent="0.5">
      <c r="F9" s="384" t="s">
        <v>89</v>
      </c>
      <c r="G9" s="384"/>
      <c r="H9" s="384"/>
      <c r="J9" s="384" t="s">
        <v>90</v>
      </c>
      <c r="K9" s="384"/>
      <c r="L9" s="384"/>
    </row>
    <row r="10" spans="1:14" s="7" customFormat="1" ht="15.95" customHeight="1" x14ac:dyDescent="0.5">
      <c r="F10" s="39" t="s">
        <v>139</v>
      </c>
      <c r="G10" s="188"/>
      <c r="H10" s="39" t="s">
        <v>127</v>
      </c>
      <c r="I10" s="188"/>
      <c r="J10" s="39" t="s">
        <v>139</v>
      </c>
      <c r="K10" s="188"/>
      <c r="L10" s="39" t="s">
        <v>127</v>
      </c>
    </row>
    <row r="11" spans="1:14" s="5" customFormat="1" ht="15.95" customHeight="1" x14ac:dyDescent="0.5">
      <c r="A11" s="9" t="s">
        <v>26</v>
      </c>
      <c r="F11" s="6"/>
      <c r="H11" s="6"/>
      <c r="J11" s="6"/>
      <c r="K11" s="189"/>
      <c r="L11" s="151"/>
    </row>
    <row r="12" spans="1:14" s="5" customFormat="1" ht="15.95" customHeight="1" x14ac:dyDescent="0.5">
      <c r="A12" s="5" t="s">
        <v>123</v>
      </c>
      <c r="F12" s="190">
        <v>138890959.47999999</v>
      </c>
      <c r="G12" s="191"/>
      <c r="H12" s="192">
        <v>127198608.90000001</v>
      </c>
      <c r="I12" s="192"/>
      <c r="J12" s="192">
        <v>136474197.63</v>
      </c>
      <c r="K12" s="192"/>
      <c r="L12" s="192">
        <v>125702090.47</v>
      </c>
      <c r="N12" s="68"/>
    </row>
    <row r="13" spans="1:14" s="5" customFormat="1" ht="15.95" customHeight="1" x14ac:dyDescent="0.5">
      <c r="A13" s="5" t="s">
        <v>126</v>
      </c>
      <c r="F13" s="193"/>
      <c r="G13" s="191"/>
      <c r="H13" s="193"/>
      <c r="I13" s="194"/>
      <c r="J13" s="195"/>
      <c r="K13" s="195"/>
      <c r="L13" s="190"/>
      <c r="N13" s="68"/>
    </row>
    <row r="14" spans="1:14" s="5" customFormat="1" ht="15.95" customHeight="1" x14ac:dyDescent="0.5">
      <c r="B14" s="5" t="s">
        <v>133</v>
      </c>
      <c r="F14" s="193"/>
      <c r="G14" s="191"/>
      <c r="H14" s="193"/>
      <c r="I14" s="194"/>
      <c r="J14" s="168"/>
      <c r="K14" s="195"/>
      <c r="L14" s="193"/>
      <c r="N14" s="68"/>
    </row>
    <row r="15" spans="1:14" s="5" customFormat="1" ht="15.95" customHeight="1" x14ac:dyDescent="0.5">
      <c r="C15" s="183" t="s">
        <v>122</v>
      </c>
      <c r="F15" s="196">
        <v>-472009.63</v>
      </c>
      <c r="G15" s="191"/>
      <c r="H15" s="197">
        <v>0</v>
      </c>
      <c r="I15" s="194"/>
      <c r="J15" s="198">
        <v>432125.51</v>
      </c>
      <c r="K15" s="195"/>
      <c r="L15" s="197">
        <v>0</v>
      </c>
      <c r="N15" s="68"/>
    </row>
    <row r="16" spans="1:14" s="5" customFormat="1" ht="15.95" customHeight="1" x14ac:dyDescent="0.5">
      <c r="C16" s="5" t="s">
        <v>52</v>
      </c>
      <c r="F16" s="196">
        <v>666741035.48000002</v>
      </c>
      <c r="G16" s="191"/>
      <c r="H16" s="192">
        <v>610267331.07000005</v>
      </c>
      <c r="I16" s="192"/>
      <c r="J16" s="192">
        <v>654764521.45000005</v>
      </c>
      <c r="K16" s="192"/>
      <c r="L16" s="192">
        <v>607439471.82000005</v>
      </c>
      <c r="N16" s="68"/>
    </row>
    <row r="17" spans="1:14" s="5" customFormat="1" ht="15.95" customHeight="1" x14ac:dyDescent="0.5">
      <c r="C17" s="5" t="s">
        <v>204</v>
      </c>
      <c r="F17" s="196">
        <v>-1769637.84</v>
      </c>
      <c r="G17" s="191"/>
      <c r="H17" s="199">
        <v>10764395.609999999</v>
      </c>
      <c r="I17" s="200"/>
      <c r="J17" s="196">
        <v>-1769637.84</v>
      </c>
      <c r="K17" s="200"/>
      <c r="L17" s="199">
        <v>10764395.609999999</v>
      </c>
      <c r="N17" s="68"/>
    </row>
    <row r="18" spans="1:14" s="5" customFormat="1" ht="15.95" customHeight="1" x14ac:dyDescent="0.5">
      <c r="C18" s="5" t="s">
        <v>198</v>
      </c>
      <c r="F18" s="196">
        <v>2996191.58</v>
      </c>
      <c r="G18" s="191"/>
      <c r="H18" s="199"/>
      <c r="I18" s="200"/>
      <c r="J18" s="199">
        <v>2996191.58</v>
      </c>
      <c r="K18" s="200"/>
      <c r="L18" s="199"/>
      <c r="N18" s="68"/>
    </row>
    <row r="19" spans="1:14" s="5" customFormat="1" ht="15.95" customHeight="1" x14ac:dyDescent="0.5">
      <c r="C19" s="5" t="s">
        <v>184</v>
      </c>
      <c r="F19" s="196">
        <v>134667.21</v>
      </c>
      <c r="G19" s="191"/>
      <c r="H19" s="197">
        <v>0</v>
      </c>
      <c r="I19" s="168"/>
      <c r="J19" s="197">
        <v>0</v>
      </c>
      <c r="K19" s="168"/>
      <c r="L19" s="197">
        <v>0</v>
      </c>
      <c r="N19" s="68"/>
    </row>
    <row r="20" spans="1:14" s="5" customFormat="1" ht="15.95" customHeight="1" x14ac:dyDescent="0.5">
      <c r="C20" s="5" t="s">
        <v>173</v>
      </c>
      <c r="F20" s="196">
        <v>-157874.19</v>
      </c>
      <c r="G20" s="191"/>
      <c r="H20" s="168">
        <v>-877664.32</v>
      </c>
      <c r="I20" s="168"/>
      <c r="J20" s="168">
        <v>-157831.09</v>
      </c>
      <c r="K20" s="168"/>
      <c r="L20" s="168">
        <v>-877664.32</v>
      </c>
      <c r="N20" s="68"/>
    </row>
    <row r="21" spans="1:14" s="5" customFormat="1" ht="15.95" customHeight="1" x14ac:dyDescent="0.5">
      <c r="C21" s="5" t="s">
        <v>199</v>
      </c>
      <c r="F21" s="196">
        <v>15616.34</v>
      </c>
      <c r="G21" s="191"/>
      <c r="H21" s="197">
        <v>0</v>
      </c>
      <c r="I21" s="168"/>
      <c r="J21" s="168">
        <v>18048.919999999998</v>
      </c>
      <c r="K21" s="168"/>
      <c r="L21" s="197">
        <v>0</v>
      </c>
      <c r="N21" s="68"/>
    </row>
    <row r="22" spans="1:14" s="5" customFormat="1" ht="15.95" customHeight="1" x14ac:dyDescent="0.5">
      <c r="C22" s="5" t="s">
        <v>110</v>
      </c>
      <c r="F22" s="196">
        <v>1906214.4600000002</v>
      </c>
      <c r="G22" s="191"/>
      <c r="H22" s="201">
        <v>4877472.75</v>
      </c>
      <c r="I22" s="198"/>
      <c r="J22" s="200">
        <v>1544627.1400000001</v>
      </c>
      <c r="K22" s="198"/>
      <c r="L22" s="200">
        <v>4302702.5</v>
      </c>
      <c r="N22" s="68"/>
    </row>
    <row r="23" spans="1:14" s="5" customFormat="1" ht="15.95" customHeight="1" x14ac:dyDescent="0.5">
      <c r="C23" s="5" t="s">
        <v>50</v>
      </c>
      <c r="F23" s="196">
        <v>-317208.82000000007</v>
      </c>
      <c r="G23" s="168"/>
      <c r="H23" s="168">
        <v>-628697.57999999996</v>
      </c>
      <c r="I23" s="168"/>
      <c r="J23" s="168">
        <v>-317137.04000000004</v>
      </c>
      <c r="K23" s="168"/>
      <c r="L23" s="168">
        <v>-751974.20000000007</v>
      </c>
      <c r="N23" s="68"/>
    </row>
    <row r="24" spans="1:14" s="5" customFormat="1" ht="15.95" customHeight="1" x14ac:dyDescent="0.5">
      <c r="C24" s="5" t="s">
        <v>125</v>
      </c>
      <c r="F24" s="202">
        <v>69531503.400000006</v>
      </c>
      <c r="G24" s="168"/>
      <c r="H24" s="178">
        <v>61742012.949999996</v>
      </c>
      <c r="I24" s="168"/>
      <c r="J24" s="178">
        <v>67256855.069999993</v>
      </c>
      <c r="K24" s="168"/>
      <c r="L24" s="178">
        <v>61754223.469999999</v>
      </c>
      <c r="N24" s="68"/>
    </row>
    <row r="25" spans="1:14" s="5" customFormat="1" ht="15.95" customHeight="1" x14ac:dyDescent="0.5">
      <c r="A25" s="5" t="s">
        <v>36</v>
      </c>
      <c r="F25" s="203"/>
      <c r="G25" s="191"/>
      <c r="H25" s="203"/>
      <c r="I25" s="194"/>
      <c r="J25" s="195"/>
      <c r="K25" s="195"/>
      <c r="L25" s="195"/>
      <c r="N25" s="68"/>
    </row>
    <row r="26" spans="1:14" s="5" customFormat="1" ht="15.95" customHeight="1" x14ac:dyDescent="0.5">
      <c r="A26" s="5" t="s">
        <v>205</v>
      </c>
      <c r="B26" s="5" t="s">
        <v>206</v>
      </c>
      <c r="F26" s="204">
        <v>877499457.46999991</v>
      </c>
      <c r="G26" s="191"/>
      <c r="H26" s="192">
        <v>813343459.38</v>
      </c>
      <c r="I26" s="194"/>
      <c r="J26" s="168">
        <v>861241961.32999969</v>
      </c>
      <c r="K26" s="195"/>
      <c r="L26" s="168">
        <v>808333245.35000002</v>
      </c>
      <c r="N26" s="68"/>
    </row>
    <row r="27" spans="1:14" s="5" customFormat="1" ht="15.95" customHeight="1" x14ac:dyDescent="0.5">
      <c r="A27" s="5" t="s">
        <v>37</v>
      </c>
      <c r="F27" s="192"/>
      <c r="G27" s="191"/>
      <c r="H27" s="192"/>
      <c r="I27" s="194"/>
      <c r="J27" s="195"/>
      <c r="K27" s="195"/>
      <c r="L27" s="195"/>
    </row>
    <row r="28" spans="1:14" s="5" customFormat="1" ht="15.95" customHeight="1" x14ac:dyDescent="0.5">
      <c r="C28" s="205" t="s">
        <v>148</v>
      </c>
      <c r="F28" s="168">
        <v>19006232.050000019</v>
      </c>
      <c r="G28" s="191"/>
      <c r="H28" s="168">
        <v>-2156240.4</v>
      </c>
      <c r="I28" s="194"/>
      <c r="J28" s="168">
        <v>12772634.660000026</v>
      </c>
      <c r="K28" s="195"/>
      <c r="L28" s="168">
        <v>-10098975.960000001</v>
      </c>
      <c r="N28" s="68"/>
    </row>
    <row r="29" spans="1:14" s="5" customFormat="1" ht="15.95" customHeight="1" x14ac:dyDescent="0.5">
      <c r="C29" s="205" t="s">
        <v>46</v>
      </c>
      <c r="F29" s="192">
        <v>-6200503.2199999997</v>
      </c>
      <c r="G29" s="191"/>
      <c r="H29" s="192">
        <v>-8740318.7899999991</v>
      </c>
      <c r="I29" s="194"/>
      <c r="J29" s="192">
        <v>-6200503.2199999997</v>
      </c>
      <c r="K29" s="195"/>
      <c r="L29" s="206">
        <v>-8740318.7899999991</v>
      </c>
      <c r="N29" s="68"/>
    </row>
    <row r="30" spans="1:14" s="5" customFormat="1" ht="15.95" customHeight="1" x14ac:dyDescent="0.5">
      <c r="C30" s="205" t="s">
        <v>45</v>
      </c>
      <c r="F30" s="192">
        <v>375112181.19</v>
      </c>
      <c r="G30" s="191"/>
      <c r="H30" s="168">
        <v>231256165.19999999</v>
      </c>
      <c r="I30" s="194"/>
      <c r="J30" s="207">
        <v>345759177.31999999</v>
      </c>
      <c r="K30" s="195"/>
      <c r="L30" s="192">
        <v>216491455.65999997</v>
      </c>
      <c r="N30" s="68"/>
    </row>
    <row r="31" spans="1:14" s="5" customFormat="1" ht="15.95" customHeight="1" x14ac:dyDescent="0.5">
      <c r="C31" s="205" t="s">
        <v>185</v>
      </c>
      <c r="F31" s="192">
        <v>45557336.63000001</v>
      </c>
      <c r="G31" s="191"/>
      <c r="H31" s="206">
        <v>-23619970.59</v>
      </c>
      <c r="I31" s="194"/>
      <c r="J31" s="207">
        <v>45557336.63000001</v>
      </c>
      <c r="K31" s="195"/>
      <c r="L31" s="206">
        <v>-23619970.59</v>
      </c>
      <c r="N31" s="68"/>
    </row>
    <row r="32" spans="1:14" s="5" customFormat="1" ht="15.95" customHeight="1" x14ac:dyDescent="0.5">
      <c r="C32" s="205" t="s">
        <v>2</v>
      </c>
      <c r="F32" s="192">
        <v>-4381133.4900000058</v>
      </c>
      <c r="G32" s="191"/>
      <c r="H32" s="192">
        <v>-313454.88</v>
      </c>
      <c r="I32" s="194"/>
      <c r="J32" s="195">
        <v>-4470224.8600000031</v>
      </c>
      <c r="K32" s="195"/>
      <c r="L32" s="195">
        <v>76878.48</v>
      </c>
      <c r="N32" s="68"/>
    </row>
    <row r="33" spans="1:14" s="5" customFormat="1" ht="15.95" customHeight="1" x14ac:dyDescent="0.5">
      <c r="C33" s="205" t="s">
        <v>5</v>
      </c>
      <c r="F33" s="208">
        <v>-1211885.0299999998</v>
      </c>
      <c r="G33" s="191"/>
      <c r="H33" s="168">
        <v>254804.24000000011</v>
      </c>
      <c r="I33" s="194"/>
      <c r="J33" s="208">
        <v>-1211885.0299999998</v>
      </c>
      <c r="K33" s="195"/>
      <c r="L33" s="168">
        <v>254804.24000000011</v>
      </c>
      <c r="N33" s="68"/>
    </row>
    <row r="34" spans="1:14" s="5" customFormat="1" ht="15.95" customHeight="1" x14ac:dyDescent="0.5">
      <c r="A34" s="5" t="s">
        <v>38</v>
      </c>
      <c r="F34" s="191"/>
      <c r="G34" s="191"/>
      <c r="H34" s="191"/>
      <c r="I34" s="194"/>
      <c r="J34" s="209"/>
      <c r="K34" s="195"/>
      <c r="L34" s="209"/>
      <c r="N34" s="68"/>
    </row>
    <row r="35" spans="1:14" s="5" customFormat="1" ht="15.95" customHeight="1" x14ac:dyDescent="0.5">
      <c r="C35" s="205" t="s">
        <v>147</v>
      </c>
      <c r="F35" s="207">
        <v>-6701111.5800000001</v>
      </c>
      <c r="G35" s="191"/>
      <c r="H35" s="206">
        <v>8650448.8900000006</v>
      </c>
      <c r="I35" s="192"/>
      <c r="J35" s="192">
        <v>-684397.41</v>
      </c>
      <c r="K35" s="192"/>
      <c r="L35" s="192">
        <v>29414199.25</v>
      </c>
      <c r="N35" s="68"/>
    </row>
    <row r="36" spans="1:14" s="5" customFormat="1" ht="15.95" customHeight="1" x14ac:dyDescent="0.5">
      <c r="C36" s="205" t="s">
        <v>91</v>
      </c>
      <c r="F36" s="206">
        <v>11561146.299999997</v>
      </c>
      <c r="G36" s="191"/>
      <c r="H36" s="206">
        <v>19184483.149999999</v>
      </c>
      <c r="I36" s="192"/>
      <c r="J36" s="206">
        <v>11561146.299999997</v>
      </c>
      <c r="K36" s="192"/>
      <c r="L36" s="206">
        <v>19184483.149999999</v>
      </c>
      <c r="N36" s="68"/>
    </row>
    <row r="37" spans="1:14" s="5" customFormat="1" ht="15.95" customHeight="1" x14ac:dyDescent="0.5">
      <c r="C37" s="205" t="s">
        <v>10</v>
      </c>
      <c r="F37" s="210">
        <v>3919167.39</v>
      </c>
      <c r="G37" s="191"/>
      <c r="H37" s="192">
        <v>8251498.0599999968</v>
      </c>
      <c r="I37" s="206"/>
      <c r="J37" s="211">
        <v>4006211.88</v>
      </c>
      <c r="K37" s="206"/>
      <c r="L37" s="211">
        <v>9183817.5799999982</v>
      </c>
      <c r="N37" s="68"/>
    </row>
    <row r="38" spans="1:14" s="5" customFormat="1" ht="15.95" customHeight="1" x14ac:dyDescent="0.5">
      <c r="A38" s="5" t="s">
        <v>61</v>
      </c>
      <c r="F38" s="212">
        <v>1314160887.7100003</v>
      </c>
      <c r="G38" s="191"/>
      <c r="H38" s="212">
        <v>1046110874.26</v>
      </c>
      <c r="I38" s="206"/>
      <c r="J38" s="212">
        <v>1268331457.5999999</v>
      </c>
      <c r="K38" s="206"/>
      <c r="L38" s="206">
        <v>1040479618.37</v>
      </c>
      <c r="N38" s="68"/>
    </row>
    <row r="39" spans="1:14" s="5" customFormat="1" ht="15.95" customHeight="1" x14ac:dyDescent="0.5">
      <c r="A39" s="5" t="s">
        <v>51</v>
      </c>
      <c r="F39" s="206">
        <v>84570.4</v>
      </c>
      <c r="G39" s="191"/>
      <c r="H39" s="206">
        <v>78326.13</v>
      </c>
      <c r="I39" s="206"/>
      <c r="J39" s="206">
        <v>70468.489999999991</v>
      </c>
      <c r="K39" s="206"/>
      <c r="L39" s="206">
        <v>48386.75</v>
      </c>
      <c r="N39" s="68"/>
    </row>
    <row r="40" spans="1:14" s="5" customFormat="1" ht="15.95" customHeight="1" x14ac:dyDescent="0.5">
      <c r="A40" s="5" t="s">
        <v>39</v>
      </c>
      <c r="F40" s="103">
        <v>-577231594.61000001</v>
      </c>
      <c r="G40" s="191"/>
      <c r="H40" s="206">
        <v>-1320424204.6600001</v>
      </c>
      <c r="I40" s="206"/>
      <c r="J40" s="103">
        <v>-577231594.61000001</v>
      </c>
      <c r="K40" s="206"/>
      <c r="L40" s="206">
        <v>-1320424204.6600001</v>
      </c>
      <c r="N40" s="68"/>
    </row>
    <row r="41" spans="1:14" s="5" customFormat="1" ht="15.95" customHeight="1" x14ac:dyDescent="0.5">
      <c r="A41" s="5" t="s">
        <v>129</v>
      </c>
      <c r="F41" s="192">
        <v>-77490</v>
      </c>
      <c r="G41" s="191"/>
      <c r="H41" s="192">
        <v>-760879</v>
      </c>
      <c r="I41" s="213"/>
      <c r="J41" s="213">
        <v>0</v>
      </c>
      <c r="K41" s="213"/>
      <c r="L41" s="213">
        <v>0</v>
      </c>
      <c r="N41" s="68"/>
    </row>
    <row r="42" spans="1:14" s="5" customFormat="1" ht="15.95" customHeight="1" x14ac:dyDescent="0.5">
      <c r="A42" s="5" t="s">
        <v>211</v>
      </c>
      <c r="F42" s="106">
        <v>1920471.6</v>
      </c>
      <c r="G42" s="191"/>
      <c r="H42" s="206">
        <v>-44388526.07</v>
      </c>
      <c r="I42" s="206"/>
      <c r="J42" s="206">
        <v>2584852.7400000021</v>
      </c>
      <c r="K42" s="206"/>
      <c r="L42" s="206">
        <v>-43690373.330000021</v>
      </c>
      <c r="N42" s="68"/>
    </row>
    <row r="43" spans="1:14" s="5" customFormat="1" ht="15.95" customHeight="1" x14ac:dyDescent="0.5">
      <c r="D43" s="5" t="s">
        <v>134</v>
      </c>
      <c r="F43" s="211">
        <v>738856845.10000038</v>
      </c>
      <c r="G43" s="191"/>
      <c r="H43" s="214">
        <v>-319384409.33999997</v>
      </c>
      <c r="I43" s="206"/>
      <c r="J43" s="214">
        <v>693755184.21999991</v>
      </c>
      <c r="K43" s="206"/>
      <c r="L43" s="214">
        <v>-323586572.87</v>
      </c>
      <c r="N43" s="68"/>
    </row>
    <row r="44" spans="1:14" s="5" customFormat="1" ht="15.95" customHeight="1" x14ac:dyDescent="0.5">
      <c r="F44" s="206"/>
      <c r="G44" s="191"/>
      <c r="H44" s="215"/>
      <c r="I44" s="206"/>
      <c r="J44" s="206"/>
      <c r="K44" s="206"/>
      <c r="L44" s="204"/>
      <c r="N44" s="68"/>
    </row>
    <row r="45" spans="1:14" s="5" customFormat="1" ht="17.100000000000001" customHeight="1" x14ac:dyDescent="0.5">
      <c r="F45" s="206"/>
      <c r="G45" s="191"/>
      <c r="H45" s="215"/>
      <c r="I45" s="206"/>
      <c r="J45" s="206"/>
      <c r="K45" s="206"/>
      <c r="L45" s="204"/>
      <c r="N45" s="68"/>
    </row>
  </sheetData>
  <mergeCells count="7">
    <mergeCell ref="F9:H9"/>
    <mergeCell ref="J9:L9"/>
    <mergeCell ref="A3:L3"/>
    <mergeCell ref="A4:L4"/>
    <mergeCell ref="A5:L5"/>
    <mergeCell ref="A6:L6"/>
    <mergeCell ref="F8:L8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interim financial statements form an intergral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F0456-B431-40F3-9148-E40EE5270369}">
  <sheetPr>
    <tabColor rgb="FFE5B2FC"/>
  </sheetPr>
  <dimension ref="A1:O60"/>
  <sheetViews>
    <sheetView view="pageBreakPreview" zoomScaleNormal="145" zoomScaleSheetLayoutView="100" workbookViewId="0"/>
  </sheetViews>
  <sheetFormatPr defaultRowHeight="24" customHeight="1" x14ac:dyDescent="0.5"/>
  <cols>
    <col min="1" max="4" width="1.42578125" style="3" customWidth="1"/>
    <col min="5" max="5" width="35.7109375" style="3" customWidth="1"/>
    <col min="6" max="6" width="12.28515625" style="2" customWidth="1"/>
    <col min="7" max="7" width="0.85546875" style="3" customWidth="1"/>
    <col min="8" max="8" width="12.28515625" style="3" customWidth="1"/>
    <col min="9" max="9" width="0.85546875" style="3" customWidth="1"/>
    <col min="10" max="10" width="12.28515625" style="3" customWidth="1"/>
    <col min="11" max="11" width="0.85546875" style="3" customWidth="1"/>
    <col min="12" max="12" width="12.28515625" style="3" customWidth="1"/>
    <col min="13" max="13" width="9.140625" style="3"/>
    <col min="14" max="14" width="11.85546875" style="3" bestFit="1" customWidth="1"/>
    <col min="15" max="256" width="9.140625" style="3"/>
    <col min="257" max="260" width="0.85546875" style="3" customWidth="1"/>
    <col min="261" max="261" width="41.140625" style="3" customWidth="1"/>
    <col min="262" max="262" width="11.7109375" style="3" customWidth="1"/>
    <col min="263" max="263" width="0.5703125" style="3" customWidth="1"/>
    <col min="264" max="264" width="11.7109375" style="3" customWidth="1"/>
    <col min="265" max="265" width="0.5703125" style="3" customWidth="1"/>
    <col min="266" max="266" width="12.7109375" style="3" customWidth="1"/>
    <col min="267" max="267" width="0.42578125" style="3" customWidth="1"/>
    <col min="268" max="268" width="11.7109375" style="3" customWidth="1"/>
    <col min="269" max="512" width="9.140625" style="3"/>
    <col min="513" max="516" width="0.85546875" style="3" customWidth="1"/>
    <col min="517" max="517" width="41.140625" style="3" customWidth="1"/>
    <col min="518" max="518" width="11.7109375" style="3" customWidth="1"/>
    <col min="519" max="519" width="0.5703125" style="3" customWidth="1"/>
    <col min="520" max="520" width="11.7109375" style="3" customWidth="1"/>
    <col min="521" max="521" width="0.5703125" style="3" customWidth="1"/>
    <col min="522" max="522" width="12.7109375" style="3" customWidth="1"/>
    <col min="523" max="523" width="0.42578125" style="3" customWidth="1"/>
    <col min="524" max="524" width="11.7109375" style="3" customWidth="1"/>
    <col min="525" max="768" width="9.140625" style="3"/>
    <col min="769" max="772" width="0.85546875" style="3" customWidth="1"/>
    <col min="773" max="773" width="41.140625" style="3" customWidth="1"/>
    <col min="774" max="774" width="11.7109375" style="3" customWidth="1"/>
    <col min="775" max="775" width="0.5703125" style="3" customWidth="1"/>
    <col min="776" max="776" width="11.7109375" style="3" customWidth="1"/>
    <col min="777" max="777" width="0.5703125" style="3" customWidth="1"/>
    <col min="778" max="778" width="12.7109375" style="3" customWidth="1"/>
    <col min="779" max="779" width="0.42578125" style="3" customWidth="1"/>
    <col min="780" max="780" width="11.7109375" style="3" customWidth="1"/>
    <col min="781" max="1024" width="9.140625" style="3"/>
    <col min="1025" max="1028" width="0.85546875" style="3" customWidth="1"/>
    <col min="1029" max="1029" width="41.140625" style="3" customWidth="1"/>
    <col min="1030" max="1030" width="11.7109375" style="3" customWidth="1"/>
    <col min="1031" max="1031" width="0.5703125" style="3" customWidth="1"/>
    <col min="1032" max="1032" width="11.7109375" style="3" customWidth="1"/>
    <col min="1033" max="1033" width="0.5703125" style="3" customWidth="1"/>
    <col min="1034" max="1034" width="12.7109375" style="3" customWidth="1"/>
    <col min="1035" max="1035" width="0.42578125" style="3" customWidth="1"/>
    <col min="1036" max="1036" width="11.7109375" style="3" customWidth="1"/>
    <col min="1037" max="1280" width="9.140625" style="3"/>
    <col min="1281" max="1284" width="0.85546875" style="3" customWidth="1"/>
    <col min="1285" max="1285" width="41.140625" style="3" customWidth="1"/>
    <col min="1286" max="1286" width="11.7109375" style="3" customWidth="1"/>
    <col min="1287" max="1287" width="0.5703125" style="3" customWidth="1"/>
    <col min="1288" max="1288" width="11.7109375" style="3" customWidth="1"/>
    <col min="1289" max="1289" width="0.5703125" style="3" customWidth="1"/>
    <col min="1290" max="1290" width="12.7109375" style="3" customWidth="1"/>
    <col min="1291" max="1291" width="0.42578125" style="3" customWidth="1"/>
    <col min="1292" max="1292" width="11.7109375" style="3" customWidth="1"/>
    <col min="1293" max="1536" width="9.140625" style="3"/>
    <col min="1537" max="1540" width="0.85546875" style="3" customWidth="1"/>
    <col min="1541" max="1541" width="41.140625" style="3" customWidth="1"/>
    <col min="1542" max="1542" width="11.7109375" style="3" customWidth="1"/>
    <col min="1543" max="1543" width="0.5703125" style="3" customWidth="1"/>
    <col min="1544" max="1544" width="11.7109375" style="3" customWidth="1"/>
    <col min="1545" max="1545" width="0.5703125" style="3" customWidth="1"/>
    <col min="1546" max="1546" width="12.7109375" style="3" customWidth="1"/>
    <col min="1547" max="1547" width="0.42578125" style="3" customWidth="1"/>
    <col min="1548" max="1548" width="11.7109375" style="3" customWidth="1"/>
    <col min="1549" max="1792" width="9.140625" style="3"/>
    <col min="1793" max="1796" width="0.85546875" style="3" customWidth="1"/>
    <col min="1797" max="1797" width="41.140625" style="3" customWidth="1"/>
    <col min="1798" max="1798" width="11.7109375" style="3" customWidth="1"/>
    <col min="1799" max="1799" width="0.5703125" style="3" customWidth="1"/>
    <col min="1800" max="1800" width="11.7109375" style="3" customWidth="1"/>
    <col min="1801" max="1801" width="0.5703125" style="3" customWidth="1"/>
    <col min="1802" max="1802" width="12.7109375" style="3" customWidth="1"/>
    <col min="1803" max="1803" width="0.42578125" style="3" customWidth="1"/>
    <col min="1804" max="1804" width="11.7109375" style="3" customWidth="1"/>
    <col min="1805" max="2048" width="9.140625" style="3"/>
    <col min="2049" max="2052" width="0.85546875" style="3" customWidth="1"/>
    <col min="2053" max="2053" width="41.140625" style="3" customWidth="1"/>
    <col min="2054" max="2054" width="11.7109375" style="3" customWidth="1"/>
    <col min="2055" max="2055" width="0.5703125" style="3" customWidth="1"/>
    <col min="2056" max="2056" width="11.7109375" style="3" customWidth="1"/>
    <col min="2057" max="2057" width="0.5703125" style="3" customWidth="1"/>
    <col min="2058" max="2058" width="12.7109375" style="3" customWidth="1"/>
    <col min="2059" max="2059" width="0.42578125" style="3" customWidth="1"/>
    <col min="2060" max="2060" width="11.7109375" style="3" customWidth="1"/>
    <col min="2061" max="2304" width="9.140625" style="3"/>
    <col min="2305" max="2308" width="0.85546875" style="3" customWidth="1"/>
    <col min="2309" max="2309" width="41.140625" style="3" customWidth="1"/>
    <col min="2310" max="2310" width="11.7109375" style="3" customWidth="1"/>
    <col min="2311" max="2311" width="0.5703125" style="3" customWidth="1"/>
    <col min="2312" max="2312" width="11.7109375" style="3" customWidth="1"/>
    <col min="2313" max="2313" width="0.5703125" style="3" customWidth="1"/>
    <col min="2314" max="2314" width="12.7109375" style="3" customWidth="1"/>
    <col min="2315" max="2315" width="0.42578125" style="3" customWidth="1"/>
    <col min="2316" max="2316" width="11.7109375" style="3" customWidth="1"/>
    <col min="2317" max="2560" width="9.140625" style="3"/>
    <col min="2561" max="2564" width="0.85546875" style="3" customWidth="1"/>
    <col min="2565" max="2565" width="41.140625" style="3" customWidth="1"/>
    <col min="2566" max="2566" width="11.7109375" style="3" customWidth="1"/>
    <col min="2567" max="2567" width="0.5703125" style="3" customWidth="1"/>
    <col min="2568" max="2568" width="11.7109375" style="3" customWidth="1"/>
    <col min="2569" max="2569" width="0.5703125" style="3" customWidth="1"/>
    <col min="2570" max="2570" width="12.7109375" style="3" customWidth="1"/>
    <col min="2571" max="2571" width="0.42578125" style="3" customWidth="1"/>
    <col min="2572" max="2572" width="11.7109375" style="3" customWidth="1"/>
    <col min="2573" max="2816" width="9.140625" style="3"/>
    <col min="2817" max="2820" width="0.85546875" style="3" customWidth="1"/>
    <col min="2821" max="2821" width="41.140625" style="3" customWidth="1"/>
    <col min="2822" max="2822" width="11.7109375" style="3" customWidth="1"/>
    <col min="2823" max="2823" width="0.5703125" style="3" customWidth="1"/>
    <col min="2824" max="2824" width="11.7109375" style="3" customWidth="1"/>
    <col min="2825" max="2825" width="0.5703125" style="3" customWidth="1"/>
    <col min="2826" max="2826" width="12.7109375" style="3" customWidth="1"/>
    <col min="2827" max="2827" width="0.42578125" style="3" customWidth="1"/>
    <col min="2828" max="2828" width="11.7109375" style="3" customWidth="1"/>
    <col min="2829" max="3072" width="9.140625" style="3"/>
    <col min="3073" max="3076" width="0.85546875" style="3" customWidth="1"/>
    <col min="3077" max="3077" width="41.140625" style="3" customWidth="1"/>
    <col min="3078" max="3078" width="11.7109375" style="3" customWidth="1"/>
    <col min="3079" max="3079" width="0.5703125" style="3" customWidth="1"/>
    <col min="3080" max="3080" width="11.7109375" style="3" customWidth="1"/>
    <col min="3081" max="3081" width="0.5703125" style="3" customWidth="1"/>
    <col min="3082" max="3082" width="12.7109375" style="3" customWidth="1"/>
    <col min="3083" max="3083" width="0.42578125" style="3" customWidth="1"/>
    <col min="3084" max="3084" width="11.7109375" style="3" customWidth="1"/>
    <col min="3085" max="3328" width="9.140625" style="3"/>
    <col min="3329" max="3332" width="0.85546875" style="3" customWidth="1"/>
    <col min="3333" max="3333" width="41.140625" style="3" customWidth="1"/>
    <col min="3334" max="3334" width="11.7109375" style="3" customWidth="1"/>
    <col min="3335" max="3335" width="0.5703125" style="3" customWidth="1"/>
    <col min="3336" max="3336" width="11.7109375" style="3" customWidth="1"/>
    <col min="3337" max="3337" width="0.5703125" style="3" customWidth="1"/>
    <col min="3338" max="3338" width="12.7109375" style="3" customWidth="1"/>
    <col min="3339" max="3339" width="0.42578125" style="3" customWidth="1"/>
    <col min="3340" max="3340" width="11.7109375" style="3" customWidth="1"/>
    <col min="3341" max="3584" width="9.140625" style="3"/>
    <col min="3585" max="3588" width="0.85546875" style="3" customWidth="1"/>
    <col min="3589" max="3589" width="41.140625" style="3" customWidth="1"/>
    <col min="3590" max="3590" width="11.7109375" style="3" customWidth="1"/>
    <col min="3591" max="3591" width="0.5703125" style="3" customWidth="1"/>
    <col min="3592" max="3592" width="11.7109375" style="3" customWidth="1"/>
    <col min="3593" max="3593" width="0.5703125" style="3" customWidth="1"/>
    <col min="3594" max="3594" width="12.7109375" style="3" customWidth="1"/>
    <col min="3595" max="3595" width="0.42578125" style="3" customWidth="1"/>
    <col min="3596" max="3596" width="11.7109375" style="3" customWidth="1"/>
    <col min="3597" max="3840" width="9.140625" style="3"/>
    <col min="3841" max="3844" width="0.85546875" style="3" customWidth="1"/>
    <col min="3845" max="3845" width="41.140625" style="3" customWidth="1"/>
    <col min="3846" max="3846" width="11.7109375" style="3" customWidth="1"/>
    <col min="3847" max="3847" width="0.5703125" style="3" customWidth="1"/>
    <col min="3848" max="3848" width="11.7109375" style="3" customWidth="1"/>
    <col min="3849" max="3849" width="0.5703125" style="3" customWidth="1"/>
    <col min="3850" max="3850" width="12.7109375" style="3" customWidth="1"/>
    <col min="3851" max="3851" width="0.42578125" style="3" customWidth="1"/>
    <col min="3852" max="3852" width="11.7109375" style="3" customWidth="1"/>
    <col min="3853" max="4096" width="9.140625" style="3"/>
    <col min="4097" max="4100" width="0.85546875" style="3" customWidth="1"/>
    <col min="4101" max="4101" width="41.140625" style="3" customWidth="1"/>
    <col min="4102" max="4102" width="11.7109375" style="3" customWidth="1"/>
    <col min="4103" max="4103" width="0.5703125" style="3" customWidth="1"/>
    <col min="4104" max="4104" width="11.7109375" style="3" customWidth="1"/>
    <col min="4105" max="4105" width="0.5703125" style="3" customWidth="1"/>
    <col min="4106" max="4106" width="12.7109375" style="3" customWidth="1"/>
    <col min="4107" max="4107" width="0.42578125" style="3" customWidth="1"/>
    <col min="4108" max="4108" width="11.7109375" style="3" customWidth="1"/>
    <col min="4109" max="4352" width="9.140625" style="3"/>
    <col min="4353" max="4356" width="0.85546875" style="3" customWidth="1"/>
    <col min="4357" max="4357" width="41.140625" style="3" customWidth="1"/>
    <col min="4358" max="4358" width="11.7109375" style="3" customWidth="1"/>
    <col min="4359" max="4359" width="0.5703125" style="3" customWidth="1"/>
    <col min="4360" max="4360" width="11.7109375" style="3" customWidth="1"/>
    <col min="4361" max="4361" width="0.5703125" style="3" customWidth="1"/>
    <col min="4362" max="4362" width="12.7109375" style="3" customWidth="1"/>
    <col min="4363" max="4363" width="0.42578125" style="3" customWidth="1"/>
    <col min="4364" max="4364" width="11.7109375" style="3" customWidth="1"/>
    <col min="4365" max="4608" width="9.140625" style="3"/>
    <col min="4609" max="4612" width="0.85546875" style="3" customWidth="1"/>
    <col min="4613" max="4613" width="41.140625" style="3" customWidth="1"/>
    <col min="4614" max="4614" width="11.7109375" style="3" customWidth="1"/>
    <col min="4615" max="4615" width="0.5703125" style="3" customWidth="1"/>
    <col min="4616" max="4616" width="11.7109375" style="3" customWidth="1"/>
    <col min="4617" max="4617" width="0.5703125" style="3" customWidth="1"/>
    <col min="4618" max="4618" width="12.7109375" style="3" customWidth="1"/>
    <col min="4619" max="4619" width="0.42578125" style="3" customWidth="1"/>
    <col min="4620" max="4620" width="11.7109375" style="3" customWidth="1"/>
    <col min="4621" max="4864" width="9.140625" style="3"/>
    <col min="4865" max="4868" width="0.85546875" style="3" customWidth="1"/>
    <col min="4869" max="4869" width="41.140625" style="3" customWidth="1"/>
    <col min="4870" max="4870" width="11.7109375" style="3" customWidth="1"/>
    <col min="4871" max="4871" width="0.5703125" style="3" customWidth="1"/>
    <col min="4872" max="4872" width="11.7109375" style="3" customWidth="1"/>
    <col min="4873" max="4873" width="0.5703125" style="3" customWidth="1"/>
    <col min="4874" max="4874" width="12.7109375" style="3" customWidth="1"/>
    <col min="4875" max="4875" width="0.42578125" style="3" customWidth="1"/>
    <col min="4876" max="4876" width="11.7109375" style="3" customWidth="1"/>
    <col min="4877" max="5120" width="9.140625" style="3"/>
    <col min="5121" max="5124" width="0.85546875" style="3" customWidth="1"/>
    <col min="5125" max="5125" width="41.140625" style="3" customWidth="1"/>
    <col min="5126" max="5126" width="11.7109375" style="3" customWidth="1"/>
    <col min="5127" max="5127" width="0.5703125" style="3" customWidth="1"/>
    <col min="5128" max="5128" width="11.7109375" style="3" customWidth="1"/>
    <col min="5129" max="5129" width="0.5703125" style="3" customWidth="1"/>
    <col min="5130" max="5130" width="12.7109375" style="3" customWidth="1"/>
    <col min="5131" max="5131" width="0.42578125" style="3" customWidth="1"/>
    <col min="5132" max="5132" width="11.7109375" style="3" customWidth="1"/>
    <col min="5133" max="5376" width="9.140625" style="3"/>
    <col min="5377" max="5380" width="0.85546875" style="3" customWidth="1"/>
    <col min="5381" max="5381" width="41.140625" style="3" customWidth="1"/>
    <col min="5382" max="5382" width="11.7109375" style="3" customWidth="1"/>
    <col min="5383" max="5383" width="0.5703125" style="3" customWidth="1"/>
    <col min="5384" max="5384" width="11.7109375" style="3" customWidth="1"/>
    <col min="5385" max="5385" width="0.5703125" style="3" customWidth="1"/>
    <col min="5386" max="5386" width="12.7109375" style="3" customWidth="1"/>
    <col min="5387" max="5387" width="0.42578125" style="3" customWidth="1"/>
    <col min="5388" max="5388" width="11.7109375" style="3" customWidth="1"/>
    <col min="5389" max="5632" width="9.140625" style="3"/>
    <col min="5633" max="5636" width="0.85546875" style="3" customWidth="1"/>
    <col min="5637" max="5637" width="41.140625" style="3" customWidth="1"/>
    <col min="5638" max="5638" width="11.7109375" style="3" customWidth="1"/>
    <col min="5639" max="5639" width="0.5703125" style="3" customWidth="1"/>
    <col min="5640" max="5640" width="11.7109375" style="3" customWidth="1"/>
    <col min="5641" max="5641" width="0.5703125" style="3" customWidth="1"/>
    <col min="5642" max="5642" width="12.7109375" style="3" customWidth="1"/>
    <col min="5643" max="5643" width="0.42578125" style="3" customWidth="1"/>
    <col min="5644" max="5644" width="11.7109375" style="3" customWidth="1"/>
    <col min="5645" max="5888" width="9.140625" style="3"/>
    <col min="5889" max="5892" width="0.85546875" style="3" customWidth="1"/>
    <col min="5893" max="5893" width="41.140625" style="3" customWidth="1"/>
    <col min="5894" max="5894" width="11.7109375" style="3" customWidth="1"/>
    <col min="5895" max="5895" width="0.5703125" style="3" customWidth="1"/>
    <col min="5896" max="5896" width="11.7109375" style="3" customWidth="1"/>
    <col min="5897" max="5897" width="0.5703125" style="3" customWidth="1"/>
    <col min="5898" max="5898" width="12.7109375" style="3" customWidth="1"/>
    <col min="5899" max="5899" width="0.42578125" style="3" customWidth="1"/>
    <col min="5900" max="5900" width="11.7109375" style="3" customWidth="1"/>
    <col min="5901" max="6144" width="9.140625" style="3"/>
    <col min="6145" max="6148" width="0.85546875" style="3" customWidth="1"/>
    <col min="6149" max="6149" width="41.140625" style="3" customWidth="1"/>
    <col min="6150" max="6150" width="11.7109375" style="3" customWidth="1"/>
    <col min="6151" max="6151" width="0.5703125" style="3" customWidth="1"/>
    <col min="6152" max="6152" width="11.7109375" style="3" customWidth="1"/>
    <col min="6153" max="6153" width="0.5703125" style="3" customWidth="1"/>
    <col min="6154" max="6154" width="12.7109375" style="3" customWidth="1"/>
    <col min="6155" max="6155" width="0.42578125" style="3" customWidth="1"/>
    <col min="6156" max="6156" width="11.7109375" style="3" customWidth="1"/>
    <col min="6157" max="6400" width="9.140625" style="3"/>
    <col min="6401" max="6404" width="0.85546875" style="3" customWidth="1"/>
    <col min="6405" max="6405" width="41.140625" style="3" customWidth="1"/>
    <col min="6406" max="6406" width="11.7109375" style="3" customWidth="1"/>
    <col min="6407" max="6407" width="0.5703125" style="3" customWidth="1"/>
    <col min="6408" max="6408" width="11.7109375" style="3" customWidth="1"/>
    <col min="6409" max="6409" width="0.5703125" style="3" customWidth="1"/>
    <col min="6410" max="6410" width="12.7109375" style="3" customWidth="1"/>
    <col min="6411" max="6411" width="0.42578125" style="3" customWidth="1"/>
    <col min="6412" max="6412" width="11.7109375" style="3" customWidth="1"/>
    <col min="6413" max="6656" width="9.140625" style="3"/>
    <col min="6657" max="6660" width="0.85546875" style="3" customWidth="1"/>
    <col min="6661" max="6661" width="41.140625" style="3" customWidth="1"/>
    <col min="6662" max="6662" width="11.7109375" style="3" customWidth="1"/>
    <col min="6663" max="6663" width="0.5703125" style="3" customWidth="1"/>
    <col min="6664" max="6664" width="11.7109375" style="3" customWidth="1"/>
    <col min="6665" max="6665" width="0.5703125" style="3" customWidth="1"/>
    <col min="6666" max="6666" width="12.7109375" style="3" customWidth="1"/>
    <col min="6667" max="6667" width="0.42578125" style="3" customWidth="1"/>
    <col min="6668" max="6668" width="11.7109375" style="3" customWidth="1"/>
    <col min="6669" max="6912" width="9.140625" style="3"/>
    <col min="6913" max="6916" width="0.85546875" style="3" customWidth="1"/>
    <col min="6917" max="6917" width="41.140625" style="3" customWidth="1"/>
    <col min="6918" max="6918" width="11.7109375" style="3" customWidth="1"/>
    <col min="6919" max="6919" width="0.5703125" style="3" customWidth="1"/>
    <col min="6920" max="6920" width="11.7109375" style="3" customWidth="1"/>
    <col min="6921" max="6921" width="0.5703125" style="3" customWidth="1"/>
    <col min="6922" max="6922" width="12.7109375" style="3" customWidth="1"/>
    <col min="6923" max="6923" width="0.42578125" style="3" customWidth="1"/>
    <col min="6924" max="6924" width="11.7109375" style="3" customWidth="1"/>
    <col min="6925" max="7168" width="9.140625" style="3"/>
    <col min="7169" max="7172" width="0.85546875" style="3" customWidth="1"/>
    <col min="7173" max="7173" width="41.140625" style="3" customWidth="1"/>
    <col min="7174" max="7174" width="11.7109375" style="3" customWidth="1"/>
    <col min="7175" max="7175" width="0.5703125" style="3" customWidth="1"/>
    <col min="7176" max="7176" width="11.7109375" style="3" customWidth="1"/>
    <col min="7177" max="7177" width="0.5703125" style="3" customWidth="1"/>
    <col min="7178" max="7178" width="12.7109375" style="3" customWidth="1"/>
    <col min="7179" max="7179" width="0.42578125" style="3" customWidth="1"/>
    <col min="7180" max="7180" width="11.7109375" style="3" customWidth="1"/>
    <col min="7181" max="7424" width="9.140625" style="3"/>
    <col min="7425" max="7428" width="0.85546875" style="3" customWidth="1"/>
    <col min="7429" max="7429" width="41.140625" style="3" customWidth="1"/>
    <col min="7430" max="7430" width="11.7109375" style="3" customWidth="1"/>
    <col min="7431" max="7431" width="0.5703125" style="3" customWidth="1"/>
    <col min="7432" max="7432" width="11.7109375" style="3" customWidth="1"/>
    <col min="7433" max="7433" width="0.5703125" style="3" customWidth="1"/>
    <col min="7434" max="7434" width="12.7109375" style="3" customWidth="1"/>
    <col min="7435" max="7435" width="0.42578125" style="3" customWidth="1"/>
    <col min="7436" max="7436" width="11.7109375" style="3" customWidth="1"/>
    <col min="7437" max="7680" width="9.140625" style="3"/>
    <col min="7681" max="7684" width="0.85546875" style="3" customWidth="1"/>
    <col min="7685" max="7685" width="41.140625" style="3" customWidth="1"/>
    <col min="7686" max="7686" width="11.7109375" style="3" customWidth="1"/>
    <col min="7687" max="7687" width="0.5703125" style="3" customWidth="1"/>
    <col min="7688" max="7688" width="11.7109375" style="3" customWidth="1"/>
    <col min="7689" max="7689" width="0.5703125" style="3" customWidth="1"/>
    <col min="7690" max="7690" width="12.7109375" style="3" customWidth="1"/>
    <col min="7691" max="7691" width="0.42578125" style="3" customWidth="1"/>
    <col min="7692" max="7692" width="11.7109375" style="3" customWidth="1"/>
    <col min="7693" max="7936" width="9.140625" style="3"/>
    <col min="7937" max="7940" width="0.85546875" style="3" customWidth="1"/>
    <col min="7941" max="7941" width="41.140625" style="3" customWidth="1"/>
    <col min="7942" max="7942" width="11.7109375" style="3" customWidth="1"/>
    <col min="7943" max="7943" width="0.5703125" style="3" customWidth="1"/>
    <col min="7944" max="7944" width="11.7109375" style="3" customWidth="1"/>
    <col min="7945" max="7945" width="0.5703125" style="3" customWidth="1"/>
    <col min="7946" max="7946" width="12.7109375" style="3" customWidth="1"/>
    <col min="7947" max="7947" width="0.42578125" style="3" customWidth="1"/>
    <col min="7948" max="7948" width="11.7109375" style="3" customWidth="1"/>
    <col min="7949" max="8192" width="9.140625" style="3"/>
    <col min="8193" max="8196" width="0.85546875" style="3" customWidth="1"/>
    <col min="8197" max="8197" width="41.140625" style="3" customWidth="1"/>
    <col min="8198" max="8198" width="11.7109375" style="3" customWidth="1"/>
    <col min="8199" max="8199" width="0.5703125" style="3" customWidth="1"/>
    <col min="8200" max="8200" width="11.7109375" style="3" customWidth="1"/>
    <col min="8201" max="8201" width="0.5703125" style="3" customWidth="1"/>
    <col min="8202" max="8202" width="12.7109375" style="3" customWidth="1"/>
    <col min="8203" max="8203" width="0.42578125" style="3" customWidth="1"/>
    <col min="8204" max="8204" width="11.7109375" style="3" customWidth="1"/>
    <col min="8205" max="8448" width="9.140625" style="3"/>
    <col min="8449" max="8452" width="0.85546875" style="3" customWidth="1"/>
    <col min="8453" max="8453" width="41.140625" style="3" customWidth="1"/>
    <col min="8454" max="8454" width="11.7109375" style="3" customWidth="1"/>
    <col min="8455" max="8455" width="0.5703125" style="3" customWidth="1"/>
    <col min="8456" max="8456" width="11.7109375" style="3" customWidth="1"/>
    <col min="8457" max="8457" width="0.5703125" style="3" customWidth="1"/>
    <col min="8458" max="8458" width="12.7109375" style="3" customWidth="1"/>
    <col min="8459" max="8459" width="0.42578125" style="3" customWidth="1"/>
    <col min="8460" max="8460" width="11.7109375" style="3" customWidth="1"/>
    <col min="8461" max="8704" width="9.140625" style="3"/>
    <col min="8705" max="8708" width="0.85546875" style="3" customWidth="1"/>
    <col min="8709" max="8709" width="41.140625" style="3" customWidth="1"/>
    <col min="8710" max="8710" width="11.7109375" style="3" customWidth="1"/>
    <col min="8711" max="8711" width="0.5703125" style="3" customWidth="1"/>
    <col min="8712" max="8712" width="11.7109375" style="3" customWidth="1"/>
    <col min="8713" max="8713" width="0.5703125" style="3" customWidth="1"/>
    <col min="8714" max="8714" width="12.7109375" style="3" customWidth="1"/>
    <col min="8715" max="8715" width="0.42578125" style="3" customWidth="1"/>
    <col min="8716" max="8716" width="11.7109375" style="3" customWidth="1"/>
    <col min="8717" max="8960" width="9.140625" style="3"/>
    <col min="8961" max="8964" width="0.85546875" style="3" customWidth="1"/>
    <col min="8965" max="8965" width="41.140625" style="3" customWidth="1"/>
    <col min="8966" max="8966" width="11.7109375" style="3" customWidth="1"/>
    <col min="8967" max="8967" width="0.5703125" style="3" customWidth="1"/>
    <col min="8968" max="8968" width="11.7109375" style="3" customWidth="1"/>
    <col min="8969" max="8969" width="0.5703125" style="3" customWidth="1"/>
    <col min="8970" max="8970" width="12.7109375" style="3" customWidth="1"/>
    <col min="8971" max="8971" width="0.42578125" style="3" customWidth="1"/>
    <col min="8972" max="8972" width="11.7109375" style="3" customWidth="1"/>
    <col min="8973" max="9216" width="9.140625" style="3"/>
    <col min="9217" max="9220" width="0.85546875" style="3" customWidth="1"/>
    <col min="9221" max="9221" width="41.140625" style="3" customWidth="1"/>
    <col min="9222" max="9222" width="11.7109375" style="3" customWidth="1"/>
    <col min="9223" max="9223" width="0.5703125" style="3" customWidth="1"/>
    <col min="9224" max="9224" width="11.7109375" style="3" customWidth="1"/>
    <col min="9225" max="9225" width="0.5703125" style="3" customWidth="1"/>
    <col min="9226" max="9226" width="12.7109375" style="3" customWidth="1"/>
    <col min="9227" max="9227" width="0.42578125" style="3" customWidth="1"/>
    <col min="9228" max="9228" width="11.7109375" style="3" customWidth="1"/>
    <col min="9229" max="9472" width="9.140625" style="3"/>
    <col min="9473" max="9476" width="0.85546875" style="3" customWidth="1"/>
    <col min="9477" max="9477" width="41.140625" style="3" customWidth="1"/>
    <col min="9478" max="9478" width="11.7109375" style="3" customWidth="1"/>
    <col min="9479" max="9479" width="0.5703125" style="3" customWidth="1"/>
    <col min="9480" max="9480" width="11.7109375" style="3" customWidth="1"/>
    <col min="9481" max="9481" width="0.5703125" style="3" customWidth="1"/>
    <col min="9482" max="9482" width="12.7109375" style="3" customWidth="1"/>
    <col min="9483" max="9483" width="0.42578125" style="3" customWidth="1"/>
    <col min="9484" max="9484" width="11.7109375" style="3" customWidth="1"/>
    <col min="9485" max="9728" width="9.140625" style="3"/>
    <col min="9729" max="9732" width="0.85546875" style="3" customWidth="1"/>
    <col min="9733" max="9733" width="41.140625" style="3" customWidth="1"/>
    <col min="9734" max="9734" width="11.7109375" style="3" customWidth="1"/>
    <col min="9735" max="9735" width="0.5703125" style="3" customWidth="1"/>
    <col min="9736" max="9736" width="11.7109375" style="3" customWidth="1"/>
    <col min="9737" max="9737" width="0.5703125" style="3" customWidth="1"/>
    <col min="9738" max="9738" width="12.7109375" style="3" customWidth="1"/>
    <col min="9739" max="9739" width="0.42578125" style="3" customWidth="1"/>
    <col min="9740" max="9740" width="11.7109375" style="3" customWidth="1"/>
    <col min="9741" max="9984" width="9.140625" style="3"/>
    <col min="9985" max="9988" width="0.85546875" style="3" customWidth="1"/>
    <col min="9989" max="9989" width="41.140625" style="3" customWidth="1"/>
    <col min="9990" max="9990" width="11.7109375" style="3" customWidth="1"/>
    <col min="9991" max="9991" width="0.5703125" style="3" customWidth="1"/>
    <col min="9992" max="9992" width="11.7109375" style="3" customWidth="1"/>
    <col min="9993" max="9993" width="0.5703125" style="3" customWidth="1"/>
    <col min="9994" max="9994" width="12.7109375" style="3" customWidth="1"/>
    <col min="9995" max="9995" width="0.42578125" style="3" customWidth="1"/>
    <col min="9996" max="9996" width="11.7109375" style="3" customWidth="1"/>
    <col min="9997" max="10240" width="9.140625" style="3"/>
    <col min="10241" max="10244" width="0.85546875" style="3" customWidth="1"/>
    <col min="10245" max="10245" width="41.140625" style="3" customWidth="1"/>
    <col min="10246" max="10246" width="11.7109375" style="3" customWidth="1"/>
    <col min="10247" max="10247" width="0.5703125" style="3" customWidth="1"/>
    <col min="10248" max="10248" width="11.7109375" style="3" customWidth="1"/>
    <col min="10249" max="10249" width="0.5703125" style="3" customWidth="1"/>
    <col min="10250" max="10250" width="12.7109375" style="3" customWidth="1"/>
    <col min="10251" max="10251" width="0.42578125" style="3" customWidth="1"/>
    <col min="10252" max="10252" width="11.7109375" style="3" customWidth="1"/>
    <col min="10253" max="10496" width="9.140625" style="3"/>
    <col min="10497" max="10500" width="0.85546875" style="3" customWidth="1"/>
    <col min="10501" max="10501" width="41.140625" style="3" customWidth="1"/>
    <col min="10502" max="10502" width="11.7109375" style="3" customWidth="1"/>
    <col min="10503" max="10503" width="0.5703125" style="3" customWidth="1"/>
    <col min="10504" max="10504" width="11.7109375" style="3" customWidth="1"/>
    <col min="10505" max="10505" width="0.5703125" style="3" customWidth="1"/>
    <col min="10506" max="10506" width="12.7109375" style="3" customWidth="1"/>
    <col min="10507" max="10507" width="0.42578125" style="3" customWidth="1"/>
    <col min="10508" max="10508" width="11.7109375" style="3" customWidth="1"/>
    <col min="10509" max="10752" width="9.140625" style="3"/>
    <col min="10753" max="10756" width="0.85546875" style="3" customWidth="1"/>
    <col min="10757" max="10757" width="41.140625" style="3" customWidth="1"/>
    <col min="10758" max="10758" width="11.7109375" style="3" customWidth="1"/>
    <col min="10759" max="10759" width="0.5703125" style="3" customWidth="1"/>
    <col min="10760" max="10760" width="11.7109375" style="3" customWidth="1"/>
    <col min="10761" max="10761" width="0.5703125" style="3" customWidth="1"/>
    <col min="10762" max="10762" width="12.7109375" style="3" customWidth="1"/>
    <col min="10763" max="10763" width="0.42578125" style="3" customWidth="1"/>
    <col min="10764" max="10764" width="11.7109375" style="3" customWidth="1"/>
    <col min="10765" max="11008" width="9.140625" style="3"/>
    <col min="11009" max="11012" width="0.85546875" style="3" customWidth="1"/>
    <col min="11013" max="11013" width="41.140625" style="3" customWidth="1"/>
    <col min="11014" max="11014" width="11.7109375" style="3" customWidth="1"/>
    <col min="11015" max="11015" width="0.5703125" style="3" customWidth="1"/>
    <col min="11016" max="11016" width="11.7109375" style="3" customWidth="1"/>
    <col min="11017" max="11017" width="0.5703125" style="3" customWidth="1"/>
    <col min="11018" max="11018" width="12.7109375" style="3" customWidth="1"/>
    <col min="11019" max="11019" width="0.42578125" style="3" customWidth="1"/>
    <col min="11020" max="11020" width="11.7109375" style="3" customWidth="1"/>
    <col min="11021" max="11264" width="9.140625" style="3"/>
    <col min="11265" max="11268" width="0.85546875" style="3" customWidth="1"/>
    <col min="11269" max="11269" width="41.140625" style="3" customWidth="1"/>
    <col min="11270" max="11270" width="11.7109375" style="3" customWidth="1"/>
    <col min="11271" max="11271" width="0.5703125" style="3" customWidth="1"/>
    <col min="11272" max="11272" width="11.7109375" style="3" customWidth="1"/>
    <col min="11273" max="11273" width="0.5703125" style="3" customWidth="1"/>
    <col min="11274" max="11274" width="12.7109375" style="3" customWidth="1"/>
    <col min="11275" max="11275" width="0.42578125" style="3" customWidth="1"/>
    <col min="11276" max="11276" width="11.7109375" style="3" customWidth="1"/>
    <col min="11277" max="11520" width="9.140625" style="3"/>
    <col min="11521" max="11524" width="0.85546875" style="3" customWidth="1"/>
    <col min="11525" max="11525" width="41.140625" style="3" customWidth="1"/>
    <col min="11526" max="11526" width="11.7109375" style="3" customWidth="1"/>
    <col min="11527" max="11527" width="0.5703125" style="3" customWidth="1"/>
    <col min="11528" max="11528" width="11.7109375" style="3" customWidth="1"/>
    <col min="11529" max="11529" width="0.5703125" style="3" customWidth="1"/>
    <col min="11530" max="11530" width="12.7109375" style="3" customWidth="1"/>
    <col min="11531" max="11531" width="0.42578125" style="3" customWidth="1"/>
    <col min="11532" max="11532" width="11.7109375" style="3" customWidth="1"/>
    <col min="11533" max="11776" width="9.140625" style="3"/>
    <col min="11777" max="11780" width="0.85546875" style="3" customWidth="1"/>
    <col min="11781" max="11781" width="41.140625" style="3" customWidth="1"/>
    <col min="11782" max="11782" width="11.7109375" style="3" customWidth="1"/>
    <col min="11783" max="11783" width="0.5703125" style="3" customWidth="1"/>
    <col min="11784" max="11784" width="11.7109375" style="3" customWidth="1"/>
    <col min="11785" max="11785" width="0.5703125" style="3" customWidth="1"/>
    <col min="11786" max="11786" width="12.7109375" style="3" customWidth="1"/>
    <col min="11787" max="11787" width="0.42578125" style="3" customWidth="1"/>
    <col min="11788" max="11788" width="11.7109375" style="3" customWidth="1"/>
    <col min="11789" max="12032" width="9.140625" style="3"/>
    <col min="12033" max="12036" width="0.85546875" style="3" customWidth="1"/>
    <col min="12037" max="12037" width="41.140625" style="3" customWidth="1"/>
    <col min="12038" max="12038" width="11.7109375" style="3" customWidth="1"/>
    <col min="12039" max="12039" width="0.5703125" style="3" customWidth="1"/>
    <col min="12040" max="12040" width="11.7109375" style="3" customWidth="1"/>
    <col min="12041" max="12041" width="0.5703125" style="3" customWidth="1"/>
    <col min="12042" max="12042" width="12.7109375" style="3" customWidth="1"/>
    <col min="12043" max="12043" width="0.42578125" style="3" customWidth="1"/>
    <col min="12044" max="12044" width="11.7109375" style="3" customWidth="1"/>
    <col min="12045" max="12288" width="9.140625" style="3"/>
    <col min="12289" max="12292" width="0.85546875" style="3" customWidth="1"/>
    <col min="12293" max="12293" width="41.140625" style="3" customWidth="1"/>
    <col min="12294" max="12294" width="11.7109375" style="3" customWidth="1"/>
    <col min="12295" max="12295" width="0.5703125" style="3" customWidth="1"/>
    <col min="12296" max="12296" width="11.7109375" style="3" customWidth="1"/>
    <col min="12297" max="12297" width="0.5703125" style="3" customWidth="1"/>
    <col min="12298" max="12298" width="12.7109375" style="3" customWidth="1"/>
    <col min="12299" max="12299" width="0.42578125" style="3" customWidth="1"/>
    <col min="12300" max="12300" width="11.7109375" style="3" customWidth="1"/>
    <col min="12301" max="12544" width="9.140625" style="3"/>
    <col min="12545" max="12548" width="0.85546875" style="3" customWidth="1"/>
    <col min="12549" max="12549" width="41.140625" style="3" customWidth="1"/>
    <col min="12550" max="12550" width="11.7109375" style="3" customWidth="1"/>
    <col min="12551" max="12551" width="0.5703125" style="3" customWidth="1"/>
    <col min="12552" max="12552" width="11.7109375" style="3" customWidth="1"/>
    <col min="12553" max="12553" width="0.5703125" style="3" customWidth="1"/>
    <col min="12554" max="12554" width="12.7109375" style="3" customWidth="1"/>
    <col min="12555" max="12555" width="0.42578125" style="3" customWidth="1"/>
    <col min="12556" max="12556" width="11.7109375" style="3" customWidth="1"/>
    <col min="12557" max="12800" width="9.140625" style="3"/>
    <col min="12801" max="12804" width="0.85546875" style="3" customWidth="1"/>
    <col min="12805" max="12805" width="41.140625" style="3" customWidth="1"/>
    <col min="12806" max="12806" width="11.7109375" style="3" customWidth="1"/>
    <col min="12807" max="12807" width="0.5703125" style="3" customWidth="1"/>
    <col min="12808" max="12808" width="11.7109375" style="3" customWidth="1"/>
    <col min="12809" max="12809" width="0.5703125" style="3" customWidth="1"/>
    <col min="12810" max="12810" width="12.7109375" style="3" customWidth="1"/>
    <col min="12811" max="12811" width="0.42578125" style="3" customWidth="1"/>
    <col min="12812" max="12812" width="11.7109375" style="3" customWidth="1"/>
    <col min="12813" max="13056" width="9.140625" style="3"/>
    <col min="13057" max="13060" width="0.85546875" style="3" customWidth="1"/>
    <col min="13061" max="13061" width="41.140625" style="3" customWidth="1"/>
    <col min="13062" max="13062" width="11.7109375" style="3" customWidth="1"/>
    <col min="13063" max="13063" width="0.5703125" style="3" customWidth="1"/>
    <col min="13064" max="13064" width="11.7109375" style="3" customWidth="1"/>
    <col min="13065" max="13065" width="0.5703125" style="3" customWidth="1"/>
    <col min="13066" max="13066" width="12.7109375" style="3" customWidth="1"/>
    <col min="13067" max="13067" width="0.42578125" style="3" customWidth="1"/>
    <col min="13068" max="13068" width="11.7109375" style="3" customWidth="1"/>
    <col min="13069" max="13312" width="9.140625" style="3"/>
    <col min="13313" max="13316" width="0.85546875" style="3" customWidth="1"/>
    <col min="13317" max="13317" width="41.140625" style="3" customWidth="1"/>
    <col min="13318" max="13318" width="11.7109375" style="3" customWidth="1"/>
    <col min="13319" max="13319" width="0.5703125" style="3" customWidth="1"/>
    <col min="13320" max="13320" width="11.7109375" style="3" customWidth="1"/>
    <col min="13321" max="13321" width="0.5703125" style="3" customWidth="1"/>
    <col min="13322" max="13322" width="12.7109375" style="3" customWidth="1"/>
    <col min="13323" max="13323" width="0.42578125" style="3" customWidth="1"/>
    <col min="13324" max="13324" width="11.7109375" style="3" customWidth="1"/>
    <col min="13325" max="13568" width="9.140625" style="3"/>
    <col min="13569" max="13572" width="0.85546875" style="3" customWidth="1"/>
    <col min="13573" max="13573" width="41.140625" style="3" customWidth="1"/>
    <col min="13574" max="13574" width="11.7109375" style="3" customWidth="1"/>
    <col min="13575" max="13575" width="0.5703125" style="3" customWidth="1"/>
    <col min="13576" max="13576" width="11.7109375" style="3" customWidth="1"/>
    <col min="13577" max="13577" width="0.5703125" style="3" customWidth="1"/>
    <col min="13578" max="13578" width="12.7109375" style="3" customWidth="1"/>
    <col min="13579" max="13579" width="0.42578125" style="3" customWidth="1"/>
    <col min="13580" max="13580" width="11.7109375" style="3" customWidth="1"/>
    <col min="13581" max="13824" width="9.140625" style="3"/>
    <col min="13825" max="13828" width="0.85546875" style="3" customWidth="1"/>
    <col min="13829" max="13829" width="41.140625" style="3" customWidth="1"/>
    <col min="13830" max="13830" width="11.7109375" style="3" customWidth="1"/>
    <col min="13831" max="13831" width="0.5703125" style="3" customWidth="1"/>
    <col min="13832" max="13832" width="11.7109375" style="3" customWidth="1"/>
    <col min="13833" max="13833" width="0.5703125" style="3" customWidth="1"/>
    <col min="13834" max="13834" width="12.7109375" style="3" customWidth="1"/>
    <col min="13835" max="13835" width="0.42578125" style="3" customWidth="1"/>
    <col min="13836" max="13836" width="11.7109375" style="3" customWidth="1"/>
    <col min="13837" max="14080" width="9.140625" style="3"/>
    <col min="14081" max="14084" width="0.85546875" style="3" customWidth="1"/>
    <col min="14085" max="14085" width="41.140625" style="3" customWidth="1"/>
    <col min="14086" max="14086" width="11.7109375" style="3" customWidth="1"/>
    <col min="14087" max="14087" width="0.5703125" style="3" customWidth="1"/>
    <col min="14088" max="14088" width="11.7109375" style="3" customWidth="1"/>
    <col min="14089" max="14089" width="0.5703125" style="3" customWidth="1"/>
    <col min="14090" max="14090" width="12.7109375" style="3" customWidth="1"/>
    <col min="14091" max="14091" width="0.42578125" style="3" customWidth="1"/>
    <col min="14092" max="14092" width="11.7109375" style="3" customWidth="1"/>
    <col min="14093" max="14336" width="9.140625" style="3"/>
    <col min="14337" max="14340" width="0.85546875" style="3" customWidth="1"/>
    <col min="14341" max="14341" width="41.140625" style="3" customWidth="1"/>
    <col min="14342" max="14342" width="11.7109375" style="3" customWidth="1"/>
    <col min="14343" max="14343" width="0.5703125" style="3" customWidth="1"/>
    <col min="14344" max="14344" width="11.7109375" style="3" customWidth="1"/>
    <col min="14345" max="14345" width="0.5703125" style="3" customWidth="1"/>
    <col min="14346" max="14346" width="12.7109375" style="3" customWidth="1"/>
    <col min="14347" max="14347" width="0.42578125" style="3" customWidth="1"/>
    <col min="14348" max="14348" width="11.7109375" style="3" customWidth="1"/>
    <col min="14349" max="14592" width="9.140625" style="3"/>
    <col min="14593" max="14596" width="0.85546875" style="3" customWidth="1"/>
    <col min="14597" max="14597" width="41.140625" style="3" customWidth="1"/>
    <col min="14598" max="14598" width="11.7109375" style="3" customWidth="1"/>
    <col min="14599" max="14599" width="0.5703125" style="3" customWidth="1"/>
    <col min="14600" max="14600" width="11.7109375" style="3" customWidth="1"/>
    <col min="14601" max="14601" width="0.5703125" style="3" customWidth="1"/>
    <col min="14602" max="14602" width="12.7109375" style="3" customWidth="1"/>
    <col min="14603" max="14603" width="0.42578125" style="3" customWidth="1"/>
    <col min="14604" max="14604" width="11.7109375" style="3" customWidth="1"/>
    <col min="14605" max="14848" width="9.140625" style="3"/>
    <col min="14849" max="14852" width="0.85546875" style="3" customWidth="1"/>
    <col min="14853" max="14853" width="41.140625" style="3" customWidth="1"/>
    <col min="14854" max="14854" width="11.7109375" style="3" customWidth="1"/>
    <col min="14855" max="14855" width="0.5703125" style="3" customWidth="1"/>
    <col min="14856" max="14856" width="11.7109375" style="3" customWidth="1"/>
    <col min="14857" max="14857" width="0.5703125" style="3" customWidth="1"/>
    <col min="14858" max="14858" width="12.7109375" style="3" customWidth="1"/>
    <col min="14859" max="14859" width="0.42578125" style="3" customWidth="1"/>
    <col min="14860" max="14860" width="11.7109375" style="3" customWidth="1"/>
    <col min="14861" max="15104" width="9.140625" style="3"/>
    <col min="15105" max="15108" width="0.85546875" style="3" customWidth="1"/>
    <col min="15109" max="15109" width="41.140625" style="3" customWidth="1"/>
    <col min="15110" max="15110" width="11.7109375" style="3" customWidth="1"/>
    <col min="15111" max="15111" width="0.5703125" style="3" customWidth="1"/>
    <col min="15112" max="15112" width="11.7109375" style="3" customWidth="1"/>
    <col min="15113" max="15113" width="0.5703125" style="3" customWidth="1"/>
    <col min="15114" max="15114" width="12.7109375" style="3" customWidth="1"/>
    <col min="15115" max="15115" width="0.42578125" style="3" customWidth="1"/>
    <col min="15116" max="15116" width="11.7109375" style="3" customWidth="1"/>
    <col min="15117" max="15360" width="9.140625" style="3"/>
    <col min="15361" max="15364" width="0.85546875" style="3" customWidth="1"/>
    <col min="15365" max="15365" width="41.140625" style="3" customWidth="1"/>
    <col min="15366" max="15366" width="11.7109375" style="3" customWidth="1"/>
    <col min="15367" max="15367" width="0.5703125" style="3" customWidth="1"/>
    <col min="15368" max="15368" width="11.7109375" style="3" customWidth="1"/>
    <col min="15369" max="15369" width="0.5703125" style="3" customWidth="1"/>
    <col min="15370" max="15370" width="12.7109375" style="3" customWidth="1"/>
    <col min="15371" max="15371" width="0.42578125" style="3" customWidth="1"/>
    <col min="15372" max="15372" width="11.7109375" style="3" customWidth="1"/>
    <col min="15373" max="15616" width="9.140625" style="3"/>
    <col min="15617" max="15620" width="0.85546875" style="3" customWidth="1"/>
    <col min="15621" max="15621" width="41.140625" style="3" customWidth="1"/>
    <col min="15622" max="15622" width="11.7109375" style="3" customWidth="1"/>
    <col min="15623" max="15623" width="0.5703125" style="3" customWidth="1"/>
    <col min="15624" max="15624" width="11.7109375" style="3" customWidth="1"/>
    <col min="15625" max="15625" width="0.5703125" style="3" customWidth="1"/>
    <col min="15626" max="15626" width="12.7109375" style="3" customWidth="1"/>
    <col min="15627" max="15627" width="0.42578125" style="3" customWidth="1"/>
    <col min="15628" max="15628" width="11.7109375" style="3" customWidth="1"/>
    <col min="15629" max="15872" width="9.140625" style="3"/>
    <col min="15873" max="15876" width="0.85546875" style="3" customWidth="1"/>
    <col min="15877" max="15877" width="41.140625" style="3" customWidth="1"/>
    <col min="15878" max="15878" width="11.7109375" style="3" customWidth="1"/>
    <col min="15879" max="15879" width="0.5703125" style="3" customWidth="1"/>
    <col min="15880" max="15880" width="11.7109375" style="3" customWidth="1"/>
    <col min="15881" max="15881" width="0.5703125" style="3" customWidth="1"/>
    <col min="15882" max="15882" width="12.7109375" style="3" customWidth="1"/>
    <col min="15883" max="15883" width="0.42578125" style="3" customWidth="1"/>
    <col min="15884" max="15884" width="11.7109375" style="3" customWidth="1"/>
    <col min="15885" max="16128" width="9.140625" style="3"/>
    <col min="16129" max="16132" width="0.85546875" style="3" customWidth="1"/>
    <col min="16133" max="16133" width="41.140625" style="3" customWidth="1"/>
    <col min="16134" max="16134" width="11.7109375" style="3" customWidth="1"/>
    <col min="16135" max="16135" width="0.5703125" style="3" customWidth="1"/>
    <col min="16136" max="16136" width="11.7109375" style="3" customWidth="1"/>
    <col min="16137" max="16137" width="0.5703125" style="3" customWidth="1"/>
    <col min="16138" max="16138" width="12.7109375" style="3" customWidth="1"/>
    <col min="16139" max="16139" width="0.42578125" style="3" customWidth="1"/>
    <col min="16140" max="16140" width="11.7109375" style="3" customWidth="1"/>
    <col min="16141" max="16384" width="9.140625" style="3"/>
  </cols>
  <sheetData>
    <row r="1" spans="1:12" s="5" customFormat="1" ht="20.100000000000001" customHeight="1" x14ac:dyDescent="0.5">
      <c r="A1" s="4"/>
      <c r="F1" s="6"/>
      <c r="H1" s="6"/>
      <c r="I1" s="189"/>
      <c r="J1" s="6"/>
      <c r="K1" s="151"/>
      <c r="L1" s="216" t="s">
        <v>112</v>
      </c>
    </row>
    <row r="2" spans="1:12" s="5" customFormat="1" ht="20.100000000000001" customHeight="1" x14ac:dyDescent="0.5">
      <c r="A2" s="4"/>
      <c r="F2" s="6"/>
      <c r="H2" s="6"/>
      <c r="I2" s="189"/>
      <c r="J2" s="6"/>
      <c r="K2" s="151"/>
      <c r="L2" s="216" t="s">
        <v>113</v>
      </c>
    </row>
    <row r="3" spans="1:12" ht="20.100000000000001" customHeight="1" x14ac:dyDescent="0.5">
      <c r="A3" s="385" t="s">
        <v>174</v>
      </c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386"/>
    </row>
    <row r="4" spans="1:12" ht="20.100000000000001" customHeight="1" x14ac:dyDescent="0.5">
      <c r="A4" s="387" t="s">
        <v>54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</row>
    <row r="5" spans="1:12" ht="20.100000000000001" customHeight="1" x14ac:dyDescent="0.5">
      <c r="A5" s="387" t="s">
        <v>99</v>
      </c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</row>
    <row r="6" spans="1:12" ht="20.100000000000001" customHeight="1" x14ac:dyDescent="0.5">
      <c r="A6" s="387" t="s">
        <v>196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</row>
    <row r="7" spans="1:12" ht="9.9499999999999993" customHeight="1" x14ac:dyDescent="0.5">
      <c r="A7" s="186"/>
      <c r="B7" s="186"/>
      <c r="C7" s="186"/>
      <c r="D7" s="186"/>
      <c r="E7" s="186"/>
      <c r="F7" s="11"/>
      <c r="G7" s="186"/>
      <c r="H7" s="186"/>
      <c r="I7" s="186"/>
      <c r="J7" s="186"/>
      <c r="K7" s="186"/>
      <c r="L7" s="186"/>
    </row>
    <row r="8" spans="1:12" s="5" customFormat="1" ht="17.100000000000001" customHeight="1" x14ac:dyDescent="0.5">
      <c r="F8" s="388" t="s">
        <v>30</v>
      </c>
      <c r="G8" s="388"/>
      <c r="H8" s="388"/>
      <c r="I8" s="388"/>
      <c r="J8" s="388"/>
      <c r="K8" s="388"/>
      <c r="L8" s="388"/>
    </row>
    <row r="9" spans="1:12" s="7" customFormat="1" ht="17.100000000000001" customHeight="1" x14ac:dyDescent="0.5">
      <c r="F9" s="388" t="s">
        <v>92</v>
      </c>
      <c r="G9" s="388"/>
      <c r="H9" s="388"/>
      <c r="I9" s="217"/>
      <c r="J9" s="384" t="s">
        <v>90</v>
      </c>
      <c r="K9" s="384"/>
      <c r="L9" s="384"/>
    </row>
    <row r="10" spans="1:12" s="7" customFormat="1" ht="17.100000000000001" customHeight="1" x14ac:dyDescent="0.5">
      <c r="F10" s="39" t="s">
        <v>139</v>
      </c>
      <c r="G10" s="188"/>
      <c r="H10" s="39" t="s">
        <v>127</v>
      </c>
      <c r="I10" s="188"/>
      <c r="J10" s="39" t="s">
        <v>139</v>
      </c>
      <c r="K10" s="188"/>
      <c r="L10" s="39" t="s">
        <v>127</v>
      </c>
    </row>
    <row r="11" spans="1:12" s="5" customFormat="1" ht="17.100000000000001" customHeight="1" x14ac:dyDescent="0.5">
      <c r="A11" s="9" t="s">
        <v>27</v>
      </c>
      <c r="F11" s="6"/>
      <c r="H11" s="6"/>
      <c r="J11" s="6"/>
      <c r="K11" s="218"/>
    </row>
    <row r="12" spans="1:12" s="5" customFormat="1" ht="17.100000000000001" customHeight="1" x14ac:dyDescent="0.5">
      <c r="A12" s="219" t="s">
        <v>51</v>
      </c>
      <c r="C12" s="219"/>
      <c r="D12" s="219"/>
      <c r="F12" s="220">
        <v>460324.32000000018</v>
      </c>
      <c r="G12" s="191"/>
      <c r="H12" s="220">
        <v>671906.99</v>
      </c>
      <c r="I12" s="220"/>
      <c r="J12" s="220">
        <v>460252.54000000015</v>
      </c>
      <c r="K12" s="220"/>
      <c r="L12" s="220">
        <v>837333.51000000013</v>
      </c>
    </row>
    <row r="13" spans="1:12" s="5" customFormat="1" ht="17.100000000000001" customHeight="1" x14ac:dyDescent="0.5">
      <c r="A13" s="219" t="s">
        <v>130</v>
      </c>
      <c r="C13" s="219"/>
      <c r="D13" s="219"/>
      <c r="F13" s="221">
        <v>0</v>
      </c>
      <c r="G13" s="191"/>
      <c r="H13" s="221">
        <v>0</v>
      </c>
      <c r="I13" s="220"/>
      <c r="J13" s="221">
        <v>0</v>
      </c>
      <c r="K13" s="220"/>
      <c r="L13" s="103">
        <v>-7000000</v>
      </c>
    </row>
    <row r="14" spans="1:12" s="5" customFormat="1" ht="17.100000000000001" customHeight="1" x14ac:dyDescent="0.5">
      <c r="A14" s="219" t="s">
        <v>131</v>
      </c>
      <c r="C14" s="219"/>
      <c r="D14" s="219"/>
      <c r="F14" s="221">
        <v>0</v>
      </c>
      <c r="G14" s="191"/>
      <c r="H14" s="221">
        <v>0</v>
      </c>
      <c r="I14" s="220"/>
      <c r="J14" s="221">
        <v>0</v>
      </c>
      <c r="K14" s="220"/>
      <c r="L14" s="168">
        <v>22000000</v>
      </c>
    </row>
    <row r="15" spans="1:12" s="5" customFormat="1" ht="17.100000000000001" customHeight="1" x14ac:dyDescent="0.5">
      <c r="A15" s="219" t="s">
        <v>118</v>
      </c>
      <c r="C15" s="219"/>
      <c r="D15" s="219"/>
      <c r="F15" s="222">
        <v>28000000</v>
      </c>
      <c r="G15" s="222"/>
      <c r="H15" s="222">
        <v>40000000</v>
      </c>
      <c r="I15" s="220"/>
      <c r="J15" s="222">
        <v>28000000</v>
      </c>
      <c r="K15" s="220"/>
      <c r="L15" s="168">
        <v>40000000</v>
      </c>
    </row>
    <row r="16" spans="1:12" s="5" customFormat="1" ht="17.100000000000001" customHeight="1" x14ac:dyDescent="0.5">
      <c r="A16" s="219" t="s">
        <v>119</v>
      </c>
      <c r="C16" s="219"/>
      <c r="D16" s="219"/>
      <c r="F16" s="168">
        <v>-28000000</v>
      </c>
      <c r="G16" s="222"/>
      <c r="H16" s="223">
        <v>-40000000</v>
      </c>
      <c r="I16" s="220"/>
      <c r="J16" s="168">
        <v>-28000000</v>
      </c>
      <c r="K16" s="220"/>
      <c r="L16" s="168">
        <v>-40000000</v>
      </c>
    </row>
    <row r="17" spans="1:15" s="5" customFormat="1" ht="17.100000000000001" customHeight="1" x14ac:dyDescent="0.5">
      <c r="A17" s="5" t="s">
        <v>165</v>
      </c>
      <c r="C17" s="219"/>
      <c r="D17" s="219"/>
      <c r="F17" s="168">
        <v>497236001.33999997</v>
      </c>
      <c r="G17" s="191"/>
      <c r="H17" s="220">
        <v>880106728.95000005</v>
      </c>
      <c r="I17" s="220"/>
      <c r="J17" s="220">
        <v>497230000</v>
      </c>
      <c r="K17" s="220"/>
      <c r="L17" s="220">
        <v>880106728.95000005</v>
      </c>
    </row>
    <row r="18" spans="1:15" s="5" customFormat="1" ht="17.100000000000001" customHeight="1" x14ac:dyDescent="0.5">
      <c r="A18" s="219" t="s">
        <v>166</v>
      </c>
      <c r="C18" s="219"/>
      <c r="D18" s="219"/>
      <c r="F18" s="168">
        <v>-438000000</v>
      </c>
      <c r="G18" s="191"/>
      <c r="H18" s="224">
        <v>-910000000</v>
      </c>
      <c r="I18" s="224"/>
      <c r="J18" s="224">
        <v>-438000000</v>
      </c>
      <c r="K18" s="224"/>
      <c r="L18" s="224">
        <v>-910000000</v>
      </c>
    </row>
    <row r="19" spans="1:15" s="5" customFormat="1" ht="17.100000000000001" customHeight="1" x14ac:dyDescent="0.5">
      <c r="A19" s="219" t="s">
        <v>186</v>
      </c>
      <c r="D19" s="219"/>
      <c r="F19" s="224">
        <v>-90.52</v>
      </c>
      <c r="G19" s="191"/>
      <c r="H19" s="168">
        <v>7983979.5199999958</v>
      </c>
      <c r="I19" s="168"/>
      <c r="J19" s="224">
        <v>-90.52</v>
      </c>
      <c r="K19" s="168"/>
      <c r="L19" s="168">
        <v>7983979.5199999958</v>
      </c>
    </row>
    <row r="20" spans="1:15" s="5" customFormat="1" ht="17.100000000000001" customHeight="1" x14ac:dyDescent="0.5">
      <c r="A20" s="219" t="s">
        <v>40</v>
      </c>
      <c r="C20" s="219"/>
      <c r="D20" s="219"/>
      <c r="F20" s="168">
        <v>-983977.71</v>
      </c>
      <c r="G20" s="191"/>
      <c r="H20" s="103">
        <v>-1207616.07</v>
      </c>
      <c r="I20" s="103"/>
      <c r="J20" s="103">
        <v>-794360.78</v>
      </c>
      <c r="K20" s="103"/>
      <c r="L20" s="103">
        <v>-841003.25</v>
      </c>
    </row>
    <row r="21" spans="1:15" s="5" customFormat="1" ht="17.100000000000001" customHeight="1" x14ac:dyDescent="0.5">
      <c r="A21" s="219" t="s">
        <v>153</v>
      </c>
      <c r="C21" s="219"/>
      <c r="D21" s="219"/>
      <c r="F21" s="168">
        <v>-35000</v>
      </c>
      <c r="G21" s="191"/>
      <c r="H21" s="168">
        <v>-509700</v>
      </c>
      <c r="I21" s="103"/>
      <c r="J21" s="221">
        <v>0</v>
      </c>
      <c r="K21" s="103"/>
      <c r="L21" s="103">
        <v>-179500</v>
      </c>
    </row>
    <row r="22" spans="1:15" s="5" customFormat="1" ht="17.100000000000001" customHeight="1" x14ac:dyDescent="0.5">
      <c r="A22" s="219" t="s">
        <v>53</v>
      </c>
      <c r="C22" s="219"/>
      <c r="D22" s="219"/>
      <c r="F22" s="224">
        <v>-3914125</v>
      </c>
      <c r="G22" s="191"/>
      <c r="H22" s="221">
        <v>0</v>
      </c>
      <c r="I22" s="103"/>
      <c r="J22" s="224">
        <v>-3649015</v>
      </c>
      <c r="K22" s="103"/>
      <c r="L22" s="221">
        <v>0</v>
      </c>
    </row>
    <row r="23" spans="1:15" s="5" customFormat="1" ht="17.100000000000001" customHeight="1" x14ac:dyDescent="0.5">
      <c r="A23" s="219" t="s">
        <v>200</v>
      </c>
      <c r="C23" s="219"/>
      <c r="D23" s="219"/>
      <c r="F23" s="224">
        <v>6172.9</v>
      </c>
      <c r="G23" s="191"/>
      <c r="H23" s="221">
        <v>0</v>
      </c>
      <c r="I23" s="103"/>
      <c r="J23" s="224">
        <v>3738.32</v>
      </c>
      <c r="K23" s="103"/>
      <c r="L23" s="221">
        <v>0</v>
      </c>
      <c r="N23" s="68"/>
      <c r="O23" s="6"/>
    </row>
    <row r="24" spans="1:15" s="5" customFormat="1" ht="17.100000000000001" customHeight="1" x14ac:dyDescent="0.5">
      <c r="D24" s="5" t="s">
        <v>155</v>
      </c>
      <c r="F24" s="104">
        <v>54769305.329999968</v>
      </c>
      <c r="G24" s="191"/>
      <c r="H24" s="225">
        <v>-22954700.609999999</v>
      </c>
      <c r="I24" s="226"/>
      <c r="J24" s="105">
        <v>55250524.560000025</v>
      </c>
      <c r="K24" s="226"/>
      <c r="L24" s="105">
        <v>-7092461.2699999996</v>
      </c>
      <c r="N24" s="68"/>
      <c r="O24" s="6"/>
    </row>
    <row r="25" spans="1:15" s="5" customFormat="1" ht="17.100000000000001" customHeight="1" x14ac:dyDescent="0.5">
      <c r="A25" s="9" t="s">
        <v>28</v>
      </c>
      <c r="F25" s="6"/>
      <c r="H25" s="6"/>
      <c r="I25" s="227"/>
      <c r="J25" s="33"/>
      <c r="K25" s="228"/>
      <c r="L25" s="33"/>
      <c r="N25" s="68"/>
    </row>
    <row r="26" spans="1:15" s="5" customFormat="1" ht="17.100000000000001" customHeight="1" x14ac:dyDescent="0.5">
      <c r="A26" s="219" t="s">
        <v>137</v>
      </c>
      <c r="B26" s="219"/>
      <c r="C26" s="219"/>
      <c r="F26" s="168">
        <v>-68659194.220000014</v>
      </c>
      <c r="G26" s="191"/>
      <c r="H26" s="103">
        <v>-64156447.259999998</v>
      </c>
      <c r="I26" s="168"/>
      <c r="J26" s="168">
        <v>-66384545.889999993</v>
      </c>
      <c r="K26" s="168"/>
      <c r="L26" s="168">
        <v>-64168657.780000001</v>
      </c>
      <c r="N26" s="68"/>
    </row>
    <row r="27" spans="1:15" s="5" customFormat="1" ht="17.100000000000001" customHeight="1" x14ac:dyDescent="0.5">
      <c r="A27" s="219" t="s">
        <v>207</v>
      </c>
      <c r="B27" s="219"/>
      <c r="C27" s="219"/>
      <c r="F27" s="168">
        <v>-1880056.54</v>
      </c>
      <c r="G27" s="191"/>
      <c r="H27" s="103">
        <v>-962014.59</v>
      </c>
      <c r="I27" s="168"/>
      <c r="J27" s="168">
        <v>-1880056.54</v>
      </c>
      <c r="K27" s="168"/>
      <c r="L27" s="168">
        <v>440894.17</v>
      </c>
      <c r="N27" s="68"/>
    </row>
    <row r="28" spans="1:15" s="5" customFormat="1" ht="17.100000000000001" customHeight="1" x14ac:dyDescent="0.5">
      <c r="A28" s="219" t="s">
        <v>132</v>
      </c>
      <c r="B28" s="219"/>
      <c r="C28" s="219"/>
      <c r="F28" s="229">
        <v>370000000</v>
      </c>
      <c r="G28" s="191"/>
      <c r="H28" s="230">
        <v>90000000</v>
      </c>
      <c r="I28" s="229"/>
      <c r="J28" s="229">
        <v>370000000</v>
      </c>
      <c r="K28" s="229"/>
      <c r="L28" s="230">
        <v>90000000</v>
      </c>
    </row>
    <row r="29" spans="1:15" s="5" customFormat="1" ht="17.100000000000001" customHeight="1" x14ac:dyDescent="0.5">
      <c r="A29" s="219" t="s">
        <v>64</v>
      </c>
      <c r="B29" s="219"/>
      <c r="C29" s="219"/>
      <c r="F29" s="168">
        <v>-260000000</v>
      </c>
      <c r="G29" s="191"/>
      <c r="H29" s="103">
        <v>-160000000</v>
      </c>
      <c r="I29" s="168"/>
      <c r="J29" s="168">
        <v>-260000000</v>
      </c>
      <c r="K29" s="168"/>
      <c r="L29" s="168">
        <v>-160000000</v>
      </c>
    </row>
    <row r="30" spans="1:15" s="5" customFormat="1" ht="17.100000000000001" customHeight="1" x14ac:dyDescent="0.5">
      <c r="A30" s="219" t="s">
        <v>87</v>
      </c>
      <c r="B30" s="219"/>
      <c r="C30" s="219"/>
      <c r="F30" s="229">
        <v>199258994.75</v>
      </c>
      <c r="G30" s="229"/>
      <c r="H30" s="229">
        <v>727385740.82999992</v>
      </c>
      <c r="I30" s="229"/>
      <c r="J30" s="229">
        <v>199258994.75</v>
      </c>
      <c r="K30" s="229"/>
      <c r="L30" s="229">
        <v>727385740.82999992</v>
      </c>
    </row>
    <row r="31" spans="1:15" s="5" customFormat="1" ht="17.100000000000001" customHeight="1" x14ac:dyDescent="0.5">
      <c r="A31" s="219" t="s">
        <v>88</v>
      </c>
      <c r="B31" s="219"/>
      <c r="C31" s="219"/>
      <c r="F31" s="168">
        <v>-400000000</v>
      </c>
      <c r="G31" s="191"/>
      <c r="H31" s="168">
        <v>-770000000</v>
      </c>
      <c r="I31" s="168"/>
      <c r="J31" s="168">
        <v>-400000000</v>
      </c>
      <c r="K31" s="168"/>
      <c r="L31" s="168">
        <v>-770000000</v>
      </c>
    </row>
    <row r="32" spans="1:15" s="5" customFormat="1" ht="17.100000000000001" customHeight="1" x14ac:dyDescent="0.5">
      <c r="A32" s="219" t="s">
        <v>175</v>
      </c>
      <c r="B32" s="219"/>
      <c r="C32" s="219"/>
      <c r="F32" s="168">
        <v>100000000</v>
      </c>
      <c r="G32" s="191"/>
      <c r="H32" s="168">
        <v>700000000</v>
      </c>
      <c r="I32" s="168"/>
      <c r="J32" s="168">
        <v>100000000</v>
      </c>
      <c r="K32" s="168"/>
      <c r="L32" s="168">
        <v>700000000</v>
      </c>
      <c r="O32" s="168"/>
    </row>
    <row r="33" spans="1:12" s="5" customFormat="1" ht="17.100000000000001" customHeight="1" x14ac:dyDescent="0.5">
      <c r="A33" s="219" t="s">
        <v>208</v>
      </c>
      <c r="B33" s="219"/>
      <c r="C33" s="219"/>
      <c r="F33" s="168">
        <v>-550000000</v>
      </c>
      <c r="G33" s="191"/>
      <c r="H33" s="221">
        <v>0</v>
      </c>
      <c r="I33" s="168"/>
      <c r="J33" s="168">
        <v>-550000000</v>
      </c>
      <c r="K33" s="168"/>
      <c r="L33" s="221">
        <v>0</v>
      </c>
    </row>
    <row r="34" spans="1:12" s="5" customFormat="1" ht="17.100000000000001" customHeight="1" x14ac:dyDescent="0.5">
      <c r="A34" s="219" t="s">
        <v>209</v>
      </c>
      <c r="B34" s="219"/>
      <c r="C34" s="219"/>
      <c r="F34" s="221">
        <v>0</v>
      </c>
      <c r="G34" s="191"/>
      <c r="H34" s="221">
        <v>0</v>
      </c>
      <c r="I34" s="168"/>
      <c r="J34" s="168">
        <v>35000000</v>
      </c>
      <c r="K34" s="168"/>
      <c r="L34" s="221">
        <v>0</v>
      </c>
    </row>
    <row r="35" spans="1:12" s="5" customFormat="1" ht="17.100000000000001" customHeight="1" x14ac:dyDescent="0.5">
      <c r="A35" s="219" t="s">
        <v>132</v>
      </c>
      <c r="B35" s="219"/>
      <c r="C35" s="219"/>
      <c r="F35" s="229">
        <v>450951856.5</v>
      </c>
      <c r="G35" s="229"/>
      <c r="H35" s="229">
        <v>350570595</v>
      </c>
      <c r="I35" s="229"/>
      <c r="J35" s="229">
        <v>450951856.5</v>
      </c>
      <c r="K35" s="229"/>
      <c r="L35" s="229">
        <v>350570595</v>
      </c>
    </row>
    <row r="36" spans="1:12" s="5" customFormat="1" ht="17.100000000000001" customHeight="1" x14ac:dyDescent="0.5">
      <c r="A36" s="219" t="s">
        <v>48</v>
      </c>
      <c r="B36" s="219"/>
      <c r="C36" s="219"/>
      <c r="F36" s="168">
        <v>-448148386.07999998</v>
      </c>
      <c r="G36" s="191"/>
      <c r="H36" s="168">
        <v>-303277811.53999996</v>
      </c>
      <c r="I36" s="168"/>
      <c r="J36" s="168">
        <v>-448148386.07999998</v>
      </c>
      <c r="K36" s="168"/>
      <c r="L36" s="168">
        <v>-303277811.53999996</v>
      </c>
    </row>
    <row r="37" spans="1:12" s="5" customFormat="1" ht="17.100000000000001" customHeight="1" x14ac:dyDescent="0.5">
      <c r="A37" s="219" t="s">
        <v>156</v>
      </c>
      <c r="B37" s="219"/>
      <c r="C37" s="219"/>
      <c r="F37" s="168">
        <v>-47324291.509999998</v>
      </c>
      <c r="G37" s="191"/>
      <c r="H37" s="168">
        <v>-50225638.880000003</v>
      </c>
      <c r="I37" s="168"/>
      <c r="J37" s="168">
        <v>-39912933.689999998</v>
      </c>
      <c r="K37" s="168"/>
      <c r="L37" s="168">
        <v>-50225638.880000003</v>
      </c>
    </row>
    <row r="38" spans="1:12" s="5" customFormat="1" ht="17.100000000000001" customHeight="1" x14ac:dyDescent="0.5">
      <c r="A38" s="219" t="s">
        <v>176</v>
      </c>
      <c r="B38" s="219"/>
      <c r="C38" s="219"/>
      <c r="F38" s="168">
        <v>-140000000</v>
      </c>
      <c r="G38" s="191"/>
      <c r="H38" s="168">
        <v>-190000000</v>
      </c>
      <c r="I38" s="168"/>
      <c r="J38" s="168">
        <v>-140000000</v>
      </c>
      <c r="K38" s="168"/>
      <c r="L38" s="168">
        <v>-190000000</v>
      </c>
    </row>
    <row r="39" spans="1:12" s="5" customFormat="1" ht="17.100000000000001" customHeight="1" x14ac:dyDescent="0.5">
      <c r="D39" s="5" t="s">
        <v>157</v>
      </c>
      <c r="F39" s="171">
        <v>-795801077.0999999</v>
      </c>
      <c r="G39" s="191"/>
      <c r="H39" s="171">
        <v>329334423.56</v>
      </c>
      <c r="I39" s="168"/>
      <c r="J39" s="171">
        <v>-751115070.94999993</v>
      </c>
      <c r="K39" s="168"/>
      <c r="L39" s="171">
        <v>330725121.80000001</v>
      </c>
    </row>
    <row r="40" spans="1:12" s="5" customFormat="1" ht="17.100000000000001" customHeight="1" x14ac:dyDescent="0.5">
      <c r="A40" s="5" t="s">
        <v>158</v>
      </c>
      <c r="F40" s="168">
        <v>-2174926.67</v>
      </c>
      <c r="G40" s="191"/>
      <c r="H40" s="168">
        <v>-13004686.390000001</v>
      </c>
      <c r="I40" s="231"/>
      <c r="J40" s="168">
        <v>-2109362.17</v>
      </c>
      <c r="K40" s="231"/>
      <c r="L40" s="168">
        <v>46087.66</v>
      </c>
    </row>
    <row r="41" spans="1:12" s="5" customFormat="1" ht="17.100000000000001" customHeight="1" x14ac:dyDescent="0.5">
      <c r="A41" s="5" t="s">
        <v>116</v>
      </c>
      <c r="F41" s="229">
        <v>86370717.120000005</v>
      </c>
      <c r="G41" s="229"/>
      <c r="H41" s="229">
        <v>89863499.579999998</v>
      </c>
      <c r="I41" s="229"/>
      <c r="J41" s="229">
        <v>85935707.099999994</v>
      </c>
      <c r="K41" s="229"/>
      <c r="L41" s="229">
        <v>75610999.120000005</v>
      </c>
    </row>
    <row r="42" spans="1:12" s="5" customFormat="1" ht="17.100000000000001" customHeight="1" thickBot="1" x14ac:dyDescent="0.55000000000000004">
      <c r="A42" s="5" t="s">
        <v>115</v>
      </c>
      <c r="F42" s="232">
        <v>84195790.450000003</v>
      </c>
      <c r="G42" s="233"/>
      <c r="H42" s="232">
        <v>76858813.189999998</v>
      </c>
      <c r="I42" s="233"/>
      <c r="J42" s="232">
        <v>83826344.930000007</v>
      </c>
      <c r="K42" s="233"/>
      <c r="L42" s="232">
        <v>75657086.780000001</v>
      </c>
    </row>
    <row r="43" spans="1:12" s="5" customFormat="1" ht="17.100000000000001" customHeight="1" thickTop="1" x14ac:dyDescent="0.5">
      <c r="F43" s="231"/>
      <c r="G43" s="191"/>
      <c r="H43" s="231"/>
      <c r="I43" s="231"/>
      <c r="J43" s="231"/>
      <c r="K43" s="231"/>
      <c r="L43" s="231"/>
    </row>
    <row r="44" spans="1:12" s="5" customFormat="1" ht="17.100000000000001" customHeight="1" x14ac:dyDescent="0.5">
      <c r="F44" s="231"/>
      <c r="G44" s="191"/>
      <c r="H44" s="231"/>
      <c r="I44" s="231"/>
      <c r="J44" s="231"/>
      <c r="K44" s="231"/>
      <c r="L44" s="231"/>
    </row>
    <row r="45" spans="1:12" s="5" customFormat="1" ht="20.100000000000001" customHeight="1" x14ac:dyDescent="0.5">
      <c r="A45" s="4"/>
      <c r="F45" s="6"/>
      <c r="H45" s="6"/>
      <c r="I45" s="189"/>
      <c r="J45" s="6"/>
      <c r="K45" s="151"/>
      <c r="L45" s="216" t="s">
        <v>112</v>
      </c>
    </row>
    <row r="46" spans="1:12" s="5" customFormat="1" ht="20.100000000000001" customHeight="1" x14ac:dyDescent="0.5">
      <c r="A46" s="4"/>
      <c r="F46" s="6"/>
      <c r="H46" s="6"/>
      <c r="I46" s="189"/>
      <c r="J46" s="6"/>
      <c r="K46" s="151"/>
      <c r="L46" s="216" t="s">
        <v>113</v>
      </c>
    </row>
    <row r="47" spans="1:12" ht="20.100000000000001" customHeight="1" x14ac:dyDescent="0.5">
      <c r="A47" s="385" t="s">
        <v>180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</row>
    <row r="48" spans="1:12" ht="20.100000000000001" customHeight="1" x14ac:dyDescent="0.5">
      <c r="A48" s="387" t="s">
        <v>54</v>
      </c>
      <c r="B48" s="387"/>
      <c r="C48" s="387"/>
      <c r="D48" s="387"/>
      <c r="E48" s="387"/>
      <c r="F48" s="387"/>
      <c r="G48" s="387"/>
      <c r="H48" s="387"/>
      <c r="I48" s="387"/>
      <c r="J48" s="387"/>
      <c r="K48" s="387"/>
      <c r="L48" s="387"/>
    </row>
    <row r="49" spans="1:12" ht="20.100000000000001" customHeight="1" x14ac:dyDescent="0.5">
      <c r="A49" s="387" t="s">
        <v>99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7"/>
      <c r="L49" s="387"/>
    </row>
    <row r="50" spans="1:12" ht="20.100000000000001" customHeight="1" x14ac:dyDescent="0.5">
      <c r="A50" s="387" t="s">
        <v>196</v>
      </c>
      <c r="B50" s="387"/>
      <c r="C50" s="387"/>
      <c r="D50" s="387"/>
      <c r="E50" s="387"/>
      <c r="F50" s="387"/>
      <c r="G50" s="387"/>
      <c r="H50" s="387"/>
      <c r="I50" s="387"/>
      <c r="J50" s="387"/>
      <c r="K50" s="387"/>
      <c r="L50" s="387"/>
    </row>
    <row r="51" spans="1:12" ht="9.9499999999999993" customHeight="1" x14ac:dyDescent="0.5">
      <c r="A51" s="186"/>
      <c r="B51" s="186"/>
      <c r="C51" s="186"/>
      <c r="D51" s="186"/>
      <c r="E51" s="186"/>
      <c r="F51" s="11"/>
      <c r="G51" s="186"/>
      <c r="H51" s="186"/>
      <c r="I51" s="186"/>
      <c r="J51" s="186"/>
      <c r="K51" s="186"/>
      <c r="L51" s="186"/>
    </row>
    <row r="52" spans="1:12" s="5" customFormat="1" ht="17.100000000000001" customHeight="1" x14ac:dyDescent="0.5">
      <c r="F52" s="388" t="s">
        <v>30</v>
      </c>
      <c r="G52" s="388"/>
      <c r="H52" s="388"/>
      <c r="I52" s="388"/>
      <c r="J52" s="388"/>
      <c r="K52" s="388"/>
      <c r="L52" s="388"/>
    </row>
    <row r="53" spans="1:12" s="7" customFormat="1" ht="17.100000000000001" customHeight="1" x14ac:dyDescent="0.5">
      <c r="F53" s="388" t="s">
        <v>92</v>
      </c>
      <c r="G53" s="388"/>
      <c r="H53" s="388"/>
      <c r="I53" s="217"/>
      <c r="J53" s="384" t="s">
        <v>90</v>
      </c>
      <c r="K53" s="384"/>
      <c r="L53" s="384"/>
    </row>
    <row r="54" spans="1:12" s="7" customFormat="1" ht="17.100000000000001" customHeight="1" x14ac:dyDescent="0.5">
      <c r="F54" s="39" t="s">
        <v>139</v>
      </c>
      <c r="G54" s="188"/>
      <c r="H54" s="39" t="s">
        <v>127</v>
      </c>
      <c r="I54" s="188"/>
      <c r="J54" s="39" t="s">
        <v>139</v>
      </c>
      <c r="K54" s="188"/>
      <c r="L54" s="39" t="s">
        <v>127</v>
      </c>
    </row>
    <row r="55" spans="1:12" s="5" customFormat="1" ht="17.100000000000001" customHeight="1" x14ac:dyDescent="0.5">
      <c r="A55" s="9" t="s">
        <v>29</v>
      </c>
      <c r="B55" s="9"/>
      <c r="C55" s="9"/>
      <c r="D55" s="9"/>
      <c r="E55" s="9"/>
      <c r="F55" s="12"/>
      <c r="G55" s="9"/>
      <c r="H55" s="203"/>
      <c r="I55" s="218"/>
      <c r="J55" s="228"/>
      <c r="K55" s="234"/>
      <c r="L55" s="228"/>
    </row>
    <row r="56" spans="1:12" s="5" customFormat="1" ht="17.100000000000001" customHeight="1" x14ac:dyDescent="0.5">
      <c r="A56" s="219" t="s">
        <v>135</v>
      </c>
      <c r="F56" s="151">
        <v>281911280.81999999</v>
      </c>
      <c r="G56" s="229"/>
      <c r="H56" s="229">
        <v>288715339.60000002</v>
      </c>
      <c r="I56" s="229"/>
      <c r="J56" s="151">
        <v>281911280.81999999</v>
      </c>
      <c r="K56" s="229"/>
      <c r="L56" s="229">
        <v>288715339.60000002</v>
      </c>
    </row>
    <row r="57" spans="1:12" s="5" customFormat="1" ht="17.100000000000001" customHeight="1" x14ac:dyDescent="0.5">
      <c r="A57" s="235" t="s">
        <v>210</v>
      </c>
      <c r="F57" s="168">
        <v>3271475.29</v>
      </c>
      <c r="G57" s="236"/>
      <c r="H57" s="236">
        <v>64013598.859999999</v>
      </c>
      <c r="I57" s="236"/>
      <c r="J57" s="168">
        <v>3271475.29</v>
      </c>
      <c r="K57" s="236"/>
      <c r="L57" s="236">
        <v>64013598.859999999</v>
      </c>
    </row>
    <row r="58" spans="1:12" s="5" customFormat="1" ht="17.100000000000001" customHeight="1" x14ac:dyDescent="0.5">
      <c r="A58" s="5" t="s">
        <v>162</v>
      </c>
      <c r="F58" s="151">
        <v>319466670.26999998</v>
      </c>
      <c r="G58" s="229"/>
      <c r="H58" s="237">
        <v>0</v>
      </c>
      <c r="I58" s="229"/>
      <c r="J58" s="151">
        <v>237975138.81</v>
      </c>
      <c r="K58" s="229"/>
      <c r="L58" s="237">
        <v>0</v>
      </c>
    </row>
    <row r="59" spans="1:12" ht="17.100000000000001" customHeight="1" x14ac:dyDescent="0.5">
      <c r="A59" s="5" t="s">
        <v>178</v>
      </c>
      <c r="F59" s="231"/>
      <c r="J59" s="231"/>
    </row>
    <row r="60" spans="1:12" ht="17.100000000000001" customHeight="1" x14ac:dyDescent="0.5">
      <c r="B60" s="5" t="s">
        <v>179</v>
      </c>
      <c r="F60" s="203">
        <v>2378382.19</v>
      </c>
      <c r="G60" s="229"/>
      <c r="H60" s="237">
        <v>0</v>
      </c>
      <c r="I60" s="229"/>
      <c r="J60" s="203">
        <v>1459313.31</v>
      </c>
      <c r="K60" s="229"/>
      <c r="L60" s="237">
        <v>0</v>
      </c>
    </row>
  </sheetData>
  <mergeCells count="14">
    <mergeCell ref="F53:H53"/>
    <mergeCell ref="J53:L53"/>
    <mergeCell ref="A3:L3"/>
    <mergeCell ref="A4:L4"/>
    <mergeCell ref="A5:L5"/>
    <mergeCell ref="A6:L6"/>
    <mergeCell ref="F8:L8"/>
    <mergeCell ref="F9:H9"/>
    <mergeCell ref="J9:L9"/>
    <mergeCell ref="A47:L47"/>
    <mergeCell ref="A48:L48"/>
    <mergeCell ref="A49:L49"/>
    <mergeCell ref="A50:L50"/>
    <mergeCell ref="F52:L52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</vt:lpstr>
      <vt:lpstr>Consolidated Financial ST. </vt:lpstr>
      <vt:lpstr>Separate Financial ST.</vt:lpstr>
      <vt:lpstr>Statements of Changes (1)</vt:lpstr>
      <vt:lpstr>Statements of Changes (2)</vt:lpstr>
      <vt:lpstr>Statements of Cash Flows</vt:lpstr>
      <vt:lpstr>Statements of Cash Flows (2)</vt:lpstr>
      <vt:lpstr>'Consolidated Financial ST. '!Print_Area</vt:lpstr>
      <vt:lpstr>'Separate Financial ST.'!Print_Area</vt:lpstr>
      <vt:lpstr>'Statements of Cash Flows'!Print_Area</vt:lpstr>
      <vt:lpstr>'Statements of Cash Flows (2)'!Print_Area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2020-11-10T14:11:29Z</cp:lastPrinted>
  <dcterms:created xsi:type="dcterms:W3CDTF">2003-10-16T04:11:37Z</dcterms:created>
  <dcterms:modified xsi:type="dcterms:W3CDTF">2020-11-10T14:42:06Z</dcterms:modified>
</cp:coreProperties>
</file>