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0730" windowHeight="11760" tabRatio="693" activeTab="5"/>
  </bookViews>
  <sheets>
    <sheet name="งบแสดงฐานะการเงิน" sheetId="8" r:id="rId1"/>
    <sheet name="กำไรขาดทุน 3 M" sheetId="15" r:id="rId2"/>
    <sheet name="กำไรขาดทุน 9 M" sheetId="11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7" i="13" l="1"/>
  <c r="I107" i="13"/>
  <c r="G107" i="13"/>
  <c r="E107" i="13"/>
  <c r="M16" i="11" l="1"/>
  <c r="I16" i="11"/>
  <c r="I22" i="15" l="1"/>
  <c r="I22" i="11" l="1"/>
  <c r="G64" i="8" l="1"/>
  <c r="R28" i="14" l="1"/>
  <c r="T28" i="14" s="1"/>
  <c r="X28" i="14" s="1"/>
  <c r="R27" i="14"/>
  <c r="R26" i="14"/>
  <c r="T26" i="14" s="1"/>
  <c r="X26" i="14" s="1"/>
  <c r="R24" i="14"/>
  <c r="T24" i="14" s="1"/>
  <c r="X24" i="14" s="1"/>
  <c r="R23" i="14"/>
  <c r="R18" i="14" l="1"/>
  <c r="T18" i="14" s="1"/>
  <c r="X18" i="14" s="1"/>
  <c r="R17" i="14"/>
  <c r="T17" i="14" s="1"/>
  <c r="X17" i="14" s="1"/>
  <c r="R15" i="14"/>
  <c r="T15" i="14" s="1"/>
  <c r="X15" i="14" s="1"/>
  <c r="R14" i="14"/>
  <c r="R13" i="14"/>
  <c r="T13" i="14" s="1"/>
  <c r="X13" i="14" s="1"/>
  <c r="R12" i="14"/>
  <c r="T12" i="14" s="1"/>
  <c r="X12" i="14" s="1"/>
  <c r="T14" i="14" l="1"/>
  <c r="X14" i="14" s="1"/>
  <c r="X19" i="14" s="1"/>
  <c r="Q18" i="12"/>
  <c r="Q13" i="12"/>
  <c r="Q12" i="12"/>
  <c r="L59" i="15" l="1"/>
  <c r="I54" i="15"/>
  <c r="I51" i="15"/>
  <c r="G51" i="15"/>
  <c r="A46" i="15"/>
  <c r="M22" i="15"/>
  <c r="K22" i="15"/>
  <c r="G22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G17" i="15" s="1"/>
  <c r="M8" i="15"/>
  <c r="M51" i="15" s="1"/>
  <c r="K8" i="15"/>
  <c r="K51" i="15" s="1"/>
  <c r="A46" i="11"/>
  <c r="M8" i="11"/>
  <c r="K8" i="11"/>
  <c r="M23" i="15" l="1"/>
  <c r="M25" i="15" s="1"/>
  <c r="I23" i="15"/>
  <c r="I25" i="15" s="1"/>
  <c r="I35" i="15" s="1"/>
  <c r="I33" i="15" s="1"/>
  <c r="I59" i="15" s="1"/>
  <c r="K23" i="15"/>
  <c r="K25" i="15" s="1"/>
  <c r="K35" i="15" s="1"/>
  <c r="K33" i="15" s="1"/>
  <c r="K59" i="15" s="1"/>
  <c r="G23" i="15"/>
  <c r="G25" i="15" s="1"/>
  <c r="G35" i="15" s="1"/>
  <c r="G33" i="15" s="1"/>
  <c r="G59" i="15" s="1"/>
  <c r="M35" i="15"/>
  <c r="M33" i="15" s="1"/>
  <c r="M59" i="15" s="1"/>
  <c r="M31" i="15"/>
  <c r="M55" i="15" s="1"/>
  <c r="M53" i="15" s="1"/>
  <c r="M22" i="11"/>
  <c r="K22" i="11"/>
  <c r="G22" i="11"/>
  <c r="I31" i="15" l="1"/>
  <c r="I55" i="15" s="1"/>
  <c r="I53" i="15" s="1"/>
  <c r="K31" i="15"/>
  <c r="K55" i="15" s="1"/>
  <c r="K53" i="15" s="1"/>
  <c r="G31" i="15"/>
  <c r="G55" i="15" s="1"/>
  <c r="G53" i="15" s="1"/>
  <c r="K144" i="13"/>
  <c r="K137" i="13"/>
  <c r="K139" i="13" s="1"/>
  <c r="K141" i="13" s="1"/>
  <c r="R21" i="14" l="1"/>
  <c r="T21" i="14" s="1"/>
  <c r="X21" i="14" s="1"/>
  <c r="A4" i="14"/>
  <c r="A4" i="12" s="1"/>
  <c r="A4" i="13" s="1"/>
  <c r="A47" i="13" s="1"/>
  <c r="A85" i="13" s="1"/>
  <c r="A122" i="13" s="1"/>
  <c r="M51" i="11" l="1"/>
  <c r="K51" i="11"/>
  <c r="I51" i="11"/>
  <c r="G51" i="11"/>
  <c r="K64" i="8" l="1"/>
  <c r="K30" i="8"/>
  <c r="K19" i="8"/>
  <c r="K31" i="8" l="1"/>
  <c r="E73" i="13" l="1"/>
  <c r="G73" i="13"/>
  <c r="I73" i="13"/>
  <c r="K73" i="13"/>
  <c r="Q14" i="12" l="1"/>
  <c r="O14" i="12"/>
  <c r="M14" i="12"/>
  <c r="K14" i="12"/>
  <c r="I14" i="12"/>
  <c r="G14" i="12"/>
  <c r="E14" i="12"/>
  <c r="V19" i="14"/>
  <c r="P19" i="14"/>
  <c r="N19" i="14"/>
  <c r="L19" i="14"/>
  <c r="H19" i="14"/>
  <c r="F19" i="14"/>
  <c r="D19" i="14"/>
  <c r="R19" i="14" l="1"/>
  <c r="O19" i="12" l="1"/>
  <c r="O17" i="12"/>
  <c r="E51" i="13" l="1"/>
  <c r="G51" i="13"/>
  <c r="I51" i="13"/>
  <c r="K51" i="13"/>
  <c r="P29" i="14" l="1"/>
  <c r="N29" i="14"/>
  <c r="L29" i="14"/>
  <c r="H29" i="14"/>
  <c r="F29" i="14"/>
  <c r="D29" i="14"/>
  <c r="M20" i="12"/>
  <c r="I20" i="12"/>
  <c r="G20" i="12"/>
  <c r="E20" i="12"/>
  <c r="A3" i="14"/>
  <c r="M64" i="8" l="1"/>
  <c r="I64" i="8"/>
  <c r="R22" i="14" l="1"/>
  <c r="T22" i="14" l="1"/>
  <c r="X22" i="14" s="1"/>
  <c r="R29" i="14"/>
  <c r="G30" i="8"/>
  <c r="V27" i="14" l="1"/>
  <c r="V29" i="14" s="1"/>
  <c r="L59" i="11" l="1"/>
  <c r="M11" i="11"/>
  <c r="M13" i="11" s="1"/>
  <c r="M15" i="11" s="1"/>
  <c r="M17" i="11" s="1"/>
  <c r="M23" i="11" s="1"/>
  <c r="K11" i="11"/>
  <c r="I11" i="11"/>
  <c r="G11" i="11"/>
  <c r="I13" i="11" l="1"/>
  <c r="I15" i="11" s="1"/>
  <c r="I17" i="11" s="1"/>
  <c r="I23" i="11" s="1"/>
  <c r="K13" i="11"/>
  <c r="G13" i="11"/>
  <c r="M25" i="11" l="1"/>
  <c r="I25" i="11"/>
  <c r="I35" i="11" s="1"/>
  <c r="I33" i="11" s="1"/>
  <c r="K15" i="11"/>
  <c r="K17" i="11" s="1"/>
  <c r="K23" i="11" s="1"/>
  <c r="G15" i="11"/>
  <c r="G17" i="11" s="1"/>
  <c r="G23" i="11" s="1"/>
  <c r="I31" i="11" l="1"/>
  <c r="I55" i="11" s="1"/>
  <c r="I53" i="11" s="1"/>
  <c r="G10" i="13"/>
  <c r="M31" i="11"/>
  <c r="M55" i="11" s="1"/>
  <c r="M53" i="11" s="1"/>
  <c r="K10" i="13"/>
  <c r="M35" i="11"/>
  <c r="M33" i="11" s="1"/>
  <c r="M59" i="11" s="1"/>
  <c r="I59" i="11" l="1"/>
  <c r="J19" i="14"/>
  <c r="O20" i="12"/>
  <c r="K25" i="11"/>
  <c r="G25" i="11"/>
  <c r="G31" i="11" l="1"/>
  <c r="E10" i="13"/>
  <c r="K31" i="11"/>
  <c r="K55" i="11" s="1"/>
  <c r="K53" i="11" s="1"/>
  <c r="I10" i="13"/>
  <c r="T19" i="14"/>
  <c r="K35" i="11"/>
  <c r="K33" i="11" s="1"/>
  <c r="K59" i="11" s="1"/>
  <c r="K19" i="12"/>
  <c r="G35" i="11"/>
  <c r="G33" i="11" s="1"/>
  <c r="G55" i="11" l="1"/>
  <c r="G53" i="11" s="1"/>
  <c r="G19" i="8"/>
  <c r="G59" i="11" l="1"/>
  <c r="J27" i="14"/>
  <c r="T27" i="14" s="1"/>
  <c r="X27" i="14" s="1"/>
  <c r="J23" i="14" l="1"/>
  <c r="T23" i="14" s="1"/>
  <c r="X23" i="14" s="1"/>
  <c r="J29" i="14" l="1"/>
  <c r="T29" i="14"/>
  <c r="E89" i="13"/>
  <c r="G89" i="13"/>
  <c r="I89" i="13"/>
  <c r="K89" i="13"/>
  <c r="G99" i="8" l="1"/>
  <c r="K102" i="8"/>
  <c r="G103" i="8" l="1"/>
  <c r="G106" i="8" l="1"/>
  <c r="A3" i="12" l="1"/>
  <c r="A3" i="13" s="1"/>
  <c r="A46" i="13" s="1"/>
  <c r="A84" i="13" s="1"/>
  <c r="A121" i="13" s="1"/>
  <c r="I47" i="8" l="1"/>
  <c r="I88" i="8" s="1"/>
  <c r="K47" i="8"/>
  <c r="K88" i="8" s="1"/>
  <c r="M47" i="8"/>
  <c r="M88" i="8" s="1"/>
  <c r="G47" i="8"/>
  <c r="G88" i="8" s="1"/>
  <c r="K99" i="8" l="1"/>
  <c r="K17" i="12"/>
  <c r="K20" i="12" s="1"/>
  <c r="G102" i="8"/>
  <c r="I19" i="8"/>
  <c r="M19" i="8"/>
  <c r="I30" i="8"/>
  <c r="M30" i="8"/>
  <c r="A43" i="8"/>
  <c r="A84" i="8" s="1"/>
  <c r="G71" i="8"/>
  <c r="I71" i="8"/>
  <c r="K71" i="8"/>
  <c r="M71" i="8"/>
  <c r="I105" i="8"/>
  <c r="I107" i="8" s="1"/>
  <c r="M105" i="8"/>
  <c r="M107" i="8" s="1"/>
  <c r="K104" i="8" l="1"/>
  <c r="G29" i="13"/>
  <c r="G56" i="13" s="1"/>
  <c r="G59" i="13" s="1"/>
  <c r="G108" i="13" s="1"/>
  <c r="M72" i="8"/>
  <c r="M31" i="8"/>
  <c r="E29" i="13"/>
  <c r="E56" i="13" s="1"/>
  <c r="Q17" i="12"/>
  <c r="G72" i="8"/>
  <c r="K72" i="8"/>
  <c r="I72" i="8"/>
  <c r="G31" i="8"/>
  <c r="I31" i="8"/>
  <c r="E59" i="13" l="1"/>
  <c r="K29" i="13"/>
  <c r="M108" i="8"/>
  <c r="I108" i="8"/>
  <c r="G104" i="8"/>
  <c r="K56" i="13" l="1"/>
  <c r="K59" i="13" s="1"/>
  <c r="I29" i="13" l="1"/>
  <c r="I56" i="13" s="1"/>
  <c r="X29" i="14"/>
  <c r="K103" i="8"/>
  <c r="Q19" i="12"/>
  <c r="Q20" i="12" s="1"/>
  <c r="I59" i="13" l="1"/>
  <c r="K105" i="8"/>
  <c r="K107" i="8" l="1"/>
  <c r="G105" i="8"/>
  <c r="K108" i="8" l="1"/>
  <c r="G107" i="8"/>
  <c r="G108" i="8" l="1"/>
  <c r="E108" i="13"/>
  <c r="E110" i="13" s="1"/>
  <c r="K108" i="13"/>
  <c r="K110" i="13" s="1"/>
  <c r="G110" i="13"/>
  <c r="I108" i="13"/>
  <c r="I110" i="13" s="1"/>
</calcChain>
</file>

<file path=xl/sharedStrings.xml><?xml version="1.0" encoding="utf-8"?>
<sst xmlns="http://schemas.openxmlformats.org/spreadsheetml/2006/main" count="484" uniqueCount="283">
  <si>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</si>
  <si>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</si>
  <si>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</si>
  <si>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</si>
  <si>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</si>
  <si>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</si>
  <si>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</si>
  <si>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</si>
  <si>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</si>
  <si>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</si>
  <si>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</si>
  <si>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</si>
  <si>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</si>
  <si>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</si>
  <si>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</si>
  <si>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</si>
  <si>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</si>
  <si>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</si>
  <si>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</si>
  <si>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</si>
  <si>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</si>
  <si>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</si>
  <si>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</si>
  <si>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</si>
  <si>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</si>
  <si>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</si>
  <si>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</si>
  <si>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</si>
  <si>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</si>
  <si>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</si>
  <si>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</si>
  <si>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</si>
  <si>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</si>
  <si>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</si>
  <si>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</si>
  <si>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</si>
  <si>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</si>
  <si>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</si>
  <si>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</si>
  <si>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</si>
  <si>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</si>
  <si>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</si>
  <si>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</si>
  <si>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</si>
  <si>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</si>
  <si>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</si>
  <si>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</si>
  <si>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</si>
  <si>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</si>
  <si>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</si>
  <si>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</si>
  <si>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</si>
  <si>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</si>
  <si>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</si>
  <si>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</si>
  <si>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</si>
  <si>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</si>
  <si>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</si>
  <si>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</si>
  <si>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</si>
  <si>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</si>
  <si>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</si>
  <si>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</si>
  <si>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</si>
  <si>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</si>
  <si>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</si>
  <si>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</si>
  <si>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</si>
  <si>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</si>
  <si>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</si>
  <si>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</si>
  <si>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</si>
  <si>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</si>
  <si>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</si>
  <si>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</si>
  <si>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</si>
  <si>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</si>
  <si>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</si>
  <si>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</si>
  <si>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</si>
  <si>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</si>
  <si>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</si>
  <si>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5.2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</si>
  <si>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</si>
  <si>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</si>
  <si>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</si>
  <si>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</si>
  <si>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</si>
  <si>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</si>
  <si>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</si>
  <si>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</si>
  <si>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</si>
  <si>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</si>
  <si>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</si>
  <si>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</si>
  <si>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</si>
  <si>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</si>
  <si>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</si>
  <si>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</si>
  <si>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</si>
  <si>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</si>
  <si>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</si>
  <si>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</si>
  <si>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</si>
  <si>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</si>
  <si>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</si>
  <si>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</si>
  <si>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</si>
  <si>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</si>
  <si>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</si>
  <si>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</si>
  <si>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</si>
  <si>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</si>
  <si>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</si>
  <si>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</si>
  <si>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</si>
  <si>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</si>
  <si>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</si>
  <si>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</si>
  <si>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</si>
  <si>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</si>
  <si>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</si>
  <si>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</si>
  <si>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</si>
  <si>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</si>
  <si>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</si>
  <si>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</si>
  <si>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</si>
  <si>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</si>
  <si>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</si>
  <si>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เงินจ่ายล่วงหน้า</t>
  </si>
  <si>
    <t>ลูกหนี้หมุนเวียนอื่น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</si>
  <si>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</si>
  <si>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</si>
  <si>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</si>
  <si>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</si>
  <si>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</si>
  <si>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</si>
  <si>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สินค้าคงเหลือ</t>
  </si>
  <si>
    <t>เงินปันผลรับจากกิจการที่ควบคุมร่วมกัน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</si>
  <si>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</si>
  <si>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</si>
  <si>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ขาดทุนจากการตัดจำหน่ายสินทรัพย์</t>
  </si>
  <si>
    <t xml:space="preserve">ขาดทุนจากการเลิกบริษัทย่อย </t>
  </si>
  <si>
    <t>ยอดคงเหลือ ณ วันที่ 31 ธันวาคม 2561</t>
  </si>
  <si>
    <t xml:space="preserve">เงินสดรับจากการขายที่ดิน อาคารและอุปกรณ์ 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</si>
  <si>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</si>
  <si>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</si>
  <si>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</si>
  <si>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</si>
  <si>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</si>
  <si>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</si>
  <si>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</si>
  <si>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</si>
  <si>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</si>
  <si>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</si>
  <si>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</si>
  <si>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</si>
  <si>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</si>
  <si>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</si>
  <si>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</si>
  <si>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</si>
  <si>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</si>
  <si>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</si>
  <si>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เงินสดรับคืนจากการเลิกกิจการของบริษัทย่อย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</si>
  <si>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</si>
  <si>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</si>
  <si>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</si>
  <si>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</si>
  <si>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</si>
  <si>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ส่วนได้เสียที่ไม่มีอำนาจควบคุม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</si>
  <si>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</si>
  <si>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</si>
  <si>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</si>
  <si>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</si>
  <si>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การเปลี่ยนแปลงหุ้นสามัญของบริษัทย่อย </t>
  </si>
  <si>
    <t>ยอดคงเหลือ ณ วันที่ 31 ธันวาคม 2562</t>
  </si>
  <si>
    <t>หนี้สงสัยจะสูญ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</si>
  <si>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</si>
  <si>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</si>
  <si>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ผลกำไร(ขาดทุน)จากการวัดมูลค่าใหม่</t>
  </si>
  <si>
    <t xml:space="preserve">      ของผลประโยชน์พนักงานที่กำหนดไว้</t>
  </si>
  <si>
    <t>เงินจ่ายล่วงหน้าตามสัญญา</t>
  </si>
  <si>
    <t>31 ธันวาคม 2562</t>
  </si>
  <si>
    <t>กำไร(ขาดทุน)สำหรับงวด</t>
  </si>
  <si>
    <t>กำไร (ขาดทุน) สำหรับงวด</t>
  </si>
  <si>
    <t>เงินกู้ยืมระยะสั้นจากกิจการที่เกี่ยวข้องกัน</t>
  </si>
  <si>
    <t>(ยังไม่ได้ตรวจสอบ/สอบทานแล้ว)</t>
  </si>
  <si>
    <t>ส่วนของหนี้สินตามสัญญาเช่าที่ถึง</t>
  </si>
  <si>
    <t>กำไรรวมสำหรับงวด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</si>
  <si>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</si>
  <si>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</si>
  <si>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>กำไร (ขาดทุน) เบ็ดเสร็จรวมสำหรับงวด</t>
  </si>
  <si>
    <t>ค่าตัดจำหน่ายสินทรัพย์สิทธิการใช้</t>
  </si>
  <si>
    <t>ขาดทุน(กำไร) จากการขายสินทรัพย์</t>
  </si>
  <si>
    <t>เงินสดจ่ายเงินกุ้ยืมระยะสั้นจากการออกตั๋วแลกเงิน</t>
  </si>
  <si>
    <t>จ่ายชำระหนี้สินตามสัญญาเช่า</t>
  </si>
  <si>
    <t>- 4 -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</si>
  <si>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</si>
  <si>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</si>
  <si>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</si>
  <si>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</si>
  <si>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</si>
  <si>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</si>
  <si>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</si>
  <si>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</si>
  <si>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มูลค่าตามบัญชีของสินทรัพย์สุทธิ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</si>
  <si>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</si>
  <si>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</si>
  <si>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</si>
  <si>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</si>
  <si>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เงินสดรับสุทธิจากการเลิกกิจการในบริษัทย่อย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</si>
  <si>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</si>
  <si>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</si>
  <si>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</si>
  <si>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สินทรัพย์สิทธิการใช้</t>
  </si>
  <si>
    <t>กำไร(ขาดทุน)จากกิจกรรมดำเนินงาน</t>
  </si>
  <si>
    <t>รายได้ทางการเงิน</t>
  </si>
  <si>
    <t>กำไร(ขาดทุน) สำหรับงวดจากการดำเนินงานต่อเนื่อง</t>
  </si>
  <si>
    <t>กำไร(ขาดทุน) สำหรับงวด</t>
  </si>
  <si>
    <t>ปรับรายการที่กระทบกำไร(ขาดทุน) เป็นเงินสดรับ (จ่าย)</t>
  </si>
  <si>
    <t>การปรับปรุงต้นทุนทางการเงิน</t>
  </si>
  <si>
    <t>ค่าเสื่อมราคา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</si>
  <si>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</si>
  <si>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</si>
  <si>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</si>
  <si>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</si>
  <si>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</si>
  <si>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</si>
  <si>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</si>
  <si>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</si>
  <si>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การดำเนินงาน</t>
  </si>
  <si>
    <t>5.2, 17</t>
  </si>
  <si>
    <t>จ่ายเงินปันผล</t>
  </si>
  <si>
    <t>เงินปันผล</t>
  </si>
  <si>
    <t>การปรับปรุงด้วยสินทรัพย์ทางการเงินหมุนเวียนอื่น</t>
  </si>
  <si>
    <t>เงินปันผลจ่าย</t>
  </si>
  <si>
    <t>สินทรัพย์ทางการเงินหมุนเวียนอื่น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</si>
  <si>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</si>
  <si>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</si>
  <si>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การปรับปรุงด้วยขาดทุน (กำไร) จากการ</t>
  </si>
  <si>
    <t xml:space="preserve">       ปรับมูลค่ายุติธรรม </t>
  </si>
  <si>
    <t>การปรับปรุงด้วยประมาณการหนี้สิน</t>
  </si>
  <si>
    <t xml:space="preserve">       ผลประโยชน์พนักงาน</t>
  </si>
  <si>
    <t>เงินสดรับกู้ยืมจากบุคคลที่เกี่ยวข้องกัน</t>
  </si>
  <si>
    <t>เงินกู้ยืมระยะสั้นจากบุคคลที่เกี่ยวข้องกัน</t>
  </si>
  <si>
    <t>25</t>
  </si>
  <si>
    <t>(ยังไม่ได้ตรวจสอบ /</t>
  </si>
  <si>
    <t>(ตรวจสอบแล้ว)</t>
  </si>
  <si>
    <t>สอบทานแล้ว)</t>
  </si>
  <si>
    <t>ณ วันที่ 30 กันยายน 2563</t>
  </si>
  <si>
    <t>30 กันยายน 2563</t>
  </si>
  <si>
    <t>30 กันยายน 2562</t>
  </si>
  <si>
    <t>ยอดคงเหลือ ณ วันที่ 30 กันยายน 2562</t>
  </si>
  <si>
    <t>ยอดคงเหลือ ณ วันที่ 30 กันยายน 2563</t>
  </si>
  <si>
    <t>การปรับปรุงด้วยเงินจ่ายล่วงหน้าอื่น</t>
  </si>
  <si>
    <t xml:space="preserve">ณ  วันที่  30  กันยายน  2563  และ  2562  กลุ่มบริษัท  ได้โอนเงินจ่ายล่วงหน้าเป็นที่ดิน  อาคารและอุปกรณ์  จำนวน  129.48 ล้านบาท  </t>
  </si>
  <si>
    <t>และ 181.87 ล้านบาท (งบเฉพาะกิจการ 0.38 ล้านบาท) ตามลำดับ</t>
  </si>
  <si>
    <t>เงินสดจ่ายมัดจำซื้อกิจการ</t>
  </si>
  <si>
    <t>สำหรับงวดสามเดือน สิ้นสุดวันที่ 30 กันยายน 2563</t>
  </si>
  <si>
    <t>สำหรับงวดเก้าเดือน สิ้นสุดวันที่ 30 กันยายน 2563</t>
  </si>
  <si>
    <t>26</t>
  </si>
  <si>
    <t>23</t>
  </si>
  <si>
    <t>20</t>
  </si>
  <si>
    <t>21</t>
  </si>
  <si>
    <t>22</t>
  </si>
  <si>
    <t>18</t>
  </si>
  <si>
    <t>19</t>
  </si>
  <si>
    <t>7.1</t>
  </si>
  <si>
    <t>7.2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</si>
  <si>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</si>
  <si>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</si>
  <si>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</si>
  <si>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</si>
  <si>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</si>
  <si>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</si>
  <si>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</si>
  <si>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</si>
  <si>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</si>
  <si>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30</t>
  </si>
  <si>
    <t>24</t>
  </si>
  <si>
    <t>การปรับปรุงด้วยขาดทุน (กำไร) จากการตัดจำหน่าย</t>
  </si>
  <si>
    <t xml:space="preserve">       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</si>
</sst>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63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1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9" fontId="10" fillId="0" borderId="0" xfId="13" applyNumberFormat="1" applyFont="1" applyFill="1"/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2" fillId="0" borderId="0" xfId="0" applyNumberFormat="1" applyFont="1" applyFill="1" applyAlignment="1"/>
    <xf numFmtId="1" fontId="10" fillId="0" borderId="0" xfId="20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Border="1" applyAlignment="1">
      <alignment horizontal="center"/>
    </xf>
    <xf numFmtId="1" fontId="10" fillId="0" borderId="0" xfId="13" applyNumberFormat="1" applyFont="1" applyFill="1" applyBorder="1"/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88" fontId="10" fillId="0" borderId="0" xfId="5" applyNumberFormat="1" applyFont="1" applyFill="1" applyBorder="1" applyAlignment="1" applyProtection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87" fontId="10" fillId="0" borderId="0" xfId="5" applyNumberFormat="1" applyFont="1" applyFill="1" applyBorder="1"/>
    <xf numFmtId="43" fontId="10" fillId="0" borderId="1" xfId="2" applyNumberFormat="1" applyFont="1" applyFill="1" applyBorder="1" applyAlignment="1"/>
    <xf numFmtId="43" fontId="10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87" fontId="18" fillId="0" borderId="5" xfId="2" applyNumberFormat="1" applyFont="1" applyFill="1" applyBorder="1" applyAlignment="1">
      <alignment horizontal="right"/>
    </xf>
    <xf numFmtId="187" fontId="10" fillId="0" borderId="5" xfId="2" applyNumberFormat="1" applyFont="1" applyFill="1" applyBorder="1" applyAlignment="1">
      <alignment horizontal="right"/>
    </xf>
    <xf numFmtId="39" fontId="12" fillId="0" borderId="0" xfId="13" applyNumberFormat="1" applyFont="1" applyFill="1" applyAlignment="1" applyProtection="1">
      <alignment horizontal="center"/>
    </xf>
    <xf numFmtId="187" fontId="10" fillId="0" borderId="2" xfId="5" applyNumberFormat="1" applyFont="1" applyFill="1" applyBorder="1" applyAlignment="1">
      <alignment horizontal="right"/>
    </xf>
    <xf numFmtId="39" fontId="15" fillId="0" borderId="0" xfId="0" applyNumberFormat="1" applyFont="1" applyFill="1"/>
    <xf numFmtId="39" fontId="12" fillId="0" borderId="0" xfId="13" applyNumberFormat="1" applyFont="1" applyFill="1" applyBorder="1" applyAlignment="1">
      <alignment horizontal="center"/>
    </xf>
    <xf numFmtId="39" fontId="10" fillId="0" borderId="3" xfId="13" quotePrefix="1" applyNumberFormat="1" applyFont="1" applyFill="1" applyBorder="1" applyAlignment="1">
      <alignment horizontal="center"/>
    </xf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2" fillId="0" borderId="0" xfId="13" applyNumberFormat="1" applyFont="1" applyFill="1"/>
    <xf numFmtId="39" fontId="16" fillId="0" borderId="0" xfId="0" applyNumberFormat="1" applyFont="1" applyFill="1"/>
    <xf numFmtId="39" fontId="12" fillId="0" borderId="0" xfId="13" applyNumberFormat="1" applyFont="1" applyFill="1" applyAlignment="1">
      <alignment horizontal="center"/>
    </xf>
    <xf numFmtId="39" fontId="18" fillId="0" borderId="0" xfId="13" quotePrefix="1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49" fontId="10" fillId="0" borderId="0" xfId="19" applyNumberFormat="1" applyFont="1" applyFill="1" applyBorder="1" applyAlignment="1">
      <alignment horizontal="center"/>
    </xf>
    <xf numFmtId="40" fontId="10" fillId="0" borderId="0" xfId="19" applyNumberFormat="1" applyFont="1" applyFill="1" applyBorder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applyNumberFormat="1" applyFont="1" applyFill="1" applyAlignment="1">
      <alignment horizontal="right"/>
    </xf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39" fontId="10" fillId="0" borderId="0" xfId="5" quotePrefix="1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43" fontId="22" fillId="0" borderId="0" xfId="2" applyNumberFormat="1" applyFont="1" applyFill="1"/>
    <xf numFmtId="43" fontId="22" fillId="0" borderId="0" xfId="2" applyFont="1" applyFill="1"/>
    <xf numFmtId="43" fontId="22" fillId="0" borderId="0" xfId="2" applyNumberFormat="1" applyFont="1" applyFill="1" applyAlignment="1">
      <alignment horizontal="right"/>
    </xf>
    <xf numFmtId="43" fontId="22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22" fillId="0" borderId="0" xfId="2" applyFont="1" applyFill="1" applyAlignment="1" applyProtection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13" applyNumberFormat="1" applyFont="1" applyFill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2" xfId="13" applyNumberFormat="1" applyFont="1" applyFill="1" applyBorder="1" applyAlignment="1"/>
    <xf numFmtId="187" fontId="10" fillId="0" borderId="3" xfId="13" applyNumberFormat="1" applyFont="1" applyFill="1" applyBorder="1" applyAlignment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 applyProtection="1"/>
    <xf numFmtId="187" fontId="10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2" applyNumberFormat="1" applyFont="1" applyFill="1" applyBorder="1"/>
    <xf numFmtId="187" fontId="22" fillId="0" borderId="0" xfId="13" applyNumberFormat="1" applyFont="1" applyFill="1" applyBorder="1" applyAlignment="1">
      <alignment horizontal="right"/>
    </xf>
    <xf numFmtId="187" fontId="22" fillId="0" borderId="0" xfId="13" applyNumberFormat="1" applyFont="1" applyFill="1" applyBorder="1"/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30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opLeftCell="A20" zoomScale="92" zoomScaleNormal="92" zoomScaleSheetLayoutView="75" workbookViewId="0">
      <selection activeCell="N30" sqref="N30"/>
    </sheetView>
  </sheetViews>
  <sheetFormatPr defaultColWidth="12" defaultRowHeight="27" customHeight="1"/>
  <cols>
    <col min="1" max="1" width="4.33203125" style="3" customWidth="1"/>
    <col min="2" max="2" width="4.5" style="3" customWidth="1"/>
    <col min="3" max="3" width="4.33203125" style="3" customWidth="1"/>
    <col min="4" max="4" width="31.33203125" style="3" customWidth="1"/>
    <col min="5" max="5" width="9.83203125" style="3" customWidth="1"/>
    <col min="6" max="6" width="1.33203125" style="3" customWidth="1"/>
    <col min="7" max="7" width="18.83203125" style="13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14" customWidth="1"/>
    <col min="12" max="12" width="1.1640625" style="3" customWidth="1"/>
    <col min="13" max="13" width="18.83203125" style="14" customWidth="1"/>
    <col min="14" max="14" width="1.83203125" style="3" customWidth="1"/>
    <col min="15" max="16384" width="12" style="3"/>
  </cols>
  <sheetData>
    <row r="1" spans="1:13" ht="25.5" customHeight="1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5.5" customHeight="1">
      <c r="A2" s="251" t="s">
        <v>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5.5" customHeight="1">
      <c r="A3" s="252" t="s">
        <v>250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5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5.5" customHeight="1">
      <c r="A5" s="5"/>
      <c r="B5" s="5"/>
      <c r="C5" s="5"/>
      <c r="D5" s="6"/>
      <c r="E5" s="5"/>
      <c r="F5" s="5"/>
      <c r="G5" s="253" t="s">
        <v>6</v>
      </c>
      <c r="H5" s="253"/>
      <c r="I5" s="253"/>
      <c r="J5" s="253"/>
      <c r="K5" s="253"/>
      <c r="L5" s="253"/>
      <c r="M5" s="253"/>
    </row>
    <row r="6" spans="1:13" ht="25.5" customHeight="1">
      <c r="A6" s="5"/>
      <c r="B6" s="5"/>
      <c r="C6" s="5"/>
      <c r="D6" s="6"/>
      <c r="E6" s="5"/>
      <c r="F6" s="5"/>
      <c r="G6" s="248" t="s">
        <v>17</v>
      </c>
      <c r="H6" s="248"/>
      <c r="I6" s="248"/>
      <c r="J6" s="151"/>
      <c r="K6" s="247" t="s">
        <v>18</v>
      </c>
      <c r="L6" s="247"/>
      <c r="M6" s="247"/>
    </row>
    <row r="7" spans="1:13" ht="25.5" customHeight="1">
      <c r="F7" s="5"/>
      <c r="G7" s="137" t="s">
        <v>251</v>
      </c>
      <c r="H7" s="133"/>
      <c r="I7" s="137" t="s">
        <v>183</v>
      </c>
      <c r="J7" s="133"/>
      <c r="K7" s="137" t="s">
        <v>251</v>
      </c>
      <c r="L7" s="133"/>
      <c r="M7" s="137" t="s">
        <v>183</v>
      </c>
    </row>
    <row r="8" spans="1:13" ht="25.5" customHeight="1">
      <c r="A8" s="7" t="s">
        <v>0</v>
      </c>
      <c r="B8" s="5"/>
      <c r="C8" s="5"/>
      <c r="D8" s="6"/>
      <c r="E8" s="8" t="s">
        <v>2</v>
      </c>
      <c r="F8" s="5"/>
      <c r="G8" s="185" t="s">
        <v>247</v>
      </c>
      <c r="H8" s="186"/>
      <c r="I8" s="185" t="s">
        <v>248</v>
      </c>
      <c r="J8" s="186"/>
      <c r="K8" s="185" t="s">
        <v>247</v>
      </c>
      <c r="L8" s="186"/>
      <c r="M8" s="185" t="s">
        <v>248</v>
      </c>
    </row>
    <row r="9" spans="1:13" ht="25.5" customHeight="1">
      <c r="A9" s="7"/>
      <c r="B9" s="5"/>
      <c r="C9" s="5"/>
      <c r="D9" s="6"/>
      <c r="E9" s="8"/>
      <c r="F9" s="5"/>
      <c r="G9" s="185" t="s">
        <v>249</v>
      </c>
      <c r="H9" s="186"/>
      <c r="I9" s="185"/>
      <c r="J9" s="186"/>
      <c r="K9" s="185" t="s">
        <v>249</v>
      </c>
      <c r="L9" s="186"/>
      <c r="M9" s="185"/>
    </row>
    <row r="10" spans="1:13" ht="25.5" customHeight="1">
      <c r="A10" s="10" t="s">
        <v>4</v>
      </c>
      <c r="B10" s="10"/>
      <c r="C10" s="10"/>
      <c r="D10" s="11"/>
      <c r="E10" s="12"/>
      <c r="G10" s="199"/>
      <c r="K10" s="200"/>
    </row>
    <row r="11" spans="1:13" ht="25.5" customHeight="1">
      <c r="A11" s="11"/>
      <c r="B11" s="11" t="s">
        <v>19</v>
      </c>
      <c r="C11" s="11"/>
      <c r="D11" s="11"/>
      <c r="E11" s="15" t="s">
        <v>81</v>
      </c>
      <c r="G11" s="152">
        <v>61681054.079999998</v>
      </c>
      <c r="H11" s="16"/>
      <c r="I11" s="16">
        <v>64520443.219999999</v>
      </c>
      <c r="J11" s="16"/>
      <c r="K11" s="17">
        <v>13677726.859999999</v>
      </c>
      <c r="L11" s="18"/>
      <c r="M11" s="17">
        <v>13906806.369999999</v>
      </c>
    </row>
    <row r="12" spans="1:13" ht="25.5" customHeight="1">
      <c r="A12" s="11"/>
      <c r="B12" s="11" t="s">
        <v>110</v>
      </c>
      <c r="C12" s="11"/>
      <c r="D12" s="11"/>
      <c r="E12" s="15"/>
      <c r="G12" s="201"/>
      <c r="H12" s="16"/>
      <c r="I12" s="16"/>
      <c r="J12" s="16"/>
      <c r="K12" s="202"/>
      <c r="L12" s="153"/>
      <c r="M12" s="16"/>
    </row>
    <row r="13" spans="1:13" ht="25.5" customHeight="1">
      <c r="A13" s="11"/>
      <c r="B13" s="11"/>
      <c r="C13" s="11" t="s">
        <v>93</v>
      </c>
      <c r="D13" s="11"/>
      <c r="E13" s="176" t="s">
        <v>268</v>
      </c>
      <c r="G13" s="152">
        <v>326101633.53000003</v>
      </c>
      <c r="H13" s="16"/>
      <c r="I13" s="16">
        <v>309396278.52999997</v>
      </c>
      <c r="J13" s="16"/>
      <c r="K13" s="17">
        <v>0</v>
      </c>
      <c r="L13" s="18"/>
      <c r="M13" s="17">
        <v>0</v>
      </c>
    </row>
    <row r="14" spans="1:13" ht="25.5" customHeight="1">
      <c r="A14" s="11"/>
      <c r="B14" s="11"/>
      <c r="C14" s="11" t="s">
        <v>131</v>
      </c>
      <c r="D14" s="11"/>
      <c r="E14" s="176" t="s">
        <v>269</v>
      </c>
      <c r="G14" s="152">
        <v>219613538.22</v>
      </c>
      <c r="H14" s="16"/>
      <c r="I14" s="16">
        <v>208342555.53</v>
      </c>
      <c r="J14" s="16"/>
      <c r="K14" s="17">
        <v>44442234.68</v>
      </c>
      <c r="L14" s="18"/>
      <c r="M14" s="17">
        <v>9616776.3599999994</v>
      </c>
    </row>
    <row r="15" spans="1:13" ht="25.5" customHeight="1">
      <c r="A15" s="11"/>
      <c r="B15" s="11" t="s">
        <v>20</v>
      </c>
      <c r="C15" s="11"/>
      <c r="D15" s="11"/>
      <c r="E15" s="15" t="s">
        <v>82</v>
      </c>
      <c r="G15" s="152">
        <v>200000000</v>
      </c>
      <c r="H15" s="16"/>
      <c r="I15" s="16">
        <v>267000000</v>
      </c>
      <c r="J15" s="16"/>
      <c r="K15" s="17">
        <v>219125000</v>
      </c>
      <c r="L15" s="18"/>
      <c r="M15" s="17">
        <v>287000000</v>
      </c>
    </row>
    <row r="16" spans="1:13" ht="25.5" customHeight="1">
      <c r="A16" s="11"/>
      <c r="B16" s="11" t="s">
        <v>138</v>
      </c>
      <c r="C16" s="11"/>
      <c r="D16" s="11"/>
      <c r="E16" s="24" t="s">
        <v>270</v>
      </c>
      <c r="G16" s="152">
        <v>44908776.209999993</v>
      </c>
      <c r="H16" s="16"/>
      <c r="I16" s="16">
        <v>11687729.580000002</v>
      </c>
      <c r="J16" s="16"/>
      <c r="K16" s="17">
        <v>0</v>
      </c>
      <c r="L16" s="18"/>
      <c r="M16" s="17">
        <v>0</v>
      </c>
    </row>
    <row r="17" spans="1:13" ht="25.5" customHeight="1">
      <c r="A17" s="11"/>
      <c r="B17" s="11" t="s">
        <v>237</v>
      </c>
      <c r="C17" s="11"/>
      <c r="D17" s="11"/>
      <c r="E17" s="24" t="s">
        <v>271</v>
      </c>
      <c r="G17" s="152">
        <v>2219472.9700000002</v>
      </c>
      <c r="H17" s="16"/>
      <c r="I17" s="16">
        <v>85127507.589999974</v>
      </c>
      <c r="J17" s="16"/>
      <c r="K17" s="17">
        <v>0</v>
      </c>
      <c r="L17" s="18"/>
      <c r="M17" s="17">
        <v>25089258.899999999</v>
      </c>
    </row>
    <row r="18" spans="1:13" ht="25.5" customHeight="1">
      <c r="A18" s="11"/>
      <c r="B18" s="11" t="s">
        <v>182</v>
      </c>
      <c r="C18" s="11"/>
      <c r="D18" s="19"/>
      <c r="E18" s="24" t="s">
        <v>272</v>
      </c>
      <c r="G18" s="152">
        <v>38097714.600000001</v>
      </c>
      <c r="H18" s="16"/>
      <c r="I18" s="16">
        <v>149257449.03999999</v>
      </c>
      <c r="J18" s="16"/>
      <c r="K18" s="16">
        <v>0</v>
      </c>
      <c r="L18" s="18"/>
      <c r="M18" s="16">
        <v>0</v>
      </c>
    </row>
    <row r="19" spans="1:13" ht="25.5" customHeight="1">
      <c r="A19" s="11"/>
      <c r="B19" s="11"/>
      <c r="C19" s="11"/>
      <c r="D19" s="11" t="s">
        <v>21</v>
      </c>
      <c r="E19" s="20"/>
      <c r="G19" s="203">
        <f>SUM(G11:G18)</f>
        <v>892622189.61000013</v>
      </c>
      <c r="H19" s="16"/>
      <c r="I19" s="138">
        <f>SUM(I11:I18)</f>
        <v>1095331963.49</v>
      </c>
      <c r="J19" s="16"/>
      <c r="K19" s="138">
        <f>SUM(K11:K18)</f>
        <v>277244961.54000002</v>
      </c>
      <c r="L19" s="18"/>
      <c r="M19" s="138">
        <f>SUM(M11:M18)</f>
        <v>335612841.63</v>
      </c>
    </row>
    <row r="20" spans="1:13" ht="25.5" customHeight="1">
      <c r="A20" s="21" t="s">
        <v>5</v>
      </c>
      <c r="B20" s="11"/>
      <c r="C20" s="11"/>
      <c r="D20" s="11"/>
      <c r="E20" s="11"/>
      <c r="G20" s="201"/>
      <c r="H20" s="16"/>
      <c r="I20" s="16"/>
      <c r="J20" s="16"/>
      <c r="K20" s="204"/>
      <c r="L20" s="18"/>
      <c r="M20" s="22"/>
    </row>
    <row r="21" spans="1:13" ht="25.5" customHeight="1">
      <c r="A21" s="11"/>
      <c r="B21" s="11" t="s">
        <v>66</v>
      </c>
      <c r="C21" s="11"/>
      <c r="D21" s="11"/>
      <c r="E21" s="24" t="s">
        <v>273</v>
      </c>
      <c r="G21" s="152">
        <v>66705696.649999991</v>
      </c>
      <c r="H21" s="16"/>
      <c r="I21" s="16">
        <v>80352484.180000007</v>
      </c>
      <c r="J21" s="16"/>
      <c r="K21" s="17">
        <v>39036244.479999997</v>
      </c>
      <c r="L21" s="18"/>
      <c r="M21" s="17">
        <v>50000000</v>
      </c>
    </row>
    <row r="22" spans="1:13" ht="25.5" customHeight="1">
      <c r="A22" s="11"/>
      <c r="B22" s="11" t="s">
        <v>75</v>
      </c>
      <c r="C22" s="11"/>
      <c r="D22" s="11"/>
      <c r="E22" s="24" t="s">
        <v>274</v>
      </c>
      <c r="G22" s="152">
        <v>0</v>
      </c>
      <c r="H22" s="16"/>
      <c r="I22" s="16">
        <v>0</v>
      </c>
      <c r="J22" s="16"/>
      <c r="K22" s="17">
        <v>1532646038.3499999</v>
      </c>
      <c r="L22" s="18"/>
      <c r="M22" s="17">
        <v>1314846038.3499999</v>
      </c>
    </row>
    <row r="23" spans="1:13" ht="25.5" customHeight="1">
      <c r="A23" s="11"/>
      <c r="B23" s="11" t="s">
        <v>89</v>
      </c>
      <c r="C23" s="11"/>
      <c r="D23" s="11"/>
      <c r="E23" s="24" t="s">
        <v>275</v>
      </c>
      <c r="G23" s="152">
        <v>480028954.49000001</v>
      </c>
      <c r="H23" s="16"/>
      <c r="I23" s="16">
        <v>483628511.85000002</v>
      </c>
      <c r="J23" s="16"/>
      <c r="K23" s="17">
        <v>474565990.34000003</v>
      </c>
      <c r="L23" s="18"/>
      <c r="M23" s="17">
        <v>474565990.34000003</v>
      </c>
    </row>
    <row r="24" spans="1:13" ht="25.5" customHeight="1">
      <c r="A24" s="11"/>
      <c r="B24" s="11" t="s">
        <v>22</v>
      </c>
      <c r="C24" s="11"/>
      <c r="D24" s="11"/>
      <c r="E24" s="24" t="s">
        <v>276</v>
      </c>
      <c r="G24" s="152">
        <v>6929337937.3400002</v>
      </c>
      <c r="H24" s="16"/>
      <c r="I24" s="16">
        <v>6071403073.1200008</v>
      </c>
      <c r="J24" s="16"/>
      <c r="K24" s="17">
        <v>74909283.670000002</v>
      </c>
      <c r="L24" s="18"/>
      <c r="M24" s="17">
        <v>82318738.75</v>
      </c>
    </row>
    <row r="25" spans="1:13" ht="25.5" customHeight="1">
      <c r="A25" s="11"/>
      <c r="B25" s="11" t="s">
        <v>215</v>
      </c>
      <c r="C25" s="11"/>
      <c r="D25" s="11"/>
      <c r="E25" s="24" t="s">
        <v>277</v>
      </c>
      <c r="G25" s="152">
        <v>58728139.000000007</v>
      </c>
      <c r="H25" s="16"/>
      <c r="I25" s="16">
        <v>0</v>
      </c>
      <c r="J25" s="16"/>
      <c r="K25" s="17">
        <v>5321425.8600000003</v>
      </c>
      <c r="L25" s="18"/>
      <c r="M25" s="17">
        <v>0</v>
      </c>
    </row>
    <row r="26" spans="1:13" ht="25.5" customHeight="1">
      <c r="A26" s="11"/>
      <c r="B26" s="23" t="s">
        <v>128</v>
      </c>
      <c r="C26" s="11"/>
      <c r="D26" s="11"/>
      <c r="E26" s="24" t="s">
        <v>278</v>
      </c>
      <c r="G26" s="152">
        <v>8137420.5099999998</v>
      </c>
      <c r="H26" s="16"/>
      <c r="I26" s="16">
        <v>8449037.2100000009</v>
      </c>
      <c r="J26" s="16"/>
      <c r="K26" s="17">
        <v>419876.49</v>
      </c>
      <c r="L26" s="154"/>
      <c r="M26" s="17">
        <v>688393.47</v>
      </c>
    </row>
    <row r="27" spans="1:13" ht="25.5" customHeight="1">
      <c r="A27" s="11"/>
      <c r="B27" s="23" t="s">
        <v>65</v>
      </c>
      <c r="C27" s="11"/>
      <c r="D27" s="11"/>
      <c r="E27" s="15"/>
      <c r="G27" s="152">
        <v>739801.96</v>
      </c>
      <c r="H27" s="16"/>
      <c r="I27" s="16">
        <v>515108.13</v>
      </c>
      <c r="J27" s="16"/>
      <c r="K27" s="17">
        <v>555295.51</v>
      </c>
      <c r="L27" s="154"/>
      <c r="M27" s="17">
        <v>402127.49</v>
      </c>
    </row>
    <row r="28" spans="1:13" ht="25.5" customHeight="1">
      <c r="A28" s="11"/>
      <c r="B28" s="23" t="s">
        <v>130</v>
      </c>
      <c r="C28" s="11"/>
      <c r="D28" s="11"/>
      <c r="E28" s="15" t="s">
        <v>232</v>
      </c>
      <c r="G28" s="152">
        <v>61029634.259999998</v>
      </c>
      <c r="H28" s="16"/>
      <c r="I28" s="16">
        <v>79305695.049999997</v>
      </c>
      <c r="J28" s="16"/>
      <c r="K28" s="16">
        <v>0</v>
      </c>
      <c r="L28" s="154"/>
      <c r="M28" s="16">
        <v>0</v>
      </c>
    </row>
    <row r="29" spans="1:13" ht="25.5" customHeight="1">
      <c r="A29" s="11"/>
      <c r="B29" s="11" t="s">
        <v>111</v>
      </c>
      <c r="C29" s="11"/>
      <c r="D29" s="11"/>
      <c r="E29" s="24" t="s">
        <v>279</v>
      </c>
      <c r="G29" s="152">
        <v>2521627.16</v>
      </c>
      <c r="H29" s="16"/>
      <c r="I29" s="16">
        <v>2521627.16</v>
      </c>
      <c r="J29" s="16"/>
      <c r="K29" s="17">
        <v>0</v>
      </c>
      <c r="L29" s="18"/>
      <c r="M29" s="17">
        <v>0</v>
      </c>
    </row>
    <row r="30" spans="1:13" ht="25.5" customHeight="1">
      <c r="A30" s="11"/>
      <c r="B30" s="25"/>
      <c r="C30" s="25"/>
      <c r="D30" s="11" t="s">
        <v>23</v>
      </c>
      <c r="E30" s="11"/>
      <c r="G30" s="203">
        <f>SUM(G21:G29)</f>
        <v>7607229211.3700008</v>
      </c>
      <c r="H30" s="16"/>
      <c r="I30" s="138">
        <f>SUM(I21:I29)</f>
        <v>6726175536.7000008</v>
      </c>
      <c r="J30" s="16"/>
      <c r="K30" s="138">
        <f>SUM(K21:K29)</f>
        <v>2127454154.7</v>
      </c>
      <c r="L30" s="18"/>
      <c r="M30" s="138">
        <f>SUM(M21:M29)</f>
        <v>1922821288.4000001</v>
      </c>
    </row>
    <row r="31" spans="1:13" ht="25.5" customHeight="1" thickBot="1">
      <c r="A31" s="26" t="s">
        <v>169</v>
      </c>
      <c r="C31" s="26"/>
      <c r="G31" s="205">
        <f>G19+G30</f>
        <v>8499851400.9800014</v>
      </c>
      <c r="H31" s="22"/>
      <c r="I31" s="139">
        <f>I19+I30</f>
        <v>7821507500.1900005</v>
      </c>
      <c r="J31" s="22"/>
      <c r="K31" s="139">
        <f>K19+K30</f>
        <v>2404699116.2400002</v>
      </c>
      <c r="L31" s="155"/>
      <c r="M31" s="139">
        <f>M19+M30</f>
        <v>2258434130.0300002</v>
      </c>
    </row>
    <row r="32" spans="1:13" ht="25.5" customHeight="1" thickTop="1">
      <c r="D32" s="27"/>
      <c r="L32" s="11"/>
    </row>
    <row r="33" spans="1:13" ht="25.5" customHeight="1">
      <c r="D33" s="27"/>
      <c r="I33" s="13"/>
      <c r="K33" s="13"/>
      <c r="L33" s="11"/>
      <c r="M33" s="13"/>
    </row>
    <row r="34" spans="1:13" ht="25.5" customHeight="1">
      <c r="A34" s="3" t="s">
        <v>7</v>
      </c>
      <c r="D34" s="27"/>
      <c r="L34" s="11"/>
    </row>
    <row r="35" spans="1:13" ht="25.5" customHeight="1">
      <c r="D35" s="27"/>
      <c r="L35" s="11"/>
    </row>
    <row r="36" spans="1:13" ht="25.5" customHeight="1">
      <c r="B36" s="28"/>
      <c r="C36" s="28"/>
      <c r="D36" s="28"/>
      <c r="E36" s="28"/>
      <c r="F36" s="28"/>
      <c r="I36" s="22"/>
      <c r="K36" s="22"/>
      <c r="L36" s="18"/>
      <c r="M36" s="22"/>
    </row>
    <row r="37" spans="1:13" ht="25.5" customHeight="1">
      <c r="A37" s="11"/>
      <c r="B37" s="28"/>
      <c r="C37" s="28"/>
      <c r="D37" s="28" t="s">
        <v>108</v>
      </c>
      <c r="F37" s="14"/>
      <c r="K37" s="22"/>
      <c r="L37" s="18"/>
      <c r="M37" s="22"/>
    </row>
    <row r="38" spans="1:13" ht="25.5" customHeight="1">
      <c r="A38" s="11"/>
      <c r="B38" s="28"/>
      <c r="C38" s="28"/>
      <c r="D38" s="28" t="s">
        <v>109</v>
      </c>
      <c r="F38" s="14"/>
      <c r="G38" s="156"/>
      <c r="K38" s="22"/>
      <c r="L38" s="18"/>
      <c r="M38" s="22"/>
    </row>
    <row r="39" spans="1:13" ht="25.5" customHeight="1">
      <c r="A39" s="11"/>
      <c r="B39" s="28"/>
      <c r="C39" s="28"/>
      <c r="D39" s="28"/>
      <c r="F39" s="14"/>
      <c r="G39" s="156"/>
      <c r="K39" s="22"/>
      <c r="L39" s="18"/>
      <c r="M39" s="22"/>
    </row>
    <row r="40" spans="1:13" ht="24.75" customHeight="1">
      <c r="A40" s="250" t="s">
        <v>24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</row>
    <row r="41" spans="1:13" ht="24" customHeight="1">
      <c r="A41" s="251" t="s">
        <v>76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3" ht="24" customHeight="1">
      <c r="A42" s="251" t="s">
        <v>25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</row>
    <row r="43" spans="1:13" ht="24" customHeight="1">
      <c r="A43" s="252" t="str">
        <f>+A3</f>
        <v>ณ วันที่ 30 กันยายน 2563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ht="24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24" customHeight="1">
      <c r="A45" s="29"/>
      <c r="B45" s="29"/>
      <c r="C45" s="29"/>
      <c r="D45" s="27"/>
      <c r="G45" s="253" t="s">
        <v>6</v>
      </c>
      <c r="H45" s="253"/>
      <c r="I45" s="253"/>
      <c r="J45" s="253"/>
      <c r="K45" s="253"/>
      <c r="L45" s="253"/>
      <c r="M45" s="253"/>
    </row>
    <row r="46" spans="1:13" ht="24" customHeight="1">
      <c r="A46" s="29"/>
      <c r="B46" s="29"/>
      <c r="C46" s="29"/>
      <c r="D46" s="27"/>
      <c r="G46" s="248" t="s">
        <v>17</v>
      </c>
      <c r="H46" s="248"/>
      <c r="I46" s="248"/>
      <c r="J46" s="157"/>
      <c r="K46" s="247" t="s">
        <v>18</v>
      </c>
      <c r="L46" s="247"/>
      <c r="M46" s="247"/>
    </row>
    <row r="47" spans="1:13" ht="24" customHeight="1">
      <c r="G47" s="137" t="str">
        <f>G7</f>
        <v>30 กันยายน 2563</v>
      </c>
      <c r="H47" s="134"/>
      <c r="I47" s="137" t="str">
        <f>I7</f>
        <v>31 ธันวาคม 2562</v>
      </c>
      <c r="J47" s="134"/>
      <c r="K47" s="137" t="str">
        <f>K7</f>
        <v>30 กันยายน 2563</v>
      </c>
      <c r="L47" s="134"/>
      <c r="M47" s="137" t="str">
        <f>M7</f>
        <v>31 ธันวาคม 2562</v>
      </c>
    </row>
    <row r="48" spans="1:13" ht="24" customHeight="1">
      <c r="A48" s="249" t="s">
        <v>8</v>
      </c>
      <c r="B48" s="249"/>
      <c r="C48" s="249"/>
      <c r="D48" s="249"/>
      <c r="E48" s="8" t="s">
        <v>2</v>
      </c>
      <c r="G48" s="185" t="s">
        <v>247</v>
      </c>
      <c r="H48" s="186"/>
      <c r="I48" s="185" t="s">
        <v>248</v>
      </c>
      <c r="J48" s="186"/>
      <c r="K48" s="185" t="s">
        <v>247</v>
      </c>
      <c r="L48" s="186"/>
      <c r="M48" s="185" t="s">
        <v>248</v>
      </c>
    </row>
    <row r="49" spans="1:13" ht="24" customHeight="1">
      <c r="A49" s="192"/>
      <c r="B49" s="192"/>
      <c r="C49" s="192"/>
      <c r="D49" s="192"/>
      <c r="E49" s="8"/>
      <c r="G49" s="185" t="s">
        <v>249</v>
      </c>
      <c r="H49" s="186"/>
      <c r="I49" s="185"/>
      <c r="J49" s="186"/>
      <c r="K49" s="185" t="s">
        <v>249</v>
      </c>
      <c r="L49" s="186"/>
      <c r="M49" s="185"/>
    </row>
    <row r="50" spans="1:13" ht="24" customHeight="1">
      <c r="A50" s="30" t="s">
        <v>1</v>
      </c>
      <c r="B50" s="192"/>
      <c r="C50" s="192"/>
      <c r="D50" s="192"/>
      <c r="E50" s="8"/>
      <c r="G50" s="158"/>
      <c r="H50" s="9"/>
      <c r="I50" s="140"/>
      <c r="J50" s="9"/>
      <c r="K50" s="140"/>
      <c r="L50" s="159"/>
      <c r="M50" s="140"/>
    </row>
    <row r="51" spans="1:13" ht="24" customHeight="1">
      <c r="A51" s="30"/>
      <c r="B51" s="25" t="s">
        <v>171</v>
      </c>
      <c r="C51" s="192"/>
      <c r="D51" s="192"/>
      <c r="E51" s="8"/>
      <c r="G51" s="158"/>
      <c r="H51" s="9"/>
      <c r="I51" s="140"/>
      <c r="J51" s="9"/>
      <c r="K51" s="140"/>
      <c r="L51" s="159"/>
      <c r="M51" s="140"/>
    </row>
    <row r="52" spans="1:13" ht="24" customHeight="1">
      <c r="A52" s="25"/>
      <c r="C52" s="3" t="s">
        <v>172</v>
      </c>
      <c r="D52" s="25"/>
      <c r="E52" s="24" t="s">
        <v>266</v>
      </c>
      <c r="G52" s="152">
        <v>228183519.63999999</v>
      </c>
      <c r="H52" s="16"/>
      <c r="I52" s="16">
        <v>202215736.17000002</v>
      </c>
      <c r="J52" s="16"/>
      <c r="K52" s="17">
        <v>228183519.63999999</v>
      </c>
      <c r="L52" s="153"/>
      <c r="M52" s="17">
        <v>198713875.90000001</v>
      </c>
    </row>
    <row r="53" spans="1:13" ht="24" customHeight="1">
      <c r="A53" s="25"/>
      <c r="B53" s="25" t="s">
        <v>112</v>
      </c>
      <c r="C53" s="25"/>
      <c r="D53" s="25"/>
      <c r="E53" s="15"/>
      <c r="G53" s="152"/>
      <c r="H53" s="16"/>
      <c r="I53" s="16"/>
      <c r="J53" s="16"/>
      <c r="K53" s="17"/>
      <c r="L53" s="153"/>
      <c r="M53" s="17"/>
    </row>
    <row r="54" spans="1:13" ht="24" customHeight="1">
      <c r="A54" s="25"/>
      <c r="B54" s="25"/>
      <c r="C54" s="25" t="s">
        <v>26</v>
      </c>
      <c r="D54" s="25"/>
      <c r="E54" s="24" t="s">
        <v>267</v>
      </c>
      <c r="G54" s="152">
        <v>95310298.459999993</v>
      </c>
      <c r="H54" s="16"/>
      <c r="I54" s="16">
        <v>110763806.47999999</v>
      </c>
      <c r="J54" s="16"/>
      <c r="K54" s="17">
        <v>71806.44</v>
      </c>
      <c r="L54" s="160"/>
      <c r="M54" s="17">
        <v>49848.02</v>
      </c>
    </row>
    <row r="55" spans="1:13" ht="24" customHeight="1">
      <c r="A55" s="29"/>
      <c r="B55" s="25"/>
      <c r="C55" s="25" t="s">
        <v>113</v>
      </c>
      <c r="D55" s="25"/>
      <c r="E55" s="24" t="s">
        <v>267</v>
      </c>
      <c r="G55" s="152">
        <v>248551440.02000001</v>
      </c>
      <c r="H55" s="16"/>
      <c r="I55" s="16">
        <v>157629647.33000001</v>
      </c>
      <c r="J55" s="16"/>
      <c r="K55" s="17">
        <v>20362214.25</v>
      </c>
      <c r="L55" s="160"/>
      <c r="M55" s="17">
        <v>20951544.809999999</v>
      </c>
    </row>
    <row r="56" spans="1:13" ht="24" customHeight="1">
      <c r="A56" s="25"/>
      <c r="B56" s="3" t="s">
        <v>186</v>
      </c>
      <c r="D56" s="25"/>
      <c r="E56" s="176" t="s">
        <v>82</v>
      </c>
      <c r="G56" s="152">
        <v>5000000</v>
      </c>
      <c r="H56" s="16"/>
      <c r="I56" s="16">
        <v>0</v>
      </c>
      <c r="J56" s="16"/>
      <c r="K56" s="17">
        <v>45000000</v>
      </c>
      <c r="L56" s="153"/>
      <c r="M56" s="17">
        <v>0</v>
      </c>
    </row>
    <row r="57" spans="1:13" ht="24" customHeight="1">
      <c r="A57" s="25"/>
      <c r="B57" s="3" t="s">
        <v>245</v>
      </c>
      <c r="D57" s="25"/>
      <c r="E57" s="176" t="s">
        <v>82</v>
      </c>
      <c r="G57" s="152">
        <v>10000000</v>
      </c>
      <c r="H57" s="16"/>
      <c r="I57" s="16">
        <v>0</v>
      </c>
      <c r="J57" s="16"/>
      <c r="K57" s="17">
        <v>10000000</v>
      </c>
      <c r="L57" s="153"/>
      <c r="M57" s="17">
        <v>0</v>
      </c>
    </row>
    <row r="58" spans="1:13" ht="24" customHeight="1">
      <c r="A58" s="29"/>
      <c r="B58" s="31" t="s">
        <v>173</v>
      </c>
      <c r="D58" s="25"/>
      <c r="E58" s="32"/>
      <c r="G58" s="201"/>
      <c r="H58" s="16"/>
      <c r="I58" s="16"/>
      <c r="J58" s="16"/>
      <c r="K58" s="206"/>
      <c r="L58" s="160"/>
      <c r="M58" s="17"/>
    </row>
    <row r="59" spans="1:13" ht="24" customHeight="1">
      <c r="A59" s="29"/>
      <c r="B59" s="31"/>
      <c r="C59" s="11" t="s">
        <v>174</v>
      </c>
      <c r="D59" s="25"/>
      <c r="E59" s="24" t="s">
        <v>263</v>
      </c>
      <c r="G59" s="152">
        <v>518478446.63999999</v>
      </c>
      <c r="H59" s="16"/>
      <c r="I59" s="16">
        <v>543560000</v>
      </c>
      <c r="J59" s="16"/>
      <c r="K59" s="17">
        <v>0</v>
      </c>
      <c r="L59" s="160"/>
      <c r="M59" s="17">
        <v>0</v>
      </c>
    </row>
    <row r="60" spans="1:13" ht="24" customHeight="1">
      <c r="B60" s="11" t="s">
        <v>188</v>
      </c>
      <c r="C60" s="25"/>
      <c r="D60" s="11"/>
      <c r="E60" s="33"/>
      <c r="G60" s="201"/>
      <c r="H60" s="16"/>
      <c r="I60" s="16"/>
      <c r="J60" s="16"/>
      <c r="K60" s="206"/>
      <c r="L60" s="18"/>
      <c r="M60" s="17"/>
    </row>
    <row r="61" spans="1:13" ht="24" customHeight="1">
      <c r="C61" s="11" t="s">
        <v>27</v>
      </c>
      <c r="D61" s="11"/>
      <c r="E61" s="24" t="s">
        <v>264</v>
      </c>
      <c r="G61" s="152">
        <v>11667865.77</v>
      </c>
      <c r="H61" s="17"/>
      <c r="I61" s="16">
        <v>5035012</v>
      </c>
      <c r="J61" s="17"/>
      <c r="K61" s="17">
        <v>685262.71</v>
      </c>
      <c r="L61" s="18"/>
      <c r="M61" s="17">
        <v>1415434.05</v>
      </c>
    </row>
    <row r="62" spans="1:13" ht="24" customHeight="1">
      <c r="B62" s="3" t="s">
        <v>114</v>
      </c>
      <c r="C62" s="11"/>
      <c r="D62" s="11"/>
      <c r="E62" s="24"/>
      <c r="G62" s="152"/>
      <c r="H62" s="17"/>
      <c r="I62" s="16"/>
      <c r="J62" s="17"/>
      <c r="K62" s="17"/>
      <c r="L62" s="18"/>
      <c r="M62" s="17"/>
    </row>
    <row r="63" spans="1:13" ht="24" customHeight="1">
      <c r="C63" s="11" t="s">
        <v>92</v>
      </c>
      <c r="D63" s="11"/>
      <c r="E63" s="24" t="s">
        <v>265</v>
      </c>
      <c r="G63" s="152">
        <v>131529775.01000001</v>
      </c>
      <c r="H63" s="17"/>
      <c r="I63" s="16">
        <v>59387729.339999996</v>
      </c>
      <c r="J63" s="17"/>
      <c r="K63" s="17">
        <v>499423.16</v>
      </c>
      <c r="L63" s="18"/>
      <c r="M63" s="17">
        <v>451923.16</v>
      </c>
    </row>
    <row r="64" spans="1:13" ht="24" customHeight="1">
      <c r="A64" s="11"/>
      <c r="B64" s="11"/>
      <c r="C64" s="11"/>
      <c r="D64" s="11" t="s">
        <v>28</v>
      </c>
      <c r="E64" s="34"/>
      <c r="F64" s="11"/>
      <c r="G64" s="203">
        <f>SUM(G52:G63)</f>
        <v>1248721345.54</v>
      </c>
      <c r="H64" s="35"/>
      <c r="I64" s="138">
        <f>SUM(I52:I63)</f>
        <v>1078591931.3199999</v>
      </c>
      <c r="J64" s="35"/>
      <c r="K64" s="138">
        <f>SUM(K52:K63)</f>
        <v>304802226.19999999</v>
      </c>
      <c r="L64" s="161"/>
      <c r="M64" s="138">
        <f>SUM(M52:M63)</f>
        <v>221582625.94000003</v>
      </c>
    </row>
    <row r="65" spans="1:13" ht="24" customHeight="1">
      <c r="A65" s="21" t="s">
        <v>29</v>
      </c>
      <c r="B65" s="11"/>
      <c r="C65" s="11"/>
      <c r="D65" s="11"/>
      <c r="E65" s="24"/>
      <c r="F65" s="11"/>
      <c r="G65" s="162"/>
      <c r="H65" s="35"/>
      <c r="I65" s="35"/>
      <c r="J65" s="35"/>
      <c r="K65" s="204"/>
      <c r="L65" s="161"/>
      <c r="M65" s="22"/>
    </row>
    <row r="66" spans="1:13" ht="24" customHeight="1">
      <c r="A66" s="21"/>
      <c r="B66" s="11" t="s">
        <v>115</v>
      </c>
      <c r="C66" s="11"/>
      <c r="D66" s="11"/>
      <c r="E66" s="24" t="s">
        <v>263</v>
      </c>
      <c r="F66" s="11"/>
      <c r="G66" s="13">
        <v>3131114841.5699997</v>
      </c>
      <c r="H66" s="35"/>
      <c r="I66" s="14">
        <v>2863840000</v>
      </c>
      <c r="J66" s="35"/>
      <c r="K66" s="22">
        <v>0</v>
      </c>
      <c r="L66" s="161"/>
      <c r="M66" s="22">
        <v>0</v>
      </c>
    </row>
    <row r="67" spans="1:13" ht="24" customHeight="1">
      <c r="A67" s="11"/>
      <c r="B67" s="11" t="s">
        <v>212</v>
      </c>
      <c r="C67" s="11"/>
      <c r="D67" s="11"/>
      <c r="E67" s="24" t="s">
        <v>264</v>
      </c>
      <c r="F67" s="11"/>
      <c r="G67" s="13">
        <v>35955719.009999998</v>
      </c>
      <c r="H67" s="35"/>
      <c r="I67" s="14">
        <v>1421642.35</v>
      </c>
      <c r="J67" s="35"/>
      <c r="K67" s="22">
        <v>209996.53</v>
      </c>
      <c r="L67" s="161"/>
      <c r="M67" s="22">
        <v>535506.26</v>
      </c>
    </row>
    <row r="68" spans="1:13" ht="24" customHeight="1">
      <c r="B68" s="3" t="s">
        <v>74</v>
      </c>
      <c r="C68" s="11"/>
      <c r="D68" s="11"/>
      <c r="E68" s="24" t="s">
        <v>265</v>
      </c>
      <c r="G68" s="152">
        <v>141100719.72</v>
      </c>
      <c r="H68" s="17"/>
      <c r="I68" s="16">
        <v>159973091.37</v>
      </c>
      <c r="J68" s="17"/>
      <c r="K68" s="17">
        <v>0</v>
      </c>
      <c r="L68" s="18"/>
      <c r="M68" s="17">
        <v>0</v>
      </c>
    </row>
    <row r="69" spans="1:13" ht="24" customHeight="1">
      <c r="B69" s="3" t="s">
        <v>117</v>
      </c>
      <c r="C69" s="11"/>
      <c r="D69" s="11"/>
      <c r="E69" s="24"/>
      <c r="G69" s="152"/>
      <c r="H69" s="17"/>
      <c r="I69" s="16"/>
      <c r="J69" s="17"/>
      <c r="K69" s="17"/>
      <c r="L69" s="18"/>
      <c r="M69" s="17"/>
    </row>
    <row r="70" spans="1:13" ht="24" customHeight="1">
      <c r="A70" s="11"/>
      <c r="C70" s="11" t="s">
        <v>116</v>
      </c>
      <c r="D70" s="11"/>
      <c r="E70" s="24" t="s">
        <v>262</v>
      </c>
      <c r="F70" s="11"/>
      <c r="G70" s="207">
        <v>12037138.25</v>
      </c>
      <c r="H70" s="35"/>
      <c r="I70" s="147">
        <v>10456385</v>
      </c>
      <c r="J70" s="35"/>
      <c r="K70" s="141">
        <v>9561458.25</v>
      </c>
      <c r="L70" s="161"/>
      <c r="M70" s="141">
        <v>8514816</v>
      </c>
    </row>
    <row r="71" spans="1:13" ht="24" customHeight="1">
      <c r="C71" s="11"/>
      <c r="D71" s="23" t="s">
        <v>30</v>
      </c>
      <c r="E71" s="15"/>
      <c r="F71" s="11"/>
      <c r="G71" s="208">
        <f>SUM(G66:G70)</f>
        <v>3320208418.5499997</v>
      </c>
      <c r="H71" s="35"/>
      <c r="I71" s="142">
        <f>SUM(I66:I70)</f>
        <v>3035691118.7199998</v>
      </c>
      <c r="J71" s="35"/>
      <c r="K71" s="142">
        <f>SUM(K66:K70)</f>
        <v>9771454.7799999993</v>
      </c>
      <c r="L71" s="161"/>
      <c r="M71" s="142">
        <f>SUM(M66:M70)</f>
        <v>9050322.2599999998</v>
      </c>
    </row>
    <row r="72" spans="1:13" ht="24" customHeight="1">
      <c r="B72" s="11"/>
      <c r="C72" s="11"/>
      <c r="D72" s="37" t="s">
        <v>87</v>
      </c>
      <c r="E72" s="11"/>
      <c r="F72" s="11"/>
      <c r="G72" s="209">
        <f>G64+G71</f>
        <v>4568929764.0900002</v>
      </c>
      <c r="H72" s="35"/>
      <c r="I72" s="143">
        <f>I64+I71</f>
        <v>4114283050.04</v>
      </c>
      <c r="J72" s="35"/>
      <c r="K72" s="143">
        <f>K64+K71</f>
        <v>314573680.97999996</v>
      </c>
      <c r="L72" s="161"/>
      <c r="M72" s="143">
        <f>M64+M71</f>
        <v>230632948.20000002</v>
      </c>
    </row>
    <row r="73" spans="1:13" ht="24" customHeight="1">
      <c r="A73" s="37"/>
      <c r="B73" s="11"/>
      <c r="C73" s="11"/>
      <c r="E73" s="11"/>
      <c r="F73" s="11"/>
      <c r="G73" s="36"/>
      <c r="H73" s="35"/>
      <c r="I73" s="35"/>
      <c r="J73" s="35"/>
      <c r="K73" s="35"/>
      <c r="L73" s="161"/>
      <c r="M73" s="35"/>
    </row>
    <row r="74" spans="1:13" ht="24" customHeight="1">
      <c r="A74" s="37"/>
      <c r="B74" s="11"/>
      <c r="C74" s="11"/>
      <c r="E74" s="11"/>
      <c r="F74" s="11"/>
      <c r="G74" s="36"/>
      <c r="H74" s="35"/>
      <c r="I74" s="35"/>
      <c r="J74" s="35"/>
      <c r="K74" s="35"/>
      <c r="L74" s="161"/>
      <c r="M74" s="35"/>
    </row>
    <row r="75" spans="1:13" ht="24" customHeight="1">
      <c r="A75" s="27" t="s">
        <v>7</v>
      </c>
      <c r="B75" s="11"/>
      <c r="C75" s="11"/>
      <c r="E75" s="11"/>
      <c r="F75" s="11"/>
      <c r="G75" s="36"/>
      <c r="H75" s="36"/>
      <c r="I75" s="36"/>
      <c r="J75" s="36"/>
      <c r="K75" s="36"/>
      <c r="L75" s="36"/>
      <c r="M75" s="36"/>
    </row>
    <row r="76" spans="1:13" ht="24" customHeight="1">
      <c r="A76" s="37"/>
      <c r="B76" s="11"/>
      <c r="C76" s="11"/>
      <c r="E76" s="11"/>
      <c r="F76" s="11"/>
      <c r="G76" s="36"/>
      <c r="H76" s="35"/>
      <c r="I76" s="35"/>
      <c r="J76" s="35"/>
      <c r="K76" s="35"/>
      <c r="L76" s="161"/>
      <c r="M76" s="35"/>
    </row>
    <row r="77" spans="1:13" ht="24" customHeight="1">
      <c r="A77" s="37"/>
      <c r="B77" s="11"/>
      <c r="C77" s="11"/>
      <c r="E77" s="11"/>
      <c r="F77" s="11"/>
      <c r="G77" s="36"/>
      <c r="H77" s="35"/>
      <c r="I77" s="35"/>
      <c r="J77" s="35"/>
      <c r="K77" s="35"/>
      <c r="L77" s="161"/>
      <c r="M77" s="35"/>
    </row>
    <row r="78" spans="1:13" ht="24" customHeight="1">
      <c r="A78" s="37"/>
      <c r="B78" s="11"/>
      <c r="C78" s="11"/>
      <c r="D78" s="28" t="s">
        <v>108</v>
      </c>
      <c r="F78" s="14"/>
      <c r="J78" s="35"/>
      <c r="K78" s="35"/>
      <c r="L78" s="161"/>
      <c r="M78" s="35"/>
    </row>
    <row r="79" spans="1:13" ht="24" customHeight="1">
      <c r="A79" s="11"/>
      <c r="B79" s="28"/>
      <c r="C79" s="28"/>
      <c r="D79" s="28" t="s">
        <v>109</v>
      </c>
      <c r="F79" s="14"/>
      <c r="G79" s="156"/>
      <c r="K79" s="22"/>
      <c r="L79" s="18"/>
      <c r="M79" s="22"/>
    </row>
    <row r="80" spans="1:13" ht="24" customHeight="1">
      <c r="A80" s="11"/>
      <c r="B80" s="28"/>
      <c r="C80" s="28"/>
      <c r="D80" s="28"/>
      <c r="F80" s="14"/>
      <c r="G80" s="156"/>
      <c r="K80" s="22"/>
      <c r="L80" s="18"/>
      <c r="M80" s="22"/>
    </row>
    <row r="81" spans="1:13" ht="26.25" customHeight="1">
      <c r="A81" s="250" t="s">
        <v>31</v>
      </c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</row>
    <row r="82" spans="1:13" ht="26.25" customHeight="1">
      <c r="A82" s="251" t="s">
        <v>76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</row>
    <row r="83" spans="1:13" ht="26.25" customHeight="1">
      <c r="A83" s="251" t="s">
        <v>25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</row>
    <row r="84" spans="1:13" ht="26.25" customHeight="1">
      <c r="A84" s="252" t="str">
        <f>+A43</f>
        <v>ณ วันที่ 30 กันยายน 2563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</row>
    <row r="85" spans="1:13" ht="26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6.25" customHeight="1">
      <c r="A86" s="29"/>
      <c r="B86" s="29"/>
      <c r="C86" s="29"/>
      <c r="D86" s="27"/>
      <c r="G86" s="253" t="s">
        <v>6</v>
      </c>
      <c r="H86" s="253"/>
      <c r="I86" s="253"/>
      <c r="J86" s="253"/>
      <c r="K86" s="253"/>
      <c r="L86" s="253"/>
      <c r="M86" s="253"/>
    </row>
    <row r="87" spans="1:13" ht="26.25" customHeight="1">
      <c r="A87" s="29"/>
      <c r="B87" s="29"/>
      <c r="C87" s="29"/>
      <c r="D87" s="27"/>
      <c r="G87" s="248" t="s">
        <v>17</v>
      </c>
      <c r="H87" s="248"/>
      <c r="I87" s="248"/>
      <c r="J87" s="157"/>
      <c r="K87" s="247" t="s">
        <v>18</v>
      </c>
      <c r="L87" s="247"/>
      <c r="M87" s="247"/>
    </row>
    <row r="88" spans="1:13" ht="26.25" customHeight="1">
      <c r="G88" s="137" t="str">
        <f>G47</f>
        <v>30 กันยายน 2563</v>
      </c>
      <c r="H88" s="133"/>
      <c r="I88" s="137" t="str">
        <f>I47</f>
        <v>31 ธันวาคม 2562</v>
      </c>
      <c r="J88" s="133"/>
      <c r="K88" s="137" t="str">
        <f>K47</f>
        <v>30 กันยายน 2563</v>
      </c>
      <c r="L88" s="133"/>
      <c r="M88" s="137" t="str">
        <f>M47</f>
        <v>31 ธันวาคม 2562</v>
      </c>
    </row>
    <row r="89" spans="1:13" ht="26.25" customHeight="1">
      <c r="A89" s="249" t="s">
        <v>136</v>
      </c>
      <c r="B89" s="249"/>
      <c r="C89" s="249"/>
      <c r="D89" s="249"/>
      <c r="E89" s="8" t="s">
        <v>2</v>
      </c>
      <c r="G89" s="185" t="s">
        <v>247</v>
      </c>
      <c r="H89" s="186"/>
      <c r="I89" s="185" t="s">
        <v>248</v>
      </c>
      <c r="J89" s="186"/>
      <c r="K89" s="185" t="s">
        <v>247</v>
      </c>
      <c r="L89" s="186"/>
      <c r="M89" s="185" t="s">
        <v>248</v>
      </c>
    </row>
    <row r="90" spans="1:13" ht="26.25" customHeight="1">
      <c r="A90" s="184"/>
      <c r="B90" s="184"/>
      <c r="C90" s="184"/>
      <c r="D90" s="184"/>
      <c r="E90" s="8"/>
      <c r="G90" s="185" t="s">
        <v>249</v>
      </c>
      <c r="H90" s="186"/>
      <c r="I90" s="185"/>
      <c r="J90" s="186"/>
      <c r="K90" s="185" t="s">
        <v>249</v>
      </c>
      <c r="L90" s="186"/>
      <c r="M90" s="185"/>
    </row>
    <row r="91" spans="1:13" ht="26.25" customHeight="1">
      <c r="A91" s="21" t="s">
        <v>9</v>
      </c>
      <c r="B91" s="11"/>
      <c r="C91" s="11"/>
      <c r="D91" s="11"/>
      <c r="E91" s="11"/>
      <c r="F91" s="11"/>
      <c r="G91" s="162"/>
      <c r="H91" s="35"/>
      <c r="I91" s="163"/>
      <c r="K91" s="144"/>
      <c r="L91" s="161"/>
      <c r="M91" s="35"/>
    </row>
    <row r="92" spans="1:13" ht="26.25" customHeight="1">
      <c r="A92" s="11"/>
      <c r="B92" s="3" t="s">
        <v>73</v>
      </c>
      <c r="C92" s="11"/>
      <c r="D92" s="11"/>
      <c r="E92" s="24"/>
      <c r="F92" s="11"/>
      <c r="G92" s="162"/>
      <c r="H92" s="35"/>
      <c r="I92" s="35"/>
      <c r="J92" s="35"/>
      <c r="K92" s="144"/>
      <c r="L92" s="161"/>
      <c r="M92" s="35"/>
    </row>
    <row r="93" spans="1:13" ht="26.25" customHeight="1">
      <c r="A93" s="11"/>
      <c r="B93" s="27" t="s">
        <v>32</v>
      </c>
      <c r="C93" s="23" t="s">
        <v>11</v>
      </c>
      <c r="D93" s="11"/>
      <c r="E93" s="11"/>
      <c r="F93" s="11"/>
      <c r="G93" s="162"/>
      <c r="H93" s="35"/>
      <c r="I93" s="35"/>
      <c r="J93" s="35"/>
      <c r="K93" s="144"/>
      <c r="L93" s="161"/>
      <c r="M93" s="35"/>
    </row>
    <row r="94" spans="1:13" ht="26.25" customHeight="1">
      <c r="A94" s="11"/>
      <c r="B94" s="27"/>
      <c r="C94" s="23" t="s">
        <v>132</v>
      </c>
      <c r="D94" s="11"/>
      <c r="E94" s="11"/>
      <c r="F94" s="11"/>
      <c r="G94" s="162"/>
      <c r="H94" s="35"/>
      <c r="I94" s="35"/>
      <c r="J94" s="35"/>
      <c r="K94" s="144"/>
      <c r="L94" s="161"/>
      <c r="M94" s="35"/>
    </row>
    <row r="95" spans="1:13" ht="26.25" customHeight="1" thickBot="1">
      <c r="A95" s="11"/>
      <c r="B95" s="27"/>
      <c r="D95" s="11" t="s">
        <v>106</v>
      </c>
      <c r="E95" s="11"/>
      <c r="F95" s="11"/>
      <c r="G95" s="164">
        <v>401200000</v>
      </c>
      <c r="H95" s="35"/>
      <c r="I95" s="145">
        <v>401200000</v>
      </c>
      <c r="J95" s="35"/>
      <c r="K95" s="145">
        <v>401200000</v>
      </c>
      <c r="L95" s="161"/>
      <c r="M95" s="145">
        <v>401200000</v>
      </c>
    </row>
    <row r="96" spans="1:13" ht="26.25" customHeight="1" thickTop="1">
      <c r="A96" s="11"/>
      <c r="C96" s="27" t="s">
        <v>12</v>
      </c>
      <c r="D96" s="11"/>
      <c r="E96" s="11"/>
      <c r="G96" s="152"/>
      <c r="H96" s="16"/>
      <c r="I96" s="16"/>
      <c r="J96" s="16"/>
      <c r="K96" s="16"/>
      <c r="L96" s="161"/>
      <c r="M96" s="16"/>
    </row>
    <row r="97" spans="1:14" ht="26.25" customHeight="1">
      <c r="A97" s="11"/>
      <c r="C97" s="23" t="s">
        <v>132</v>
      </c>
      <c r="D97" s="11"/>
      <c r="E97" s="11"/>
      <c r="G97" s="152"/>
      <c r="H97" s="16"/>
      <c r="I97" s="16"/>
      <c r="J97" s="16"/>
      <c r="K97" s="16"/>
      <c r="L97" s="161"/>
      <c r="M97" s="16"/>
    </row>
    <row r="98" spans="1:14" ht="26.25" customHeight="1">
      <c r="A98" s="11"/>
      <c r="D98" s="11" t="s">
        <v>137</v>
      </c>
      <c r="E98" s="11"/>
      <c r="G98" s="36">
        <v>401200000</v>
      </c>
      <c r="H98" s="35"/>
      <c r="I98" s="35">
        <v>401200000</v>
      </c>
      <c r="J98" s="35"/>
      <c r="K98" s="35">
        <v>401200000</v>
      </c>
      <c r="L98" s="18"/>
      <c r="M98" s="35">
        <v>401200000</v>
      </c>
    </row>
    <row r="99" spans="1:14" ht="26.25" customHeight="1">
      <c r="A99" s="11"/>
      <c r="B99" s="38" t="s">
        <v>33</v>
      </c>
      <c r="C99" s="11"/>
      <c r="D99" s="11"/>
      <c r="E99" s="15"/>
      <c r="G99" s="152">
        <f>+เปลี่ยนแปลงรวม!F29</f>
        <v>1254305250</v>
      </c>
      <c r="H99" s="16"/>
      <c r="I99" s="16">
        <v>1254305250</v>
      </c>
      <c r="K99" s="14">
        <f>เปลี่ยนแปลงเฉพาะ!G10</f>
        <v>1254774465.4100001</v>
      </c>
      <c r="M99" s="14">
        <v>1254774465.4100001</v>
      </c>
    </row>
    <row r="100" spans="1:14" ht="26.25" customHeight="1">
      <c r="A100" s="11"/>
      <c r="B100" s="11" t="s">
        <v>34</v>
      </c>
      <c r="C100" s="11"/>
      <c r="D100" s="11"/>
      <c r="E100" s="11"/>
      <c r="G100" s="152"/>
      <c r="H100" s="16"/>
      <c r="I100" s="16"/>
      <c r="J100" s="16"/>
      <c r="K100" s="16"/>
      <c r="L100" s="153"/>
      <c r="M100" s="16"/>
    </row>
    <row r="101" spans="1:14" ht="26.25" customHeight="1">
      <c r="A101" s="11"/>
      <c r="B101" s="11"/>
      <c r="C101" s="11" t="s">
        <v>91</v>
      </c>
      <c r="D101" s="11"/>
      <c r="E101" s="11"/>
      <c r="G101" s="152"/>
      <c r="H101" s="16"/>
      <c r="I101" s="16"/>
      <c r="J101" s="16"/>
      <c r="K101" s="16"/>
      <c r="L101" s="153"/>
      <c r="M101" s="16"/>
    </row>
    <row r="102" spans="1:14" ht="26.25" customHeight="1">
      <c r="A102" s="11"/>
      <c r="B102" s="11"/>
      <c r="C102" s="11"/>
      <c r="D102" s="11" t="s">
        <v>118</v>
      </c>
      <c r="E102" s="24" t="s">
        <v>261</v>
      </c>
      <c r="G102" s="152">
        <f>+เปลี่ยนแปลงรวม!H29</f>
        <v>115868467.23999999</v>
      </c>
      <c r="H102" s="16"/>
      <c r="I102" s="16">
        <v>98852153.019999996</v>
      </c>
      <c r="J102" s="16"/>
      <c r="K102" s="152">
        <f>+เปลี่ยนแปลงเฉพาะ!I20</f>
        <v>30417970.990000002</v>
      </c>
      <c r="L102" s="153"/>
      <c r="M102" s="16">
        <v>23069180.590000004</v>
      </c>
    </row>
    <row r="103" spans="1:14" ht="26.25" customHeight="1">
      <c r="A103" s="11"/>
      <c r="B103" s="11"/>
      <c r="C103" s="3" t="s">
        <v>99</v>
      </c>
      <c r="D103" s="11"/>
      <c r="E103" s="11"/>
      <c r="G103" s="36">
        <f>+เปลี่ยนแปลงรวม!J29</f>
        <v>1151831317.5300004</v>
      </c>
      <c r="H103" s="35"/>
      <c r="I103" s="35">
        <v>1013807542.5200005</v>
      </c>
      <c r="J103" s="35"/>
      <c r="K103" s="242">
        <f>+เปลี่ยนแปลงเฉพาะ!K20</f>
        <v>386594106.3499999</v>
      </c>
      <c r="L103" s="39"/>
      <c r="M103" s="146">
        <v>331618643.31999993</v>
      </c>
    </row>
    <row r="104" spans="1:14" ht="26.25" customHeight="1">
      <c r="A104" s="11"/>
      <c r="B104" s="38" t="s">
        <v>100</v>
      </c>
      <c r="D104" s="11"/>
      <c r="E104" s="15"/>
      <c r="G104" s="208">
        <f>เปลี่ยนแปลงรวม!R29</f>
        <v>32439041.16</v>
      </c>
      <c r="H104" s="16"/>
      <c r="I104" s="142">
        <v>33053672.599999998</v>
      </c>
      <c r="K104" s="207">
        <f>+เปลี่ยนแปลงเฉพาะ!O20</f>
        <v>17138892.509999998</v>
      </c>
      <c r="M104" s="147">
        <v>17138892.509999998</v>
      </c>
    </row>
    <row r="105" spans="1:14" ht="26.25" customHeight="1">
      <c r="A105" s="11"/>
      <c r="B105" s="26" t="s">
        <v>35</v>
      </c>
      <c r="E105" s="11"/>
      <c r="G105" s="152">
        <f>SUM(G98:G104)</f>
        <v>2955644075.9300003</v>
      </c>
      <c r="H105" s="16"/>
      <c r="I105" s="16">
        <f>SUM(I98:I104)</f>
        <v>2801218618.1400003</v>
      </c>
      <c r="J105" s="16"/>
      <c r="K105" s="16">
        <f>SUM(K98:K104)</f>
        <v>2090125435.26</v>
      </c>
      <c r="L105" s="161"/>
      <c r="M105" s="16">
        <f>SUM(M98:M104)</f>
        <v>2027801181.8299999</v>
      </c>
    </row>
    <row r="106" spans="1:14" ht="26.25" customHeight="1">
      <c r="A106" s="11"/>
      <c r="B106" s="27" t="s">
        <v>133</v>
      </c>
      <c r="D106" s="11"/>
      <c r="E106" s="11"/>
      <c r="G106" s="152">
        <f>+เปลี่ยนแปลงรวม!V29</f>
        <v>975277560.96000016</v>
      </c>
      <c r="H106" s="16"/>
      <c r="I106" s="16">
        <v>906005832.01000011</v>
      </c>
      <c r="J106" s="16"/>
      <c r="K106" s="16">
        <v>0</v>
      </c>
      <c r="L106" s="40"/>
      <c r="M106" s="16">
        <v>0</v>
      </c>
    </row>
    <row r="107" spans="1:14" ht="26.25" customHeight="1">
      <c r="A107" s="11"/>
      <c r="B107" s="41" t="s">
        <v>36</v>
      </c>
      <c r="C107" s="11"/>
      <c r="E107" s="11"/>
      <c r="G107" s="209">
        <f>SUM(G105:G106)</f>
        <v>3930921636.8900003</v>
      </c>
      <c r="H107" s="35"/>
      <c r="I107" s="143">
        <f>SUM(I105:I106)</f>
        <v>3707224450.1500006</v>
      </c>
      <c r="J107" s="35"/>
      <c r="K107" s="143">
        <f>SUM(K105:K106)</f>
        <v>2090125435.26</v>
      </c>
      <c r="L107" s="161"/>
      <c r="M107" s="143">
        <f>SUM(M105:M106)</f>
        <v>2027801181.8299999</v>
      </c>
    </row>
    <row r="108" spans="1:14" ht="26.25" customHeight="1" thickBot="1">
      <c r="A108" s="26" t="s">
        <v>10</v>
      </c>
      <c r="B108" s="11"/>
      <c r="C108" s="11"/>
      <c r="E108" s="11"/>
      <c r="G108" s="243">
        <f>G72+G107</f>
        <v>8499851400.9800005</v>
      </c>
      <c r="H108" s="35"/>
      <c r="I108" s="148">
        <f>I72+I107</f>
        <v>7821507500.1900005</v>
      </c>
      <c r="J108" s="35"/>
      <c r="K108" s="148">
        <f>K72+K107</f>
        <v>2404699116.2399998</v>
      </c>
      <c r="L108" s="161"/>
      <c r="M108" s="148">
        <f>M72+M107</f>
        <v>2258434130.0299997</v>
      </c>
    </row>
    <row r="109" spans="1:14" ht="26.25" customHeight="1" thickTop="1">
      <c r="B109" s="11"/>
      <c r="C109" s="11"/>
      <c r="E109" s="11"/>
      <c r="G109" s="165"/>
      <c r="H109" s="42"/>
      <c r="I109" s="42"/>
      <c r="J109" s="42"/>
      <c r="K109" s="165"/>
      <c r="L109" s="166"/>
      <c r="M109" s="42"/>
    </row>
    <row r="110" spans="1:14" ht="26.25" customHeight="1">
      <c r="B110" s="11"/>
      <c r="C110" s="11"/>
      <c r="E110" s="11"/>
      <c r="G110" s="244"/>
      <c r="H110" s="244"/>
      <c r="I110" s="244"/>
      <c r="J110" s="244"/>
      <c r="K110" s="244"/>
      <c r="L110" s="244"/>
      <c r="M110" s="244"/>
      <c r="N110" s="244"/>
    </row>
    <row r="111" spans="1:14" ht="26.25" customHeight="1">
      <c r="A111" s="27" t="s">
        <v>7</v>
      </c>
      <c r="D111" s="27"/>
      <c r="G111" s="14"/>
      <c r="L111" s="14"/>
    </row>
    <row r="112" spans="1:14" ht="26.25" customHeight="1">
      <c r="A112" s="27"/>
      <c r="D112" s="27"/>
      <c r="G112" s="14"/>
      <c r="L112" s="14"/>
    </row>
    <row r="113" spans="1:13" ht="26.25" customHeight="1">
      <c r="A113" s="27"/>
      <c r="D113" s="27"/>
      <c r="G113" s="14"/>
      <c r="L113" s="14"/>
    </row>
    <row r="114" spans="1:13" ht="26.25" customHeight="1">
      <c r="A114" s="27"/>
      <c r="D114" s="27"/>
    </row>
    <row r="115" spans="1:13" ht="26.25" customHeight="1">
      <c r="D115" s="28" t="s">
        <v>108</v>
      </c>
      <c r="F115" s="14"/>
    </row>
    <row r="116" spans="1:13" ht="26.25" customHeight="1">
      <c r="D116" s="28" t="s">
        <v>109</v>
      </c>
      <c r="F116" s="14"/>
      <c r="G116" s="156"/>
    </row>
    <row r="117" spans="1:13" ht="26.25" customHeight="1">
      <c r="E117" s="13"/>
      <c r="I117" s="13"/>
      <c r="K117" s="13"/>
      <c r="M117" s="13"/>
    </row>
    <row r="118" spans="1:13" ht="27" customHeight="1">
      <c r="I118" s="13"/>
      <c r="J118" s="13"/>
      <c r="K118" s="13"/>
      <c r="L118" s="13"/>
      <c r="M118" s="13"/>
    </row>
  </sheetData>
  <mergeCells count="22"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</mergeCells>
  <phoneticPr fontId="3" type="noConversion"/>
  <pageMargins left="0.68" right="0.27559055118110237" top="0.62992125984251968" bottom="0.5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37" zoomScale="92" zoomScaleNormal="92" zoomScaleSheetLayoutView="80" workbookViewId="0">
      <selection activeCell="A42" sqref="A42"/>
    </sheetView>
  </sheetViews>
  <sheetFormatPr defaultColWidth="12" defaultRowHeight="24.75" customHeight="1"/>
  <cols>
    <col min="1" max="1" width="9.1640625" style="31" customWidth="1"/>
    <col min="2" max="4" width="10" style="31" customWidth="1"/>
    <col min="5" max="5" width="7.83203125" style="31" customWidth="1"/>
    <col min="6" max="6" width="9.83203125" style="31" bestFit="1" customWidth="1"/>
    <col min="7" max="7" width="17.83203125" style="31" bestFit="1" customWidth="1"/>
    <col min="8" max="8" width="1.1640625" style="31" customWidth="1"/>
    <col min="9" max="9" width="17.83203125" style="31" bestFit="1" customWidth="1"/>
    <col min="10" max="10" width="1.1640625" style="31" customWidth="1"/>
    <col min="11" max="11" width="17.6640625" style="31" customWidth="1"/>
    <col min="12" max="12" width="1.1640625" style="31" customWidth="1"/>
    <col min="13" max="13" width="17.6640625" style="31" customWidth="1"/>
    <col min="14" max="14" width="1.5" style="31" customWidth="1"/>
    <col min="15" max="16384" width="12" style="31"/>
  </cols>
  <sheetData>
    <row r="1" spans="1:13" ht="24" customHeight="1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4" customHeight="1">
      <c r="A2" s="255" t="s">
        <v>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4" customHeight="1">
      <c r="A3" s="256" t="s">
        <v>259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4" customHeight="1">
      <c r="A4" s="256" t="s">
        <v>187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ht="24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ht="24" customHeight="1">
      <c r="A6" s="195"/>
      <c r="B6" s="195"/>
      <c r="C6" s="195"/>
      <c r="D6" s="195"/>
      <c r="E6" s="195"/>
      <c r="F6" s="195"/>
      <c r="G6" s="253" t="s">
        <v>6</v>
      </c>
      <c r="H6" s="253"/>
      <c r="I6" s="253"/>
      <c r="J6" s="253"/>
      <c r="K6" s="253"/>
      <c r="L6" s="253"/>
      <c r="M6" s="253"/>
    </row>
    <row r="7" spans="1:13" ht="24" customHeight="1">
      <c r="A7" s="43"/>
      <c r="B7" s="5"/>
      <c r="C7" s="5"/>
      <c r="D7" s="5"/>
      <c r="E7" s="5"/>
      <c r="F7" s="5"/>
      <c r="G7" s="247" t="s">
        <v>17</v>
      </c>
      <c r="H7" s="247"/>
      <c r="I7" s="247"/>
      <c r="J7" s="44"/>
      <c r="K7" s="247" t="s">
        <v>18</v>
      </c>
      <c r="L7" s="247"/>
      <c r="M7" s="247"/>
    </row>
    <row r="8" spans="1:13" ht="24" customHeight="1">
      <c r="A8" s="43"/>
      <c r="B8" s="5"/>
      <c r="C8" s="5"/>
      <c r="D8" s="5"/>
      <c r="E8" s="5"/>
      <c r="F8" s="45" t="s">
        <v>2</v>
      </c>
      <c r="G8" s="210" t="s">
        <v>251</v>
      </c>
      <c r="H8" s="128"/>
      <c r="I8" s="210" t="s">
        <v>252</v>
      </c>
      <c r="J8" s="128"/>
      <c r="K8" s="210" t="str">
        <f>+G8</f>
        <v>30 กันยายน 2563</v>
      </c>
      <c r="L8" s="128"/>
      <c r="M8" s="210" t="str">
        <f>+I8</f>
        <v>30 กันยายน 2562</v>
      </c>
    </row>
    <row r="9" spans="1:13" ht="24" customHeight="1">
      <c r="A9" s="25" t="s">
        <v>38</v>
      </c>
      <c r="G9" s="211">
        <v>472971768.31000018</v>
      </c>
      <c r="H9" s="55"/>
      <c r="I9" s="232">
        <v>426009969.86000001</v>
      </c>
      <c r="J9" s="56"/>
      <c r="K9" s="55">
        <v>0</v>
      </c>
      <c r="L9" s="55"/>
      <c r="M9" s="55">
        <v>0</v>
      </c>
    </row>
    <row r="10" spans="1:13" ht="24" customHeight="1">
      <c r="A10" s="25" t="s">
        <v>103</v>
      </c>
      <c r="B10" s="5"/>
      <c r="C10" s="5"/>
      <c r="D10" s="5"/>
      <c r="E10" s="5"/>
      <c r="F10" s="45"/>
      <c r="G10" s="212">
        <v>0</v>
      </c>
      <c r="H10" s="57"/>
      <c r="I10" s="58">
        <v>0</v>
      </c>
      <c r="J10" s="59"/>
      <c r="K10" s="212">
        <v>76482434.099999994</v>
      </c>
      <c r="L10" s="57"/>
      <c r="M10" s="212">
        <v>78888681.499999985</v>
      </c>
    </row>
    <row r="11" spans="1:13" ht="24" customHeight="1">
      <c r="A11" s="25"/>
      <c r="B11" s="25" t="s">
        <v>13</v>
      </c>
      <c r="C11" s="25"/>
      <c r="D11" s="25"/>
      <c r="E11" s="25"/>
      <c r="F11" s="47"/>
      <c r="G11" s="213">
        <f>SUM(G9:G10)</f>
        <v>472971768.31000018</v>
      </c>
      <c r="H11" s="60"/>
      <c r="I11" s="214">
        <f>SUM(I9:I10)</f>
        <v>426009969.86000001</v>
      </c>
      <c r="J11" s="56"/>
      <c r="K11" s="213">
        <f>SUM(K9:K10)</f>
        <v>76482434.099999994</v>
      </c>
      <c r="L11" s="55"/>
      <c r="M11" s="213">
        <f>SUM(M9:M10)</f>
        <v>78888681.499999985</v>
      </c>
    </row>
    <row r="12" spans="1:13" ht="24" customHeight="1">
      <c r="A12" s="25" t="s">
        <v>39</v>
      </c>
      <c r="F12" s="117"/>
      <c r="G12" s="215">
        <v>-322529207.65999991</v>
      </c>
      <c r="H12" s="55"/>
      <c r="I12" s="215">
        <v>-219995273.13999999</v>
      </c>
      <c r="J12" s="56"/>
      <c r="K12" s="217">
        <v>0</v>
      </c>
      <c r="L12" s="55"/>
      <c r="M12" s="217">
        <v>0</v>
      </c>
    </row>
    <row r="13" spans="1:13" ht="24" customHeight="1">
      <c r="A13" s="10" t="s">
        <v>119</v>
      </c>
      <c r="F13" s="168"/>
      <c r="G13" s="218">
        <f>SUM(G11:G12)</f>
        <v>150442560.65000027</v>
      </c>
      <c r="H13" s="60"/>
      <c r="I13" s="218">
        <f>SUM(I11:I12)</f>
        <v>206014696.72000003</v>
      </c>
      <c r="J13" s="56"/>
      <c r="K13" s="219">
        <f>SUM(K11:K12)</f>
        <v>76482434.099999994</v>
      </c>
      <c r="L13" s="55"/>
      <c r="M13" s="219">
        <f>SUM(M11:M12)</f>
        <v>78888681.499999985</v>
      </c>
    </row>
    <row r="14" spans="1:13" ht="24" customHeight="1">
      <c r="A14" s="118" t="s">
        <v>40</v>
      </c>
      <c r="F14" s="48"/>
      <c r="G14" s="218">
        <v>591722.26000000047</v>
      </c>
      <c r="H14" s="60"/>
      <c r="I14" s="218">
        <v>1657190.76</v>
      </c>
      <c r="J14" s="61"/>
      <c r="K14" s="218">
        <v>445731.10000000033</v>
      </c>
      <c r="L14" s="60"/>
      <c r="M14" s="218">
        <v>1407358.34</v>
      </c>
    </row>
    <row r="15" spans="1:13" ht="24" customHeight="1">
      <c r="A15" s="95" t="s">
        <v>41</v>
      </c>
      <c r="B15" s="25"/>
      <c r="C15" s="25"/>
      <c r="D15" s="25"/>
      <c r="E15" s="25"/>
      <c r="F15" s="49"/>
      <c r="G15" s="220">
        <f>SUM(G13:G14)</f>
        <v>151034282.91000026</v>
      </c>
      <c r="H15" s="63"/>
      <c r="I15" s="220">
        <f>SUM(I13:I14)</f>
        <v>207671887.48000002</v>
      </c>
      <c r="J15" s="69"/>
      <c r="K15" s="220">
        <f>SUM(K13:K14)</f>
        <v>76928165.199999988</v>
      </c>
      <c r="L15" s="63"/>
      <c r="M15" s="220">
        <f>SUM(M13:M14)</f>
        <v>80296039.839999989</v>
      </c>
    </row>
    <row r="16" spans="1:13" ht="24" customHeight="1">
      <c r="A16" s="25" t="s">
        <v>42</v>
      </c>
      <c r="F16" s="50"/>
      <c r="G16" s="221">
        <v>-25008826.079999998</v>
      </c>
      <c r="H16" s="63"/>
      <c r="I16" s="221">
        <v>-30394184.409999996</v>
      </c>
      <c r="J16" s="63"/>
      <c r="K16" s="215">
        <v>-22710087.359999999</v>
      </c>
      <c r="L16" s="63"/>
      <c r="M16" s="215">
        <v>-19416997.219999991</v>
      </c>
    </row>
    <row r="17" spans="1:13" ht="24" customHeight="1">
      <c r="A17" s="95" t="s">
        <v>216</v>
      </c>
      <c r="F17" s="50"/>
      <c r="G17" s="222">
        <f>SUM(G15:G16)</f>
        <v>126025456.83000027</v>
      </c>
      <c r="H17" s="63"/>
      <c r="I17" s="222">
        <f>SUM(I15:I16)</f>
        <v>177277703.07000002</v>
      </c>
      <c r="J17" s="63"/>
      <c r="K17" s="223">
        <f>SUM(K15:K16)</f>
        <v>54218077.839999989</v>
      </c>
      <c r="L17" s="63"/>
      <c r="M17" s="223">
        <f>SUM(M15:M16)</f>
        <v>60879042.619999997</v>
      </c>
    </row>
    <row r="18" spans="1:13" ht="24" customHeight="1">
      <c r="A18" s="25" t="s">
        <v>217</v>
      </c>
      <c r="F18" s="48"/>
      <c r="G18" s="63">
        <v>2268473.2399999984</v>
      </c>
      <c r="H18" s="64"/>
      <c r="I18" s="63">
        <v>1125844.92</v>
      </c>
      <c r="J18" s="65"/>
      <c r="K18" s="63">
        <v>2646694.14</v>
      </c>
      <c r="L18" s="120"/>
      <c r="M18" s="64">
        <v>1506410.9</v>
      </c>
    </row>
    <row r="19" spans="1:13" ht="24" customHeight="1">
      <c r="A19" s="25" t="s">
        <v>43</v>
      </c>
      <c r="B19" s="118"/>
      <c r="C19" s="118"/>
      <c r="D19" s="118"/>
      <c r="E19" s="118"/>
      <c r="F19" s="52"/>
      <c r="G19" s="63">
        <v>-25470487.079999998</v>
      </c>
      <c r="H19" s="64"/>
      <c r="I19" s="63">
        <v>-20419264.939999998</v>
      </c>
      <c r="J19" s="65"/>
      <c r="K19" s="63">
        <v>-2202710.2799999998</v>
      </c>
      <c r="L19" s="120"/>
      <c r="M19" s="64">
        <v>-419074.53</v>
      </c>
    </row>
    <row r="20" spans="1:13" ht="24" customHeight="1">
      <c r="A20" s="25" t="s">
        <v>158</v>
      </c>
      <c r="F20" s="48"/>
      <c r="G20" s="63">
        <v>3312283.12</v>
      </c>
      <c r="H20" s="64"/>
      <c r="I20" s="63">
        <v>-598630.74</v>
      </c>
      <c r="J20" s="65"/>
      <c r="K20" s="63">
        <v>0</v>
      </c>
      <c r="L20" s="120"/>
      <c r="M20" s="64">
        <v>0</v>
      </c>
    </row>
    <row r="21" spans="1:13" ht="24" customHeight="1">
      <c r="A21" s="25" t="s">
        <v>143</v>
      </c>
      <c r="F21" s="50"/>
      <c r="G21" s="119">
        <v>0</v>
      </c>
      <c r="H21" s="63"/>
      <c r="I21" s="119">
        <v>0</v>
      </c>
      <c r="J21" s="61"/>
      <c r="K21" s="63">
        <v>0</v>
      </c>
      <c r="L21" s="55"/>
      <c r="M21" s="63">
        <v>0</v>
      </c>
    </row>
    <row r="22" spans="1:13" ht="24" customHeight="1">
      <c r="B22" s="25" t="s">
        <v>16</v>
      </c>
      <c r="C22" s="25"/>
      <c r="D22" s="25"/>
      <c r="E22" s="25"/>
      <c r="F22" s="49"/>
      <c r="G22" s="223">
        <f>SUM(G18:G21)</f>
        <v>-19889730.719999999</v>
      </c>
      <c r="H22" s="55"/>
      <c r="I22" s="223">
        <f>SUM(I18:I21)</f>
        <v>-19892050.759999994</v>
      </c>
      <c r="J22" s="65"/>
      <c r="K22" s="223">
        <f>SUM(K18:K21)</f>
        <v>443983.86000000034</v>
      </c>
      <c r="L22" s="63"/>
      <c r="M22" s="223">
        <f>SUM(M18:M21)</f>
        <v>1087336.3699999999</v>
      </c>
    </row>
    <row r="23" spans="1:13" ht="24" customHeight="1">
      <c r="A23" s="95" t="s">
        <v>159</v>
      </c>
      <c r="B23" s="25"/>
      <c r="C23" s="25"/>
      <c r="D23" s="25"/>
      <c r="E23" s="25"/>
      <c r="F23" s="49"/>
      <c r="G23" s="224">
        <f>G17+G22</f>
        <v>106135726.11000027</v>
      </c>
      <c r="H23" s="55"/>
      <c r="I23" s="224">
        <f>I17+I22</f>
        <v>157385652.31000003</v>
      </c>
      <c r="J23" s="65"/>
      <c r="K23" s="63">
        <f>K17+K22</f>
        <v>54662061.699999988</v>
      </c>
      <c r="L23" s="60"/>
      <c r="M23" s="63">
        <f>M17+M22</f>
        <v>61966378.989999995</v>
      </c>
    </row>
    <row r="24" spans="1:13" ht="24" customHeight="1">
      <c r="A24" s="25" t="s">
        <v>160</v>
      </c>
      <c r="F24" s="48" t="s">
        <v>279</v>
      </c>
      <c r="G24" s="215">
        <v>0</v>
      </c>
      <c r="H24" s="60"/>
      <c r="I24" s="217">
        <v>0</v>
      </c>
      <c r="J24" s="62"/>
      <c r="K24" s="215">
        <v>0</v>
      </c>
      <c r="L24" s="60"/>
      <c r="M24" s="217">
        <v>0</v>
      </c>
    </row>
    <row r="25" spans="1:13" ht="24" customHeight="1">
      <c r="A25" s="95" t="s">
        <v>218</v>
      </c>
      <c r="B25" s="25"/>
      <c r="C25" s="25"/>
      <c r="D25" s="25"/>
      <c r="E25" s="25"/>
      <c r="F25" s="25"/>
      <c r="G25" s="220">
        <f>SUM(G23:G24)</f>
        <v>106135726.11000027</v>
      </c>
      <c r="H25" s="60"/>
      <c r="I25" s="220">
        <f>SUM(I23:I24)</f>
        <v>157385652.31000003</v>
      </c>
      <c r="J25" s="62"/>
      <c r="K25" s="225">
        <f>SUM(K23:K24)</f>
        <v>54662061.699999988</v>
      </c>
      <c r="L25" s="60"/>
      <c r="M25" s="225">
        <f>SUM(M23:M24)</f>
        <v>61966378.989999995</v>
      </c>
    </row>
    <row r="26" spans="1:13" ht="24" customHeight="1">
      <c r="A26" s="95" t="s">
        <v>161</v>
      </c>
      <c r="G26" s="60"/>
      <c r="H26" s="60"/>
      <c r="I26" s="55"/>
      <c r="J26" s="68"/>
      <c r="K26" s="55"/>
      <c r="L26" s="55"/>
      <c r="M26" s="55"/>
    </row>
    <row r="27" spans="1:13" ht="24" customHeight="1">
      <c r="A27" s="29" t="s">
        <v>178</v>
      </c>
      <c r="B27" s="3"/>
      <c r="C27" s="3"/>
      <c r="D27" s="3"/>
      <c r="E27" s="25"/>
      <c r="F27" s="25"/>
      <c r="G27" s="224"/>
      <c r="H27" s="63"/>
      <c r="I27" s="224"/>
      <c r="J27" s="63"/>
      <c r="K27" s="63"/>
      <c r="L27" s="63"/>
      <c r="M27" s="63"/>
    </row>
    <row r="28" spans="1:13" ht="24" customHeight="1">
      <c r="A28" s="29" t="s">
        <v>179</v>
      </c>
      <c r="B28" s="3"/>
      <c r="C28" s="3"/>
      <c r="D28" s="3"/>
      <c r="E28" s="25"/>
      <c r="F28" s="25"/>
      <c r="G28" s="224"/>
      <c r="H28" s="63"/>
      <c r="I28" s="224"/>
      <c r="J28" s="63"/>
      <c r="K28" s="63"/>
      <c r="L28" s="63"/>
      <c r="M28" s="63"/>
    </row>
    <row r="29" spans="1:13" ht="24" customHeight="1">
      <c r="A29" s="29"/>
      <c r="B29" s="3" t="s">
        <v>180</v>
      </c>
      <c r="C29" s="3"/>
      <c r="D29" s="3"/>
      <c r="E29" s="25"/>
      <c r="F29" s="25"/>
      <c r="G29" s="224"/>
      <c r="H29" s="63"/>
      <c r="I29" s="224"/>
      <c r="J29" s="63"/>
      <c r="K29" s="63"/>
      <c r="L29" s="63"/>
      <c r="M29" s="63"/>
    </row>
    <row r="30" spans="1:13" ht="24" customHeight="1">
      <c r="A30" s="3"/>
      <c r="B30" s="3" t="s">
        <v>181</v>
      </c>
      <c r="C30" s="38"/>
      <c r="D30" s="38"/>
      <c r="E30" s="25"/>
      <c r="F30" s="25"/>
      <c r="G30" s="224">
        <v>0</v>
      </c>
      <c r="H30" s="63"/>
      <c r="I30" s="224">
        <v>0</v>
      </c>
      <c r="J30" s="63"/>
      <c r="K30" s="63">
        <v>0</v>
      </c>
      <c r="L30" s="63"/>
      <c r="M30" s="63">
        <v>0</v>
      </c>
    </row>
    <row r="31" spans="1:13" ht="24" customHeight="1" thickBot="1">
      <c r="A31" s="95" t="s">
        <v>192</v>
      </c>
      <c r="B31" s="25"/>
      <c r="C31" s="25"/>
      <c r="D31" s="25"/>
      <c r="E31" s="25"/>
      <c r="F31" s="25"/>
      <c r="G31" s="226">
        <f>SUM(G25:G30)</f>
        <v>106135726.11000027</v>
      </c>
      <c r="H31" s="63"/>
      <c r="I31" s="226">
        <f>SUM(I25:I30)</f>
        <v>157385652.31000003</v>
      </c>
      <c r="J31" s="69"/>
      <c r="K31" s="226">
        <f>SUM(K25:K30)</f>
        <v>54662061.699999988</v>
      </c>
      <c r="L31" s="63"/>
      <c r="M31" s="226">
        <f>SUM(M25:M30)</f>
        <v>61966378.989999995</v>
      </c>
    </row>
    <row r="32" spans="1:13" ht="24" customHeight="1" thickTop="1">
      <c r="A32" s="26" t="s">
        <v>85</v>
      </c>
      <c r="B32" s="95"/>
      <c r="C32" s="95"/>
      <c r="D32" s="95"/>
      <c r="E32" s="95"/>
      <c r="F32" s="95"/>
      <c r="G32" s="70"/>
      <c r="H32" s="70"/>
      <c r="I32" s="70"/>
      <c r="J32" s="119"/>
      <c r="K32" s="70"/>
      <c r="L32" s="70"/>
      <c r="M32" s="70"/>
    </row>
    <row r="33" spans="1:13" ht="24" customHeight="1">
      <c r="A33" s="31" t="s">
        <v>134</v>
      </c>
      <c r="G33" s="2">
        <f>+G35-G34</f>
        <v>61124248.430000268</v>
      </c>
      <c r="H33" s="2"/>
      <c r="I33" s="2">
        <f>+I35-I34</f>
        <v>97158608.560000032</v>
      </c>
      <c r="J33" s="119"/>
      <c r="K33" s="63">
        <f>+K35-K34</f>
        <v>54662061.699999988</v>
      </c>
      <c r="L33" s="63"/>
      <c r="M33" s="63">
        <f>+M35-M34</f>
        <v>61966378.989999995</v>
      </c>
    </row>
    <row r="34" spans="1:13" ht="24" customHeight="1">
      <c r="A34" s="31" t="s">
        <v>165</v>
      </c>
      <c r="G34" s="2">
        <v>45011477.68</v>
      </c>
      <c r="H34" s="70"/>
      <c r="I34" s="2">
        <v>60227043.75</v>
      </c>
      <c r="J34" s="119"/>
      <c r="K34" s="227">
        <v>0</v>
      </c>
      <c r="L34" s="71"/>
      <c r="M34" s="227">
        <v>0</v>
      </c>
    </row>
    <row r="35" spans="1:13" ht="24" customHeight="1" thickBot="1">
      <c r="A35" s="31" t="s">
        <v>191</v>
      </c>
      <c r="G35" s="228">
        <f>+G25</f>
        <v>106135726.11000027</v>
      </c>
      <c r="H35" s="2"/>
      <c r="I35" s="228">
        <f>+I25</f>
        <v>157385652.31000003</v>
      </c>
      <c r="J35" s="119"/>
      <c r="K35" s="228">
        <f>+K25</f>
        <v>54662061.699999988</v>
      </c>
      <c r="L35" s="2"/>
      <c r="M35" s="228">
        <f>+M25</f>
        <v>61966378.989999995</v>
      </c>
    </row>
    <row r="36" spans="1:13" ht="24" customHeight="1" thickTop="1">
      <c r="G36" s="167"/>
      <c r="H36" s="2"/>
      <c r="I36" s="167"/>
      <c r="J36" s="119"/>
      <c r="K36" s="167"/>
      <c r="L36" s="2"/>
      <c r="M36" s="167"/>
    </row>
    <row r="37" spans="1:13" ht="24" customHeight="1">
      <c r="A37" s="96" t="s">
        <v>7</v>
      </c>
      <c r="G37" s="167"/>
      <c r="H37" s="2"/>
      <c r="I37" s="167"/>
      <c r="J37" s="187"/>
      <c r="K37" s="167"/>
      <c r="L37" s="2"/>
      <c r="M37" s="167"/>
    </row>
    <row r="38" spans="1:13" ht="24" customHeight="1">
      <c r="A38" s="96"/>
      <c r="G38" s="167"/>
      <c r="H38" s="2"/>
      <c r="I38" s="167"/>
      <c r="J38" s="119"/>
      <c r="K38" s="167"/>
      <c r="L38" s="2"/>
      <c r="M38" s="167"/>
    </row>
    <row r="39" spans="1:13" ht="24" customHeight="1">
      <c r="A39" s="96"/>
      <c r="G39" s="167"/>
      <c r="H39" s="2"/>
      <c r="I39" s="167"/>
      <c r="J39" s="119"/>
      <c r="K39" s="167"/>
      <c r="L39" s="2"/>
      <c r="M39" s="167"/>
    </row>
    <row r="40" spans="1:13" ht="24" customHeight="1">
      <c r="D40" s="93" t="s">
        <v>44</v>
      </c>
      <c r="G40" s="167"/>
      <c r="H40" s="2"/>
      <c r="I40" s="167"/>
      <c r="J40" s="119"/>
      <c r="K40" s="167"/>
      <c r="L40" s="2"/>
      <c r="M40" s="167"/>
    </row>
    <row r="41" spans="1:13" ht="24" customHeight="1">
      <c r="D41" s="93" t="s">
        <v>88</v>
      </c>
      <c r="G41" s="167"/>
      <c r="H41" s="2"/>
      <c r="I41" s="167"/>
      <c r="J41" s="119"/>
      <c r="K41" s="167"/>
      <c r="L41" s="2"/>
      <c r="M41" s="167"/>
    </row>
    <row r="42" spans="1:13" ht="24" customHeight="1">
      <c r="D42" s="93"/>
      <c r="G42" s="167"/>
      <c r="H42" s="2"/>
      <c r="I42" s="167"/>
      <c r="J42" s="119"/>
      <c r="K42" s="167"/>
      <c r="L42" s="2"/>
      <c r="M42" s="167"/>
    </row>
    <row r="43" spans="1:13" ht="25.5" customHeight="1">
      <c r="A43" s="254" t="s">
        <v>24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ht="25.5" customHeight="1">
      <c r="A44" s="251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ht="25.5" customHeight="1">
      <c r="A45" s="255" t="s">
        <v>37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3" ht="25.5" customHeight="1">
      <c r="A46" s="256" t="str">
        <f>+A3</f>
        <v>สำหรับงวดสามเดือน สิ้นสุดวันที่ 30 กันยายน 2563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3" ht="24" customHeight="1">
      <c r="A47" s="256" t="s">
        <v>187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3" ht="25.5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25.5" customHeight="1">
      <c r="A49" s="195"/>
      <c r="B49" s="195"/>
      <c r="C49" s="195"/>
      <c r="D49" s="195"/>
      <c r="E49" s="195"/>
      <c r="F49" s="195"/>
      <c r="G49" s="253" t="s">
        <v>6</v>
      </c>
      <c r="H49" s="253"/>
      <c r="I49" s="253"/>
      <c r="J49" s="253"/>
      <c r="K49" s="253"/>
      <c r="L49" s="253"/>
      <c r="M49" s="253"/>
    </row>
    <row r="50" spans="1:13" ht="25.5" customHeight="1">
      <c r="A50" s="43"/>
      <c r="B50" s="5"/>
      <c r="C50" s="5"/>
      <c r="D50" s="5"/>
      <c r="E50" s="5"/>
      <c r="F50" s="5"/>
      <c r="G50" s="247" t="s">
        <v>17</v>
      </c>
      <c r="H50" s="247"/>
      <c r="I50" s="247"/>
      <c r="J50" s="44"/>
      <c r="K50" s="247" t="s">
        <v>18</v>
      </c>
      <c r="L50" s="247"/>
      <c r="M50" s="247"/>
    </row>
    <row r="51" spans="1:13" ht="25.5" customHeight="1">
      <c r="A51" s="43"/>
      <c r="B51" s="5"/>
      <c r="C51" s="5"/>
      <c r="D51" s="5"/>
      <c r="E51" s="5"/>
      <c r="F51" s="45" t="s">
        <v>2</v>
      </c>
      <c r="G51" s="210" t="str">
        <f>+G8</f>
        <v>30 กันยายน 2563</v>
      </c>
      <c r="H51" s="128"/>
      <c r="I51" s="210" t="str">
        <f>+I8</f>
        <v>30 กันยายน 2562</v>
      </c>
      <c r="J51" s="128"/>
      <c r="K51" s="210" t="str">
        <f>++K8</f>
        <v>30 กันยายน 2563</v>
      </c>
      <c r="L51" s="128"/>
      <c r="M51" s="210" t="str">
        <f>+M8</f>
        <v>30 กันยายน 2562</v>
      </c>
    </row>
    <row r="52" spans="1:13" ht="25.5" customHeight="1">
      <c r="A52" s="26" t="s">
        <v>86</v>
      </c>
      <c r="B52" s="95"/>
      <c r="C52" s="95"/>
      <c r="D52" s="95"/>
      <c r="E52" s="95"/>
      <c r="F52" s="95"/>
      <c r="G52" s="70"/>
      <c r="H52" s="70"/>
      <c r="I52" s="70"/>
      <c r="J52" s="119"/>
      <c r="K52" s="70"/>
      <c r="L52" s="70"/>
      <c r="M52" s="70"/>
    </row>
    <row r="53" spans="1:13" ht="25.5" customHeight="1">
      <c r="A53" s="31" t="s">
        <v>134</v>
      </c>
      <c r="G53" s="2">
        <f>+G55-G54</f>
        <v>61124248.430000268</v>
      </c>
      <c r="H53" s="2"/>
      <c r="I53" s="2">
        <f>+I55-I54</f>
        <v>97158608.560000032</v>
      </c>
      <c r="J53" s="119"/>
      <c r="K53" s="63">
        <f>+K55-K54</f>
        <v>54662061.699999988</v>
      </c>
      <c r="L53" s="63"/>
      <c r="M53" s="63">
        <f>+M55-M54</f>
        <v>61966378.989999995</v>
      </c>
    </row>
    <row r="54" spans="1:13" ht="25.5" customHeight="1">
      <c r="A54" s="31" t="s">
        <v>165</v>
      </c>
      <c r="G54" s="227">
        <v>45011477.68</v>
      </c>
      <c r="H54" s="70"/>
      <c r="I54" s="227">
        <f>+I34</f>
        <v>60227043.75</v>
      </c>
      <c r="J54" s="119"/>
      <c r="K54" s="227">
        <v>0</v>
      </c>
      <c r="L54" s="71"/>
      <c r="M54" s="227">
        <v>0</v>
      </c>
    </row>
    <row r="55" spans="1:13" ht="25.5" customHeight="1" thickBot="1">
      <c r="A55" s="31" t="s">
        <v>190</v>
      </c>
      <c r="G55" s="228">
        <f>G31</f>
        <v>106135726.11000027</v>
      </c>
      <c r="H55" s="2"/>
      <c r="I55" s="228">
        <f>+I31</f>
        <v>157385652.31000003</v>
      </c>
      <c r="J55" s="119"/>
      <c r="K55" s="228">
        <f>K31</f>
        <v>54662061.699999988</v>
      </c>
      <c r="L55" s="2"/>
      <c r="M55" s="228">
        <f>M31</f>
        <v>61966378.989999995</v>
      </c>
    </row>
    <row r="56" spans="1:13" ht="25.5" customHeight="1" thickTop="1">
      <c r="A56" s="26" t="s">
        <v>166</v>
      </c>
      <c r="B56" s="118"/>
      <c r="C56" s="118"/>
      <c r="D56" s="118"/>
      <c r="E56" s="118"/>
      <c r="F56" s="118"/>
      <c r="J56" s="46"/>
    </row>
    <row r="57" spans="1:13" ht="25.5" customHeight="1">
      <c r="A57" s="26" t="s">
        <v>167</v>
      </c>
      <c r="B57" s="118"/>
      <c r="C57" s="118"/>
      <c r="D57" s="118"/>
      <c r="E57" s="118"/>
      <c r="F57" s="118"/>
      <c r="J57" s="46"/>
    </row>
    <row r="58" spans="1:13" ht="25.5" customHeight="1">
      <c r="A58" s="26" t="s">
        <v>168</v>
      </c>
      <c r="B58" s="118"/>
      <c r="C58" s="118"/>
      <c r="D58" s="118"/>
      <c r="E58" s="118"/>
      <c r="F58" s="118"/>
      <c r="J58" s="46"/>
    </row>
    <row r="59" spans="1:13" ht="25.5" customHeight="1">
      <c r="B59" s="23" t="s">
        <v>189</v>
      </c>
      <c r="C59" s="23"/>
      <c r="D59" s="23"/>
      <c r="E59" s="23"/>
      <c r="F59" s="24" t="s">
        <v>280</v>
      </c>
      <c r="G59" s="17">
        <f>G33/401200000</f>
        <v>0.1523535603938192</v>
      </c>
      <c r="H59" s="17"/>
      <c r="I59" s="17">
        <f>I33/401200000</f>
        <v>0.24217001136590238</v>
      </c>
      <c r="J59" s="17"/>
      <c r="K59" s="17">
        <f>K33/401200000</f>
        <v>0.13624641500498502</v>
      </c>
      <c r="L59" s="17">
        <f t="shared" ref="L59" si="0">L33/401200000</f>
        <v>0</v>
      </c>
      <c r="M59" s="17">
        <f>M33/401200000</f>
        <v>0.15445258970588233</v>
      </c>
    </row>
    <row r="60" spans="1:13" ht="25.5" customHeight="1">
      <c r="B60" s="118" t="s">
        <v>135</v>
      </c>
      <c r="C60" s="118"/>
      <c r="D60" s="118"/>
      <c r="E60" s="118"/>
      <c r="F60" s="118"/>
      <c r="G60" s="177">
        <v>401200000</v>
      </c>
      <c r="H60" s="177"/>
      <c r="I60" s="177">
        <v>401200000</v>
      </c>
      <c r="J60" s="178"/>
      <c r="K60" s="177">
        <v>401200000</v>
      </c>
      <c r="L60" s="177"/>
      <c r="M60" s="177">
        <v>401200000</v>
      </c>
    </row>
    <row r="61" spans="1:13" ht="25.5" customHeight="1">
      <c r="B61" s="118"/>
      <c r="C61" s="118"/>
      <c r="D61" s="118"/>
      <c r="E61" s="118"/>
      <c r="F61" s="118"/>
      <c r="G61" s="53"/>
      <c r="H61" s="118"/>
      <c r="I61" s="53"/>
      <c r="K61" s="53"/>
      <c r="L61" s="118"/>
      <c r="M61" s="53"/>
    </row>
    <row r="62" spans="1:13" ht="25.5" customHeight="1">
      <c r="B62" s="118"/>
      <c r="C62" s="118"/>
      <c r="D62" s="118"/>
      <c r="E62" s="118"/>
      <c r="F62" s="118"/>
      <c r="G62" s="53"/>
      <c r="H62" s="118"/>
      <c r="I62" s="53"/>
      <c r="K62" s="53"/>
      <c r="L62" s="118"/>
      <c r="M62" s="53"/>
    </row>
    <row r="63" spans="1:13" ht="25.5" customHeight="1">
      <c r="B63" s="118"/>
      <c r="C63" s="118"/>
      <c r="D63" s="118"/>
      <c r="E63" s="118"/>
      <c r="F63" s="118"/>
      <c r="G63" s="53"/>
      <c r="H63" s="118"/>
      <c r="I63" s="53"/>
      <c r="K63" s="53"/>
      <c r="L63" s="118"/>
      <c r="M63" s="53"/>
    </row>
    <row r="64" spans="1:13" ht="25.5" customHeight="1">
      <c r="A64" s="96" t="s">
        <v>7</v>
      </c>
      <c r="B64" s="118"/>
      <c r="C64" s="118"/>
      <c r="D64" s="118"/>
      <c r="E64" s="118"/>
      <c r="F64" s="118"/>
      <c r="G64" s="53"/>
      <c r="H64" s="118"/>
      <c r="I64" s="53"/>
      <c r="K64" s="53"/>
      <c r="L64" s="118"/>
      <c r="M64" s="53"/>
    </row>
    <row r="65" spans="4:8" ht="25.5" customHeight="1">
      <c r="G65" s="93"/>
      <c r="H65" s="93"/>
    </row>
    <row r="66" spans="4:8" ht="25.5" customHeight="1">
      <c r="G66" s="93"/>
      <c r="H66" s="93"/>
    </row>
    <row r="67" spans="4:8" ht="25.5" customHeight="1">
      <c r="G67" s="93"/>
      <c r="H67" s="93"/>
    </row>
    <row r="68" spans="4:8" ht="25.5" customHeight="1">
      <c r="D68" s="93" t="s">
        <v>44</v>
      </c>
      <c r="G68" s="93"/>
      <c r="H68" s="93"/>
    </row>
    <row r="69" spans="4:8" ht="25.5" customHeight="1">
      <c r="D69" s="93" t="s">
        <v>88</v>
      </c>
    </row>
    <row r="70" spans="4:8" ht="25.5" customHeight="1"/>
    <row r="71" spans="4:8" ht="25.5" customHeight="1"/>
    <row r="72" spans="4:8" ht="25.5" customHeight="1"/>
    <row r="73" spans="4:8" ht="25.5" customHeight="1"/>
    <row r="74" spans="4:8" ht="25.5" customHeight="1"/>
    <row r="75" spans="4:8" ht="25.5" customHeight="1"/>
    <row r="76" spans="4:8" ht="25.5" customHeight="1"/>
    <row r="77" spans="4:8" ht="25.5" customHeight="1"/>
    <row r="78" spans="4:8" ht="25.5" customHeight="1"/>
    <row r="79" spans="4:8" ht="25.5" customHeight="1"/>
    <row r="80" spans="4:8" ht="25.5" customHeight="1"/>
    <row r="81" ht="25.5" customHeight="1"/>
    <row r="82" ht="25.5" customHeight="1"/>
    <row r="83" ht="25.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50:I50"/>
    <mergeCell ref="K50:M50"/>
    <mergeCell ref="A43:M43"/>
    <mergeCell ref="A44:M44"/>
    <mergeCell ref="A45:M45"/>
    <mergeCell ref="A46:M46"/>
    <mergeCell ref="A47:M47"/>
    <mergeCell ref="G49:M49"/>
  </mergeCells>
  <pageMargins left="0.74803149606299213" right="0.31496062992125984" top="0.55118110236220474" bottom="0.51181102362204722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4" zoomScale="92" zoomScaleNormal="92" zoomScaleSheetLayoutView="92" workbookViewId="0">
      <selection activeCell="I11" sqref="I11"/>
    </sheetView>
  </sheetViews>
  <sheetFormatPr defaultColWidth="12" defaultRowHeight="24.75" customHeight="1"/>
  <cols>
    <col min="1" max="1" width="9.1640625" style="31" customWidth="1"/>
    <col min="2" max="4" width="10" style="31" customWidth="1"/>
    <col min="5" max="5" width="7.83203125" style="31" customWidth="1"/>
    <col min="6" max="6" width="9.83203125" style="31" bestFit="1" customWidth="1"/>
    <col min="7" max="7" width="17.83203125" style="31" customWidth="1"/>
    <col min="8" max="8" width="1.1640625" style="31" customWidth="1"/>
    <col min="9" max="9" width="17.83203125" style="31" customWidth="1"/>
    <col min="10" max="10" width="1.1640625" style="31" customWidth="1"/>
    <col min="11" max="11" width="17.83203125" style="31" customWidth="1"/>
    <col min="12" max="12" width="1.1640625" style="31" customWidth="1"/>
    <col min="13" max="13" width="17.83203125" style="31" customWidth="1"/>
    <col min="14" max="14" width="1.5" style="31" customWidth="1"/>
    <col min="15" max="16384" width="12" style="31"/>
  </cols>
  <sheetData>
    <row r="1" spans="1:13" ht="24" customHeight="1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4" customHeight="1">
      <c r="A2" s="255" t="s">
        <v>37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4" customHeight="1">
      <c r="A3" s="256" t="s">
        <v>260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4" customHeight="1">
      <c r="A4" s="256" t="s">
        <v>187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ht="24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ht="24" customHeight="1">
      <c r="A6" s="171"/>
      <c r="B6" s="171"/>
      <c r="C6" s="171"/>
      <c r="D6" s="171"/>
      <c r="E6" s="171"/>
      <c r="F6" s="171"/>
      <c r="G6" s="253" t="s">
        <v>6</v>
      </c>
      <c r="H6" s="253"/>
      <c r="I6" s="253"/>
      <c r="J6" s="253"/>
      <c r="K6" s="253"/>
      <c r="L6" s="253"/>
      <c r="M6" s="253"/>
    </row>
    <row r="7" spans="1:13" ht="24" customHeight="1">
      <c r="A7" s="43"/>
      <c r="B7" s="5"/>
      <c r="C7" s="5"/>
      <c r="D7" s="5"/>
      <c r="E7" s="5"/>
      <c r="F7" s="5"/>
      <c r="G7" s="247" t="s">
        <v>17</v>
      </c>
      <c r="H7" s="247"/>
      <c r="I7" s="247"/>
      <c r="J7" s="44"/>
      <c r="K7" s="247" t="s">
        <v>18</v>
      </c>
      <c r="L7" s="247"/>
      <c r="M7" s="247"/>
    </row>
    <row r="8" spans="1:13" ht="24" customHeight="1">
      <c r="A8" s="43"/>
      <c r="B8" s="5"/>
      <c r="C8" s="5"/>
      <c r="D8" s="5"/>
      <c r="E8" s="5"/>
      <c r="F8" s="45" t="s">
        <v>2</v>
      </c>
      <c r="G8" s="210" t="s">
        <v>251</v>
      </c>
      <c r="H8" s="128"/>
      <c r="I8" s="210" t="s">
        <v>252</v>
      </c>
      <c r="J8" s="128"/>
      <c r="K8" s="210" t="str">
        <f>+G8</f>
        <v>30 กันยายน 2563</v>
      </c>
      <c r="L8" s="128"/>
      <c r="M8" s="210" t="str">
        <f>+I8</f>
        <v>30 กันยายน 2562</v>
      </c>
    </row>
    <row r="9" spans="1:13" ht="24" customHeight="1">
      <c r="A9" s="25" t="s">
        <v>38</v>
      </c>
      <c r="G9" s="211">
        <v>1305385673.48</v>
      </c>
      <c r="H9" s="55"/>
      <c r="I9" s="211">
        <v>1230876311.79</v>
      </c>
      <c r="J9" s="56"/>
      <c r="K9" s="55">
        <v>0</v>
      </c>
      <c r="L9" s="55"/>
      <c r="M9" s="55">
        <v>0</v>
      </c>
    </row>
    <row r="10" spans="1:13" ht="24" customHeight="1">
      <c r="A10" s="25" t="s">
        <v>103</v>
      </c>
      <c r="B10" s="5"/>
      <c r="C10" s="5"/>
      <c r="D10" s="5"/>
      <c r="E10" s="5"/>
      <c r="F10" s="45"/>
      <c r="G10" s="212">
        <v>0</v>
      </c>
      <c r="H10" s="57"/>
      <c r="I10" s="58">
        <v>0</v>
      </c>
      <c r="J10" s="59"/>
      <c r="K10" s="212">
        <v>203856046.59999999</v>
      </c>
      <c r="L10" s="57"/>
      <c r="M10" s="212">
        <v>198183548.44999999</v>
      </c>
    </row>
    <row r="11" spans="1:13" ht="24" customHeight="1">
      <c r="A11" s="25"/>
      <c r="B11" s="25" t="s">
        <v>13</v>
      </c>
      <c r="C11" s="25"/>
      <c r="D11" s="25"/>
      <c r="E11" s="25"/>
      <c r="F11" s="47"/>
      <c r="G11" s="213">
        <f>SUM(G9:G10)</f>
        <v>1305385673.48</v>
      </c>
      <c r="H11" s="60"/>
      <c r="I11" s="214">
        <f>SUM(I9:I10)</f>
        <v>1230876311.79</v>
      </c>
      <c r="J11" s="56"/>
      <c r="K11" s="213">
        <f>SUM(K9:K10)</f>
        <v>203856046.59999999</v>
      </c>
      <c r="L11" s="55"/>
      <c r="M11" s="213">
        <f>SUM(M9:M10)</f>
        <v>198183548.44999999</v>
      </c>
    </row>
    <row r="12" spans="1:13" ht="24" customHeight="1">
      <c r="A12" s="25" t="s">
        <v>39</v>
      </c>
      <c r="F12" s="117"/>
      <c r="G12" s="215">
        <v>-791187558.06999993</v>
      </c>
      <c r="H12" s="55"/>
      <c r="I12" s="216">
        <v>-661321719.73000002</v>
      </c>
      <c r="J12" s="56"/>
      <c r="K12" s="217">
        <v>0</v>
      </c>
      <c r="L12" s="55"/>
      <c r="M12" s="217">
        <v>0</v>
      </c>
    </row>
    <row r="13" spans="1:13" ht="24" customHeight="1">
      <c r="A13" s="10" t="s">
        <v>119</v>
      </c>
      <c r="F13" s="168"/>
      <c r="G13" s="218">
        <f>SUM(G11:G12)</f>
        <v>514198115.41000009</v>
      </c>
      <c r="H13" s="60"/>
      <c r="I13" s="218">
        <f>SUM(I11:I12)</f>
        <v>569554592.05999994</v>
      </c>
      <c r="J13" s="56"/>
      <c r="K13" s="219">
        <f>SUM(K11:K12)</f>
        <v>203856046.59999999</v>
      </c>
      <c r="L13" s="55"/>
      <c r="M13" s="219">
        <f>SUM(M11:M12)</f>
        <v>198183548.44999999</v>
      </c>
    </row>
    <row r="14" spans="1:13" ht="24" customHeight="1">
      <c r="A14" s="118" t="s">
        <v>40</v>
      </c>
      <c r="F14" s="48"/>
      <c r="G14" s="218">
        <v>1546945.7400000005</v>
      </c>
      <c r="H14" s="60"/>
      <c r="I14" s="218">
        <v>6201834.9900000002</v>
      </c>
      <c r="J14" s="61"/>
      <c r="K14" s="218">
        <v>1327898.3100000003</v>
      </c>
      <c r="L14" s="60"/>
      <c r="M14" s="218">
        <v>5789348.25</v>
      </c>
    </row>
    <row r="15" spans="1:13" ht="24" customHeight="1">
      <c r="A15" s="95" t="s">
        <v>41</v>
      </c>
      <c r="B15" s="25"/>
      <c r="C15" s="25"/>
      <c r="D15" s="25"/>
      <c r="E15" s="25"/>
      <c r="F15" s="49"/>
      <c r="G15" s="220">
        <f>SUM(G13:G14)</f>
        <v>515745061.1500001</v>
      </c>
      <c r="H15" s="63"/>
      <c r="I15" s="220">
        <f>SUM(I13:I14)</f>
        <v>575756427.04999995</v>
      </c>
      <c r="J15" s="69"/>
      <c r="K15" s="220">
        <f>SUM(K13:K14)</f>
        <v>205183944.91</v>
      </c>
      <c r="L15" s="63"/>
      <c r="M15" s="220">
        <f>SUM(M13:M14)</f>
        <v>203972896.69999999</v>
      </c>
    </row>
    <row r="16" spans="1:13" ht="24" customHeight="1">
      <c r="A16" s="25" t="s">
        <v>42</v>
      </c>
      <c r="F16" s="50"/>
      <c r="G16" s="221">
        <v>-88390978.530000001</v>
      </c>
      <c r="H16" s="63"/>
      <c r="I16" s="221">
        <f>-85914005.22</f>
        <v>-85914005.219999999</v>
      </c>
      <c r="J16" s="63"/>
      <c r="K16" s="215">
        <v>-61969018.460000001</v>
      </c>
      <c r="L16" s="63"/>
      <c r="M16" s="215">
        <f>-55078672.37</f>
        <v>-55078672.369999997</v>
      </c>
    </row>
    <row r="17" spans="1:13" ht="24" customHeight="1">
      <c r="A17" s="95" t="s">
        <v>216</v>
      </c>
      <c r="F17" s="50"/>
      <c r="G17" s="222">
        <f>SUM(G15:G16)</f>
        <v>427354082.62000012</v>
      </c>
      <c r="H17" s="63"/>
      <c r="I17" s="222">
        <f>SUM(I15:I16)</f>
        <v>489842421.82999992</v>
      </c>
      <c r="J17" s="63"/>
      <c r="K17" s="223">
        <f>SUM(K15:K16)</f>
        <v>143214926.44999999</v>
      </c>
      <c r="L17" s="63"/>
      <c r="M17" s="223">
        <f>SUM(M15:M16)</f>
        <v>148894224.32999998</v>
      </c>
    </row>
    <row r="18" spans="1:13" ht="24" customHeight="1">
      <c r="A18" s="25" t="s">
        <v>217</v>
      </c>
      <c r="F18" s="48"/>
      <c r="G18" s="63">
        <v>8718653.8099999987</v>
      </c>
      <c r="H18" s="64"/>
      <c r="I18" s="63">
        <v>2712638.23</v>
      </c>
      <c r="J18" s="65"/>
      <c r="K18" s="63">
        <v>9588730.0700000003</v>
      </c>
      <c r="L18" s="120"/>
      <c r="M18" s="64">
        <v>4357246.09</v>
      </c>
    </row>
    <row r="19" spans="1:13" ht="24" customHeight="1">
      <c r="A19" s="25" t="s">
        <v>43</v>
      </c>
      <c r="B19" s="118"/>
      <c r="C19" s="118"/>
      <c r="D19" s="118"/>
      <c r="E19" s="118"/>
      <c r="F19" s="52"/>
      <c r="G19" s="63">
        <v>-60480484.390000001</v>
      </c>
      <c r="H19" s="64"/>
      <c r="I19" s="63">
        <v>-59198350.939999998</v>
      </c>
      <c r="J19" s="65"/>
      <c r="K19" s="63">
        <v>-5827848.5500000017</v>
      </c>
      <c r="L19" s="120"/>
      <c r="M19" s="64">
        <v>-526242.05000000005</v>
      </c>
    </row>
    <row r="20" spans="1:13" ht="24" customHeight="1">
      <c r="A20" s="25" t="s">
        <v>158</v>
      </c>
      <c r="F20" s="48"/>
      <c r="G20" s="63">
        <v>9995637.0399999991</v>
      </c>
      <c r="H20" s="64"/>
      <c r="I20" s="63">
        <v>9787294.3100000005</v>
      </c>
      <c r="J20" s="65"/>
      <c r="K20" s="63">
        <v>0</v>
      </c>
      <c r="L20" s="120"/>
      <c r="M20" s="64">
        <v>0</v>
      </c>
    </row>
    <row r="21" spans="1:13" ht="24" customHeight="1">
      <c r="A21" s="25" t="s">
        <v>143</v>
      </c>
      <c r="F21" s="50"/>
      <c r="G21" s="119">
        <v>0</v>
      </c>
      <c r="H21" s="63"/>
      <c r="I21" s="119">
        <v>-1163003.48</v>
      </c>
      <c r="J21" s="61"/>
      <c r="K21" s="63">
        <v>0</v>
      </c>
      <c r="L21" s="55"/>
      <c r="M21" s="63">
        <v>-2124925</v>
      </c>
    </row>
    <row r="22" spans="1:13" ht="24" customHeight="1">
      <c r="B22" s="25" t="s">
        <v>16</v>
      </c>
      <c r="C22" s="25"/>
      <c r="D22" s="25"/>
      <c r="E22" s="25"/>
      <c r="F22" s="49"/>
      <c r="G22" s="223">
        <f>SUM(G18:G21)</f>
        <v>-41766193.539999999</v>
      </c>
      <c r="H22" s="55"/>
      <c r="I22" s="223">
        <f>SUM(I18:I21)</f>
        <v>-47861421.879999995</v>
      </c>
      <c r="J22" s="65"/>
      <c r="K22" s="223">
        <f>SUM(K18:K21)</f>
        <v>3760881.5199999986</v>
      </c>
      <c r="L22" s="63"/>
      <c r="M22" s="223">
        <f>SUM(M18:M21)</f>
        <v>1706079.04</v>
      </c>
    </row>
    <row r="23" spans="1:13" ht="24" customHeight="1">
      <c r="A23" s="95" t="s">
        <v>159</v>
      </c>
      <c r="B23" s="25"/>
      <c r="C23" s="25"/>
      <c r="D23" s="25"/>
      <c r="E23" s="25"/>
      <c r="F23" s="49"/>
      <c r="G23" s="224">
        <f>G17+G22</f>
        <v>385587889.0800001</v>
      </c>
      <c r="H23" s="55"/>
      <c r="I23" s="224">
        <f>I17+I22</f>
        <v>441980999.94999993</v>
      </c>
      <c r="J23" s="65"/>
      <c r="K23" s="63">
        <f>K17+K22</f>
        <v>146975807.97</v>
      </c>
      <c r="L23" s="60"/>
      <c r="M23" s="63">
        <f>M17+M22</f>
        <v>150600303.36999997</v>
      </c>
    </row>
    <row r="24" spans="1:13" ht="24" customHeight="1">
      <c r="A24" s="25" t="s">
        <v>160</v>
      </c>
      <c r="F24" s="48" t="s">
        <v>279</v>
      </c>
      <c r="G24" s="215">
        <v>0</v>
      </c>
      <c r="H24" s="60"/>
      <c r="I24" s="217">
        <v>0</v>
      </c>
      <c r="J24" s="62"/>
      <c r="K24" s="215">
        <v>0</v>
      </c>
      <c r="L24" s="60"/>
      <c r="M24" s="217">
        <v>0</v>
      </c>
    </row>
    <row r="25" spans="1:13" ht="24" customHeight="1">
      <c r="A25" s="95" t="s">
        <v>218</v>
      </c>
      <c r="B25" s="25"/>
      <c r="C25" s="25"/>
      <c r="D25" s="25"/>
      <c r="E25" s="25"/>
      <c r="F25" s="25"/>
      <c r="G25" s="220">
        <f>SUM(G23:G24)</f>
        <v>385587889.0800001</v>
      </c>
      <c r="H25" s="60"/>
      <c r="I25" s="220">
        <f>SUM(I23:I24)</f>
        <v>441980999.94999993</v>
      </c>
      <c r="J25" s="62"/>
      <c r="K25" s="225">
        <f>SUM(K23:K24)</f>
        <v>146975807.97</v>
      </c>
      <c r="L25" s="60"/>
      <c r="M25" s="225">
        <f>SUM(M23:M24)</f>
        <v>150600303.36999997</v>
      </c>
    </row>
    <row r="26" spans="1:13" ht="24" customHeight="1">
      <c r="A26" s="95" t="s">
        <v>161</v>
      </c>
      <c r="G26" s="60"/>
      <c r="H26" s="60"/>
      <c r="I26" s="55"/>
      <c r="J26" s="68"/>
      <c r="K26" s="55"/>
      <c r="L26" s="55"/>
      <c r="M26" s="55"/>
    </row>
    <row r="27" spans="1:13" ht="24" customHeight="1">
      <c r="A27" s="29" t="s">
        <v>178</v>
      </c>
      <c r="B27" s="3"/>
      <c r="C27" s="3"/>
      <c r="D27" s="3"/>
      <c r="E27" s="25"/>
      <c r="F27" s="25"/>
      <c r="G27" s="224"/>
      <c r="H27" s="63"/>
      <c r="I27" s="224"/>
      <c r="J27" s="63"/>
      <c r="K27" s="63"/>
      <c r="L27" s="63"/>
      <c r="M27" s="63"/>
    </row>
    <row r="28" spans="1:13" ht="24" customHeight="1">
      <c r="A28" s="29" t="s">
        <v>179</v>
      </c>
      <c r="B28" s="3"/>
      <c r="C28" s="3"/>
      <c r="D28" s="3"/>
      <c r="E28" s="25"/>
      <c r="F28" s="25"/>
      <c r="G28" s="224"/>
      <c r="H28" s="63"/>
      <c r="I28" s="224"/>
      <c r="J28" s="63"/>
      <c r="K28" s="63"/>
      <c r="L28" s="63"/>
      <c r="M28" s="63"/>
    </row>
    <row r="29" spans="1:13" ht="24" customHeight="1">
      <c r="A29" s="29"/>
      <c r="B29" s="3" t="s">
        <v>180</v>
      </c>
      <c r="C29" s="3"/>
      <c r="D29" s="3"/>
      <c r="E29" s="25"/>
      <c r="F29" s="25"/>
      <c r="G29" s="224"/>
      <c r="H29" s="63"/>
      <c r="I29" s="224"/>
      <c r="J29" s="63"/>
      <c r="K29" s="63"/>
      <c r="L29" s="63"/>
      <c r="M29" s="63"/>
    </row>
    <row r="30" spans="1:13" ht="24" customHeight="1">
      <c r="A30" s="3"/>
      <c r="B30" s="3" t="s">
        <v>181</v>
      </c>
      <c r="C30" s="38"/>
      <c r="D30" s="38"/>
      <c r="E30" s="25"/>
      <c r="F30" s="25"/>
      <c r="G30" s="224">
        <v>-82694.399999999994</v>
      </c>
      <c r="H30" s="63"/>
      <c r="I30" s="224">
        <v>0</v>
      </c>
      <c r="J30" s="63"/>
      <c r="K30" s="63">
        <v>0</v>
      </c>
      <c r="L30" s="63"/>
      <c r="M30" s="63">
        <v>0</v>
      </c>
    </row>
    <row r="31" spans="1:13" ht="24" customHeight="1" thickBot="1">
      <c r="A31" s="95" t="s">
        <v>192</v>
      </c>
      <c r="B31" s="25"/>
      <c r="C31" s="25"/>
      <c r="D31" s="25"/>
      <c r="E31" s="25"/>
      <c r="F31" s="25"/>
      <c r="G31" s="226">
        <f>SUM(G25:G30)</f>
        <v>385505194.68000013</v>
      </c>
      <c r="H31" s="63"/>
      <c r="I31" s="226">
        <f>SUM(I25:I30)</f>
        <v>441980999.94999993</v>
      </c>
      <c r="J31" s="69"/>
      <c r="K31" s="226">
        <f>SUM(K25:K30)</f>
        <v>146975807.97</v>
      </c>
      <c r="L31" s="63"/>
      <c r="M31" s="226">
        <f>SUM(M25:M30)</f>
        <v>150600303.36999997</v>
      </c>
    </row>
    <row r="32" spans="1:13" ht="24" customHeight="1" thickTop="1">
      <c r="A32" s="26" t="s">
        <v>85</v>
      </c>
      <c r="B32" s="95"/>
      <c r="C32" s="95"/>
      <c r="D32" s="95"/>
      <c r="E32" s="95"/>
      <c r="F32" s="95"/>
      <c r="G32" s="70"/>
      <c r="H32" s="70"/>
      <c r="I32" s="70"/>
      <c r="J32" s="119"/>
      <c r="K32" s="70"/>
      <c r="L32" s="70"/>
      <c r="M32" s="70"/>
    </row>
    <row r="33" spans="1:13" ht="24" customHeight="1">
      <c r="A33" s="31" t="s">
        <v>134</v>
      </c>
      <c r="G33" s="2">
        <f>+G35-G34</f>
        <v>239774338.17000011</v>
      </c>
      <c r="H33" s="2"/>
      <c r="I33" s="2">
        <f>+I35-I34</f>
        <v>277455419.25999993</v>
      </c>
      <c r="J33" s="119"/>
      <c r="K33" s="63">
        <f>+K35-K34</f>
        <v>146975807.97</v>
      </c>
      <c r="L33" s="63"/>
      <c r="M33" s="63">
        <f>+M35-M34</f>
        <v>150600303.36999997</v>
      </c>
    </row>
    <row r="34" spans="1:13" ht="24" customHeight="1">
      <c r="A34" s="31" t="s">
        <v>165</v>
      </c>
      <c r="G34" s="2">
        <v>145813550.91</v>
      </c>
      <c r="H34" s="70"/>
      <c r="I34" s="2">
        <v>164525580.69</v>
      </c>
      <c r="J34" s="119"/>
      <c r="K34" s="227">
        <v>0</v>
      </c>
      <c r="L34" s="71"/>
      <c r="M34" s="227">
        <v>0</v>
      </c>
    </row>
    <row r="35" spans="1:13" ht="24" customHeight="1" thickBot="1">
      <c r="A35" s="31" t="s">
        <v>191</v>
      </c>
      <c r="G35" s="228">
        <f>+G25</f>
        <v>385587889.0800001</v>
      </c>
      <c r="H35" s="2"/>
      <c r="I35" s="228">
        <f>+I25</f>
        <v>441980999.94999993</v>
      </c>
      <c r="J35" s="119"/>
      <c r="K35" s="228">
        <f>+K25</f>
        <v>146975807.97</v>
      </c>
      <c r="L35" s="2"/>
      <c r="M35" s="228">
        <f>+M25</f>
        <v>150600303.36999997</v>
      </c>
    </row>
    <row r="36" spans="1:13" ht="24" customHeight="1" thickTop="1">
      <c r="G36" s="167"/>
      <c r="H36" s="2"/>
      <c r="I36" s="167"/>
      <c r="J36" s="119"/>
      <c r="K36" s="167"/>
      <c r="L36" s="2"/>
      <c r="M36" s="167"/>
    </row>
    <row r="37" spans="1:13" ht="24" customHeight="1">
      <c r="A37" s="96" t="s">
        <v>7</v>
      </c>
      <c r="G37" s="167"/>
      <c r="H37" s="2"/>
      <c r="I37" s="167"/>
      <c r="J37" s="187"/>
      <c r="K37" s="167"/>
      <c r="L37" s="2"/>
      <c r="M37" s="167"/>
    </row>
    <row r="38" spans="1:13" ht="24" customHeight="1">
      <c r="A38" s="96"/>
      <c r="G38" s="167"/>
      <c r="H38" s="2"/>
      <c r="I38" s="167"/>
      <c r="J38" s="119"/>
      <c r="K38" s="167"/>
      <c r="L38" s="2"/>
      <c r="M38" s="167"/>
    </row>
    <row r="39" spans="1:13" ht="24" customHeight="1">
      <c r="A39" s="96"/>
      <c r="G39" s="167"/>
      <c r="H39" s="2"/>
      <c r="I39" s="167"/>
      <c r="J39" s="119"/>
      <c r="K39" s="167"/>
      <c r="L39" s="2"/>
      <c r="M39" s="167"/>
    </row>
    <row r="40" spans="1:13" ht="24" customHeight="1">
      <c r="D40" s="93" t="s">
        <v>44</v>
      </c>
      <c r="G40" s="167"/>
      <c r="H40" s="2"/>
      <c r="I40" s="167"/>
      <c r="J40" s="119"/>
      <c r="K40" s="167"/>
      <c r="L40" s="2"/>
      <c r="M40" s="167"/>
    </row>
    <row r="41" spans="1:13" ht="24" customHeight="1">
      <c r="D41" s="93" t="s">
        <v>88</v>
      </c>
      <c r="G41" s="167"/>
      <c r="H41" s="2"/>
      <c r="I41" s="167"/>
      <c r="J41" s="119"/>
      <c r="K41" s="167"/>
      <c r="L41" s="2"/>
      <c r="M41" s="167"/>
    </row>
    <row r="42" spans="1:13" ht="24" customHeight="1">
      <c r="D42" s="93"/>
      <c r="G42" s="167"/>
      <c r="H42" s="2"/>
      <c r="I42" s="167"/>
      <c r="J42" s="119"/>
      <c r="K42" s="167"/>
      <c r="L42" s="2"/>
      <c r="M42" s="167"/>
    </row>
    <row r="43" spans="1:13" ht="25.5" customHeight="1">
      <c r="A43" s="254" t="s">
        <v>24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ht="25.5" customHeight="1">
      <c r="A44" s="251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ht="25.5" customHeight="1">
      <c r="A45" s="255" t="s">
        <v>37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3" ht="25.5" customHeight="1">
      <c r="A46" s="256" t="str">
        <f>+A3</f>
        <v>สำหรับงวดเก้าเดือน สิ้นสุดวันที่ 30 กันยายน 2563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3" ht="24" customHeight="1">
      <c r="A47" s="256" t="s">
        <v>187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3" ht="25.5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25.5" customHeight="1">
      <c r="A49" s="171"/>
      <c r="B49" s="171"/>
      <c r="C49" s="171"/>
      <c r="D49" s="171"/>
      <c r="E49" s="171"/>
      <c r="F49" s="171"/>
      <c r="G49" s="253" t="s">
        <v>6</v>
      </c>
      <c r="H49" s="253"/>
      <c r="I49" s="253"/>
      <c r="J49" s="253"/>
      <c r="K49" s="253"/>
      <c r="L49" s="253"/>
      <c r="M49" s="253"/>
    </row>
    <row r="50" spans="1:13" ht="25.5" customHeight="1">
      <c r="A50" s="43"/>
      <c r="B50" s="5"/>
      <c r="C50" s="5"/>
      <c r="D50" s="5"/>
      <c r="E50" s="5"/>
      <c r="F50" s="5"/>
      <c r="G50" s="247" t="s">
        <v>17</v>
      </c>
      <c r="H50" s="247"/>
      <c r="I50" s="247"/>
      <c r="J50" s="44"/>
      <c r="K50" s="247" t="s">
        <v>18</v>
      </c>
      <c r="L50" s="247"/>
      <c r="M50" s="247"/>
    </row>
    <row r="51" spans="1:13" ht="25.5" customHeight="1">
      <c r="A51" s="43"/>
      <c r="B51" s="5"/>
      <c r="C51" s="5"/>
      <c r="D51" s="5"/>
      <c r="E51" s="5"/>
      <c r="F51" s="45" t="s">
        <v>2</v>
      </c>
      <c r="G51" s="210" t="str">
        <f>+G8</f>
        <v>30 กันยายน 2563</v>
      </c>
      <c r="H51" s="128"/>
      <c r="I51" s="210" t="str">
        <f>+I8</f>
        <v>30 กันยายน 2562</v>
      </c>
      <c r="J51" s="128"/>
      <c r="K51" s="210" t="str">
        <f>++K8</f>
        <v>30 กันยายน 2563</v>
      </c>
      <c r="L51" s="128"/>
      <c r="M51" s="210" t="str">
        <f>+M8</f>
        <v>30 กันยายน 2562</v>
      </c>
    </row>
    <row r="52" spans="1:13" ht="25.5" customHeight="1">
      <c r="A52" s="26" t="s">
        <v>86</v>
      </c>
      <c r="B52" s="95"/>
      <c r="C52" s="95"/>
      <c r="D52" s="95"/>
      <c r="E52" s="95"/>
      <c r="F52" s="95"/>
      <c r="G52" s="70"/>
      <c r="H52" s="70"/>
      <c r="I52" s="70"/>
      <c r="J52" s="119"/>
      <c r="K52" s="70"/>
      <c r="L52" s="70"/>
      <c r="M52" s="70"/>
    </row>
    <row r="53" spans="1:13" ht="25.5" customHeight="1">
      <c r="A53" s="31" t="s">
        <v>134</v>
      </c>
      <c r="G53" s="2">
        <f>+G55-G54</f>
        <v>239691643.77000013</v>
      </c>
      <c r="H53" s="2"/>
      <c r="I53" s="2">
        <f>+I55-I54</f>
        <v>277455419.25999993</v>
      </c>
      <c r="J53" s="119"/>
      <c r="K53" s="63">
        <f>+K55-K54</f>
        <v>146975807.97</v>
      </c>
      <c r="L53" s="63"/>
      <c r="M53" s="63">
        <f>+M55-M54</f>
        <v>150600303.36999997</v>
      </c>
    </row>
    <row r="54" spans="1:13" ht="25.5" customHeight="1">
      <c r="A54" s="31" t="s">
        <v>165</v>
      </c>
      <c r="G54" s="227">
        <v>145813550.91</v>
      </c>
      <c r="H54" s="70"/>
      <c r="I54" s="227">
        <v>164525580.69</v>
      </c>
      <c r="J54" s="119"/>
      <c r="K54" s="227">
        <v>0</v>
      </c>
      <c r="L54" s="71"/>
      <c r="M54" s="227">
        <v>0</v>
      </c>
    </row>
    <row r="55" spans="1:13" ht="25.5" customHeight="1" thickBot="1">
      <c r="A55" s="31" t="s">
        <v>190</v>
      </c>
      <c r="G55" s="228">
        <f>G31</f>
        <v>385505194.68000013</v>
      </c>
      <c r="H55" s="2"/>
      <c r="I55" s="228">
        <f>+I31</f>
        <v>441980999.94999993</v>
      </c>
      <c r="J55" s="119"/>
      <c r="K55" s="228">
        <f>K31</f>
        <v>146975807.97</v>
      </c>
      <c r="L55" s="2"/>
      <c r="M55" s="228">
        <f>M31</f>
        <v>150600303.36999997</v>
      </c>
    </row>
    <row r="56" spans="1:13" ht="25.5" customHeight="1" thickTop="1">
      <c r="A56" s="26" t="s">
        <v>166</v>
      </c>
      <c r="B56" s="118"/>
      <c r="C56" s="118"/>
      <c r="D56" s="118"/>
      <c r="E56" s="118"/>
      <c r="F56" s="118"/>
      <c r="J56" s="46"/>
    </row>
    <row r="57" spans="1:13" ht="25.5" customHeight="1">
      <c r="A57" s="26" t="s">
        <v>167</v>
      </c>
      <c r="B57" s="118"/>
      <c r="C57" s="118"/>
      <c r="D57" s="118"/>
      <c r="E57" s="118"/>
      <c r="F57" s="118"/>
      <c r="J57" s="46"/>
    </row>
    <row r="58" spans="1:13" ht="25.5" customHeight="1">
      <c r="A58" s="26" t="s">
        <v>168</v>
      </c>
      <c r="B58" s="118"/>
      <c r="C58" s="118"/>
      <c r="D58" s="118"/>
      <c r="E58" s="118"/>
      <c r="F58" s="118"/>
      <c r="J58" s="46"/>
    </row>
    <row r="59" spans="1:13" ht="25.5" customHeight="1">
      <c r="B59" s="23" t="s">
        <v>189</v>
      </c>
      <c r="C59" s="23"/>
      <c r="D59" s="23"/>
      <c r="E59" s="23"/>
      <c r="F59" s="24" t="s">
        <v>280</v>
      </c>
      <c r="G59" s="17">
        <f>G33/401200000</f>
        <v>0.59764291667497538</v>
      </c>
      <c r="H59" s="17"/>
      <c r="I59" s="17">
        <f>I33/401200000</f>
        <v>0.6915638565802591</v>
      </c>
      <c r="J59" s="17"/>
      <c r="K59" s="17">
        <f>K33/401200000</f>
        <v>0.36634049842971084</v>
      </c>
      <c r="L59" s="17">
        <f t="shared" ref="L59" si="0">L33/401200000</f>
        <v>0</v>
      </c>
      <c r="M59" s="17">
        <f>M33/401200000</f>
        <v>0.37537463452143566</v>
      </c>
    </row>
    <row r="60" spans="1:13" ht="25.5" customHeight="1">
      <c r="B60" s="118" t="s">
        <v>135</v>
      </c>
      <c r="C60" s="118"/>
      <c r="D60" s="118"/>
      <c r="E60" s="118"/>
      <c r="F60" s="118"/>
      <c r="G60" s="177">
        <v>401200000</v>
      </c>
      <c r="H60" s="177"/>
      <c r="I60" s="177">
        <v>401200000</v>
      </c>
      <c r="J60" s="178"/>
      <c r="K60" s="177">
        <v>401200000</v>
      </c>
      <c r="L60" s="177"/>
      <c r="M60" s="177">
        <v>401200000</v>
      </c>
    </row>
    <row r="61" spans="1:13" ht="25.5" customHeight="1">
      <c r="B61" s="118"/>
      <c r="C61" s="118"/>
      <c r="D61" s="118"/>
      <c r="E61" s="118"/>
      <c r="F61" s="118"/>
      <c r="G61" s="53"/>
      <c r="H61" s="118"/>
      <c r="I61" s="53"/>
      <c r="K61" s="53"/>
      <c r="L61" s="118"/>
      <c r="M61" s="53"/>
    </row>
    <row r="62" spans="1:13" ht="25.5" customHeight="1">
      <c r="B62" s="118"/>
      <c r="C62" s="118"/>
      <c r="D62" s="118"/>
      <c r="E62" s="118"/>
      <c r="F62" s="118"/>
      <c r="G62" s="53"/>
      <c r="H62" s="118"/>
      <c r="I62" s="53"/>
      <c r="K62" s="53"/>
      <c r="L62" s="118"/>
      <c r="M62" s="53"/>
    </row>
    <row r="63" spans="1:13" ht="25.5" customHeight="1">
      <c r="B63" s="118"/>
      <c r="C63" s="118"/>
      <c r="D63" s="118"/>
      <c r="E63" s="118"/>
      <c r="F63" s="118"/>
      <c r="G63" s="53"/>
      <c r="H63" s="118"/>
      <c r="I63" s="53"/>
      <c r="K63" s="53"/>
      <c r="L63" s="118"/>
      <c r="M63" s="53"/>
    </row>
    <row r="64" spans="1:13" ht="25.5" customHeight="1">
      <c r="A64" s="96" t="s">
        <v>7</v>
      </c>
      <c r="B64" s="118"/>
      <c r="C64" s="118"/>
      <c r="D64" s="118"/>
      <c r="E64" s="118"/>
      <c r="F64" s="118"/>
      <c r="G64" s="53"/>
      <c r="H64" s="118"/>
      <c r="I64" s="53"/>
      <c r="K64" s="53"/>
      <c r="L64" s="118"/>
      <c r="M64" s="53"/>
    </row>
    <row r="65" spans="4:8" ht="25.5" customHeight="1">
      <c r="G65" s="93"/>
      <c r="H65" s="93"/>
    </row>
    <row r="66" spans="4:8" ht="25.5" customHeight="1">
      <c r="G66" s="93"/>
      <c r="H66" s="93"/>
    </row>
    <row r="67" spans="4:8" ht="25.5" customHeight="1">
      <c r="G67" s="93"/>
      <c r="H67" s="93"/>
    </row>
    <row r="68" spans="4:8" ht="25.5" customHeight="1">
      <c r="D68" s="93" t="s">
        <v>44</v>
      </c>
      <c r="G68" s="93"/>
      <c r="H68" s="93"/>
    </row>
    <row r="69" spans="4:8" ht="25.5" customHeight="1">
      <c r="D69" s="93" t="s">
        <v>88</v>
      </c>
    </row>
    <row r="70" spans="4:8" ht="25.5" customHeight="1"/>
    <row r="71" spans="4:8" ht="25.5" customHeight="1"/>
    <row r="72" spans="4:8" ht="25.5" customHeight="1"/>
    <row r="73" spans="4:8" ht="25.5" customHeight="1"/>
    <row r="74" spans="4:8" ht="25.5" customHeight="1"/>
    <row r="75" spans="4:8" ht="25.5" customHeight="1"/>
    <row r="76" spans="4:8" ht="25.5" customHeight="1"/>
    <row r="77" spans="4:8" ht="25.5" customHeight="1"/>
    <row r="78" spans="4:8" ht="25.5" customHeight="1"/>
    <row r="79" spans="4:8" ht="25.5" customHeight="1"/>
    <row r="80" spans="4:8" ht="25.5" customHeight="1"/>
    <row r="81" ht="25.5" customHeight="1"/>
    <row r="82" ht="25.5" customHeight="1"/>
    <row r="83" ht="25.5" customHeight="1"/>
  </sheetData>
  <mergeCells count="15">
    <mergeCell ref="G50:I50"/>
    <mergeCell ref="K50:M50"/>
    <mergeCell ref="G7:I7"/>
    <mergeCell ref="K7:M7"/>
    <mergeCell ref="A1:M1"/>
    <mergeCell ref="A2:M2"/>
    <mergeCell ref="A3:M3"/>
    <mergeCell ref="G6:M6"/>
    <mergeCell ref="A43:M43"/>
    <mergeCell ref="A44:M44"/>
    <mergeCell ref="A45:M45"/>
    <mergeCell ref="A46:M46"/>
    <mergeCell ref="G49:M49"/>
    <mergeCell ref="A4:M4"/>
    <mergeCell ref="A47:M47"/>
  </mergeCells>
  <pageMargins left="0.74803149606299213" right="0.31496062992125984" top="0.55118110236220474" bottom="0.51181102362204722" header="0.43307086614173229" footer="0.35433070866141736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zoomScale="85" zoomScaleNormal="85" zoomScaleSheetLayoutView="80" workbookViewId="0">
      <selection activeCell="B33" sqref="B33"/>
    </sheetView>
  </sheetViews>
  <sheetFormatPr defaultColWidth="12" defaultRowHeight="21" customHeight="1"/>
  <cols>
    <col min="1" max="1" width="3.6640625" style="72" customWidth="1"/>
    <col min="2" max="2" width="32.33203125" style="72" customWidth="1"/>
    <col min="3" max="3" width="8.1640625" style="72" bestFit="1" customWidth="1"/>
    <col min="4" max="4" width="14.33203125" style="72" customWidth="1"/>
    <col min="5" max="5" width="0.83203125" style="72" customWidth="1"/>
    <col min="6" max="6" width="16" style="72" bestFit="1" customWidth="1"/>
    <col min="7" max="7" width="0.83203125" style="72" customWidth="1"/>
    <col min="8" max="8" width="14.33203125" style="72" customWidth="1"/>
    <col min="9" max="9" width="0.83203125" style="72" customWidth="1"/>
    <col min="10" max="10" width="15.6640625" style="72" customWidth="1"/>
    <col min="11" max="11" width="0.83203125" style="72" customWidth="1"/>
    <col min="12" max="12" width="15.5" style="72" customWidth="1"/>
    <col min="13" max="13" width="0.83203125" style="72" customWidth="1"/>
    <col min="14" max="14" width="17.6640625" style="72" bestFit="1" customWidth="1"/>
    <col min="15" max="15" width="0.83203125" style="72" customWidth="1"/>
    <col min="16" max="16" width="16.1640625" style="72" bestFit="1" customWidth="1"/>
    <col min="17" max="17" width="0.83203125" style="72" customWidth="1"/>
    <col min="18" max="18" width="16.1640625" style="72" customWidth="1"/>
    <col min="19" max="19" width="0.83203125" style="72" customWidth="1"/>
    <col min="20" max="20" width="15.83203125" style="72" customWidth="1"/>
    <col min="21" max="21" width="0.83203125" style="72" customWidth="1"/>
    <col min="22" max="22" width="15.83203125" style="72" customWidth="1"/>
    <col min="23" max="23" width="0.83203125" style="72" customWidth="1"/>
    <col min="24" max="24" width="15.83203125" style="72" customWidth="1"/>
    <col min="25" max="25" width="2.1640625" style="72" customWidth="1"/>
    <col min="26" max="26" width="14" style="72" bestFit="1" customWidth="1"/>
    <col min="27" max="27" width="14.5" style="72" bestFit="1" customWidth="1"/>
    <col min="28" max="16384" width="12" style="72"/>
  </cols>
  <sheetData>
    <row r="1" spans="1:24" ht="21" customHeight="1">
      <c r="A1" s="257" t="s">
        <v>77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</row>
    <row r="2" spans="1:24" ht="21" customHeight="1">
      <c r="A2" s="258" t="s">
        <v>45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</row>
    <row r="3" spans="1:24" ht="21" customHeight="1">
      <c r="A3" s="258" t="str">
        <f>+'กำไรขาดทุน 9 M'!A3:M3</f>
        <v>สำหรับงวดเก้าเดือน สิ้นสุดวันที่ 30 กันยายน 2563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</row>
    <row r="4" spans="1:24" ht="21" customHeight="1">
      <c r="A4" s="258" t="str">
        <f>+'กำไรขาดทุน 9 M'!A4:M4</f>
        <v>(ยังไม่ได้ตรวจสอบ/สอบทานแล้ว)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4" ht="21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21" customHeight="1">
      <c r="A6" s="196"/>
      <c r="B6" s="196"/>
      <c r="C6" s="196"/>
      <c r="D6" s="259" t="s">
        <v>6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</row>
    <row r="7" spans="1:24" ht="21" customHeight="1">
      <c r="A7" s="196"/>
      <c r="B7" s="196"/>
      <c r="C7" s="196"/>
      <c r="D7" s="73"/>
      <c r="E7" s="73"/>
      <c r="F7" s="73"/>
      <c r="G7" s="73"/>
      <c r="H7" s="74"/>
      <c r="I7" s="74"/>
      <c r="J7" s="74"/>
      <c r="K7" s="74"/>
      <c r="L7" s="260" t="s">
        <v>96</v>
      </c>
      <c r="M7" s="260"/>
      <c r="N7" s="260"/>
      <c r="O7" s="260"/>
      <c r="P7" s="260"/>
      <c r="Q7" s="260"/>
      <c r="R7" s="260"/>
      <c r="S7" s="260"/>
      <c r="T7" s="73"/>
      <c r="U7" s="73"/>
      <c r="V7" s="73"/>
      <c r="W7" s="73"/>
      <c r="X7" s="73"/>
    </row>
    <row r="8" spans="1:24" ht="21" customHeight="1">
      <c r="A8" s="196"/>
      <c r="B8" s="196"/>
      <c r="D8" s="73"/>
      <c r="E8" s="73"/>
      <c r="F8" s="73"/>
      <c r="G8" s="73"/>
      <c r="H8" s="259" t="s">
        <v>15</v>
      </c>
      <c r="I8" s="259"/>
      <c r="J8" s="259"/>
      <c r="K8" s="73"/>
      <c r="L8" s="73" t="s">
        <v>50</v>
      </c>
      <c r="M8" s="73"/>
      <c r="N8" s="73" t="s">
        <v>50</v>
      </c>
      <c r="O8" s="73"/>
      <c r="P8" s="73" t="s">
        <v>68</v>
      </c>
      <c r="Q8" s="73"/>
      <c r="R8" s="75"/>
      <c r="S8" s="73"/>
      <c r="W8" s="73"/>
      <c r="X8" s="73"/>
    </row>
    <row r="9" spans="1:24" ht="21" customHeight="1">
      <c r="A9" s="196"/>
      <c r="B9" s="196"/>
      <c r="D9" s="73" t="s">
        <v>46</v>
      </c>
      <c r="E9" s="73"/>
      <c r="F9" s="73" t="s">
        <v>47</v>
      </c>
      <c r="G9" s="73"/>
      <c r="H9" s="73" t="s">
        <v>98</v>
      </c>
      <c r="I9" s="73"/>
      <c r="J9" s="73"/>
      <c r="K9" s="73"/>
      <c r="L9" s="73" t="s">
        <v>78</v>
      </c>
      <c r="M9" s="73"/>
      <c r="N9" s="73" t="s">
        <v>83</v>
      </c>
      <c r="O9" s="73"/>
      <c r="P9" s="73" t="s">
        <v>69</v>
      </c>
      <c r="Q9" s="73"/>
      <c r="R9" s="73" t="s">
        <v>97</v>
      </c>
      <c r="S9" s="73"/>
      <c r="T9" s="73" t="s">
        <v>48</v>
      </c>
      <c r="U9" s="73"/>
      <c r="V9" s="76" t="s">
        <v>70</v>
      </c>
      <c r="W9" s="73"/>
      <c r="X9" s="73"/>
    </row>
    <row r="10" spans="1:24" ht="21" customHeight="1">
      <c r="A10" s="196"/>
      <c r="B10" s="196"/>
      <c r="C10" s="77" t="s">
        <v>2</v>
      </c>
      <c r="D10" s="197" t="s">
        <v>14</v>
      </c>
      <c r="E10" s="73"/>
      <c r="F10" s="197" t="s">
        <v>49</v>
      </c>
      <c r="G10" s="73"/>
      <c r="H10" s="197" t="s">
        <v>90</v>
      </c>
      <c r="I10" s="73"/>
      <c r="J10" s="197" t="s">
        <v>99</v>
      </c>
      <c r="K10" s="73"/>
      <c r="L10" s="197" t="s">
        <v>79</v>
      </c>
      <c r="M10" s="73"/>
      <c r="N10" s="197" t="s">
        <v>75</v>
      </c>
      <c r="O10" s="73"/>
      <c r="P10" s="197" t="s">
        <v>64</v>
      </c>
      <c r="Q10" s="73"/>
      <c r="R10" s="197" t="s">
        <v>101</v>
      </c>
      <c r="S10" s="73"/>
      <c r="T10" s="197" t="s">
        <v>84</v>
      </c>
      <c r="U10" s="73"/>
      <c r="V10" s="78" t="s">
        <v>71</v>
      </c>
      <c r="W10" s="73"/>
      <c r="X10" s="197" t="s">
        <v>16</v>
      </c>
    </row>
    <row r="11" spans="1:24" ht="21" customHeight="1">
      <c r="A11" s="80" t="s">
        <v>144</v>
      </c>
      <c r="D11" s="135">
        <v>401200000</v>
      </c>
      <c r="E11" s="135"/>
      <c r="F11" s="135">
        <v>1254305250</v>
      </c>
      <c r="G11" s="135"/>
      <c r="H11" s="81">
        <v>66109086.269999996</v>
      </c>
      <c r="I11" s="135"/>
      <c r="J11" s="81">
        <v>747804294.76999998</v>
      </c>
      <c r="K11" s="81"/>
      <c r="L11" s="135">
        <v>447473.05999999982</v>
      </c>
      <c r="M11" s="135"/>
      <c r="N11" s="135">
        <v>16147016.73</v>
      </c>
      <c r="O11" s="135"/>
      <c r="P11" s="135">
        <v>17138892.509999998</v>
      </c>
      <c r="Q11" s="135"/>
      <c r="R11" s="81">
        <v>33733382.299999997</v>
      </c>
      <c r="S11" s="135"/>
      <c r="T11" s="135">
        <v>2503152013.3400002</v>
      </c>
      <c r="U11" s="135"/>
      <c r="V11" s="135">
        <v>765327017.08000004</v>
      </c>
      <c r="W11" s="136"/>
      <c r="X11" s="135">
        <v>3268479030.4200001</v>
      </c>
    </row>
    <row r="12" spans="1:24" ht="21" customHeight="1">
      <c r="A12" s="80"/>
      <c r="B12" s="72" t="s">
        <v>175</v>
      </c>
      <c r="D12" s="135">
        <v>0</v>
      </c>
      <c r="E12" s="135"/>
      <c r="F12" s="135">
        <v>0</v>
      </c>
      <c r="G12" s="135"/>
      <c r="H12" s="81">
        <v>0</v>
      </c>
      <c r="I12" s="135"/>
      <c r="J12" s="81">
        <v>0</v>
      </c>
      <c r="K12" s="81"/>
      <c r="L12" s="135">
        <v>0</v>
      </c>
      <c r="M12" s="135"/>
      <c r="N12" s="135">
        <v>-679709.7</v>
      </c>
      <c r="O12" s="135"/>
      <c r="P12" s="135">
        <v>0</v>
      </c>
      <c r="Q12" s="135"/>
      <c r="R12" s="81">
        <f t="shared" ref="R12" si="0">SUM(L12:P12)</f>
        <v>-679709.7</v>
      </c>
      <c r="S12" s="135"/>
      <c r="T12" s="135">
        <f t="shared" ref="T12" si="1">SUM(D12:S12)-R12</f>
        <v>-679709.7</v>
      </c>
      <c r="U12" s="135"/>
      <c r="V12" s="135">
        <v>51992134.700000003</v>
      </c>
      <c r="W12" s="136"/>
      <c r="X12" s="135">
        <f t="shared" ref="X12:X18" si="2">SUM(T12:V12)</f>
        <v>51312425</v>
      </c>
    </row>
    <row r="13" spans="1:24" ht="21" customHeight="1">
      <c r="A13" s="80"/>
      <c r="B13" s="72" t="s">
        <v>155</v>
      </c>
      <c r="D13" s="135">
        <v>0</v>
      </c>
      <c r="E13" s="135"/>
      <c r="F13" s="135">
        <v>0</v>
      </c>
      <c r="G13" s="136"/>
      <c r="H13" s="135">
        <v>0</v>
      </c>
      <c r="I13" s="135"/>
      <c r="J13" s="135">
        <v>0</v>
      </c>
      <c r="K13" s="81"/>
      <c r="L13" s="135">
        <v>0</v>
      </c>
      <c r="M13" s="135"/>
      <c r="N13" s="135">
        <v>0</v>
      </c>
      <c r="O13" s="136"/>
      <c r="P13" s="136">
        <v>0</v>
      </c>
      <c r="Q13" s="136"/>
      <c r="R13" s="81">
        <f t="shared" ref="R13:R15" si="3">SUM(L13:P13)</f>
        <v>0</v>
      </c>
      <c r="S13" s="136"/>
      <c r="T13" s="136">
        <f t="shared" ref="T13:T15" si="4">SUM(D13:S13)-R13</f>
        <v>0</v>
      </c>
      <c r="U13" s="135"/>
      <c r="V13" s="135">
        <v>209667.74</v>
      </c>
      <c r="W13" s="136"/>
      <c r="X13" s="135">
        <f t="shared" si="2"/>
        <v>209667.74</v>
      </c>
    </row>
    <row r="14" spans="1:24" ht="21" customHeight="1">
      <c r="A14" s="80"/>
      <c r="B14" s="72" t="s">
        <v>104</v>
      </c>
      <c r="D14" s="136">
        <v>0</v>
      </c>
      <c r="E14" s="136"/>
      <c r="F14" s="136">
        <v>0</v>
      </c>
      <c r="G14" s="136"/>
      <c r="H14" s="81">
        <v>22564283.75</v>
      </c>
      <c r="I14" s="136"/>
      <c r="J14" s="81">
        <v>-22564283.75</v>
      </c>
      <c r="K14" s="81"/>
      <c r="L14" s="136">
        <v>0</v>
      </c>
      <c r="M14" s="136"/>
      <c r="N14" s="136">
        <v>0</v>
      </c>
      <c r="O14" s="136"/>
      <c r="P14" s="136">
        <v>0</v>
      </c>
      <c r="Q14" s="136"/>
      <c r="R14" s="81">
        <f t="shared" si="3"/>
        <v>0</v>
      </c>
      <c r="S14" s="136"/>
      <c r="T14" s="136">
        <f t="shared" si="4"/>
        <v>0</v>
      </c>
      <c r="U14" s="135"/>
      <c r="V14" s="135">
        <v>0</v>
      </c>
      <c r="W14" s="136"/>
      <c r="X14" s="135">
        <f t="shared" si="2"/>
        <v>0</v>
      </c>
    </row>
    <row r="15" spans="1:24" ht="21" customHeight="1">
      <c r="A15" s="80"/>
      <c r="B15" s="72" t="s">
        <v>234</v>
      </c>
      <c r="C15" s="182" t="s">
        <v>246</v>
      </c>
      <c r="D15" s="136">
        <v>0</v>
      </c>
      <c r="E15" s="136"/>
      <c r="F15" s="136">
        <v>0</v>
      </c>
      <c r="G15" s="136"/>
      <c r="H15" s="81">
        <v>0</v>
      </c>
      <c r="I15" s="136"/>
      <c r="J15" s="81">
        <v>-58694505.990000002</v>
      </c>
      <c r="K15" s="81"/>
      <c r="L15" s="136">
        <v>0</v>
      </c>
      <c r="M15" s="136"/>
      <c r="N15" s="136">
        <v>0</v>
      </c>
      <c r="O15" s="136"/>
      <c r="P15" s="136">
        <v>0</v>
      </c>
      <c r="Q15" s="136"/>
      <c r="R15" s="81">
        <f t="shared" si="3"/>
        <v>0</v>
      </c>
      <c r="S15" s="136"/>
      <c r="T15" s="136">
        <f t="shared" si="4"/>
        <v>-58694505.990000002</v>
      </c>
      <c r="U15" s="135"/>
      <c r="V15" s="135">
        <v>0</v>
      </c>
      <c r="W15" s="136"/>
      <c r="X15" s="135">
        <f t="shared" si="2"/>
        <v>-58694505.990000002</v>
      </c>
    </row>
    <row r="16" spans="1:24" ht="21" customHeight="1">
      <c r="A16" s="80"/>
      <c r="B16" s="72" t="s">
        <v>163</v>
      </c>
      <c r="D16" s="136"/>
      <c r="E16" s="136"/>
      <c r="F16" s="136"/>
      <c r="G16" s="136"/>
      <c r="H16" s="81"/>
      <c r="I16" s="136"/>
      <c r="J16" s="81"/>
      <c r="K16" s="81"/>
      <c r="L16" s="136"/>
      <c r="M16" s="136"/>
      <c r="N16" s="136"/>
      <c r="O16" s="136"/>
      <c r="P16" s="136"/>
      <c r="Q16" s="136"/>
      <c r="R16" s="81"/>
      <c r="S16" s="136"/>
      <c r="T16" s="136"/>
      <c r="U16" s="135"/>
      <c r="V16" s="135"/>
      <c r="W16" s="136"/>
      <c r="X16" s="135"/>
    </row>
    <row r="17" spans="1:26" ht="21" customHeight="1">
      <c r="A17" s="80"/>
      <c r="B17" s="72" t="s">
        <v>162</v>
      </c>
      <c r="D17" s="136">
        <v>0</v>
      </c>
      <c r="E17" s="136"/>
      <c r="F17" s="136">
        <v>0</v>
      </c>
      <c r="G17" s="136"/>
      <c r="H17" s="81">
        <v>0</v>
      </c>
      <c r="I17" s="136"/>
      <c r="J17" s="81">
        <v>0</v>
      </c>
      <c r="K17" s="81"/>
      <c r="L17" s="136">
        <v>0</v>
      </c>
      <c r="M17" s="136"/>
      <c r="N17" s="136">
        <v>0</v>
      </c>
      <c r="O17" s="136"/>
      <c r="P17" s="136">
        <v>0</v>
      </c>
      <c r="Q17" s="136"/>
      <c r="R17" s="81">
        <f t="shared" ref="R17:R18" si="5">SUM(L17:P17)</f>
        <v>0</v>
      </c>
      <c r="S17" s="136"/>
      <c r="T17" s="136">
        <f t="shared" ref="T17:T18" si="6">SUM(D17:S17)-R17</f>
        <v>0</v>
      </c>
      <c r="U17" s="135"/>
      <c r="V17" s="135">
        <v>-95781451.549999997</v>
      </c>
      <c r="W17" s="136"/>
      <c r="X17" s="135">
        <f t="shared" si="2"/>
        <v>-95781451.549999997</v>
      </c>
    </row>
    <row r="18" spans="1:26" ht="21" customHeight="1">
      <c r="A18" s="80"/>
      <c r="B18" s="72" t="s">
        <v>184</v>
      </c>
      <c r="D18" s="136">
        <v>0</v>
      </c>
      <c r="E18" s="136"/>
      <c r="F18" s="136">
        <v>0</v>
      </c>
      <c r="G18" s="136"/>
      <c r="H18" s="81">
        <v>0</v>
      </c>
      <c r="I18" s="136"/>
      <c r="J18" s="81">
        <v>277455419.25999999</v>
      </c>
      <c r="K18" s="81"/>
      <c r="L18" s="136">
        <v>0</v>
      </c>
      <c r="M18" s="136"/>
      <c r="N18" s="136">
        <v>0</v>
      </c>
      <c r="O18" s="136"/>
      <c r="P18" s="136">
        <v>0</v>
      </c>
      <c r="Q18" s="136"/>
      <c r="R18" s="81">
        <f t="shared" si="5"/>
        <v>0</v>
      </c>
      <c r="S18" s="136"/>
      <c r="T18" s="136">
        <f t="shared" si="6"/>
        <v>277455419.25999999</v>
      </c>
      <c r="U18" s="135"/>
      <c r="V18" s="135">
        <v>164525580.69</v>
      </c>
      <c r="W18" s="136"/>
      <c r="X18" s="135">
        <f t="shared" si="2"/>
        <v>441980999.94999999</v>
      </c>
      <c r="Z18" s="188"/>
    </row>
    <row r="19" spans="1:26" ht="21" customHeight="1" thickBot="1">
      <c r="A19" s="80" t="s">
        <v>253</v>
      </c>
      <c r="D19" s="169">
        <f>SUM(D11:D18)</f>
        <v>401200000</v>
      </c>
      <c r="E19" s="136"/>
      <c r="F19" s="169">
        <f>SUM(F11:F18)</f>
        <v>1254305250</v>
      </c>
      <c r="G19" s="136"/>
      <c r="H19" s="169">
        <f>SUM(H11:H18)</f>
        <v>88673370.019999996</v>
      </c>
      <c r="I19" s="136"/>
      <c r="J19" s="169">
        <f>SUM(J11:J18)</f>
        <v>944000924.28999996</v>
      </c>
      <c r="K19" s="136"/>
      <c r="L19" s="169">
        <f>SUM(L11:L18)</f>
        <v>447473.05999999982</v>
      </c>
      <c r="M19" s="136"/>
      <c r="N19" s="169">
        <f>SUM(N11:N18)</f>
        <v>15467307.030000001</v>
      </c>
      <c r="O19" s="136"/>
      <c r="P19" s="169">
        <f>SUM(P11:P18)</f>
        <v>17138892.509999998</v>
      </c>
      <c r="Q19" s="136"/>
      <c r="R19" s="169">
        <f>SUM(R11:R18)</f>
        <v>33053672.599999998</v>
      </c>
      <c r="S19" s="136"/>
      <c r="T19" s="169">
        <f>SUM(T11:T18)</f>
        <v>2721233216.9100008</v>
      </c>
      <c r="U19" s="136"/>
      <c r="V19" s="169">
        <f>SUM(V11:V18)</f>
        <v>886272948.66000009</v>
      </c>
      <c r="W19" s="136"/>
      <c r="X19" s="169">
        <f>SUM(X11:X18)</f>
        <v>3607506165.5699997</v>
      </c>
    </row>
    <row r="20" spans="1:26" ht="21" customHeight="1" thickTop="1">
      <c r="A20" s="80"/>
      <c r="D20" s="135"/>
      <c r="E20" s="136"/>
      <c r="F20" s="135"/>
      <c r="G20" s="136"/>
      <c r="H20" s="81"/>
      <c r="I20" s="136"/>
      <c r="J20" s="81"/>
      <c r="K20" s="136"/>
      <c r="L20" s="135"/>
      <c r="M20" s="136"/>
      <c r="N20" s="135"/>
      <c r="O20" s="136"/>
      <c r="P20" s="135"/>
      <c r="Q20" s="136"/>
      <c r="R20" s="81"/>
      <c r="S20" s="136"/>
      <c r="T20" s="135"/>
      <c r="U20" s="136"/>
      <c r="V20" s="135"/>
      <c r="W20" s="136"/>
      <c r="X20" s="135"/>
    </row>
    <row r="21" spans="1:26" ht="21" customHeight="1">
      <c r="A21" s="80" t="s">
        <v>176</v>
      </c>
      <c r="D21" s="136">
        <v>401200000</v>
      </c>
      <c r="E21" s="136"/>
      <c r="F21" s="136">
        <v>1254305250</v>
      </c>
      <c r="G21" s="136"/>
      <c r="H21" s="81">
        <v>98852153.019999996</v>
      </c>
      <c r="I21" s="136"/>
      <c r="J21" s="81">
        <v>1013807542.5200005</v>
      </c>
      <c r="K21" s="136"/>
      <c r="L21" s="136">
        <v>447473.05999999982</v>
      </c>
      <c r="M21" s="136"/>
      <c r="N21" s="136">
        <v>15467307.030000001</v>
      </c>
      <c r="O21" s="136"/>
      <c r="P21" s="136">
        <v>17138892.509999998</v>
      </c>
      <c r="Q21" s="136"/>
      <c r="R21" s="81">
        <f>+L21+N21+P21</f>
        <v>33053672.600000001</v>
      </c>
      <c r="S21" s="136"/>
      <c r="T21" s="136">
        <f>+D21+F21+H21+J21+R21</f>
        <v>2801218618.1400003</v>
      </c>
      <c r="U21" s="136"/>
      <c r="V21" s="136">
        <v>906005832.01000011</v>
      </c>
      <c r="W21" s="136"/>
      <c r="X21" s="136">
        <f>+T21+V21</f>
        <v>3707224450.1500006</v>
      </c>
    </row>
    <row r="22" spans="1:26" ht="21" customHeight="1">
      <c r="B22" s="72" t="s">
        <v>175</v>
      </c>
      <c r="D22" s="122">
        <v>0</v>
      </c>
      <c r="E22" s="123"/>
      <c r="F22" s="122">
        <v>0</v>
      </c>
      <c r="G22" s="123"/>
      <c r="H22" s="122">
        <v>0</v>
      </c>
      <c r="I22" s="123"/>
      <c r="J22" s="122">
        <v>0</v>
      </c>
      <c r="K22" s="83"/>
      <c r="L22" s="122">
        <v>0</v>
      </c>
      <c r="M22" s="229"/>
      <c r="N22" s="122">
        <v>-614631.43999999994</v>
      </c>
      <c r="O22" s="123"/>
      <c r="P22" s="122">
        <v>0</v>
      </c>
      <c r="Q22" s="123"/>
      <c r="R22" s="122">
        <f t="shared" ref="R22" si="7">SUM(L22:P22)</f>
        <v>-614631.43999999994</v>
      </c>
      <c r="S22" s="229"/>
      <c r="T22" s="122">
        <f t="shared" ref="T22" si="8">SUM(D22:S22)-R22</f>
        <v>-614631.43999999994</v>
      </c>
      <c r="U22" s="123"/>
      <c r="V22" s="122">
        <v>22614631.440000001</v>
      </c>
      <c r="W22" s="123"/>
      <c r="X22" s="122">
        <f t="shared" ref="X22:X28" si="9">SUM(T22:V22)</f>
        <v>22000000</v>
      </c>
    </row>
    <row r="23" spans="1:26" ht="21" customHeight="1">
      <c r="B23" s="72" t="s">
        <v>104</v>
      </c>
      <c r="D23" s="122">
        <v>0</v>
      </c>
      <c r="E23" s="123"/>
      <c r="F23" s="122">
        <v>0</v>
      </c>
      <c r="G23" s="123"/>
      <c r="H23" s="122">
        <v>17016314.219999999</v>
      </c>
      <c r="I23" s="123"/>
      <c r="J23" s="122">
        <f>-H23</f>
        <v>-17016314.219999999</v>
      </c>
      <c r="K23" s="83"/>
      <c r="L23" s="122">
        <v>0</v>
      </c>
      <c r="M23" s="229"/>
      <c r="N23" s="122">
        <v>0</v>
      </c>
      <c r="O23" s="123"/>
      <c r="P23" s="122">
        <v>0</v>
      </c>
      <c r="Q23" s="123"/>
      <c r="R23" s="122">
        <f t="shared" ref="R23:R24" si="10">SUM(L23:P23)</f>
        <v>0</v>
      </c>
      <c r="S23" s="229"/>
      <c r="T23" s="122">
        <f t="shared" ref="T23:T24" si="11">SUM(D23:S23)-R23</f>
        <v>0</v>
      </c>
      <c r="U23" s="123"/>
      <c r="V23" s="122">
        <v>0</v>
      </c>
      <c r="W23" s="123"/>
      <c r="X23" s="122">
        <f>SUM(T23:V23)</f>
        <v>0</v>
      </c>
    </row>
    <row r="24" spans="1:26" ht="21" customHeight="1">
      <c r="B24" s="72" t="s">
        <v>234</v>
      </c>
      <c r="C24" s="182" t="s">
        <v>246</v>
      </c>
      <c r="D24" s="122"/>
      <c r="E24" s="123"/>
      <c r="F24" s="122"/>
      <c r="G24" s="123"/>
      <c r="H24" s="122"/>
      <c r="I24" s="123"/>
      <c r="J24" s="122">
        <v>-84651554.540000007</v>
      </c>
      <c r="K24" s="83"/>
      <c r="L24" s="122"/>
      <c r="M24" s="229"/>
      <c r="N24" s="122"/>
      <c r="O24" s="123"/>
      <c r="P24" s="122"/>
      <c r="Q24" s="123"/>
      <c r="R24" s="122">
        <f t="shared" si="10"/>
        <v>0</v>
      </c>
      <c r="S24" s="229"/>
      <c r="T24" s="122">
        <f t="shared" si="11"/>
        <v>-84651554.540000007</v>
      </c>
      <c r="U24" s="123"/>
      <c r="V24" s="122"/>
      <c r="W24" s="123"/>
      <c r="X24" s="122">
        <f t="shared" si="9"/>
        <v>-84651554.540000007</v>
      </c>
    </row>
    <row r="25" spans="1:26" ht="21" customHeight="1">
      <c r="A25" s="80"/>
      <c r="B25" s="72" t="s">
        <v>163</v>
      </c>
      <c r="D25" s="122"/>
      <c r="E25" s="122"/>
      <c r="F25" s="122"/>
      <c r="G25" s="122"/>
      <c r="H25" s="122"/>
      <c r="I25" s="122"/>
      <c r="J25" s="122"/>
      <c r="K25" s="81"/>
      <c r="L25" s="122"/>
      <c r="M25" s="230"/>
      <c r="N25" s="122"/>
      <c r="O25" s="122"/>
      <c r="P25" s="122"/>
      <c r="Q25" s="122"/>
      <c r="R25" s="122"/>
      <c r="S25" s="230"/>
      <c r="T25" s="122"/>
      <c r="U25" s="122"/>
      <c r="V25" s="122"/>
      <c r="W25" s="124"/>
      <c r="X25" s="124"/>
    </row>
    <row r="26" spans="1:26" ht="21" customHeight="1">
      <c r="A26" s="80"/>
      <c r="B26" s="72" t="s">
        <v>162</v>
      </c>
      <c r="D26" s="122">
        <v>0</v>
      </c>
      <c r="E26" s="122"/>
      <c r="F26" s="122">
        <v>0</v>
      </c>
      <c r="G26" s="122"/>
      <c r="H26" s="122">
        <v>0</v>
      </c>
      <c r="I26" s="122"/>
      <c r="J26" s="122">
        <v>0</v>
      </c>
      <c r="K26" s="81"/>
      <c r="L26" s="122">
        <v>0</v>
      </c>
      <c r="M26" s="230"/>
      <c r="N26" s="122">
        <v>0</v>
      </c>
      <c r="O26" s="122"/>
      <c r="P26" s="122">
        <v>0</v>
      </c>
      <c r="Q26" s="122"/>
      <c r="R26" s="122">
        <f t="shared" ref="R26:R28" si="12">SUM(L26:P26)</f>
        <v>0</v>
      </c>
      <c r="S26" s="230"/>
      <c r="T26" s="122">
        <f t="shared" ref="T26:T28" si="13">SUM(D26:S26)-R26</f>
        <v>0</v>
      </c>
      <c r="U26" s="122"/>
      <c r="V26" s="122">
        <v>-99156453.400000006</v>
      </c>
      <c r="W26" s="124"/>
      <c r="X26" s="124">
        <f t="shared" si="9"/>
        <v>-99156453.400000006</v>
      </c>
    </row>
    <row r="27" spans="1:26" ht="21" customHeight="1">
      <c r="B27" s="72" t="s">
        <v>185</v>
      </c>
      <c r="D27" s="124">
        <v>0</v>
      </c>
      <c r="E27" s="124"/>
      <c r="F27" s="124">
        <v>0</v>
      </c>
      <c r="G27" s="124"/>
      <c r="H27" s="124">
        <v>0</v>
      </c>
      <c r="I27" s="124"/>
      <c r="J27" s="124">
        <f>+'กำไรขาดทุน 9 M'!G33</f>
        <v>239774338.17000011</v>
      </c>
      <c r="K27" s="124"/>
      <c r="L27" s="124">
        <v>0</v>
      </c>
      <c r="M27" s="231"/>
      <c r="N27" s="124">
        <v>0</v>
      </c>
      <c r="O27" s="124"/>
      <c r="P27" s="124">
        <v>0</v>
      </c>
      <c r="Q27" s="124"/>
      <c r="R27" s="124">
        <f t="shared" si="12"/>
        <v>0</v>
      </c>
      <c r="S27" s="231"/>
      <c r="T27" s="122">
        <f t="shared" si="13"/>
        <v>239774338.17000011</v>
      </c>
      <c r="U27" s="124"/>
      <c r="V27" s="124">
        <f>+'กำไรขาดทุน 9 M'!G34</f>
        <v>145813550.91</v>
      </c>
      <c r="W27" s="124"/>
      <c r="X27" s="124">
        <f t="shared" si="9"/>
        <v>385587889.0800001</v>
      </c>
    </row>
    <row r="28" spans="1:26" ht="21" customHeight="1">
      <c r="B28" s="72" t="s">
        <v>161</v>
      </c>
      <c r="D28" s="124">
        <v>0</v>
      </c>
      <c r="E28" s="124"/>
      <c r="F28" s="124">
        <v>0</v>
      </c>
      <c r="G28" s="124"/>
      <c r="H28" s="124">
        <v>0</v>
      </c>
      <c r="I28" s="124"/>
      <c r="J28" s="124">
        <v>-82694.399999999994</v>
      </c>
      <c r="K28" s="124"/>
      <c r="L28" s="124">
        <v>0</v>
      </c>
      <c r="M28" s="231"/>
      <c r="N28" s="124">
        <v>0</v>
      </c>
      <c r="O28" s="124"/>
      <c r="P28" s="124">
        <v>0</v>
      </c>
      <c r="Q28" s="124"/>
      <c r="R28" s="124">
        <f t="shared" si="12"/>
        <v>0</v>
      </c>
      <c r="S28" s="231"/>
      <c r="T28" s="122">
        <f t="shared" si="13"/>
        <v>-82694.399999999994</v>
      </c>
      <c r="U28" s="124"/>
      <c r="V28" s="124">
        <v>0</v>
      </c>
      <c r="W28" s="124"/>
      <c r="X28" s="124">
        <f t="shared" si="9"/>
        <v>-82694.399999999994</v>
      </c>
    </row>
    <row r="29" spans="1:26" ht="21" customHeight="1" thickBot="1">
      <c r="A29" s="80" t="s">
        <v>254</v>
      </c>
      <c r="D29" s="82">
        <f>SUM(D21:D28)</f>
        <v>401200000</v>
      </c>
      <c r="E29" s="79"/>
      <c r="F29" s="82">
        <f>SUM(F21:F28)</f>
        <v>1254305250</v>
      </c>
      <c r="G29" s="79"/>
      <c r="H29" s="82">
        <f>SUM(H21:H28)</f>
        <v>115868467.23999999</v>
      </c>
      <c r="I29" s="79"/>
      <c r="J29" s="82">
        <f>SUM(J21:J28)</f>
        <v>1151831317.5300004</v>
      </c>
      <c r="K29" s="83"/>
      <c r="L29" s="82">
        <f>SUM(L21:L28)</f>
        <v>447473.05999999982</v>
      </c>
      <c r="M29" s="79"/>
      <c r="N29" s="82">
        <f>SUM(N21:N28)</f>
        <v>14852675.590000002</v>
      </c>
      <c r="O29" s="79"/>
      <c r="P29" s="82">
        <f>SUM(P21:P28)</f>
        <v>17138892.509999998</v>
      </c>
      <c r="Q29" s="79"/>
      <c r="R29" s="82">
        <f>SUM(R21:R28)</f>
        <v>32439041.16</v>
      </c>
      <c r="S29" s="79"/>
      <c r="T29" s="125">
        <f>SUM(T21:T28)</f>
        <v>2955644075.9300003</v>
      </c>
      <c r="U29" s="123"/>
      <c r="V29" s="126">
        <f>SUM(V21:V28)</f>
        <v>975277560.96000016</v>
      </c>
      <c r="W29" s="123"/>
      <c r="X29" s="126">
        <f>SUM(X21:X28)</f>
        <v>3930921636.8900003</v>
      </c>
    </row>
    <row r="30" spans="1:26" ht="21" customHeight="1" thickTop="1">
      <c r="D30" s="79"/>
      <c r="E30" s="79"/>
      <c r="F30" s="79"/>
      <c r="G30" s="79"/>
      <c r="H30" s="83"/>
      <c r="I30" s="79"/>
      <c r="J30" s="83"/>
      <c r="K30" s="83"/>
      <c r="L30" s="83"/>
      <c r="M30" s="79"/>
      <c r="N30" s="83"/>
      <c r="O30" s="79"/>
      <c r="P30" s="83"/>
      <c r="Q30" s="79"/>
      <c r="R30" s="83"/>
      <c r="S30" s="79"/>
      <c r="T30" s="83"/>
      <c r="U30" s="79"/>
      <c r="V30" s="83"/>
      <c r="W30" s="79"/>
      <c r="X30" s="83"/>
    </row>
    <row r="31" spans="1:26" ht="21" customHeight="1">
      <c r="D31" s="79"/>
      <c r="E31" s="79"/>
      <c r="F31" s="79"/>
      <c r="G31" s="79"/>
      <c r="H31" s="83"/>
      <c r="I31" s="79"/>
      <c r="J31" s="83"/>
      <c r="K31" s="83"/>
      <c r="L31" s="83"/>
      <c r="M31" s="79"/>
      <c r="N31" s="83"/>
      <c r="O31" s="79"/>
      <c r="P31" s="83"/>
      <c r="Q31" s="79"/>
      <c r="R31" s="83"/>
      <c r="S31" s="79"/>
      <c r="T31" s="83"/>
      <c r="U31" s="79"/>
      <c r="V31" s="83"/>
      <c r="W31" s="79"/>
      <c r="X31" s="83"/>
    </row>
    <row r="32" spans="1:26" ht="21" customHeight="1">
      <c r="A32" s="84" t="s">
        <v>7</v>
      </c>
      <c r="J32" s="115"/>
    </row>
    <row r="33" spans="1:24" ht="21" customHeight="1">
      <c r="A33" s="84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</row>
    <row r="34" spans="1:24" ht="21" customHeight="1">
      <c r="A34" s="84"/>
      <c r="J34" s="115"/>
      <c r="P34" s="115"/>
    </row>
    <row r="35" spans="1:24" ht="21" customHeight="1">
      <c r="I35" s="3"/>
      <c r="J35" s="116" t="s">
        <v>44</v>
      </c>
      <c r="P35" s="85"/>
      <c r="V35" s="115"/>
    </row>
    <row r="36" spans="1:24" ht="21" customHeight="1">
      <c r="I36" s="3"/>
      <c r="J36" s="116" t="s">
        <v>88</v>
      </c>
      <c r="P36" s="86"/>
    </row>
    <row r="39" spans="1:24" ht="21" customHeight="1">
      <c r="D39" s="189"/>
    </row>
    <row r="40" spans="1:24" ht="21" customHeight="1">
      <c r="J40" s="115"/>
      <c r="V40" s="115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80" zoomScaleNormal="80" zoomScaleSheetLayoutView="80" workbookViewId="0">
      <selection activeCell="I15" sqref="I15"/>
    </sheetView>
  </sheetViews>
  <sheetFormatPr defaultColWidth="12" defaultRowHeight="24" customHeight="1"/>
  <cols>
    <col min="1" max="1" width="3.5" style="3" customWidth="1"/>
    <col min="2" max="2" width="34.5" style="3" customWidth="1"/>
    <col min="3" max="3" width="9.6640625" style="3" bestFit="1" customWidth="1"/>
    <col min="4" max="4" width="1.1640625" style="3" customWidth="1"/>
    <col min="5" max="5" width="17.1640625" style="3" customWidth="1"/>
    <col min="6" max="6" width="1.1640625" style="3" customWidth="1"/>
    <col min="7" max="7" width="18.83203125" style="3" bestFit="1" customWidth="1"/>
    <col min="8" max="8" width="1.1640625" style="3" customWidth="1"/>
    <col min="9" max="9" width="17" style="3" customWidth="1"/>
    <col min="10" max="10" width="1.1640625" style="3" customWidth="1"/>
    <col min="11" max="11" width="17" style="3" customWidth="1"/>
    <col min="12" max="12" width="1.6640625" style="3" customWidth="1"/>
    <col min="13" max="13" width="20.6640625" style="3" bestFit="1" customWidth="1"/>
    <col min="14" max="14" width="1.1640625" style="3" customWidth="1"/>
    <col min="15" max="15" width="20" style="3" bestFit="1" customWidth="1"/>
    <col min="16" max="16" width="1.1640625" style="3" customWidth="1"/>
    <col min="17" max="17" width="18.83203125" style="3" bestFit="1" customWidth="1"/>
    <col min="18" max="18" width="1.5" style="3" customWidth="1"/>
    <col min="19" max="16384" width="12" style="3"/>
  </cols>
  <sheetData>
    <row r="1" spans="1:18" ht="24" customHeight="1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</row>
    <row r="2" spans="1:18" ht="24" customHeight="1">
      <c r="A2" s="255" t="s">
        <v>51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8" ht="24" customHeight="1">
      <c r="A3" s="255" t="str">
        <f>+เปลี่ยนแปลงรวม!A3</f>
        <v>สำหรับงวดเก้าเดือน สิ้นสุดวันที่ 30 กันยายน 2563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8" ht="24" customHeight="1">
      <c r="A4" s="255" t="str">
        <f>+เปลี่ยนแปลงรวม!A4</f>
        <v>(ยังไม่ได้ตรวจสอบ/สอบทานแล้ว)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8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24" customHeight="1">
      <c r="A6" s="193"/>
      <c r="B6" s="193"/>
      <c r="C6" s="193"/>
      <c r="D6" s="193"/>
      <c r="E6" s="253" t="s">
        <v>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8" ht="24" customHeight="1">
      <c r="A7" s="193"/>
      <c r="B7" s="193"/>
      <c r="C7" s="193"/>
      <c r="D7" s="193"/>
      <c r="E7" s="20"/>
      <c r="F7" s="20"/>
      <c r="G7" s="20"/>
      <c r="H7" s="20"/>
      <c r="I7" s="261" t="s">
        <v>15</v>
      </c>
      <c r="J7" s="261"/>
      <c r="K7" s="261"/>
      <c r="L7" s="20"/>
      <c r="M7" s="247" t="s">
        <v>102</v>
      </c>
      <c r="N7" s="247"/>
      <c r="O7" s="247"/>
      <c r="P7" s="20"/>
      <c r="Q7" s="20"/>
    </row>
    <row r="8" spans="1:18" ht="24" customHeight="1">
      <c r="A8" s="193"/>
      <c r="B8" s="193"/>
      <c r="C8" s="193"/>
      <c r="E8" s="20" t="s">
        <v>46</v>
      </c>
      <c r="F8" s="20"/>
      <c r="G8" s="20" t="s">
        <v>47</v>
      </c>
      <c r="H8" s="20"/>
      <c r="I8" s="1" t="s">
        <v>98</v>
      </c>
      <c r="J8" s="1"/>
      <c r="K8" s="1"/>
      <c r="L8" s="20"/>
      <c r="M8" s="20" t="s">
        <v>72</v>
      </c>
      <c r="N8" s="20"/>
      <c r="O8" s="20" t="s">
        <v>97</v>
      </c>
      <c r="P8" s="20"/>
      <c r="Q8" s="20"/>
    </row>
    <row r="9" spans="1:18" ht="24" customHeight="1">
      <c r="A9" s="193"/>
      <c r="B9" s="193"/>
      <c r="C9" s="88" t="s">
        <v>2</v>
      </c>
      <c r="D9" s="88"/>
      <c r="E9" s="194" t="s">
        <v>14</v>
      </c>
      <c r="F9" s="20"/>
      <c r="G9" s="194" t="s">
        <v>49</v>
      </c>
      <c r="H9" s="20"/>
      <c r="I9" s="198" t="s">
        <v>90</v>
      </c>
      <c r="J9" s="1"/>
      <c r="K9" s="198" t="s">
        <v>99</v>
      </c>
      <c r="L9" s="20"/>
      <c r="M9" s="194" t="s">
        <v>64</v>
      </c>
      <c r="N9" s="20"/>
      <c r="O9" s="194" t="s">
        <v>101</v>
      </c>
      <c r="P9" s="20"/>
      <c r="Q9" s="194" t="s">
        <v>16</v>
      </c>
    </row>
    <row r="10" spans="1:18" ht="24" customHeight="1">
      <c r="A10" s="3" t="s">
        <v>144</v>
      </c>
      <c r="B10" s="90"/>
      <c r="C10" s="38"/>
      <c r="D10" s="46"/>
      <c r="E10" s="63">
        <v>401200000</v>
      </c>
      <c r="F10" s="89"/>
      <c r="G10" s="63">
        <v>1254774465.4100001</v>
      </c>
      <c r="H10" s="89"/>
      <c r="I10" s="63">
        <v>12193722.600000001</v>
      </c>
      <c r="J10" s="89"/>
      <c r="K10" s="63">
        <v>185113956.47</v>
      </c>
      <c r="L10" s="63"/>
      <c r="M10" s="63">
        <v>17138892.509999998</v>
      </c>
      <c r="N10" s="89"/>
      <c r="O10" s="63">
        <v>17138892.509999998</v>
      </c>
      <c r="P10" s="89"/>
      <c r="Q10" s="63">
        <v>1870421036.9900002</v>
      </c>
    </row>
    <row r="11" spans="1:18" ht="24" customHeight="1">
      <c r="B11" s="90" t="s">
        <v>104</v>
      </c>
      <c r="C11" s="38"/>
      <c r="D11" s="46"/>
      <c r="E11" s="63">
        <v>0</v>
      </c>
      <c r="F11" s="89"/>
      <c r="G11" s="63">
        <v>0</v>
      </c>
      <c r="H11" s="89"/>
      <c r="I11" s="63">
        <v>7530015.1699999999</v>
      </c>
      <c r="J11" s="89"/>
      <c r="K11" s="63">
        <v>-7530015.1699999999</v>
      </c>
      <c r="L11" s="63"/>
      <c r="M11" s="63">
        <v>0</v>
      </c>
      <c r="N11" s="89"/>
      <c r="O11" s="63">
        <v>0</v>
      </c>
      <c r="P11" s="89"/>
      <c r="Q11" s="63">
        <v>0</v>
      </c>
    </row>
    <row r="12" spans="1:18" ht="24" customHeight="1">
      <c r="B12" s="90" t="s">
        <v>233</v>
      </c>
      <c r="C12" s="183" t="s">
        <v>246</v>
      </c>
      <c r="D12" s="46"/>
      <c r="E12" s="63"/>
      <c r="F12" s="89"/>
      <c r="G12" s="63"/>
      <c r="H12" s="89"/>
      <c r="I12" s="63">
        <v>0</v>
      </c>
      <c r="J12" s="89"/>
      <c r="K12" s="63">
        <v>-58694505.990000002</v>
      </c>
      <c r="L12" s="63"/>
      <c r="M12" s="63">
        <v>0</v>
      </c>
      <c r="N12" s="89"/>
      <c r="O12" s="63">
        <v>0</v>
      </c>
      <c r="P12" s="89"/>
      <c r="Q12" s="63">
        <f>SUM(K12:P12)</f>
        <v>-58694505.990000002</v>
      </c>
    </row>
    <row r="13" spans="1:18" ht="24" customHeight="1">
      <c r="B13" s="90" t="s">
        <v>185</v>
      </c>
      <c r="C13" s="121"/>
      <c r="D13" s="46"/>
      <c r="E13" s="63">
        <v>0</v>
      </c>
      <c r="F13" s="89"/>
      <c r="G13" s="63">
        <v>0</v>
      </c>
      <c r="H13" s="89"/>
      <c r="I13" s="63">
        <v>0</v>
      </c>
      <c r="J13" s="89"/>
      <c r="K13" s="63">
        <v>150600303.37</v>
      </c>
      <c r="L13" s="63"/>
      <c r="M13" s="63">
        <v>0</v>
      </c>
      <c r="N13" s="89"/>
      <c r="O13" s="63">
        <v>0</v>
      </c>
      <c r="P13" s="89"/>
      <c r="Q13" s="63">
        <f>SUM(K13:P13)</f>
        <v>150600303.37</v>
      </c>
    </row>
    <row r="14" spans="1:18" ht="24" customHeight="1" thickBot="1">
      <c r="A14" s="3" t="s">
        <v>253</v>
      </c>
      <c r="D14" s="192"/>
      <c r="E14" s="170">
        <f>SUM(E10:E13)</f>
        <v>401200000</v>
      </c>
      <c r="F14" s="89"/>
      <c r="G14" s="170">
        <f>SUM(G10:G13)</f>
        <v>1254774465.4100001</v>
      </c>
      <c r="H14" s="89"/>
      <c r="I14" s="170">
        <f>SUM(I10:I13)</f>
        <v>19723737.770000003</v>
      </c>
      <c r="J14" s="89"/>
      <c r="K14" s="170">
        <f>SUM(K10:K13)</f>
        <v>269489738.68000001</v>
      </c>
      <c r="L14" s="89"/>
      <c r="M14" s="170">
        <f>SUM(M10:M13)</f>
        <v>17138892.509999998</v>
      </c>
      <c r="N14" s="89"/>
      <c r="O14" s="170">
        <f>SUM(O10:O13)</f>
        <v>17138892.509999998</v>
      </c>
      <c r="P14" s="89"/>
      <c r="Q14" s="170">
        <f>SUM(Q10:Q13)</f>
        <v>1962326834.3700004</v>
      </c>
      <c r="R14" s="11"/>
    </row>
    <row r="15" spans="1:18" ht="24" customHeight="1" thickTop="1">
      <c r="D15" s="192"/>
      <c r="E15" s="91"/>
      <c r="F15" s="58"/>
      <c r="G15" s="91"/>
      <c r="H15" s="91"/>
      <c r="I15" s="63"/>
      <c r="J15" s="91"/>
      <c r="K15" s="63"/>
      <c r="L15" s="63"/>
      <c r="M15" s="91"/>
      <c r="N15" s="91"/>
      <c r="O15" s="63"/>
      <c r="P15" s="91"/>
      <c r="Q15" s="63"/>
      <c r="R15" s="11"/>
    </row>
    <row r="16" spans="1:18" ht="24" customHeight="1">
      <c r="A16" s="3" t="s">
        <v>176</v>
      </c>
      <c r="D16" s="192"/>
      <c r="E16" s="63">
        <v>401200000</v>
      </c>
      <c r="F16" s="89"/>
      <c r="G16" s="63">
        <v>1254774465.4100001</v>
      </c>
      <c r="H16" s="89"/>
      <c r="I16" s="63">
        <v>23069180.590000004</v>
      </c>
      <c r="J16" s="89"/>
      <c r="K16" s="63">
        <v>331618643.31999993</v>
      </c>
      <c r="L16" s="63"/>
      <c r="M16" s="63">
        <v>17138892.509999998</v>
      </c>
      <c r="N16" s="89"/>
      <c r="O16" s="63">
        <v>17138892.509999998</v>
      </c>
      <c r="P16" s="89"/>
      <c r="Q16" s="63">
        <v>2027801181.8300002</v>
      </c>
      <c r="R16" s="11"/>
    </row>
    <row r="17" spans="1:18" ht="24" customHeight="1">
      <c r="B17" s="90" t="s">
        <v>104</v>
      </c>
      <c r="C17" s="38"/>
      <c r="D17" s="46"/>
      <c r="E17" s="63">
        <v>0</v>
      </c>
      <c r="F17" s="89"/>
      <c r="G17" s="63">
        <v>0</v>
      </c>
      <c r="H17" s="89"/>
      <c r="I17" s="63">
        <v>7348790.4000000004</v>
      </c>
      <c r="J17" s="89"/>
      <c r="K17" s="63">
        <f>-I17</f>
        <v>-7348790.4000000004</v>
      </c>
      <c r="L17" s="63"/>
      <c r="M17" s="63">
        <v>0</v>
      </c>
      <c r="N17" s="89"/>
      <c r="O17" s="63">
        <f>SUM(M17:N17)</f>
        <v>0</v>
      </c>
      <c r="P17" s="89"/>
      <c r="Q17" s="63">
        <f>SUM(E17:P17)-O17</f>
        <v>0</v>
      </c>
    </row>
    <row r="18" spans="1:18" ht="24" customHeight="1">
      <c r="B18" s="3" t="s">
        <v>233</v>
      </c>
      <c r="C18" s="183" t="s">
        <v>246</v>
      </c>
      <c r="D18" s="192"/>
      <c r="E18" s="63"/>
      <c r="F18" s="89"/>
      <c r="G18" s="63"/>
      <c r="H18" s="89"/>
      <c r="I18" s="63"/>
      <c r="J18" s="89"/>
      <c r="K18" s="63">
        <v>-84651554.540000007</v>
      </c>
      <c r="L18" s="63"/>
      <c r="M18" s="63"/>
      <c r="N18" s="89"/>
      <c r="O18" s="63"/>
      <c r="P18" s="89"/>
      <c r="Q18" s="63">
        <f>SUM(E18:P18)-O18</f>
        <v>-84651554.540000007</v>
      </c>
      <c r="R18" s="11"/>
    </row>
    <row r="19" spans="1:18" ht="24" customHeight="1">
      <c r="B19" s="3" t="s">
        <v>185</v>
      </c>
      <c r="D19" s="192"/>
      <c r="E19" s="91">
        <v>0</v>
      </c>
      <c r="F19" s="58"/>
      <c r="G19" s="91">
        <v>0</v>
      </c>
      <c r="H19" s="91"/>
      <c r="I19" s="63">
        <v>0</v>
      </c>
      <c r="J19" s="91"/>
      <c r="K19" s="63">
        <f>+'กำไรขาดทุน 9 M'!K25</f>
        <v>146975807.97</v>
      </c>
      <c r="L19" s="63"/>
      <c r="M19" s="91">
        <v>0</v>
      </c>
      <c r="N19" s="91"/>
      <c r="O19" s="63">
        <f>SUM(M19:N19)</f>
        <v>0</v>
      </c>
      <c r="P19" s="91"/>
      <c r="Q19" s="63">
        <f>SUM(E19:P19)-O19</f>
        <v>146975807.97</v>
      </c>
      <c r="R19" s="11"/>
    </row>
    <row r="20" spans="1:18" ht="24" customHeight="1" thickBot="1">
      <c r="A20" s="3" t="s">
        <v>254</v>
      </c>
      <c r="B20" s="38"/>
      <c r="C20" s="38"/>
      <c r="D20" s="46"/>
      <c r="E20" s="67">
        <f>SUM(E16:E19)</f>
        <v>401200000</v>
      </c>
      <c r="F20" s="89"/>
      <c r="G20" s="67">
        <f>SUM(G16:G19)</f>
        <v>1254774465.4100001</v>
      </c>
      <c r="H20" s="89"/>
      <c r="I20" s="67">
        <f>SUM(I16:I19)</f>
        <v>30417970.990000002</v>
      </c>
      <c r="J20" s="89"/>
      <c r="K20" s="67">
        <f>SUM(K16:K19)</f>
        <v>386594106.3499999</v>
      </c>
      <c r="L20" s="63"/>
      <c r="M20" s="67">
        <f>SUM(M16:M19)</f>
        <v>17138892.509999998</v>
      </c>
      <c r="N20" s="89"/>
      <c r="O20" s="67">
        <f>SUM(O16:O19)</f>
        <v>17138892.509999998</v>
      </c>
      <c r="P20" s="89"/>
      <c r="Q20" s="67">
        <f>SUM(Q16:Q19)</f>
        <v>2090125435.2600002</v>
      </c>
    </row>
    <row r="21" spans="1:18" ht="24" customHeight="1" thickTop="1">
      <c r="B21" s="38"/>
      <c r="C21" s="38"/>
      <c r="D21" s="46"/>
      <c r="E21" s="51"/>
      <c r="F21" s="92"/>
      <c r="G21" s="51"/>
      <c r="H21" s="92"/>
      <c r="I21" s="51"/>
      <c r="J21" s="92"/>
      <c r="K21" s="51"/>
      <c r="L21" s="51"/>
      <c r="M21" s="51"/>
      <c r="N21" s="92"/>
      <c r="O21" s="51"/>
      <c r="P21" s="92"/>
      <c r="Q21" s="51"/>
    </row>
    <row r="22" spans="1:18" ht="24" customHeight="1">
      <c r="A22" s="27" t="s">
        <v>7</v>
      </c>
    </row>
    <row r="23" spans="1:18" ht="20.45" customHeight="1">
      <c r="A23" s="27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24" customHeight="1">
      <c r="A24" s="27"/>
    </row>
    <row r="25" spans="1:18" ht="24" customHeight="1">
      <c r="B25" s="28"/>
      <c r="C25" s="28"/>
      <c r="E25" s="93" t="s">
        <v>95</v>
      </c>
      <c r="F25" s="28"/>
    </row>
    <row r="26" spans="1:18" ht="24" customHeight="1">
      <c r="B26" s="28"/>
      <c r="C26" s="28"/>
      <c r="E26" s="28" t="s">
        <v>94</v>
      </c>
      <c r="F26" s="28"/>
    </row>
    <row r="29" spans="1:18" ht="24" customHeight="1">
      <c r="E29" s="190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topLeftCell="A18" zoomScale="92" zoomScaleNormal="92" zoomScaleSheetLayoutView="80" workbookViewId="0">
      <selection activeCell="C35" sqref="C35"/>
    </sheetView>
  </sheetViews>
  <sheetFormatPr defaultColWidth="11.1640625" defaultRowHeight="24.75" customHeight="1"/>
  <cols>
    <col min="1" max="2" width="2.83203125" style="3" customWidth="1"/>
    <col min="3" max="3" width="51.33203125" style="3" customWidth="1"/>
    <col min="4" max="4" width="1.6640625" style="3" customWidth="1"/>
    <col min="5" max="5" width="17.83203125" style="3" bestFit="1" customWidth="1"/>
    <col min="6" max="6" width="1.1640625" style="3" customWidth="1"/>
    <col min="7" max="7" width="19.5" style="3" bestFit="1" customWidth="1"/>
    <col min="8" max="8" width="1" style="3" customWidth="1"/>
    <col min="9" max="9" width="17.83203125" style="3" customWidth="1"/>
    <col min="10" max="10" width="1.1640625" style="3" customWidth="1"/>
    <col min="11" max="11" width="17.83203125" style="149" customWidth="1"/>
    <col min="12" max="12" width="2" style="3" customWidth="1"/>
    <col min="13" max="16384" width="11.1640625" style="3"/>
  </cols>
  <sheetData>
    <row r="1" spans="1:12" ht="23.25" customHeight="1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95"/>
    </row>
    <row r="2" spans="1:12" ht="23.25" customHeight="1">
      <c r="A2" s="255" t="s">
        <v>52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2" ht="23.25" customHeight="1">
      <c r="A3" s="262" t="str">
        <f>+เปลี่ยนแปลงเฉพาะ!A3</f>
        <v>สำหรับงวดเก้าเดือน สิ้นสุดวันที่ 30 กันยายน 2563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96"/>
    </row>
    <row r="4" spans="1:12" ht="23.25" customHeight="1">
      <c r="A4" s="262" t="str">
        <f>+เปลี่ยนแปลงเฉพาะ!A4</f>
        <v>(ยังไม่ได้ตรวจสอบ/สอบทานแล้ว)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96"/>
    </row>
    <row r="5" spans="1:12" ht="23.2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2" ht="23.25" customHeight="1">
      <c r="E6" s="253" t="s">
        <v>6</v>
      </c>
      <c r="F6" s="253"/>
      <c r="G6" s="253"/>
      <c r="H6" s="253"/>
      <c r="I6" s="253"/>
      <c r="J6" s="253"/>
      <c r="K6" s="253"/>
    </row>
    <row r="7" spans="1:12" ht="23.25" customHeight="1">
      <c r="E7" s="247" t="s">
        <v>17</v>
      </c>
      <c r="F7" s="247"/>
      <c r="G7" s="247"/>
      <c r="H7" s="97"/>
      <c r="I7" s="247" t="s">
        <v>18</v>
      </c>
      <c r="J7" s="247"/>
      <c r="K7" s="247"/>
    </row>
    <row r="8" spans="1:12" ht="23.25" customHeight="1">
      <c r="E8" s="129" t="s">
        <v>251</v>
      </c>
      <c r="F8" s="130"/>
      <c r="G8" s="129" t="s">
        <v>252</v>
      </c>
      <c r="H8" s="131"/>
      <c r="I8" s="129" t="s">
        <v>251</v>
      </c>
      <c r="J8" s="130"/>
      <c r="K8" s="129" t="s">
        <v>252</v>
      </c>
    </row>
    <row r="9" spans="1:12" ht="23.25" customHeight="1">
      <c r="A9" s="26" t="s">
        <v>53</v>
      </c>
      <c r="B9" s="26"/>
      <c r="D9" s="11"/>
      <c r="E9" s="11"/>
      <c r="F9" s="11"/>
      <c r="G9" s="11"/>
      <c r="H9" s="11"/>
      <c r="I9" s="11"/>
      <c r="J9" s="11"/>
      <c r="K9" s="11"/>
    </row>
    <row r="10" spans="1:12" ht="23.25" customHeight="1">
      <c r="B10" s="114" t="s">
        <v>219</v>
      </c>
      <c r="D10" s="11"/>
      <c r="E10" s="99">
        <f>+'กำไรขาดทุน 9 M'!G25</f>
        <v>385587889.0800001</v>
      </c>
      <c r="F10" s="100"/>
      <c r="G10" s="99">
        <f>+'กำไรขาดทุน 9 M'!I25</f>
        <v>441980999.94999993</v>
      </c>
      <c r="H10" s="63"/>
      <c r="I10" s="63">
        <f>+'กำไรขาดทุน 9 M'!K25</f>
        <v>146975807.97</v>
      </c>
      <c r="J10" s="63"/>
      <c r="K10" s="237">
        <f>+'กำไรขาดทุน 9 M'!M25</f>
        <v>150600303.36999997</v>
      </c>
    </row>
    <row r="11" spans="1:12" ht="23.25" customHeight="1">
      <c r="B11" s="98" t="s">
        <v>220</v>
      </c>
      <c r="D11" s="11"/>
      <c r="E11" s="99"/>
      <c r="F11" s="100"/>
      <c r="G11" s="99"/>
      <c r="H11" s="89"/>
      <c r="I11" s="240"/>
      <c r="J11" s="89"/>
      <c r="K11" s="89"/>
    </row>
    <row r="12" spans="1:12" ht="23.25" customHeight="1">
      <c r="C12" s="98" t="s">
        <v>221</v>
      </c>
      <c r="D12" s="92"/>
      <c r="E12" s="91">
        <v>60480484.390000001</v>
      </c>
      <c r="F12" s="39"/>
      <c r="G12" s="91">
        <v>59198350.939999983</v>
      </c>
      <c r="H12" s="91"/>
      <c r="I12" s="91">
        <v>5827848.5499999998</v>
      </c>
      <c r="J12" s="91"/>
      <c r="K12" s="91">
        <v>526242.05000000005</v>
      </c>
    </row>
    <row r="13" spans="1:12" ht="23.25" customHeight="1">
      <c r="C13" s="27" t="s">
        <v>222</v>
      </c>
      <c r="D13" s="92"/>
      <c r="E13" s="233">
        <v>144958932.91</v>
      </c>
      <c r="F13" s="39"/>
      <c r="G13" s="233">
        <v>119860576.43000001</v>
      </c>
      <c r="H13" s="101"/>
      <c r="I13" s="101">
        <v>3026008.6</v>
      </c>
      <c r="J13" s="101"/>
      <c r="K13" s="101">
        <v>3451509.41</v>
      </c>
    </row>
    <row r="14" spans="1:12" ht="23.25" customHeight="1">
      <c r="C14" s="27" t="s">
        <v>193</v>
      </c>
      <c r="D14" s="92"/>
      <c r="E14" s="233">
        <v>6032352.4400000004</v>
      </c>
      <c r="F14" s="39"/>
      <c r="G14" s="233">
        <v>0</v>
      </c>
      <c r="H14" s="101"/>
      <c r="I14" s="101">
        <v>447570.39</v>
      </c>
      <c r="J14" s="101"/>
      <c r="K14" s="101">
        <v>0</v>
      </c>
    </row>
    <row r="15" spans="1:12" ht="23.25" customHeight="1">
      <c r="C15" s="27" t="s">
        <v>129</v>
      </c>
      <c r="D15" s="92"/>
      <c r="E15" s="234">
        <v>295097.8</v>
      </c>
      <c r="F15" s="39"/>
      <c r="G15" s="234">
        <v>362340.39000000013</v>
      </c>
      <c r="H15" s="101"/>
      <c r="I15" s="101">
        <v>251998.07999999999</v>
      </c>
      <c r="J15" s="101"/>
      <c r="K15" s="101">
        <v>315521.24</v>
      </c>
    </row>
    <row r="16" spans="1:12" ht="23.25" customHeight="1">
      <c r="C16" s="27" t="s">
        <v>177</v>
      </c>
      <c r="D16" s="92"/>
      <c r="E16" s="234">
        <v>433595.79</v>
      </c>
      <c r="F16" s="39"/>
      <c r="G16" s="234">
        <v>0</v>
      </c>
      <c r="H16" s="101"/>
      <c r="I16" s="101">
        <v>0</v>
      </c>
      <c r="J16" s="101"/>
      <c r="K16" s="101">
        <v>0</v>
      </c>
    </row>
    <row r="17" spans="2:11" ht="23.25" customHeight="1">
      <c r="C17" s="27" t="s">
        <v>240</v>
      </c>
      <c r="D17" s="92"/>
      <c r="E17" s="234"/>
      <c r="F17" s="39"/>
      <c r="G17" s="234"/>
      <c r="H17" s="101"/>
      <c r="I17" s="101"/>
      <c r="J17" s="101"/>
      <c r="K17" s="101"/>
    </row>
    <row r="18" spans="2:11" ht="23.25" customHeight="1">
      <c r="C18" s="110" t="s">
        <v>241</v>
      </c>
      <c r="D18" s="92"/>
      <c r="E18" s="91">
        <v>0</v>
      </c>
      <c r="F18" s="39"/>
      <c r="G18" s="91">
        <v>-100236.39</v>
      </c>
      <c r="H18" s="91"/>
      <c r="I18" s="63">
        <v>0</v>
      </c>
      <c r="J18" s="91"/>
      <c r="K18" s="91">
        <v>-40519.26</v>
      </c>
    </row>
    <row r="19" spans="2:11" ht="23.25" customHeight="1">
      <c r="C19" s="110" t="s">
        <v>281</v>
      </c>
      <c r="D19" s="92"/>
      <c r="E19" s="91"/>
      <c r="F19" s="39"/>
      <c r="G19" s="91"/>
      <c r="H19" s="91"/>
      <c r="I19" s="63"/>
      <c r="J19" s="91"/>
      <c r="K19" s="91"/>
    </row>
    <row r="20" spans="2:11" ht="23.25" customHeight="1">
      <c r="C20" s="110" t="s">
        <v>282</v>
      </c>
      <c r="D20" s="92"/>
      <c r="E20" s="91">
        <v>-235731.1</v>
      </c>
      <c r="F20" s="39"/>
      <c r="G20" s="91">
        <v>0</v>
      </c>
      <c r="H20" s="91"/>
      <c r="I20" s="63">
        <v>-235731.1</v>
      </c>
      <c r="J20" s="91"/>
      <c r="K20" s="91">
        <v>0</v>
      </c>
    </row>
    <row r="21" spans="2:11" ht="23.25" customHeight="1">
      <c r="C21" s="27" t="s">
        <v>242</v>
      </c>
      <c r="D21" s="92"/>
      <c r="E21" s="91"/>
      <c r="F21" s="39"/>
      <c r="G21" s="91"/>
      <c r="H21" s="91"/>
      <c r="I21" s="63"/>
      <c r="J21" s="91"/>
      <c r="K21" s="91"/>
    </row>
    <row r="22" spans="2:11" ht="23.25" customHeight="1">
      <c r="C22" s="110" t="s">
        <v>243</v>
      </c>
      <c r="D22" s="92"/>
      <c r="E22" s="91">
        <v>1580753.25</v>
      </c>
      <c r="F22" s="39"/>
      <c r="G22" s="91">
        <v>1646148.25</v>
      </c>
      <c r="H22" s="91"/>
      <c r="I22" s="91">
        <v>1046642.25</v>
      </c>
      <c r="J22" s="91"/>
      <c r="K22" s="91">
        <v>1204379.25</v>
      </c>
    </row>
    <row r="23" spans="2:11" ht="23.25" customHeight="1">
      <c r="C23" s="27" t="s">
        <v>142</v>
      </c>
      <c r="D23" s="92"/>
      <c r="E23" s="91">
        <v>195829.62</v>
      </c>
      <c r="F23" s="39"/>
      <c r="G23" s="91">
        <v>574119.38</v>
      </c>
      <c r="H23" s="91"/>
      <c r="I23" s="91">
        <v>0</v>
      </c>
      <c r="J23" s="91"/>
      <c r="K23" s="91">
        <v>0</v>
      </c>
    </row>
    <row r="24" spans="2:11" ht="23.25" customHeight="1">
      <c r="C24" s="27" t="s">
        <v>194</v>
      </c>
      <c r="D24" s="92"/>
      <c r="E24" s="91">
        <v>-186194.96</v>
      </c>
      <c r="F24" s="39"/>
      <c r="G24" s="91">
        <v>649.01</v>
      </c>
      <c r="H24" s="91"/>
      <c r="I24" s="91">
        <v>0</v>
      </c>
      <c r="J24" s="91"/>
      <c r="K24" s="91">
        <v>649.01</v>
      </c>
    </row>
    <row r="25" spans="2:11" ht="23.25" customHeight="1">
      <c r="C25" s="27" t="s">
        <v>238</v>
      </c>
      <c r="D25" s="92"/>
      <c r="E25" s="91"/>
      <c r="F25" s="39"/>
      <c r="G25" s="91"/>
      <c r="H25" s="91"/>
      <c r="I25" s="91"/>
      <c r="J25" s="91"/>
      <c r="K25" s="91"/>
    </row>
    <row r="26" spans="2:11" ht="23.25" customHeight="1">
      <c r="C26" s="110" t="s">
        <v>239</v>
      </c>
      <c r="D26" s="92"/>
      <c r="E26" s="235">
        <v>-9995637.0399999991</v>
      </c>
      <c r="F26" s="39"/>
      <c r="G26" s="235">
        <v>-9787294.3100000005</v>
      </c>
      <c r="H26" s="91"/>
      <c r="I26" s="91">
        <v>0</v>
      </c>
      <c r="J26" s="91"/>
      <c r="K26" s="91">
        <v>0</v>
      </c>
    </row>
    <row r="27" spans="2:11" ht="23.25" customHeight="1">
      <c r="C27" s="27" t="s">
        <v>146</v>
      </c>
      <c r="D27" s="92"/>
      <c r="E27" s="216">
        <v>0</v>
      </c>
      <c r="F27" s="39"/>
      <c r="G27" s="216">
        <v>1163003.48</v>
      </c>
      <c r="H27" s="91"/>
      <c r="I27" s="238">
        <v>0</v>
      </c>
      <c r="J27" s="91"/>
      <c r="K27" s="238">
        <v>2124925</v>
      </c>
    </row>
    <row r="28" spans="2:11" ht="23.25" customHeight="1">
      <c r="B28" s="27" t="s">
        <v>54</v>
      </c>
      <c r="C28" s="27"/>
      <c r="D28" s="92"/>
      <c r="E28" s="101"/>
      <c r="F28" s="39"/>
      <c r="G28" s="101"/>
      <c r="H28" s="89"/>
      <c r="I28" s="89"/>
      <c r="J28" s="89"/>
      <c r="K28" s="89"/>
    </row>
    <row r="29" spans="2:11" ht="23.25" customHeight="1">
      <c r="B29" s="27" t="s">
        <v>63</v>
      </c>
      <c r="D29" s="92"/>
      <c r="E29" s="101">
        <f>SUM(E10:E27)</f>
        <v>589147372.18000007</v>
      </c>
      <c r="F29" s="39"/>
      <c r="G29" s="101">
        <f>SUM(G10:G27)</f>
        <v>614898657.13</v>
      </c>
      <c r="H29" s="101"/>
      <c r="I29" s="63">
        <f>SUM(I10:I27)</f>
        <v>157340144.74000001</v>
      </c>
      <c r="J29" s="63"/>
      <c r="K29" s="63">
        <f>SUM(K10:K27)</f>
        <v>158183010.06999999</v>
      </c>
    </row>
    <row r="30" spans="2:11" ht="23.25" customHeight="1">
      <c r="B30" s="29" t="s">
        <v>55</v>
      </c>
      <c r="C30" s="27"/>
      <c r="D30" s="11"/>
      <c r="E30" s="245"/>
      <c r="F30" s="39"/>
      <c r="G30" s="101"/>
      <c r="H30" s="89"/>
      <c r="I30" s="240"/>
      <c r="J30" s="89"/>
      <c r="K30" s="89"/>
    </row>
    <row r="31" spans="2:11" ht="23.25" customHeight="1">
      <c r="C31" s="27" t="s">
        <v>223</v>
      </c>
      <c r="D31" s="11"/>
      <c r="E31" s="63">
        <v>-16705355</v>
      </c>
      <c r="F31" s="102"/>
      <c r="G31" s="63">
        <v>-6822702.5600000024</v>
      </c>
      <c r="H31" s="63"/>
      <c r="I31" s="64">
        <v>0</v>
      </c>
      <c r="J31" s="63"/>
      <c r="K31" s="64">
        <v>0</v>
      </c>
    </row>
    <row r="32" spans="2:11" ht="23.25" customHeight="1">
      <c r="C32" s="11" t="s">
        <v>224</v>
      </c>
      <c r="D32" s="92"/>
      <c r="E32" s="63">
        <v>27858777.309999999</v>
      </c>
      <c r="F32" s="102"/>
      <c r="G32" s="63">
        <v>-44451741.270000003</v>
      </c>
      <c r="H32" s="63"/>
      <c r="I32" s="89">
        <v>5160821.68</v>
      </c>
      <c r="J32" s="63"/>
      <c r="K32" s="89">
        <v>-1229672.01</v>
      </c>
    </row>
    <row r="33" spans="1:12" ht="23.25" customHeight="1">
      <c r="C33" s="11" t="s">
        <v>225</v>
      </c>
      <c r="D33" s="92"/>
      <c r="E33" s="63">
        <v>-33221046.629999999</v>
      </c>
      <c r="F33" s="102"/>
      <c r="G33" s="63">
        <v>-8064334.1799999997</v>
      </c>
      <c r="H33" s="63"/>
      <c r="I33" s="89">
        <v>0</v>
      </c>
      <c r="J33" s="63"/>
      <c r="K33" s="89">
        <v>0</v>
      </c>
    </row>
    <row r="34" spans="1:12" ht="23.25" customHeight="1">
      <c r="C34" s="11" t="s">
        <v>235</v>
      </c>
      <c r="D34" s="92"/>
      <c r="E34" s="63">
        <v>82908034.620000005</v>
      </c>
      <c r="F34" s="102"/>
      <c r="G34" s="63">
        <v>64263043.460000001</v>
      </c>
      <c r="H34" s="63"/>
      <c r="I34" s="89">
        <v>25089258.899999999</v>
      </c>
      <c r="J34" s="63"/>
      <c r="K34" s="89">
        <v>99930996.379999995</v>
      </c>
    </row>
    <row r="35" spans="1:12" ht="23.25" customHeight="1">
      <c r="C35" s="11" t="s">
        <v>226</v>
      </c>
      <c r="D35" s="92"/>
      <c r="E35" s="63">
        <v>-7100000</v>
      </c>
      <c r="F35" s="102"/>
      <c r="G35" s="63">
        <v>0</v>
      </c>
      <c r="H35" s="63"/>
      <c r="I35" s="89">
        <v>0</v>
      </c>
      <c r="J35" s="63"/>
      <c r="K35" s="89">
        <v>0</v>
      </c>
    </row>
    <row r="36" spans="1:12" ht="23.25" customHeight="1">
      <c r="C36" s="27" t="s">
        <v>255</v>
      </c>
      <c r="D36" s="11"/>
      <c r="E36" s="63">
        <v>-137000</v>
      </c>
      <c r="F36" s="40"/>
      <c r="G36" s="91">
        <v>0</v>
      </c>
      <c r="H36" s="35"/>
      <c r="I36" s="64">
        <v>0</v>
      </c>
      <c r="J36" s="107"/>
      <c r="K36" s="64">
        <v>0</v>
      </c>
      <c r="L36" s="51"/>
    </row>
    <row r="37" spans="1:12" ht="23.25" customHeight="1">
      <c r="C37" s="27"/>
      <c r="D37" s="11"/>
      <c r="E37" s="40"/>
      <c r="F37" s="40"/>
      <c r="G37" s="35"/>
      <c r="H37" s="35"/>
      <c r="I37" s="107"/>
      <c r="J37" s="107"/>
      <c r="K37" s="107"/>
      <c r="L37" s="51"/>
    </row>
    <row r="38" spans="1:12" ht="23.25" customHeight="1">
      <c r="A38" s="27" t="s">
        <v>7</v>
      </c>
      <c r="B38" s="27"/>
      <c r="C38" s="11"/>
      <c r="D38" s="11"/>
      <c r="E38" s="40"/>
      <c r="F38" s="191"/>
      <c r="G38" s="18"/>
      <c r="H38" s="92"/>
      <c r="I38" s="92"/>
      <c r="J38" s="92"/>
      <c r="K38" s="18"/>
    </row>
    <row r="39" spans="1:12" ht="23.25" customHeight="1">
      <c r="A39" s="27"/>
      <c r="B39" s="27"/>
      <c r="C39" s="11"/>
      <c r="D39" s="11"/>
      <c r="E39" s="18"/>
      <c r="F39" s="18"/>
      <c r="G39" s="18"/>
      <c r="H39" s="92"/>
      <c r="I39" s="92"/>
      <c r="J39" s="92"/>
      <c r="K39" s="18"/>
    </row>
    <row r="40" spans="1:12" ht="23.25" customHeight="1">
      <c r="A40" s="27"/>
      <c r="B40" s="27"/>
      <c r="C40" s="11"/>
      <c r="D40" s="11"/>
      <c r="E40" s="18"/>
      <c r="F40" s="18"/>
      <c r="G40" s="18"/>
      <c r="H40" s="92"/>
      <c r="I40" s="92"/>
      <c r="J40" s="92"/>
      <c r="K40" s="18"/>
    </row>
    <row r="41" spans="1:12" ht="23.25" customHeight="1">
      <c r="A41" s="27"/>
      <c r="B41" s="27"/>
      <c r="C41" s="28" t="s">
        <v>153</v>
      </c>
      <c r="D41" s="92"/>
      <c r="E41" s="92"/>
      <c r="F41" s="92"/>
      <c r="G41" s="92"/>
      <c r="H41" s="92"/>
      <c r="I41" s="92"/>
      <c r="J41" s="92"/>
      <c r="K41" s="108"/>
    </row>
    <row r="42" spans="1:12" ht="23.25" customHeight="1">
      <c r="A42" s="27"/>
      <c r="B42" s="27"/>
      <c r="C42" s="28" t="s">
        <v>154</v>
      </c>
      <c r="D42" s="92"/>
      <c r="E42" s="92"/>
      <c r="F42" s="92"/>
      <c r="G42" s="92"/>
      <c r="H42" s="92"/>
      <c r="I42" s="92"/>
      <c r="J42" s="92"/>
      <c r="K42" s="108"/>
    </row>
    <row r="43" spans="1:12" ht="25.5" customHeight="1">
      <c r="A43" s="250" t="s">
        <v>24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</row>
    <row r="44" spans="1:12" ht="25.5" customHeight="1">
      <c r="A44" s="251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25.5" customHeight="1">
      <c r="A45" s="255" t="s">
        <v>56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</row>
    <row r="46" spans="1:12" ht="25.5" customHeight="1">
      <c r="A46" s="262" t="str">
        <f>+A3</f>
        <v>สำหรับงวดเก้าเดือน สิ้นสุดวันที่ 30 กันยายน 2563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96"/>
    </row>
    <row r="47" spans="1:12" ht="25.5" customHeight="1">
      <c r="A47" s="262" t="str">
        <f>+A4</f>
        <v>(ยังไม่ได้ตรวจสอบ/สอบทานแล้ว)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96"/>
    </row>
    <row r="48" spans="1:12" ht="25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96"/>
    </row>
    <row r="49" spans="1:12" ht="25.5" customHeight="1">
      <c r="A49" s="193"/>
      <c r="B49" s="193"/>
      <c r="C49" s="193"/>
      <c r="D49" s="193"/>
      <c r="E49" s="253" t="s">
        <v>6</v>
      </c>
      <c r="F49" s="253"/>
      <c r="G49" s="253"/>
      <c r="H49" s="253"/>
      <c r="I49" s="253"/>
      <c r="J49" s="253"/>
      <c r="K49" s="253"/>
    </row>
    <row r="50" spans="1:12" ht="25.5" customHeight="1">
      <c r="E50" s="247" t="s">
        <v>17</v>
      </c>
      <c r="F50" s="247"/>
      <c r="G50" s="247"/>
      <c r="H50" s="97"/>
      <c r="I50" s="247" t="s">
        <v>18</v>
      </c>
      <c r="J50" s="247"/>
      <c r="K50" s="247"/>
    </row>
    <row r="51" spans="1:12" ht="25.5" customHeight="1">
      <c r="E51" s="129" t="str">
        <f>+E8</f>
        <v>30 กันยายน 2563</v>
      </c>
      <c r="F51" s="132"/>
      <c r="G51" s="129" t="str">
        <f>+G8</f>
        <v>30 กันยายน 2562</v>
      </c>
      <c r="H51" s="132"/>
      <c r="I51" s="129" t="str">
        <f>+I8</f>
        <v>30 กันยายน 2563</v>
      </c>
      <c r="J51" s="132"/>
      <c r="K51" s="129" t="str">
        <f>+K8</f>
        <v>30 กันยายน 2562</v>
      </c>
    </row>
    <row r="52" spans="1:12" ht="25.5" customHeight="1">
      <c r="B52" s="29" t="s">
        <v>57</v>
      </c>
      <c r="C52" s="27"/>
      <c r="D52" s="11"/>
      <c r="E52" s="101"/>
      <c r="F52" s="39"/>
      <c r="G52" s="101"/>
      <c r="H52" s="89"/>
      <c r="I52" s="89"/>
      <c r="J52" s="89"/>
      <c r="K52" s="89"/>
    </row>
    <row r="53" spans="1:12" ht="25.5" customHeight="1">
      <c r="C53" s="27" t="s">
        <v>227</v>
      </c>
      <c r="D53" s="11"/>
      <c r="E53" s="63">
        <v>-6953498.0199999996</v>
      </c>
      <c r="F53" s="39"/>
      <c r="G53" s="63">
        <v>13762528.810000001</v>
      </c>
      <c r="H53" s="89"/>
      <c r="I53" s="91">
        <v>21958.42</v>
      </c>
      <c r="J53" s="89"/>
      <c r="K53" s="91">
        <v>-381808.27999999997</v>
      </c>
    </row>
    <row r="54" spans="1:12" ht="25.5" customHeight="1">
      <c r="C54" s="27" t="s">
        <v>228</v>
      </c>
      <c r="D54" s="11"/>
      <c r="E54" s="91">
        <v>91954212.760000005</v>
      </c>
      <c r="F54" s="103"/>
      <c r="G54" s="91">
        <v>-80308820.739999995</v>
      </c>
      <c r="H54" s="89"/>
      <c r="I54" s="63">
        <v>-250183.16</v>
      </c>
      <c r="J54" s="63"/>
      <c r="K54" s="63">
        <v>1579208.39</v>
      </c>
      <c r="L54" s="51"/>
    </row>
    <row r="55" spans="1:12" ht="25.5" customHeight="1">
      <c r="C55" s="27" t="s">
        <v>229</v>
      </c>
      <c r="D55" s="11"/>
      <c r="E55" s="91">
        <v>53269674.020000003</v>
      </c>
      <c r="F55" s="103"/>
      <c r="G55" s="91">
        <v>110371339.64000002</v>
      </c>
      <c r="H55" s="91"/>
      <c r="I55" s="64">
        <v>47500</v>
      </c>
      <c r="J55" s="64"/>
      <c r="K55" s="64">
        <v>-13467.910000000033</v>
      </c>
      <c r="L55" s="51"/>
    </row>
    <row r="56" spans="1:12" ht="25.5" customHeight="1">
      <c r="B56" s="29" t="s">
        <v>230</v>
      </c>
      <c r="C56" s="27"/>
      <c r="D56" s="11"/>
      <c r="E56" s="225">
        <f>SUM(E29:E36,E53:E55)</f>
        <v>781021171.24000001</v>
      </c>
      <c r="F56" s="102"/>
      <c r="G56" s="225">
        <f>SUM(G29:G35,G53:G55)</f>
        <v>663647970.28999996</v>
      </c>
      <c r="H56" s="63"/>
      <c r="I56" s="225">
        <f>SUM(I29:I35,I53:I55)</f>
        <v>187409500.58000001</v>
      </c>
      <c r="J56" s="63"/>
      <c r="K56" s="225">
        <f>SUM(K29:K35,K53:K55)</f>
        <v>258068266.63999999</v>
      </c>
    </row>
    <row r="57" spans="1:12" ht="25.5" customHeight="1">
      <c r="C57" s="31" t="s">
        <v>58</v>
      </c>
      <c r="D57" s="11"/>
      <c r="E57" s="63">
        <v>-109727673.61</v>
      </c>
      <c r="F57" s="104"/>
      <c r="G57" s="63">
        <v>-89130421.36999996</v>
      </c>
      <c r="H57" s="89"/>
      <c r="I57" s="63">
        <v>-5283024.68</v>
      </c>
      <c r="J57" s="89"/>
      <c r="K57" s="63">
        <v>-148781.92000000001</v>
      </c>
    </row>
    <row r="58" spans="1:12" ht="25.5" customHeight="1">
      <c r="C58" s="31" t="s">
        <v>59</v>
      </c>
      <c r="D58" s="11"/>
      <c r="E58" s="63">
        <v>-253009.54</v>
      </c>
      <c r="F58" s="105"/>
      <c r="G58" s="63">
        <v>-174971.77</v>
      </c>
      <c r="H58" s="89"/>
      <c r="I58" s="63">
        <v>-153168.01999999999</v>
      </c>
      <c r="J58" s="89"/>
      <c r="K58" s="63">
        <v>-97450.060000000056</v>
      </c>
    </row>
    <row r="59" spans="1:12" ht="25.5" customHeight="1">
      <c r="A59" s="26" t="s">
        <v>231</v>
      </c>
      <c r="B59" s="26"/>
      <c r="D59" s="92"/>
      <c r="E59" s="236">
        <f>SUM(E56:E58)</f>
        <v>671040488.09000003</v>
      </c>
      <c r="F59" s="39"/>
      <c r="G59" s="236">
        <f>SUM(G56:G58)</f>
        <v>574342577.14999998</v>
      </c>
      <c r="H59" s="89"/>
      <c r="I59" s="236">
        <f>SUM(I56:I58)</f>
        <v>181973307.88</v>
      </c>
      <c r="J59" s="89"/>
      <c r="K59" s="223">
        <f>SUM(K56:K58)</f>
        <v>257822034.66</v>
      </c>
    </row>
    <row r="60" spans="1:12" ht="25.5" customHeight="1">
      <c r="A60" s="26" t="s">
        <v>60</v>
      </c>
      <c r="B60" s="26"/>
      <c r="D60" s="11"/>
      <c r="E60" s="246"/>
      <c r="F60" s="108"/>
      <c r="G60" s="150"/>
      <c r="H60" s="66"/>
      <c r="I60" s="241"/>
      <c r="J60" s="66"/>
      <c r="K60" s="66"/>
    </row>
    <row r="61" spans="1:12" ht="25.5" customHeight="1">
      <c r="A61" s="26"/>
      <c r="B61" s="26"/>
      <c r="C61" s="3" t="s">
        <v>67</v>
      </c>
      <c r="D61" s="11"/>
      <c r="E61" s="89">
        <v>13646787.529999999</v>
      </c>
      <c r="F61" s="109"/>
      <c r="G61" s="89">
        <v>-50377919.140000008</v>
      </c>
      <c r="H61" s="63"/>
      <c r="I61" s="91">
        <v>10963755.52</v>
      </c>
      <c r="J61" s="63"/>
      <c r="K61" s="89">
        <v>-50000000</v>
      </c>
    </row>
    <row r="62" spans="1:12" ht="25.5" customHeight="1">
      <c r="A62" s="26"/>
      <c r="B62" s="26"/>
      <c r="C62" s="3" t="s">
        <v>107</v>
      </c>
      <c r="D62" s="11"/>
      <c r="E62" s="91">
        <v>0</v>
      </c>
      <c r="F62" s="109"/>
      <c r="G62" s="91">
        <v>0</v>
      </c>
      <c r="H62" s="63"/>
      <c r="I62" s="89">
        <v>-217800000</v>
      </c>
      <c r="J62" s="63"/>
      <c r="K62" s="89">
        <v>-301725000</v>
      </c>
    </row>
    <row r="63" spans="1:12" ht="25.5" customHeight="1">
      <c r="A63" s="26"/>
      <c r="B63" s="26"/>
      <c r="C63" s="3" t="s">
        <v>258</v>
      </c>
      <c r="D63" s="11"/>
      <c r="E63" s="91">
        <v>-40000000</v>
      </c>
      <c r="F63" s="109"/>
      <c r="G63" s="91">
        <v>0</v>
      </c>
      <c r="H63" s="63"/>
      <c r="I63" s="89">
        <v>-40000000</v>
      </c>
      <c r="J63" s="63"/>
      <c r="K63" s="89">
        <v>0</v>
      </c>
    </row>
    <row r="64" spans="1:12" ht="25.5" customHeight="1">
      <c r="A64" s="26"/>
      <c r="B64" s="26"/>
      <c r="C64" s="3" t="s">
        <v>139</v>
      </c>
      <c r="D64" s="11"/>
      <c r="E64" s="91">
        <v>13512500</v>
      </c>
      <c r="F64" s="109"/>
      <c r="G64" s="91">
        <v>16215000</v>
      </c>
      <c r="H64" s="63"/>
      <c r="I64" s="89">
        <v>0</v>
      </c>
      <c r="J64" s="63"/>
      <c r="K64" s="89">
        <v>0</v>
      </c>
    </row>
    <row r="65" spans="1:11" ht="25.5" customHeight="1">
      <c r="A65" s="26"/>
      <c r="B65" s="26"/>
      <c r="C65" s="3" t="s">
        <v>164</v>
      </c>
      <c r="D65" s="11"/>
      <c r="E65" s="91">
        <v>0</v>
      </c>
      <c r="F65" s="109"/>
      <c r="G65" s="91">
        <v>1280333.2</v>
      </c>
      <c r="H65" s="63"/>
      <c r="I65" s="89">
        <v>0</v>
      </c>
      <c r="J65" s="63"/>
      <c r="K65" s="89">
        <v>1625000</v>
      </c>
    </row>
    <row r="66" spans="1:11" ht="25.5" customHeight="1">
      <c r="A66" s="26"/>
      <c r="B66" s="26"/>
      <c r="C66" s="3" t="s">
        <v>80</v>
      </c>
      <c r="D66" s="11"/>
      <c r="E66" s="91">
        <v>-882055</v>
      </c>
      <c r="F66" s="109"/>
      <c r="G66" s="91">
        <v>-48134317.600000001</v>
      </c>
      <c r="H66" s="63"/>
      <c r="I66" s="89">
        <v>0</v>
      </c>
      <c r="J66" s="63"/>
      <c r="K66" s="89">
        <v>0</v>
      </c>
    </row>
    <row r="67" spans="1:11" ht="25.5" customHeight="1">
      <c r="C67" s="27" t="s">
        <v>61</v>
      </c>
      <c r="D67" s="11"/>
      <c r="E67" s="91">
        <v>-839218448.46000004</v>
      </c>
      <c r="F67" s="109"/>
      <c r="G67" s="63">
        <v>-1290136746.25</v>
      </c>
      <c r="H67" s="63"/>
      <c r="I67" s="63">
        <v>-1385549.77</v>
      </c>
      <c r="J67" s="63"/>
      <c r="K67" s="63">
        <v>-2511859.19</v>
      </c>
    </row>
    <row r="68" spans="1:11" ht="25.5" customHeight="1">
      <c r="C68" s="27" t="s">
        <v>145</v>
      </c>
      <c r="D68" s="11"/>
      <c r="E68" s="91">
        <v>350000</v>
      </c>
      <c r="F68" s="109"/>
      <c r="G68" s="63">
        <v>1869.16</v>
      </c>
      <c r="H68" s="63"/>
      <c r="I68" s="63">
        <v>0</v>
      </c>
      <c r="J68" s="63"/>
      <c r="K68" s="63">
        <v>1869.16</v>
      </c>
    </row>
    <row r="69" spans="1:11" ht="25.5" customHeight="1">
      <c r="C69" s="110" t="s">
        <v>120</v>
      </c>
      <c r="D69" s="11"/>
      <c r="E69" s="179"/>
      <c r="K69" s="3"/>
    </row>
    <row r="70" spans="1:11" ht="25.5" customHeight="1">
      <c r="C70" s="110" t="s">
        <v>121</v>
      </c>
      <c r="D70" s="11"/>
      <c r="E70" s="63">
        <v>-101250</v>
      </c>
      <c r="F70" s="109"/>
      <c r="G70" s="63">
        <v>-27000</v>
      </c>
      <c r="H70" s="63"/>
      <c r="I70" s="63">
        <v>-101250</v>
      </c>
      <c r="J70" s="63"/>
      <c r="K70" s="63">
        <v>0</v>
      </c>
    </row>
    <row r="71" spans="1:11" ht="25.5" customHeight="1">
      <c r="C71" s="110" t="s">
        <v>140</v>
      </c>
      <c r="D71" s="11"/>
      <c r="E71" s="63">
        <v>-53000000</v>
      </c>
      <c r="F71" s="109"/>
      <c r="G71" s="63">
        <v>-235000000</v>
      </c>
      <c r="H71" s="63"/>
      <c r="I71" s="63">
        <v>-254714950</v>
      </c>
      <c r="J71" s="63"/>
      <c r="K71" s="63">
        <v>-258000000</v>
      </c>
    </row>
    <row r="72" spans="1:11" ht="25.5" customHeight="1">
      <c r="C72" s="110" t="s">
        <v>141</v>
      </c>
      <c r="D72" s="11"/>
      <c r="E72" s="63">
        <v>120000000</v>
      </c>
      <c r="F72" s="109"/>
      <c r="G72" s="63">
        <v>45000000</v>
      </c>
      <c r="H72" s="63"/>
      <c r="I72" s="63">
        <v>322589950</v>
      </c>
      <c r="J72" s="63"/>
      <c r="K72" s="63">
        <v>213000000</v>
      </c>
    </row>
    <row r="73" spans="1:11" ht="25.5" customHeight="1">
      <c r="A73" s="26" t="s">
        <v>151</v>
      </c>
      <c r="C73" s="110"/>
      <c r="D73" s="11"/>
      <c r="E73" s="223">
        <f>SUM(E61:E72)</f>
        <v>-785692465.93000007</v>
      </c>
      <c r="F73" s="109"/>
      <c r="G73" s="223">
        <f>SUM(G61:G72)</f>
        <v>-1561178780.6299999</v>
      </c>
      <c r="H73" s="63"/>
      <c r="I73" s="223">
        <f>SUM(I61:I72)</f>
        <v>-180448044.25</v>
      </c>
      <c r="J73" s="63"/>
      <c r="K73" s="223">
        <f>SUM(K61:K72)</f>
        <v>-397609990.02999997</v>
      </c>
    </row>
    <row r="74" spans="1:11" ht="25.5" customHeight="1">
      <c r="A74" s="26"/>
      <c r="C74" s="110"/>
      <c r="D74" s="11"/>
      <c r="E74" s="63"/>
      <c r="F74" s="109"/>
      <c r="G74" s="63"/>
      <c r="H74" s="63"/>
      <c r="I74" s="63"/>
      <c r="J74" s="63"/>
      <c r="K74" s="63"/>
    </row>
    <row r="75" spans="1:11" ht="25.5" customHeight="1">
      <c r="A75" s="26"/>
      <c r="C75" s="110"/>
      <c r="D75" s="11"/>
      <c r="E75" s="63"/>
      <c r="F75" s="109"/>
      <c r="G75" s="63"/>
      <c r="H75" s="63"/>
      <c r="I75" s="63"/>
      <c r="J75" s="63"/>
      <c r="K75" s="63"/>
    </row>
    <row r="76" spans="1:11" ht="25.5" customHeight="1">
      <c r="A76" s="27" t="s">
        <v>7</v>
      </c>
      <c r="B76" s="27"/>
      <c r="C76" s="11"/>
      <c r="D76" s="11"/>
      <c r="E76" s="18"/>
      <c r="F76" s="18"/>
      <c r="G76" s="18"/>
      <c r="H76" s="92"/>
      <c r="I76" s="92"/>
      <c r="J76" s="92"/>
      <c r="K76" s="18"/>
    </row>
    <row r="77" spans="1:11" ht="25.5" customHeight="1">
      <c r="A77" s="27"/>
      <c r="B77" s="27"/>
      <c r="C77" s="11"/>
      <c r="D77" s="11"/>
      <c r="E77" s="18"/>
      <c r="F77" s="18"/>
      <c r="G77" s="18"/>
      <c r="H77" s="92"/>
      <c r="I77" s="92"/>
      <c r="J77" s="92"/>
      <c r="K77" s="18"/>
    </row>
    <row r="78" spans="1:11" ht="25.5" customHeight="1">
      <c r="A78" s="27"/>
      <c r="B78" s="27"/>
      <c r="C78" s="11"/>
      <c r="D78" s="11"/>
      <c r="E78" s="18"/>
      <c r="F78" s="18"/>
      <c r="G78" s="18"/>
      <c r="H78" s="92"/>
      <c r="I78" s="92"/>
      <c r="J78" s="92"/>
      <c r="K78" s="18"/>
    </row>
    <row r="79" spans="1:11" ht="25.5" customHeight="1">
      <c r="A79" s="27"/>
      <c r="B79" s="27"/>
      <c r="C79" s="28" t="s">
        <v>153</v>
      </c>
      <c r="D79" s="92"/>
      <c r="E79" s="92"/>
      <c r="F79" s="92"/>
      <c r="G79" s="92"/>
      <c r="H79" s="92"/>
      <c r="I79" s="92"/>
      <c r="J79" s="92"/>
      <c r="K79" s="108"/>
    </row>
    <row r="80" spans="1:11" ht="25.5" customHeight="1">
      <c r="A80" s="27"/>
      <c r="B80" s="27"/>
      <c r="C80" s="28" t="s">
        <v>154</v>
      </c>
      <c r="D80" s="92"/>
      <c r="E80" s="92"/>
      <c r="F80" s="92"/>
      <c r="G80" s="92"/>
      <c r="H80" s="92"/>
      <c r="I80" s="92"/>
      <c r="J80" s="92"/>
      <c r="K80" s="108"/>
    </row>
    <row r="81" spans="1:12" ht="26.25" customHeight="1">
      <c r="A81" s="250" t="s">
        <v>31</v>
      </c>
      <c r="B81" s="250"/>
      <c r="C81" s="250"/>
      <c r="D81" s="250"/>
      <c r="E81" s="250"/>
      <c r="F81" s="250"/>
      <c r="G81" s="250"/>
      <c r="H81" s="250"/>
      <c r="I81" s="250"/>
      <c r="J81" s="250"/>
      <c r="K81" s="250"/>
    </row>
    <row r="82" spans="1:12" ht="26.25" customHeight="1">
      <c r="A82" s="251" t="s">
        <v>76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</row>
    <row r="83" spans="1:12" ht="26.25" customHeight="1">
      <c r="A83" s="255" t="s">
        <v>56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</row>
    <row r="84" spans="1:12" ht="26.25" customHeight="1">
      <c r="A84" s="262" t="str">
        <f>+A46</f>
        <v>สำหรับงวดเก้าเดือน สิ้นสุดวันที่ 30 กันยายน 2563</v>
      </c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96"/>
    </row>
    <row r="85" spans="1:12" ht="26.25" customHeight="1">
      <c r="A85" s="262" t="str">
        <f>+A47</f>
        <v>(ยังไม่ได้ตรวจสอบ/สอบทานแล้ว)</v>
      </c>
      <c r="B85" s="262"/>
      <c r="C85" s="262"/>
      <c r="D85" s="262"/>
      <c r="E85" s="262"/>
      <c r="F85" s="262"/>
      <c r="G85" s="262"/>
      <c r="H85" s="262"/>
      <c r="I85" s="262"/>
      <c r="J85" s="262"/>
      <c r="K85" s="262"/>
      <c r="L85" s="96"/>
    </row>
    <row r="86" spans="1:12" ht="26.25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96"/>
    </row>
    <row r="87" spans="1:12" ht="26.25" customHeight="1">
      <c r="A87" s="181"/>
      <c r="B87" s="181"/>
      <c r="C87" s="181"/>
      <c r="D87" s="181"/>
      <c r="E87" s="253" t="s">
        <v>6</v>
      </c>
      <c r="F87" s="253"/>
      <c r="G87" s="253"/>
      <c r="H87" s="253"/>
      <c r="I87" s="253"/>
      <c r="J87" s="253"/>
      <c r="K87" s="253"/>
    </row>
    <row r="88" spans="1:12" ht="26.25" customHeight="1">
      <c r="E88" s="247" t="s">
        <v>17</v>
      </c>
      <c r="F88" s="247"/>
      <c r="G88" s="247"/>
      <c r="H88" s="97"/>
      <c r="I88" s="247" t="s">
        <v>18</v>
      </c>
      <c r="J88" s="247"/>
      <c r="K88" s="247"/>
    </row>
    <row r="89" spans="1:12" ht="26.25" customHeight="1">
      <c r="E89" s="129" t="str">
        <f>+E51</f>
        <v>30 กันยายน 2563</v>
      </c>
      <c r="F89" s="132"/>
      <c r="G89" s="129" t="str">
        <f>+G51</f>
        <v>30 กันยายน 2562</v>
      </c>
      <c r="H89" s="132"/>
      <c r="I89" s="129" t="str">
        <f>+I51</f>
        <v>30 กันยายน 2563</v>
      </c>
      <c r="J89" s="132"/>
      <c r="K89" s="129" t="str">
        <f>+K51</f>
        <v>30 กันยายน 2562</v>
      </c>
    </row>
    <row r="90" spans="1:12" ht="26.25" customHeight="1">
      <c r="A90" s="26" t="s">
        <v>62</v>
      </c>
      <c r="B90" s="26"/>
      <c r="D90" s="11"/>
      <c r="E90" s="101"/>
      <c r="F90" s="109"/>
      <c r="G90" s="101"/>
      <c r="H90" s="63"/>
      <c r="I90" s="89"/>
      <c r="J90" s="63"/>
      <c r="K90" s="89"/>
    </row>
    <row r="91" spans="1:12" ht="26.25" customHeight="1">
      <c r="C91" s="110" t="s">
        <v>124</v>
      </c>
      <c r="D91" s="11"/>
      <c r="F91" s="109"/>
      <c r="G91" s="63"/>
      <c r="H91" s="63"/>
      <c r="I91" s="63"/>
      <c r="J91" s="63"/>
      <c r="K91" s="63"/>
    </row>
    <row r="92" spans="1:12" ht="26.25" customHeight="1">
      <c r="C92" s="110" t="s">
        <v>125</v>
      </c>
      <c r="D92" s="11"/>
      <c r="E92" s="63">
        <v>22000000</v>
      </c>
      <c r="F92" s="109"/>
      <c r="G92" s="63">
        <v>64312500</v>
      </c>
      <c r="H92" s="63"/>
      <c r="I92" s="63">
        <v>0</v>
      </c>
      <c r="J92" s="63"/>
      <c r="K92" s="63">
        <v>0</v>
      </c>
    </row>
    <row r="93" spans="1:12" ht="26.25" customHeight="1">
      <c r="C93" s="110" t="s">
        <v>157</v>
      </c>
      <c r="D93" s="11"/>
      <c r="E93" s="63"/>
      <c r="F93" s="109"/>
      <c r="G93" s="63"/>
      <c r="H93" s="63"/>
      <c r="I93" s="63"/>
      <c r="J93" s="63"/>
      <c r="K93" s="63"/>
    </row>
    <row r="94" spans="1:12" ht="26.25" customHeight="1">
      <c r="C94" s="110" t="s">
        <v>156</v>
      </c>
      <c r="D94" s="11"/>
      <c r="E94" s="63">
        <v>0</v>
      </c>
      <c r="F94" s="109"/>
      <c r="G94" s="63">
        <v>-875000</v>
      </c>
      <c r="H94" s="63"/>
      <c r="I94" s="63">
        <v>0</v>
      </c>
      <c r="J94" s="63"/>
      <c r="K94" s="63">
        <v>0</v>
      </c>
    </row>
    <row r="95" spans="1:12" ht="26.25" customHeight="1">
      <c r="C95" s="110" t="s">
        <v>149</v>
      </c>
      <c r="D95" s="11"/>
      <c r="E95" s="63"/>
      <c r="F95" s="109"/>
      <c r="G95" s="63"/>
      <c r="H95" s="63"/>
      <c r="I95" s="63"/>
      <c r="J95" s="63"/>
      <c r="K95" s="63"/>
    </row>
    <row r="96" spans="1:12" ht="26.25" customHeight="1">
      <c r="C96" s="110" t="s">
        <v>150</v>
      </c>
      <c r="D96" s="11"/>
      <c r="E96" s="63">
        <v>0</v>
      </c>
      <c r="F96" s="109"/>
      <c r="G96" s="63">
        <v>-12712500</v>
      </c>
      <c r="H96" s="63"/>
      <c r="I96" s="63">
        <v>0</v>
      </c>
      <c r="J96" s="63"/>
      <c r="K96" s="63">
        <v>0</v>
      </c>
    </row>
    <row r="97" spans="1:11" ht="26.25" customHeight="1">
      <c r="A97" s="26"/>
      <c r="B97" s="26"/>
      <c r="C97" s="3" t="s">
        <v>195</v>
      </c>
      <c r="D97" s="11"/>
      <c r="E97" s="101">
        <v>25451032.199999999</v>
      </c>
      <c r="F97" s="109"/>
      <c r="G97" s="101">
        <v>197546043.80000001</v>
      </c>
      <c r="H97" s="63"/>
      <c r="I97" s="89">
        <v>28952892.469999999</v>
      </c>
      <c r="J97" s="63"/>
      <c r="K97" s="89">
        <v>197546043.80000001</v>
      </c>
    </row>
    <row r="98" spans="1:11" ht="26.25" customHeight="1">
      <c r="C98" s="110" t="s">
        <v>147</v>
      </c>
      <c r="D98" s="11"/>
      <c r="E98" s="63">
        <v>20000000</v>
      </c>
      <c r="F98" s="109"/>
      <c r="G98" s="63">
        <v>50000000</v>
      </c>
      <c r="H98" s="63"/>
      <c r="I98" s="63">
        <v>257000000</v>
      </c>
      <c r="J98" s="63"/>
      <c r="K98" s="63">
        <v>60000000</v>
      </c>
    </row>
    <row r="99" spans="1:11" ht="26.25" customHeight="1">
      <c r="C99" s="110" t="s">
        <v>148</v>
      </c>
      <c r="D99" s="11"/>
      <c r="E99" s="63">
        <v>-15000000</v>
      </c>
      <c r="F99" s="109"/>
      <c r="G99" s="63">
        <v>-50000000</v>
      </c>
      <c r="H99" s="63"/>
      <c r="I99" s="63">
        <v>-212000000</v>
      </c>
      <c r="J99" s="63"/>
      <c r="K99" s="63">
        <v>-60000000</v>
      </c>
    </row>
    <row r="100" spans="1:11" ht="26.25" customHeight="1">
      <c r="C100" s="110" t="s">
        <v>244</v>
      </c>
      <c r="D100" s="11"/>
      <c r="E100" s="63">
        <v>10000000</v>
      </c>
      <c r="F100" s="109"/>
      <c r="G100" s="63">
        <v>0</v>
      </c>
      <c r="H100" s="63"/>
      <c r="I100" s="63">
        <v>10000000</v>
      </c>
      <c r="J100" s="63"/>
      <c r="K100" s="63">
        <v>0</v>
      </c>
    </row>
    <row r="101" spans="1:11" ht="26.25" customHeight="1">
      <c r="C101" s="110" t="s">
        <v>122</v>
      </c>
      <c r="D101" s="11"/>
      <c r="E101" s="64">
        <v>538304000</v>
      </c>
      <c r="F101" s="109"/>
      <c r="G101" s="64">
        <v>1272760000</v>
      </c>
      <c r="H101" s="63"/>
      <c r="I101" s="91">
        <v>0</v>
      </c>
      <c r="J101" s="63"/>
      <c r="K101" s="91">
        <v>0</v>
      </c>
    </row>
    <row r="102" spans="1:11" ht="26.25" customHeight="1">
      <c r="C102" s="110" t="s">
        <v>123</v>
      </c>
      <c r="D102" s="11"/>
      <c r="E102" s="63">
        <v>-296110711.79000002</v>
      </c>
      <c r="F102" s="109"/>
      <c r="G102" s="63">
        <v>-249360000</v>
      </c>
      <c r="H102" s="63"/>
      <c r="I102" s="91">
        <v>0</v>
      </c>
      <c r="J102" s="63"/>
      <c r="K102" s="91">
        <v>0</v>
      </c>
    </row>
    <row r="103" spans="1:11" ht="26.25" customHeight="1">
      <c r="C103" s="110" t="s">
        <v>196</v>
      </c>
      <c r="D103" s="11"/>
      <c r="E103" s="63">
        <v>-9023723.7699999996</v>
      </c>
      <c r="F103" s="109"/>
      <c r="G103" s="63">
        <v>-5928436.2000000002</v>
      </c>
      <c r="H103" s="63"/>
      <c r="I103" s="63">
        <v>-1055681.07</v>
      </c>
      <c r="J103" s="63"/>
      <c r="K103" s="63">
        <v>-1189638.9600000002</v>
      </c>
    </row>
    <row r="104" spans="1:11" ht="26.25" customHeight="1">
      <c r="C104" s="110" t="s">
        <v>236</v>
      </c>
      <c r="D104" s="11"/>
      <c r="E104" s="63">
        <v>-84651554.540000007</v>
      </c>
      <c r="F104" s="109"/>
      <c r="G104" s="63">
        <v>-58694505.990000002</v>
      </c>
      <c r="H104" s="63"/>
      <c r="I104" s="63">
        <v>-84651554.540000007</v>
      </c>
      <c r="J104" s="63"/>
      <c r="K104" s="63">
        <v>-58694505.989999995</v>
      </c>
    </row>
    <row r="105" spans="1:11" ht="26.25" customHeight="1">
      <c r="C105" s="27" t="s">
        <v>105</v>
      </c>
      <c r="D105" s="11"/>
      <c r="E105" s="63"/>
      <c r="F105" s="109"/>
      <c r="G105" s="63"/>
      <c r="H105" s="63"/>
      <c r="I105" s="239"/>
      <c r="J105" s="63"/>
      <c r="K105" s="239"/>
    </row>
    <row r="106" spans="1:11" ht="26.25" customHeight="1">
      <c r="C106" s="110" t="s">
        <v>126</v>
      </c>
      <c r="D106" s="11"/>
      <c r="E106" s="235">
        <v>-99156453.400000006</v>
      </c>
      <c r="F106" s="111"/>
      <c r="G106" s="235">
        <v>-95781451.549999997</v>
      </c>
      <c r="H106" s="63"/>
      <c r="I106" s="64">
        <v>0</v>
      </c>
      <c r="J106" s="63"/>
      <c r="K106" s="64">
        <v>0</v>
      </c>
    </row>
    <row r="107" spans="1:11" ht="26.25" customHeight="1">
      <c r="A107" s="26" t="s">
        <v>152</v>
      </c>
      <c r="B107" s="26"/>
      <c r="D107" s="11"/>
      <c r="E107" s="223">
        <f>SUM(E91:E106)</f>
        <v>111812588.70000002</v>
      </c>
      <c r="F107" s="112"/>
      <c r="G107" s="223">
        <f>SUM(G91:G106)</f>
        <v>1111266650.0599999</v>
      </c>
      <c r="H107" s="101"/>
      <c r="I107" s="223">
        <f>SUM(I91:I106)</f>
        <v>-1754343.1399999708</v>
      </c>
      <c r="J107" s="101"/>
      <c r="K107" s="223">
        <f>SUM(K91:K106)</f>
        <v>137661898.85000002</v>
      </c>
    </row>
    <row r="108" spans="1:11" ht="26.25" customHeight="1">
      <c r="A108" s="26" t="s">
        <v>127</v>
      </c>
      <c r="B108" s="26"/>
      <c r="D108" s="11"/>
      <c r="E108" s="99">
        <f>E59+E73+E107</f>
        <v>-2839389.1400000155</v>
      </c>
      <c r="F108" s="113"/>
      <c r="G108" s="99">
        <f>G59+G73+G107</f>
        <v>124430446.58000004</v>
      </c>
      <c r="H108" s="99"/>
      <c r="I108" s="99">
        <f>I59+I73+I107</f>
        <v>-229079.50999997556</v>
      </c>
      <c r="J108" s="99"/>
      <c r="K108" s="99">
        <f>K59+K73+K107</f>
        <v>-2126056.5199999511</v>
      </c>
    </row>
    <row r="109" spans="1:11" ht="26.25" customHeight="1">
      <c r="A109" s="27" t="s">
        <v>213</v>
      </c>
      <c r="B109" s="27"/>
      <c r="D109" s="11"/>
      <c r="E109" s="99">
        <v>64520443.219999999</v>
      </c>
      <c r="F109" s="113"/>
      <c r="G109" s="99">
        <v>86400113.599999994</v>
      </c>
      <c r="H109" s="89"/>
      <c r="I109" s="89">
        <v>13906806.369999999</v>
      </c>
      <c r="J109" s="89"/>
      <c r="K109" s="89">
        <v>16511354.970000003</v>
      </c>
    </row>
    <row r="110" spans="1:11" ht="26.25" customHeight="1" thickBot="1">
      <c r="A110" s="27" t="s">
        <v>214</v>
      </c>
      <c r="B110" s="27"/>
      <c r="D110" s="11"/>
      <c r="E110" s="106">
        <f>SUM(E108:E109)</f>
        <v>61681054.079999983</v>
      </c>
      <c r="F110" s="112"/>
      <c r="G110" s="106">
        <f>SUM(G108:G109)</f>
        <v>210830560.18000004</v>
      </c>
      <c r="H110" s="101"/>
      <c r="I110" s="106">
        <f>SUM(I108:I109)</f>
        <v>13677726.860000024</v>
      </c>
      <c r="J110" s="101"/>
      <c r="K110" s="106">
        <f>SUM(K108:K109)</f>
        <v>14385298.450000051</v>
      </c>
    </row>
    <row r="111" spans="1:11" ht="26.25" customHeight="1" thickTop="1">
      <c r="D111" s="92"/>
      <c r="E111" s="92"/>
      <c r="F111" s="92"/>
      <c r="G111" s="92"/>
      <c r="H111" s="92"/>
      <c r="I111" s="92"/>
      <c r="J111" s="92"/>
      <c r="K111" s="108"/>
    </row>
    <row r="112" spans="1:11" ht="26.25" customHeight="1">
      <c r="D112" s="92"/>
      <c r="E112" s="92"/>
      <c r="F112" s="92"/>
      <c r="G112" s="92"/>
      <c r="H112" s="92"/>
      <c r="I112" s="92"/>
      <c r="J112" s="92"/>
      <c r="K112" s="92"/>
    </row>
    <row r="113" spans="1:12" ht="26.25" customHeight="1">
      <c r="A113" s="27" t="s">
        <v>7</v>
      </c>
      <c r="D113" s="92"/>
      <c r="E113" s="92"/>
      <c r="F113" s="92"/>
      <c r="G113" s="35"/>
      <c r="H113" s="92"/>
      <c r="I113" s="92"/>
      <c r="J113" s="92"/>
      <c r="K113" s="92"/>
    </row>
    <row r="114" spans="1:12" ht="26.25" customHeight="1">
      <c r="A114" s="27"/>
      <c r="D114" s="92"/>
      <c r="E114" s="92"/>
      <c r="F114" s="92"/>
      <c r="G114" s="92"/>
      <c r="H114" s="92"/>
      <c r="I114" s="92"/>
      <c r="J114" s="92"/>
      <c r="K114" s="108"/>
    </row>
    <row r="115" spans="1:12" ht="26.25" customHeight="1">
      <c r="A115" s="27"/>
      <c r="B115" s="27"/>
    </row>
    <row r="116" spans="1:12" ht="26.25" customHeight="1">
      <c r="C116" s="28" t="s">
        <v>153</v>
      </c>
      <c r="K116" s="3"/>
    </row>
    <row r="117" spans="1:12" ht="26.25" customHeight="1">
      <c r="C117" s="28" t="s">
        <v>154</v>
      </c>
      <c r="K117" s="3"/>
    </row>
    <row r="118" spans="1:12" ht="25.5" customHeight="1">
      <c r="A118" s="254" t="s">
        <v>197</v>
      </c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</row>
    <row r="119" spans="1:12" ht="25.5" customHeight="1">
      <c r="A119" s="251" t="s">
        <v>76</v>
      </c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</row>
    <row r="120" spans="1:12" ht="25.5" customHeight="1">
      <c r="A120" s="251" t="s">
        <v>56</v>
      </c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</row>
    <row r="121" spans="1:12" ht="25.5" customHeight="1">
      <c r="A121" s="262" t="str">
        <f>+A84</f>
        <v>สำหรับงวดเก้าเดือน สิ้นสุดวันที่ 30 กันยายน 2563</v>
      </c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180"/>
    </row>
    <row r="122" spans="1:12" ht="25.5" customHeight="1">
      <c r="A122" s="262" t="str">
        <f>+A85</f>
        <v>(ยังไม่ได้ตรวจสอบ/สอบทานแล้ว)</v>
      </c>
      <c r="B122" s="262"/>
      <c r="C122" s="262"/>
      <c r="D122" s="262"/>
      <c r="E122" s="262"/>
      <c r="F122" s="262"/>
      <c r="G122" s="262"/>
      <c r="H122" s="262"/>
      <c r="I122" s="262"/>
      <c r="J122" s="262"/>
      <c r="K122" s="262"/>
      <c r="L122" s="180"/>
    </row>
    <row r="123" spans="1:12" ht="25.5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</row>
    <row r="124" spans="1:12" ht="25.5" customHeight="1">
      <c r="A124" s="29" t="s">
        <v>198</v>
      </c>
      <c r="D124" s="153"/>
      <c r="E124" s="153"/>
      <c r="F124" s="153"/>
      <c r="G124" s="153"/>
      <c r="H124" s="153"/>
      <c r="I124" s="153"/>
      <c r="J124" s="153"/>
      <c r="K124" s="153"/>
    </row>
    <row r="125" spans="1:12" ht="25.5" customHeight="1">
      <c r="A125" s="32" t="s">
        <v>199</v>
      </c>
      <c r="B125" s="29"/>
      <c r="D125" s="153"/>
      <c r="E125" s="153"/>
      <c r="F125" s="153"/>
      <c r="G125" s="35"/>
      <c r="H125" s="153"/>
      <c r="I125" s="153"/>
      <c r="J125" s="153"/>
      <c r="K125" s="153"/>
    </row>
    <row r="126" spans="1:12" ht="25.5" customHeight="1">
      <c r="A126" s="29"/>
      <c r="B126" s="179"/>
      <c r="C126" s="90" t="s">
        <v>256</v>
      </c>
      <c r="D126" s="153"/>
      <c r="E126" s="153"/>
      <c r="F126" s="153"/>
      <c r="G126" s="153"/>
      <c r="H126" s="153"/>
      <c r="I126" s="153"/>
      <c r="J126" s="153"/>
      <c r="K126" s="108"/>
    </row>
    <row r="127" spans="1:12" ht="25.5" customHeight="1">
      <c r="A127" s="29"/>
      <c r="C127" s="90" t="s">
        <v>257</v>
      </c>
      <c r="D127" s="153"/>
      <c r="E127" s="153"/>
      <c r="F127" s="153"/>
      <c r="G127" s="153"/>
      <c r="H127" s="153"/>
      <c r="I127" s="153"/>
      <c r="J127" s="153"/>
      <c r="K127" s="108"/>
    </row>
    <row r="128" spans="1:12" ht="25.5" customHeight="1">
      <c r="A128" s="32" t="s">
        <v>200</v>
      </c>
      <c r="C128" s="90"/>
      <c r="D128" s="153"/>
      <c r="E128" s="153"/>
      <c r="F128" s="153"/>
      <c r="G128" s="153"/>
      <c r="H128" s="153"/>
      <c r="I128" s="153"/>
      <c r="J128" s="153"/>
      <c r="K128" s="108"/>
    </row>
    <row r="129" spans="1:11" ht="25.5" customHeight="1">
      <c r="B129" s="3" t="s">
        <v>201</v>
      </c>
      <c r="C129" s="90"/>
      <c r="D129" s="153"/>
      <c r="E129" s="153"/>
      <c r="F129" s="153"/>
      <c r="G129" s="153"/>
      <c r="H129" s="153"/>
      <c r="I129" s="153"/>
      <c r="J129" s="153"/>
      <c r="K129" s="108"/>
    </row>
    <row r="130" spans="1:11" ht="25.5" customHeight="1">
      <c r="C130" s="90" t="s">
        <v>202</v>
      </c>
      <c r="D130" s="153"/>
      <c r="E130" s="153"/>
      <c r="F130" s="153"/>
      <c r="G130" s="153"/>
      <c r="H130" s="153"/>
      <c r="I130" s="153"/>
      <c r="J130" s="153"/>
      <c r="K130" s="108"/>
    </row>
    <row r="131" spans="1:11" ht="25.5" customHeight="1">
      <c r="C131" s="90"/>
      <c r="D131" s="153"/>
      <c r="E131" s="153"/>
      <c r="F131" s="153"/>
      <c r="G131" s="153"/>
      <c r="H131" s="153"/>
      <c r="J131" s="153"/>
      <c r="K131" s="193" t="s">
        <v>203</v>
      </c>
    </row>
    <row r="132" spans="1:11" ht="25.5" customHeight="1">
      <c r="C132" s="90"/>
      <c r="D132" s="153"/>
      <c r="E132" s="153"/>
      <c r="F132" s="153"/>
      <c r="G132" s="153"/>
      <c r="H132" s="153"/>
      <c r="J132" s="153"/>
      <c r="K132" s="174" t="s">
        <v>17</v>
      </c>
    </row>
    <row r="133" spans="1:11" ht="25.5" customHeight="1">
      <c r="C133" s="90"/>
      <c r="D133" s="153"/>
      <c r="E133" s="153"/>
      <c r="F133" s="153"/>
      <c r="G133" s="153"/>
      <c r="H133" s="153"/>
      <c r="J133" s="153"/>
      <c r="K133" s="175" t="s">
        <v>252</v>
      </c>
    </row>
    <row r="134" spans="1:11" ht="25.5" customHeight="1">
      <c r="C134" s="90" t="s">
        <v>19</v>
      </c>
      <c r="D134" s="153"/>
      <c r="E134" s="153"/>
      <c r="F134" s="153"/>
      <c r="G134" s="153"/>
      <c r="H134" s="153"/>
      <c r="J134" s="153"/>
      <c r="K134" s="99">
        <v>213410.74</v>
      </c>
    </row>
    <row r="135" spans="1:11" ht="25.5" customHeight="1">
      <c r="C135" s="90" t="s">
        <v>131</v>
      </c>
      <c r="D135" s="153"/>
      <c r="E135" s="153"/>
      <c r="F135" s="153"/>
      <c r="G135" s="153"/>
      <c r="H135" s="153"/>
      <c r="J135" s="153"/>
      <c r="K135" s="99">
        <v>2500012.5</v>
      </c>
    </row>
    <row r="136" spans="1:11" ht="25.5" customHeight="1">
      <c r="C136" s="90" t="s">
        <v>204</v>
      </c>
      <c r="D136" s="153"/>
      <c r="E136" s="153"/>
      <c r="F136" s="153"/>
      <c r="G136" s="153"/>
      <c r="H136" s="153"/>
      <c r="J136" s="153"/>
      <c r="K136" s="172">
        <v>-135012.5</v>
      </c>
    </row>
    <row r="137" spans="1:11" ht="25.5" customHeight="1">
      <c r="C137" s="90" t="s">
        <v>205</v>
      </c>
      <c r="D137" s="153"/>
      <c r="E137" s="153"/>
      <c r="F137" s="153"/>
      <c r="G137" s="153"/>
      <c r="H137" s="153"/>
      <c r="J137" s="153"/>
      <c r="K137" s="99">
        <f>SUM(K134:K136)</f>
        <v>2578410.7400000002</v>
      </c>
    </row>
    <row r="138" spans="1:11" ht="25.5" customHeight="1">
      <c r="C138" s="90" t="s">
        <v>170</v>
      </c>
      <c r="D138" s="153"/>
      <c r="E138" s="153"/>
      <c r="F138" s="153"/>
      <c r="G138" s="153"/>
      <c r="H138" s="153"/>
      <c r="J138" s="153"/>
      <c r="K138" s="172">
        <v>-1084666.8</v>
      </c>
    </row>
    <row r="139" spans="1:11" ht="25.5" customHeight="1">
      <c r="C139" s="90" t="s">
        <v>206</v>
      </c>
      <c r="D139" s="153"/>
      <c r="E139" s="153"/>
      <c r="F139" s="153"/>
      <c r="G139" s="153"/>
      <c r="H139" s="153"/>
      <c r="J139" s="153"/>
      <c r="K139" s="99">
        <f>SUM(K137:K138)</f>
        <v>1493743.9400000002</v>
      </c>
    </row>
    <row r="140" spans="1:11" ht="25.5" customHeight="1">
      <c r="C140" s="90" t="s">
        <v>207</v>
      </c>
      <c r="D140" s="153"/>
      <c r="E140" s="153"/>
      <c r="F140" s="153"/>
      <c r="G140" s="153"/>
      <c r="H140" s="153"/>
      <c r="J140" s="153"/>
      <c r="K140" s="172">
        <v>1493743.94</v>
      </c>
    </row>
    <row r="141" spans="1:11" ht="25.5" customHeight="1" thickBot="1">
      <c r="C141" s="90" t="s">
        <v>208</v>
      </c>
      <c r="D141" s="153"/>
      <c r="E141" s="153"/>
      <c r="F141" s="153"/>
      <c r="G141" s="153"/>
      <c r="H141" s="153"/>
      <c r="J141" s="153"/>
      <c r="K141" s="106">
        <f>K139-K140</f>
        <v>0</v>
      </c>
    </row>
    <row r="142" spans="1:11" ht="25.5" customHeight="1" thickTop="1">
      <c r="C142" s="90" t="s">
        <v>209</v>
      </c>
      <c r="D142" s="153"/>
      <c r="E142" s="153"/>
      <c r="F142" s="153"/>
      <c r="G142" s="153"/>
      <c r="H142" s="153"/>
      <c r="J142" s="153"/>
      <c r="K142" s="99">
        <v>1493743.94</v>
      </c>
    </row>
    <row r="143" spans="1:11" ht="25.5" customHeight="1">
      <c r="C143" s="90" t="s">
        <v>210</v>
      </c>
      <c r="D143" s="153"/>
      <c r="E143" s="153"/>
      <c r="F143" s="153"/>
      <c r="G143" s="153"/>
      <c r="H143" s="153"/>
      <c r="J143" s="153"/>
      <c r="K143" s="99">
        <v>-213410.74</v>
      </c>
    </row>
    <row r="144" spans="1:11" ht="25.5" customHeight="1" thickBot="1">
      <c r="A144" s="29"/>
      <c r="C144" s="3" t="s">
        <v>211</v>
      </c>
      <c r="D144" s="153"/>
      <c r="E144" s="153"/>
      <c r="F144" s="153"/>
      <c r="G144" s="153"/>
      <c r="H144" s="153"/>
      <c r="J144" s="153"/>
      <c r="K144" s="106">
        <f>SUM(K142:K143)</f>
        <v>1280333.2</v>
      </c>
    </row>
    <row r="145" spans="1:11" ht="25.5" customHeight="1" thickTop="1">
      <c r="A145" s="29"/>
      <c r="D145" s="153"/>
      <c r="E145" s="153"/>
      <c r="F145" s="153"/>
      <c r="G145" s="153"/>
      <c r="H145" s="153"/>
      <c r="I145" s="153"/>
      <c r="J145" s="153"/>
      <c r="K145" s="108"/>
    </row>
    <row r="146" spans="1:11" ht="25.5" customHeight="1">
      <c r="A146" s="29"/>
      <c r="D146" s="153"/>
      <c r="E146" s="153"/>
      <c r="F146" s="153"/>
      <c r="G146" s="153"/>
      <c r="H146" s="153"/>
      <c r="I146" s="153"/>
      <c r="J146" s="153"/>
      <c r="K146" s="108"/>
    </row>
    <row r="147" spans="1:11" ht="25.5" customHeight="1">
      <c r="A147" s="38" t="s">
        <v>7</v>
      </c>
      <c r="D147" s="153"/>
      <c r="E147" s="153"/>
      <c r="F147" s="153"/>
      <c r="G147" s="153"/>
      <c r="H147" s="153"/>
      <c r="I147" s="153"/>
      <c r="J147" s="153"/>
      <c r="K147" s="108"/>
    </row>
    <row r="148" spans="1:11" ht="25.5" customHeight="1">
      <c r="A148" s="38"/>
      <c r="D148" s="153"/>
      <c r="E148" s="153"/>
      <c r="F148" s="153"/>
      <c r="G148" s="153"/>
      <c r="H148" s="153"/>
      <c r="I148" s="153"/>
      <c r="J148" s="153"/>
      <c r="K148" s="108"/>
    </row>
    <row r="149" spans="1:11" ht="25.5" customHeight="1">
      <c r="A149" s="38"/>
      <c r="B149" s="38"/>
    </row>
    <row r="150" spans="1:11" ht="25.5" customHeight="1">
      <c r="A150" s="38"/>
      <c r="B150" s="38"/>
    </row>
    <row r="151" spans="1:11" ht="25.5" customHeight="1">
      <c r="A151" s="38"/>
      <c r="B151" s="38"/>
    </row>
    <row r="152" spans="1:11" ht="25.5" customHeight="1">
      <c r="C152" s="28" t="s">
        <v>153</v>
      </c>
      <c r="K152" s="3"/>
    </row>
    <row r="153" spans="1:11" ht="25.5" customHeight="1">
      <c r="C153" s="28" t="s">
        <v>154</v>
      </c>
      <c r="K153" s="3"/>
    </row>
    <row r="154" spans="1:11" ht="25.5" customHeight="1">
      <c r="C154" s="28"/>
      <c r="K154" s="3"/>
    </row>
    <row r="155" spans="1:11" ht="25.5" customHeight="1"/>
    <row r="156" spans="1:11" ht="25.5" customHeight="1"/>
    <row r="157" spans="1:11" ht="27" customHeight="1"/>
    <row r="158" spans="1:11" ht="27" customHeight="1"/>
    <row r="159" spans="1:11" ht="27" customHeight="1"/>
  </sheetData>
  <mergeCells count="28">
    <mergeCell ref="A122:K122"/>
    <mergeCell ref="A118:K118"/>
    <mergeCell ref="A119:K119"/>
    <mergeCell ref="A120:K120"/>
    <mergeCell ref="A121:K121"/>
    <mergeCell ref="E87:K87"/>
    <mergeCell ref="E88:G88"/>
    <mergeCell ref="I88:K88"/>
    <mergeCell ref="A81:K81"/>
    <mergeCell ref="A82:K82"/>
    <mergeCell ref="A83:K83"/>
    <mergeCell ref="A84:K84"/>
    <mergeCell ref="A85:K85"/>
    <mergeCell ref="A1:K1"/>
    <mergeCell ref="A2:K2"/>
    <mergeCell ref="E49:K49"/>
    <mergeCell ref="E50:G50"/>
    <mergeCell ref="I50:K50"/>
    <mergeCell ref="A44:K44"/>
    <mergeCell ref="A3:K3"/>
    <mergeCell ref="E6:K6"/>
    <mergeCell ref="A45:K45"/>
    <mergeCell ref="A46:K46"/>
    <mergeCell ref="A43:K43"/>
    <mergeCell ref="I7:K7"/>
    <mergeCell ref="E7:G7"/>
    <mergeCell ref="A4:K4"/>
    <mergeCell ref="A47:K47"/>
  </mergeCells>
  <pageMargins left="0.6" right="0.27559055118110237" top="0.55118110236220474" bottom="0.67" header="0.35433070866141736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กำไรขาดทุน 3 M</vt:lpstr>
      <vt:lpstr>กำไรขาดทุน 9 M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ta</cp:lastModifiedBy>
  <cp:lastPrinted>2020-11-10T09:14:36Z</cp:lastPrinted>
  <dcterms:created xsi:type="dcterms:W3CDTF">1998-09-11T03:53:34Z</dcterms:created>
  <dcterms:modified xsi:type="dcterms:W3CDTF">2020-11-10T09:14:44Z</dcterms:modified>
</cp:coreProperties>
</file>