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680" yWindow="1230" windowWidth="20730" windowHeight="11730" tabRatio="770" activeTab="5"/>
  </bookViews>
  <sheets>
    <sheet name="งบแสดงฐานะการเงิน" sheetId="8" r:id="rId1"/>
    <sheet name="กำไรขาดทุน 3ด." sheetId="16" r:id="rId2"/>
    <sheet name="กำไรขาดทุน 9ด." sheetId="11" r:id="rId3"/>
    <sheet name="เปลี่ยนแปลงรวม" sheetId="14" r:id="rId4"/>
    <sheet name="เปลี่ยนแปลงเฉพาะ" sheetId="12" r:id="rId5"/>
    <sheet name="กระแสเงินสด" sheetId="13" r:id="rId6"/>
  </sheets>
  <calcPr calcId="144525"/>
</workbook>
</file>

<file path=xl/calcChain.xml><?xml version="1.0" encoding="utf-8"?>
<calcChain xmlns="http://schemas.openxmlformats.org/spreadsheetml/2006/main">
  <c r="K105" i="13" l="1"/>
  <c r="I105" i="13"/>
  <c r="G105" i="13"/>
  <c r="E105" i="13"/>
  <c r="I70" i="13" l="1"/>
  <c r="J22" i="14"/>
  <c r="G70" i="13" l="1"/>
  <c r="A120" i="13"/>
  <c r="A81" i="13"/>
  <c r="A43" i="13"/>
  <c r="H18" i="14"/>
  <c r="I11" i="11"/>
  <c r="I13" i="11" s="1"/>
  <c r="A83" i="8"/>
  <c r="A43" i="8"/>
  <c r="N18" i="12" l="1"/>
  <c r="P18" i="12" s="1"/>
  <c r="N12" i="12"/>
  <c r="P12" i="12" s="1"/>
  <c r="E70" i="13" l="1"/>
  <c r="T23" i="14" l="1"/>
  <c r="X23" i="14" s="1"/>
  <c r="R15" i="14"/>
  <c r="T15" i="14" s="1"/>
  <c r="X15" i="14" s="1"/>
  <c r="N18" i="14"/>
  <c r="L57" i="16"/>
  <c r="M49" i="16"/>
  <c r="K49" i="16"/>
  <c r="I49" i="16"/>
  <c r="G49" i="16"/>
  <c r="A45" i="16"/>
  <c r="A44" i="16"/>
  <c r="M22" i="16"/>
  <c r="K22" i="16"/>
  <c r="I22" i="16"/>
  <c r="G22" i="16"/>
  <c r="M11" i="16"/>
  <c r="M13" i="16" s="1"/>
  <c r="M15" i="16" s="1"/>
  <c r="M17" i="16" s="1"/>
  <c r="K11" i="16"/>
  <c r="K13" i="16" s="1"/>
  <c r="K15" i="16" s="1"/>
  <c r="K17" i="16" s="1"/>
  <c r="I11" i="16"/>
  <c r="I13" i="16" s="1"/>
  <c r="I15" i="16" s="1"/>
  <c r="I17" i="16" s="1"/>
  <c r="G11" i="16"/>
  <c r="G13" i="16" s="1"/>
  <c r="G15" i="16" s="1"/>
  <c r="G17" i="16" s="1"/>
  <c r="K23" i="16" l="1"/>
  <c r="K25" i="16" s="1"/>
  <c r="M23" i="16"/>
  <c r="M25" i="16" s="1"/>
  <c r="M29" i="16" s="1"/>
  <c r="M53" i="16" s="1"/>
  <c r="M51" i="16" s="1"/>
  <c r="G23" i="16"/>
  <c r="G25" i="16" s="1"/>
  <c r="G33" i="16" s="1"/>
  <c r="G31" i="16" s="1"/>
  <c r="G57" i="16" s="1"/>
  <c r="I23" i="16"/>
  <c r="I25" i="16" s="1"/>
  <c r="I29" i="16" s="1"/>
  <c r="I53" i="16" s="1"/>
  <c r="I51" i="16" s="1"/>
  <c r="K33" i="16"/>
  <c r="K31" i="16" s="1"/>
  <c r="K57" i="16" s="1"/>
  <c r="K29" i="16"/>
  <c r="K53" i="16" s="1"/>
  <c r="K51" i="16" s="1"/>
  <c r="M33" i="16" l="1"/>
  <c r="M31" i="16" s="1"/>
  <c r="M57" i="16" s="1"/>
  <c r="I33" i="16"/>
  <c r="I31" i="16" s="1"/>
  <c r="I57" i="16" s="1"/>
  <c r="G29" i="16"/>
  <c r="G53" i="16" s="1"/>
  <c r="G51" i="16" s="1"/>
  <c r="M11" i="11"/>
  <c r="K11" i="11"/>
  <c r="G11" i="11"/>
  <c r="J26" i="14" l="1"/>
  <c r="M22" i="11"/>
  <c r="K22" i="11"/>
  <c r="I22" i="11"/>
  <c r="G22" i="11"/>
  <c r="M88" i="8" l="1"/>
  <c r="K88" i="8"/>
  <c r="I88" i="8"/>
  <c r="G88" i="8"/>
  <c r="M48" i="8"/>
  <c r="K48" i="8"/>
  <c r="I48" i="8"/>
  <c r="G48" i="8"/>
  <c r="V25" i="14"/>
  <c r="L20" i="12" l="1"/>
  <c r="H20" i="12"/>
  <c r="F20" i="12"/>
  <c r="D20" i="12"/>
  <c r="V17" i="14"/>
  <c r="P27" i="14"/>
  <c r="N27" i="14"/>
  <c r="L27" i="14"/>
  <c r="H27" i="14"/>
  <c r="G100" i="8" s="1"/>
  <c r="F27" i="14"/>
  <c r="D27" i="14"/>
  <c r="R26" i="14"/>
  <c r="T26" i="14" s="1"/>
  <c r="X26" i="14" s="1"/>
  <c r="V27" i="14"/>
  <c r="G104" i="8" s="1"/>
  <c r="R25" i="14"/>
  <c r="R24" i="14"/>
  <c r="T24" i="14" s="1"/>
  <c r="X24" i="14" s="1"/>
  <c r="R22" i="14"/>
  <c r="R21" i="14"/>
  <c r="T21" i="14" s="1"/>
  <c r="X21" i="14" s="1"/>
  <c r="T20" i="14"/>
  <c r="X20" i="14" s="1"/>
  <c r="D18" i="14"/>
  <c r="F18" i="14"/>
  <c r="L18" i="14"/>
  <c r="P18" i="14"/>
  <c r="T11" i="14"/>
  <c r="X11" i="14" s="1"/>
  <c r="K49" i="11"/>
  <c r="G49" i="11"/>
  <c r="A45" i="11"/>
  <c r="A44" i="11"/>
  <c r="M49" i="11"/>
  <c r="I49" i="11"/>
  <c r="T22" i="14" l="1"/>
  <c r="X22" i="14" s="1"/>
  <c r="R27" i="14"/>
  <c r="G102" i="8" s="1"/>
  <c r="K144" i="13" l="1"/>
  <c r="K137" i="13"/>
  <c r="K139" i="13" s="1"/>
  <c r="K141" i="13" s="1"/>
  <c r="K70" i="13"/>
  <c r="K48" i="13"/>
  <c r="K86" i="13" s="1"/>
  <c r="I48" i="13"/>
  <c r="I86" i="13" s="1"/>
  <c r="G48" i="13"/>
  <c r="G86" i="13" s="1"/>
  <c r="E48" i="13"/>
  <c r="E86" i="13" s="1"/>
  <c r="N19" i="12"/>
  <c r="N17" i="12"/>
  <c r="J17" i="12"/>
  <c r="L14" i="12"/>
  <c r="H14" i="12"/>
  <c r="K100" i="8" s="1"/>
  <c r="F14" i="12"/>
  <c r="D14" i="12"/>
  <c r="N13" i="12"/>
  <c r="N11" i="12"/>
  <c r="N10" i="12"/>
  <c r="P10" i="12" s="1"/>
  <c r="V18" i="14"/>
  <c r="R17" i="14"/>
  <c r="R16" i="14"/>
  <c r="T16" i="14" s="1"/>
  <c r="X16" i="14" s="1"/>
  <c r="R14" i="14"/>
  <c r="R13" i="14"/>
  <c r="T13" i="14" s="1"/>
  <c r="X13" i="14" s="1"/>
  <c r="R12" i="14"/>
  <c r="G97" i="8"/>
  <c r="A3" i="14"/>
  <c r="A3" i="12" s="1"/>
  <c r="L57" i="11"/>
  <c r="M13" i="11"/>
  <c r="M15" i="11" s="1"/>
  <c r="M17" i="11" s="1"/>
  <c r="M23" i="11" s="1"/>
  <c r="M25" i="11" s="1"/>
  <c r="K13" i="11"/>
  <c r="K15" i="11" s="1"/>
  <c r="I15" i="11"/>
  <c r="G13" i="11"/>
  <c r="G15" i="11" s="1"/>
  <c r="G17" i="11" s="1"/>
  <c r="G23" i="11" s="1"/>
  <c r="G25" i="11" s="1"/>
  <c r="M103" i="8"/>
  <c r="M105" i="8" s="1"/>
  <c r="I103" i="8"/>
  <c r="I105" i="8" s="1"/>
  <c r="K97" i="8"/>
  <c r="M71" i="8"/>
  <c r="K71" i="8"/>
  <c r="I71" i="8"/>
  <c r="G71" i="8"/>
  <c r="M65" i="8"/>
  <c r="K65" i="8"/>
  <c r="I65" i="8"/>
  <c r="G65" i="8"/>
  <c r="M30" i="8"/>
  <c r="K30" i="8"/>
  <c r="I30" i="8"/>
  <c r="G30" i="8"/>
  <c r="M19" i="8"/>
  <c r="K19" i="8"/>
  <c r="I19" i="8"/>
  <c r="G19" i="8"/>
  <c r="I17" i="11" l="1"/>
  <c r="I23" i="11" s="1"/>
  <c r="I31" i="8"/>
  <c r="G72" i="8"/>
  <c r="I72" i="8"/>
  <c r="M31" i="8"/>
  <c r="M72" i="8"/>
  <c r="M106" i="8" s="1"/>
  <c r="K17" i="11"/>
  <c r="K23" i="11" s="1"/>
  <c r="K25" i="11" s="1"/>
  <c r="I106" i="8"/>
  <c r="K72" i="8"/>
  <c r="K31" i="8"/>
  <c r="N20" i="12"/>
  <c r="T12" i="14"/>
  <c r="R18" i="14"/>
  <c r="T14" i="14"/>
  <c r="X14" i="14" s="1"/>
  <c r="P17" i="12"/>
  <c r="P11" i="12"/>
  <c r="G31" i="8"/>
  <c r="N14" i="12"/>
  <c r="K10" i="13"/>
  <c r="K26" i="13" s="1"/>
  <c r="K102" i="8" l="1"/>
  <c r="I25" i="11"/>
  <c r="I29" i="11" s="1"/>
  <c r="I53" i="11" s="1"/>
  <c r="I51" i="11" s="1"/>
  <c r="G10" i="13"/>
  <c r="G26" i="13" s="1"/>
  <c r="I10" i="13"/>
  <c r="K53" i="13"/>
  <c r="K56" i="13" s="1"/>
  <c r="K106" i="13" s="1"/>
  <c r="K108" i="13" s="1"/>
  <c r="X12" i="14"/>
  <c r="E10" i="13"/>
  <c r="E26" i="13" s="1"/>
  <c r="E53" i="13" s="1"/>
  <c r="E56" i="13" s="1"/>
  <c r="M33" i="11"/>
  <c r="M31" i="11" s="1"/>
  <c r="M29" i="11"/>
  <c r="M53" i="11" s="1"/>
  <c r="M51" i="11" s="1"/>
  <c r="I33" i="11"/>
  <c r="I31" i="11" s="1"/>
  <c r="J19" i="12"/>
  <c r="J20" i="12" s="1"/>
  <c r="K33" i="11"/>
  <c r="K31" i="11" s="1"/>
  <c r="K57" i="11" s="1"/>
  <c r="K29" i="11"/>
  <c r="K53" i="11" s="1"/>
  <c r="K51" i="11" s="1"/>
  <c r="G33" i="11"/>
  <c r="G31" i="11" s="1"/>
  <c r="J25" i="14" s="1"/>
  <c r="G29" i="11"/>
  <c r="G53" i="11" s="1"/>
  <c r="G51" i="11" s="1"/>
  <c r="J17" i="14" l="1"/>
  <c r="J18" i="14" s="1"/>
  <c r="I26" i="13"/>
  <c r="I53" i="13" s="1"/>
  <c r="I56" i="13" s="1"/>
  <c r="I106" i="13" s="1"/>
  <c r="I108" i="13" s="1"/>
  <c r="G53" i="13"/>
  <c r="G56" i="13" s="1"/>
  <c r="G106" i="13" s="1"/>
  <c r="G108" i="13" s="1"/>
  <c r="J27" i="14"/>
  <c r="G101" i="8" s="1"/>
  <c r="T25" i="14"/>
  <c r="M57" i="11"/>
  <c r="J14" i="12"/>
  <c r="E106" i="13"/>
  <c r="E108" i="13" s="1"/>
  <c r="P19" i="12"/>
  <c r="P20" i="12" s="1"/>
  <c r="K101" i="8"/>
  <c r="K103" i="8" s="1"/>
  <c r="K105" i="8" s="1"/>
  <c r="K106" i="8" s="1"/>
  <c r="G57" i="11"/>
  <c r="I57" i="11"/>
  <c r="T17" i="14" l="1"/>
  <c r="P13" i="12"/>
  <c r="P14" i="12" s="1"/>
  <c r="X25" i="14"/>
  <c r="X27" i="14" s="1"/>
  <c r="T27" i="14"/>
  <c r="G103" i="8"/>
  <c r="G105" i="8" s="1"/>
  <c r="G106" i="8" s="1"/>
  <c r="X17" i="14" l="1"/>
  <c r="X18" i="14" s="1"/>
  <c r="T18" i="14"/>
</calcChain>
</file>

<file path=xl/sharedStrings.xml><?xml version="1.0" encoding="utf-8"?>
<sst xmlns="http://schemas.openxmlformats.org/spreadsheetml/2006/main" count="461" uniqueCount="259">
  <si>
    <t>- 2 -</t>
  </si>
  <si>
    <t>- 3 -</t>
  </si>
  <si>
    <t xml:space="preserve">     </t>
  </si>
  <si>
    <t>6</t>
  </si>
  <si>
    <t>5.2</t>
  </si>
  <si>
    <t>9</t>
  </si>
  <si>
    <t>- 4 -</t>
  </si>
  <si>
    <t>Cash and cash equivalents</t>
  </si>
  <si>
    <t xml:space="preserve">TPC POWER HOLDING PUBLIC COMPANY LIMITED AND SUBSIDIARIES  </t>
  </si>
  <si>
    <t>STATEMENTS OF FINANCIAL POSITION</t>
  </si>
  <si>
    <t>Consolidated financial statements</t>
  </si>
  <si>
    <t>Baht</t>
  </si>
  <si>
    <t xml:space="preserve"> Trade and other current receivables</t>
  </si>
  <si>
    <t>Trade accounts  receivables</t>
  </si>
  <si>
    <t>Other current receivables</t>
  </si>
  <si>
    <t>Notes</t>
  </si>
  <si>
    <t>CURRENT ASSETS</t>
  </si>
  <si>
    <t>Inventory</t>
  </si>
  <si>
    <t>Short-term loans to related parties</t>
  </si>
  <si>
    <t>Prepayments</t>
  </si>
  <si>
    <t>Total current assets</t>
  </si>
  <si>
    <t>NON-CURRENT ASSETS</t>
  </si>
  <si>
    <t>Pledged bank deposits</t>
  </si>
  <si>
    <t>Investments in subsidiaries</t>
  </si>
  <si>
    <t>Investments in joint venture</t>
  </si>
  <si>
    <t>Property, plant and equipment</t>
  </si>
  <si>
    <t>Other intangible assets</t>
  </si>
  <si>
    <t>Income tax deducted at source</t>
  </si>
  <si>
    <t>Deferred tax assets</t>
  </si>
  <si>
    <t xml:space="preserve">           </t>
  </si>
  <si>
    <t>Total non-current  assets</t>
  </si>
  <si>
    <t>TOTAL ASSETS</t>
  </si>
  <si>
    <t>Notes to financial statements are parts of these financial statements.</t>
  </si>
  <si>
    <t xml:space="preserve">                                (Sign) .............……………………………..…………………………...… </t>
  </si>
  <si>
    <t>STATEMENTS OF FINANCIAL POSITION (Continued)</t>
  </si>
  <si>
    <t>Separate financial statements</t>
  </si>
  <si>
    <t>LIABILITIES AND SHAREHOLDERS'</t>
  </si>
  <si>
    <t>CURRENT LIABILITIES</t>
  </si>
  <si>
    <t xml:space="preserve">Bank overdrafts and short-term loans from </t>
  </si>
  <si>
    <t>financial institutions</t>
  </si>
  <si>
    <t>Trade accounts payable</t>
  </si>
  <si>
    <t>Other current payables</t>
  </si>
  <si>
    <t>Current portion of retention payable</t>
  </si>
  <si>
    <t>NON-CURRENT LIABILITIES</t>
  </si>
  <si>
    <t xml:space="preserve">Long-term loans from financial institutions </t>
  </si>
  <si>
    <t>Retention payable</t>
  </si>
  <si>
    <t>TOTAL LIABILITIES</t>
  </si>
  <si>
    <t xml:space="preserve"> EQUITY(Continued)</t>
  </si>
  <si>
    <t>SHAREHOLDERS' EQUITY</t>
  </si>
  <si>
    <t xml:space="preserve">Share capital </t>
  </si>
  <si>
    <t>Authorized  share capital</t>
  </si>
  <si>
    <t xml:space="preserve">    401,200,000 common shares Baht 1 each</t>
  </si>
  <si>
    <t>Issued and  paid-up share capital</t>
  </si>
  <si>
    <t xml:space="preserve">    401,200,000 common shares Baht 1 each  </t>
  </si>
  <si>
    <t>Premium on share capital</t>
  </si>
  <si>
    <t>Retained earnings</t>
  </si>
  <si>
    <t>Appropriated</t>
  </si>
  <si>
    <t xml:space="preserve">Legal reserve </t>
  </si>
  <si>
    <t>Unappropriated</t>
  </si>
  <si>
    <t xml:space="preserve">Total owners of the Company </t>
  </si>
  <si>
    <t>Non-controlling interests</t>
  </si>
  <si>
    <t>Total shareholders' equity</t>
  </si>
  <si>
    <t>TOTAL LIABILITIES AND SHAREHOLDERS' EQUITY</t>
  </si>
  <si>
    <t>Revenues from sales of electricity</t>
  </si>
  <si>
    <t>Revenues dividends</t>
  </si>
  <si>
    <t xml:space="preserve">Total revenues </t>
  </si>
  <si>
    <t>Cost from sales of electricity</t>
  </si>
  <si>
    <t>Gross profit</t>
  </si>
  <si>
    <t xml:space="preserve">TPC POWER HOLDING PUBLIC COMPANY LIMITED AND SUBSIDIARIES    </t>
  </si>
  <si>
    <t xml:space="preserve">STATEMENTS OF COMPREHENSIVE INCOME </t>
  </si>
  <si>
    <t>Other income</t>
  </si>
  <si>
    <t>Profit before expenses</t>
  </si>
  <si>
    <t>Administrative expenses</t>
  </si>
  <si>
    <t>Loss on dissolution of subsidiary</t>
  </si>
  <si>
    <t>Finance costs</t>
  </si>
  <si>
    <t>Profit (loss) from investment in joint venture</t>
  </si>
  <si>
    <t xml:space="preserve">Profit (Loss) before income tax </t>
  </si>
  <si>
    <t>Income (expense) tax</t>
  </si>
  <si>
    <t>Other comprehensive income (expense)</t>
  </si>
  <si>
    <t>Profit attributable to:</t>
  </si>
  <si>
    <t>Doubtful Accounts</t>
  </si>
  <si>
    <t>Total comprehensive income attributable to :</t>
  </si>
  <si>
    <t>Profit (loss) per share</t>
  </si>
  <si>
    <t xml:space="preserve">(Sign) .............……………………………..………………………… </t>
  </si>
  <si>
    <t xml:space="preserve">TPC POWER HOLDING PUBILC COMPANY LIMITED AND SUBSIDIARIES  </t>
  </si>
  <si>
    <t>CONSOLIDATED STATEMENTS OF CHANGES IN  SHAREHOLDERS' EQUITY</t>
  </si>
  <si>
    <t xml:space="preserve">Issued and </t>
  </si>
  <si>
    <t>paid-up</t>
  </si>
  <si>
    <t>share capital</t>
  </si>
  <si>
    <t xml:space="preserve">Premium on </t>
  </si>
  <si>
    <t xml:space="preserve">Retained </t>
  </si>
  <si>
    <t xml:space="preserve"> Appropriated</t>
  </si>
  <si>
    <t>Difference from</t>
  </si>
  <si>
    <t xml:space="preserve">Difference from </t>
  </si>
  <si>
    <t xml:space="preserve">Reserve for </t>
  </si>
  <si>
    <t>under common</t>
  </si>
  <si>
    <t>changes in investments</t>
  </si>
  <si>
    <t>Share-Based</t>
  </si>
  <si>
    <t xml:space="preserve">Total Other </t>
  </si>
  <si>
    <t>combination control</t>
  </si>
  <si>
    <t xml:space="preserve"> in subsidiaries</t>
  </si>
  <si>
    <t>Payment</t>
  </si>
  <si>
    <t>components of equity</t>
  </si>
  <si>
    <t>Other components of equity</t>
  </si>
  <si>
    <t xml:space="preserve">  Total owners of </t>
  </si>
  <si>
    <t>the Company</t>
  </si>
  <si>
    <t>Total</t>
  </si>
  <si>
    <t>Dividend -attributable to the non controlling interests</t>
  </si>
  <si>
    <t>Legal reserve</t>
  </si>
  <si>
    <t>Balance as at December 31, 2018</t>
  </si>
  <si>
    <t>Changs in common shares of subsidiary</t>
  </si>
  <si>
    <t xml:space="preserve">Gain on dissolution of subsidiary </t>
  </si>
  <si>
    <t>Balance as at December 31, 2019</t>
  </si>
  <si>
    <t xml:space="preserve">                (                                                                                                                            )</t>
  </si>
  <si>
    <t xml:space="preserve">TPC POWER HOLDING PUBLIC COMPANY LIMITED AND SUBSIDIARIES </t>
  </si>
  <si>
    <t>SEPARATE STATEMENTS OF CHANGES IN  SHAREHOLDERS' EQUITY</t>
  </si>
  <si>
    <t>Issued and  paid-up</t>
  </si>
  <si>
    <t>Share-Based Payment</t>
  </si>
  <si>
    <t>Cash flows from operating activities</t>
  </si>
  <si>
    <t xml:space="preserve">Adjustment to reconcile net profit to net cash receipt </t>
  </si>
  <si>
    <t xml:space="preserve">       (disbursement) from operating activities</t>
  </si>
  <si>
    <t>Loss on amortization of assets</t>
  </si>
  <si>
    <t>Loss on disposal of assets</t>
  </si>
  <si>
    <t xml:space="preserve">Depreciation </t>
  </si>
  <si>
    <t>Amortization</t>
  </si>
  <si>
    <t>Loss on dissolution subsidiary</t>
  </si>
  <si>
    <t xml:space="preserve">Profit from operation before changes in operating assets </t>
  </si>
  <si>
    <t xml:space="preserve">   and liabilities</t>
  </si>
  <si>
    <t>Decrease (Increase) in operating assets</t>
  </si>
  <si>
    <t>Increase (Decrease) in operating liabilities</t>
  </si>
  <si>
    <t xml:space="preserve">Cash generated (paid) from operation </t>
  </si>
  <si>
    <t xml:space="preserve">Interest paid </t>
  </si>
  <si>
    <t xml:space="preserve">Income tax paid </t>
  </si>
  <si>
    <t>Net cash provided by (used in) operating activities</t>
  </si>
  <si>
    <t>Cash flows from investment activities</t>
  </si>
  <si>
    <t xml:space="preserve">Increase in pledged bank deposits </t>
  </si>
  <si>
    <t>Proceeds form decrease share capital in subsidiary</t>
  </si>
  <si>
    <t xml:space="preserve">Payments for property, plant and equipment </t>
  </si>
  <si>
    <t xml:space="preserve">Proceeds for property, plant and equipment </t>
  </si>
  <si>
    <t xml:space="preserve">Payment for intangible assets </t>
  </si>
  <si>
    <t xml:space="preserve">       - computer software </t>
  </si>
  <si>
    <t>Payments financial institution for related parties</t>
  </si>
  <si>
    <t>Proceeds financial institution from related parties</t>
  </si>
  <si>
    <t xml:space="preserve">Net cash provided by (used in) investing activities       </t>
  </si>
  <si>
    <t>Cash flows from financing activities</t>
  </si>
  <si>
    <t xml:space="preserve">Net cash provided by (used in) financing activities     </t>
  </si>
  <si>
    <t>Net increase (decrease) in cash and cash equivalents</t>
  </si>
  <si>
    <t>STATEMENTS OF CASH FLOWS</t>
  </si>
  <si>
    <t xml:space="preserve">Dividend -attributable to the non controlling </t>
  </si>
  <si>
    <t xml:space="preserve">       interests of subsidiaries</t>
  </si>
  <si>
    <t xml:space="preserve">      interests of subsidiary</t>
  </si>
  <si>
    <t xml:space="preserve">Decrease in common shares from decrease share capital </t>
  </si>
  <si>
    <t xml:space="preserve">      of subsidiary  - non controlling interests</t>
  </si>
  <si>
    <t>Capital increase of subsidiary non-controlling</t>
  </si>
  <si>
    <t xml:space="preserve">Proceeds from short-term loans from issuance of </t>
  </si>
  <si>
    <t xml:space="preserve">       bills of exchange</t>
  </si>
  <si>
    <t>Proceeds  loans from related parties</t>
  </si>
  <si>
    <t>Repayment loans for related parties</t>
  </si>
  <si>
    <t>Proceeds  from long-term loans from financial institution</t>
  </si>
  <si>
    <t>Repayment for long-term loans from financial institution</t>
  </si>
  <si>
    <t>(Unit : Baht)</t>
  </si>
  <si>
    <t>Consolidated</t>
  </si>
  <si>
    <t>financial statements</t>
  </si>
  <si>
    <t>Additional disclosure of cash flows information</t>
  </si>
  <si>
    <t>Assets decreased from subsidiary disposal</t>
  </si>
  <si>
    <t>Trade and other current payables</t>
  </si>
  <si>
    <t>Net assets value before non-controlling interests</t>
  </si>
  <si>
    <t>Net assets value</t>
  </si>
  <si>
    <t>Gain on dissolution of subsidiary</t>
  </si>
  <si>
    <t>Proceeds from dissolution of subsidiary</t>
  </si>
  <si>
    <t>Net Proceeds for dissolution of subsidiary</t>
  </si>
  <si>
    <r>
      <rPr>
        <b/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Proceeds From dissolution of subsidiary</t>
    </r>
  </si>
  <si>
    <r>
      <rPr>
        <b/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Cash and cash equivalents existed in subsidiary at dissolution date</t>
    </r>
  </si>
  <si>
    <t xml:space="preserve"> EQUITY</t>
  </si>
  <si>
    <t xml:space="preserve">LIABILITIES AND SHAREHOLDERS' </t>
  </si>
  <si>
    <t xml:space="preserve">     Owners of the Company </t>
  </si>
  <si>
    <t xml:space="preserve">     Non-controlling interests</t>
  </si>
  <si>
    <t xml:space="preserve">     Owners of the Company</t>
  </si>
  <si>
    <t xml:space="preserve">     Basic earning (loss) per share </t>
  </si>
  <si>
    <t xml:space="preserve">        Owners of the Company</t>
  </si>
  <si>
    <t xml:space="preserve">          Weighted average number of ordinary shares (share)</t>
  </si>
  <si>
    <t xml:space="preserve">and decreased in cash and cash equivalents as following: </t>
  </si>
  <si>
    <t xml:space="preserve">2.  A subsidiary has registered to dissolve its operation with  the Department of Business Development As a result, it incurred non cash transaction </t>
  </si>
  <si>
    <t xml:space="preserve">                                                        (Sign) .............……………………………..…………………………</t>
  </si>
  <si>
    <t xml:space="preserve">                                                                     (                                                                                             )</t>
  </si>
  <si>
    <t xml:space="preserve">     Gain (Losses) on remeasurements </t>
  </si>
  <si>
    <t xml:space="preserve">          of defined benefit plans</t>
  </si>
  <si>
    <t>Prepayment under contracts</t>
  </si>
  <si>
    <t>(UNAUDITED/REVIEWED ONLY)</t>
  </si>
  <si>
    <t>Profit (loss) for the periods continuing operations</t>
  </si>
  <si>
    <t>Profit (Loss) for the periods</t>
  </si>
  <si>
    <t xml:space="preserve">          Profit (Loss) for the periods</t>
  </si>
  <si>
    <t xml:space="preserve">     Profit (Loss) for the periods</t>
  </si>
  <si>
    <t xml:space="preserve">     Total comprehensive income (expense) for the periods</t>
  </si>
  <si>
    <t>Profit (loss) for the periods</t>
  </si>
  <si>
    <t>Total comprehensive income (expense) for the periods</t>
  </si>
  <si>
    <t>Dividend - attributable to the non controlling interests</t>
  </si>
  <si>
    <t>December 31, 2019</t>
  </si>
  <si>
    <t>Right-of-use assets</t>
  </si>
  <si>
    <t>Short-term loans from related parties</t>
  </si>
  <si>
    <t>Amortization Right-of-use assets</t>
  </si>
  <si>
    <t>Proceeds on dividend in joint venture</t>
  </si>
  <si>
    <t>5.2, 17</t>
  </si>
  <si>
    <t>Profit (loss) from operating activities</t>
  </si>
  <si>
    <t>Finance income</t>
  </si>
  <si>
    <t>Adjustment for finance costs</t>
  </si>
  <si>
    <t>Adjustment for provisions for employee benefits</t>
  </si>
  <si>
    <t>Adjustment for losses (gain) on revaluation of fair value</t>
  </si>
  <si>
    <t>Adjustment for other operations receivable</t>
  </si>
  <si>
    <t>Adjustment for inventories</t>
  </si>
  <si>
    <t>Adjustment for trade accounts payable</t>
  </si>
  <si>
    <t>Adjustment for other operations payable</t>
  </si>
  <si>
    <t>Adjustment for retention payable</t>
  </si>
  <si>
    <t>STATEMENTS OF CASH FLOWS (Continued)</t>
  </si>
  <si>
    <t xml:space="preserve">Cash and cash equivalents, as at the end of the period </t>
  </si>
  <si>
    <t xml:space="preserve">Cash and cash equivalents, as at the beginning of the period </t>
  </si>
  <si>
    <t xml:space="preserve">Adjustment for prepaid for operations </t>
  </si>
  <si>
    <t>Prepayment  under contraction contracts</t>
  </si>
  <si>
    <t xml:space="preserve">Payments for shares transferring - non controlling </t>
  </si>
  <si>
    <t xml:space="preserve">Lease liabilities  </t>
  </si>
  <si>
    <t xml:space="preserve">Current portion of lease liabilities </t>
  </si>
  <si>
    <t>due within one year</t>
  </si>
  <si>
    <t>Current long-term loans from financial institutions</t>
  </si>
  <si>
    <t>Non-current provisions for employee benefit</t>
  </si>
  <si>
    <t>Total non-current  liabilities</t>
  </si>
  <si>
    <t>Total current liabilities</t>
  </si>
  <si>
    <t>ASSETS</t>
  </si>
  <si>
    <t xml:space="preserve">Profit (Loss) for the periods </t>
  </si>
  <si>
    <t>Dividend</t>
  </si>
  <si>
    <t>7.1</t>
  </si>
  <si>
    <t>7.2</t>
  </si>
  <si>
    <t>8</t>
  </si>
  <si>
    <t>Other current financial assets</t>
  </si>
  <si>
    <t>Proceeds  loans from related person</t>
  </si>
  <si>
    <t>Adjustment for other current financial asset</t>
  </si>
  <si>
    <t>Adjustment for trade and other accounts receivable</t>
  </si>
  <si>
    <t>and Bath 119.90 million (Separate :  Baht 0.38 million) respectively .</t>
  </si>
  <si>
    <t>Short-term loans from related person</t>
  </si>
  <si>
    <t xml:space="preserve">                                           (                                                                                              )</t>
  </si>
  <si>
    <t>(Audited)</t>
  </si>
  <si>
    <t>(Unaudited/</t>
  </si>
  <si>
    <t>reviewed only)</t>
  </si>
  <si>
    <t xml:space="preserve">          (                                                                                        )</t>
  </si>
  <si>
    <t xml:space="preserve">           (                                                                                        )</t>
  </si>
  <si>
    <t>(Sign)  ..................................................................................................................................</t>
  </si>
  <si>
    <t>1.  Property Plant and Equipment</t>
  </si>
  <si>
    <t>AS AT SEPTEMBER 30, 2020</t>
  </si>
  <si>
    <t>September 30, 2020</t>
  </si>
  <si>
    <t>FOR THE NINE-MONTH PERIODS ENDED SEPTEMBER 30, 2020</t>
  </si>
  <si>
    <t>September 30, 2019</t>
  </si>
  <si>
    <t>FOR THE THREE-MONTH PERIODS ENDED SEPTEMBER 30, 2020</t>
  </si>
  <si>
    <t>Balance as at September 30, 2019</t>
  </si>
  <si>
    <t>Balance as at September 30, 2020</t>
  </si>
  <si>
    <t>Adjustment for other advance payment</t>
  </si>
  <si>
    <t xml:space="preserve">As at September 30, 2020 and 2019, the Group has recorded prepayment to property,  plant and equipment in the amount of Baht 115.94 million </t>
  </si>
  <si>
    <t>Adjustment for losses (gain) from invest in joint venture</t>
  </si>
  <si>
    <t>Adjustment for losses (gain) on disposal of assets</t>
  </si>
  <si>
    <t>Deposit for entity acquisition</t>
  </si>
  <si>
    <t>Repayment for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</si>
</sst>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#,##0.00;\(#,##0.00\)"/>
    <numFmt numFmtId="189" formatCode="#,##0.00_ ;\(#,##0.00\)\ "/>
    <numFmt numFmtId="190" formatCode="#,##0.000;\-#,##0.000"/>
    <numFmt numFmtId="191" formatCode="#,##0;\(#,##0\)"/>
    <numFmt numFmtId="192" formatCode="0.0"/>
    <numFmt numFmtId="193" formatCode="#,##0_);\(#,##0\)"/>
  </numFmts>
  <fonts count="29">
    <font>
      <sz val="14"/>
      <name val="AngsanaUPC"/>
      <charset val="222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b/>
      <sz val="12"/>
      <name val="Angsana New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5" fillId="0" borderId="0"/>
    <xf numFmtId="43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39" fontId="8" fillId="0" borderId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39" fontId="3" fillId="0" borderId="0"/>
    <xf numFmtId="0" fontId="5" fillId="0" borderId="0"/>
    <xf numFmtId="0" fontId="5" fillId="0" borderId="0"/>
    <xf numFmtId="187" fontId="9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5" fillId="0" borderId="0"/>
    <xf numFmtId="0" fontId="1" fillId="0" borderId="0"/>
  </cellStyleXfs>
  <cellXfs count="295">
    <xf numFmtId="0" fontId="0" fillId="0" borderId="0" xfId="0"/>
    <xf numFmtId="39" fontId="12" fillId="0" borderId="0" xfId="13" applyNumberFormat="1" applyFont="1" applyFill="1" applyBorder="1" applyAlignment="1">
      <alignment horizontal="center"/>
    </xf>
    <xf numFmtId="187" fontId="11" fillId="0" borderId="0" xfId="5" applyNumberFormat="1" applyFont="1" applyFill="1" applyAlignment="1" applyProtection="1">
      <alignment horizontal="right"/>
    </xf>
    <xf numFmtId="39" fontId="12" fillId="0" borderId="2" xfId="13" applyNumberFormat="1" applyFont="1" applyFill="1" applyBorder="1" applyAlignment="1">
      <alignment horizontal="center"/>
    </xf>
    <xf numFmtId="39" fontId="11" fillId="0" borderId="0" xfId="13" applyNumberFormat="1" applyFont="1" applyFill="1"/>
    <xf numFmtId="39" fontId="13" fillId="0" borderId="0" xfId="20" applyNumberFormat="1" applyFont="1" applyFill="1" applyAlignment="1" applyProtection="1"/>
    <xf numFmtId="39" fontId="11" fillId="0" borderId="0" xfId="13" applyNumberFormat="1" applyFont="1" applyFill="1" applyAlignment="1">
      <alignment horizontal="centerContinuous"/>
    </xf>
    <xf numFmtId="39" fontId="15" fillId="0" borderId="0" xfId="13" applyNumberFormat="1" applyFont="1" applyFill="1" applyBorder="1" applyAlignment="1">
      <alignment horizontal="center"/>
    </xf>
    <xf numFmtId="43" fontId="11" fillId="0" borderId="0" xfId="2" applyFont="1" applyFill="1" applyAlignment="1" applyProtection="1">
      <alignment horizontal="center"/>
    </xf>
    <xf numFmtId="39" fontId="13" fillId="0" borderId="0" xfId="13" applyNumberFormat="1" applyFont="1" applyFill="1" applyBorder="1" applyAlignment="1" applyProtection="1">
      <alignment horizontal="left"/>
    </xf>
    <xf numFmtId="39" fontId="11" fillId="0" borderId="0" xfId="13" applyNumberFormat="1" applyFont="1" applyFill="1" applyBorder="1"/>
    <xf numFmtId="39" fontId="15" fillId="0" borderId="0" xfId="13" applyNumberFormat="1" applyFont="1" applyFill="1" applyBorder="1" applyAlignment="1">
      <alignment horizontal="centerContinuous"/>
    </xf>
    <xf numFmtId="43" fontId="11" fillId="0" borderId="0" xfId="2" applyNumberFormat="1" applyFont="1" applyFill="1"/>
    <xf numFmtId="43" fontId="11" fillId="0" borderId="0" xfId="2" applyFont="1" applyFill="1"/>
    <xf numFmtId="39" fontId="11" fillId="0" borderId="0" xfId="13" quotePrefix="1" applyNumberFormat="1" applyFont="1" applyFill="1" applyBorder="1" applyAlignment="1">
      <alignment horizontal="center"/>
    </xf>
    <xf numFmtId="43" fontId="11" fillId="0" borderId="0" xfId="2" applyFont="1" applyFill="1" applyAlignment="1">
      <alignment horizontal="right"/>
    </xf>
    <xf numFmtId="43" fontId="11" fillId="0" borderId="0" xfId="2" applyFont="1" applyFill="1" applyAlignment="1" applyProtection="1">
      <alignment horizontal="right"/>
    </xf>
    <xf numFmtId="39" fontId="11" fillId="0" borderId="0" xfId="5" applyNumberFormat="1" applyFont="1" applyFill="1" applyAlignment="1">
      <alignment horizontal="right"/>
    </xf>
    <xf numFmtId="39" fontId="11" fillId="0" borderId="0" xfId="13" quotePrefix="1" applyNumberFormat="1" applyFont="1" applyFill="1" applyBorder="1"/>
    <xf numFmtId="39" fontId="11" fillId="0" borderId="0" xfId="13" applyNumberFormat="1" applyFont="1" applyFill="1" applyBorder="1" applyAlignment="1">
      <alignment horizontal="center"/>
    </xf>
    <xf numFmtId="39" fontId="13" fillId="0" borderId="0" xfId="13" applyNumberFormat="1" applyFont="1" applyFill="1" applyBorder="1"/>
    <xf numFmtId="43" fontId="11" fillId="0" borderId="0" xfId="2" applyFont="1" applyFill="1" applyBorder="1" applyAlignment="1" applyProtection="1">
      <alignment horizontal="right"/>
    </xf>
    <xf numFmtId="39" fontId="11" fillId="0" borderId="0" xfId="13" applyNumberFormat="1" applyFont="1" applyFill="1" applyBorder="1" applyAlignment="1">
      <alignment horizontal="left"/>
    </xf>
    <xf numFmtId="37" fontId="11" fillId="0" borderId="0" xfId="13" quotePrefix="1" applyNumberFormat="1" applyFont="1" applyFill="1" applyBorder="1" applyAlignment="1">
      <alignment horizontal="center"/>
    </xf>
    <xf numFmtId="39" fontId="11" fillId="0" borderId="0" xfId="13" applyNumberFormat="1" applyFont="1" applyFill="1" applyBorder="1" applyAlignment="1" applyProtection="1">
      <alignment horizontal="left"/>
    </xf>
    <xf numFmtId="39" fontId="13" fillId="0" borderId="0" xfId="13" applyNumberFormat="1" applyFont="1" applyFill="1" applyAlignment="1" applyProtection="1">
      <alignment horizontal="left"/>
    </xf>
    <xf numFmtId="39" fontId="11" fillId="0" borderId="0" xfId="13" applyNumberFormat="1" applyFont="1" applyFill="1" applyAlignment="1" applyProtection="1">
      <alignment horizontal="left"/>
    </xf>
    <xf numFmtId="39" fontId="11" fillId="0" borderId="0" xfId="0" applyNumberFormat="1" applyFont="1" applyFill="1"/>
    <xf numFmtId="39" fontId="13" fillId="0" borderId="0" xfId="13" applyNumberFormat="1" applyFont="1" applyFill="1"/>
    <xf numFmtId="39" fontId="13" fillId="0" borderId="0" xfId="13" applyNumberFormat="1" applyFont="1" applyFill="1" applyAlignment="1">
      <alignment horizontal="left"/>
    </xf>
    <xf numFmtId="39" fontId="11" fillId="0" borderId="0" xfId="13" applyNumberFormat="1" applyFont="1" applyFill="1" applyAlignment="1"/>
    <xf numFmtId="37" fontId="11" fillId="0" borderId="0" xfId="13" applyNumberFormat="1" applyFont="1" applyFill="1"/>
    <xf numFmtId="37" fontId="11" fillId="0" borderId="0" xfId="13" quotePrefix="1" applyNumberFormat="1" applyFont="1" applyFill="1" applyBorder="1" applyAlignment="1" applyProtection="1">
      <alignment horizontal="center"/>
    </xf>
    <xf numFmtId="43" fontId="11" fillId="0" borderId="0" xfId="2" applyFont="1" applyFill="1" applyBorder="1" applyAlignment="1">
      <alignment horizontal="right"/>
    </xf>
    <xf numFmtId="39" fontId="13" fillId="0" borderId="0" xfId="13" applyNumberFormat="1" applyFont="1" applyFill="1" applyBorder="1" applyAlignment="1">
      <alignment horizontal="left"/>
    </xf>
    <xf numFmtId="39" fontId="11" fillId="0" borderId="0" xfId="13" applyNumberFormat="1" applyFont="1" applyFill="1" applyAlignment="1">
      <alignment horizontal="left"/>
    </xf>
    <xf numFmtId="188" fontId="11" fillId="0" borderId="0" xfId="5" applyNumberFormat="1" applyFont="1" applyFill="1" applyBorder="1" applyAlignment="1">
      <alignment horizontal="right"/>
    </xf>
    <xf numFmtId="39" fontId="11" fillId="0" borderId="0" xfId="2" applyNumberFormat="1" applyFont="1" applyFill="1" applyBorder="1" applyAlignment="1">
      <alignment horizontal="right"/>
    </xf>
    <xf numFmtId="43" fontId="11" fillId="0" borderId="0" xfId="2" applyFont="1" applyFill="1" applyBorder="1"/>
    <xf numFmtId="39" fontId="13" fillId="0" borderId="0" xfId="13" applyNumberFormat="1" applyFont="1" applyFill="1" applyAlignment="1">
      <alignment horizontal="centerContinuous"/>
    </xf>
    <xf numFmtId="39" fontId="11" fillId="0" borderId="1" xfId="13" applyNumberFormat="1" applyFont="1" applyFill="1" applyBorder="1" applyAlignment="1">
      <alignment horizontal="center"/>
    </xf>
    <xf numFmtId="39" fontId="15" fillId="0" borderId="0" xfId="13" applyNumberFormat="1" applyFont="1" applyFill="1" applyAlignment="1">
      <alignment horizontal="centerContinuous"/>
    </xf>
    <xf numFmtId="37" fontId="11" fillId="0" borderId="0" xfId="13" applyNumberFormat="1" applyFont="1" applyFill="1" applyBorder="1" applyAlignment="1" applyProtection="1">
      <alignment horizontal="left"/>
    </xf>
    <xf numFmtId="37" fontId="11" fillId="0" borderId="0" xfId="13" quotePrefix="1" applyNumberFormat="1" applyFont="1" applyFill="1" applyAlignment="1" applyProtection="1">
      <alignment horizontal="center"/>
    </xf>
    <xf numFmtId="37" fontId="11" fillId="0" borderId="0" xfId="13" applyNumberFormat="1" applyFont="1" applyFill="1" applyAlignment="1" applyProtection="1">
      <alignment horizontal="left"/>
    </xf>
    <xf numFmtId="37" fontId="11" fillId="0" borderId="0" xfId="13" applyNumberFormat="1" applyFont="1" applyFill="1" applyAlignment="1" applyProtection="1">
      <alignment horizontal="center"/>
    </xf>
    <xf numFmtId="39" fontId="11" fillId="0" borderId="0" xfId="13" applyNumberFormat="1" applyFont="1" applyFill="1" applyBorder="1" applyAlignment="1" applyProtection="1"/>
    <xf numFmtId="39" fontId="11" fillId="0" borderId="0" xfId="5" applyNumberFormat="1" applyFont="1" applyFill="1" applyBorder="1" applyAlignment="1"/>
    <xf numFmtId="39" fontId="16" fillId="0" borderId="0" xfId="0" applyNumberFormat="1" applyFont="1" applyFill="1" applyAlignment="1"/>
    <xf numFmtId="187" fontId="11" fillId="0" borderId="0" xfId="2" applyNumberFormat="1" applyFont="1" applyFill="1" applyAlignment="1" applyProtection="1"/>
    <xf numFmtId="187" fontId="11" fillId="0" borderId="0" xfId="13" applyNumberFormat="1" applyFont="1" applyFill="1" applyAlignment="1">
      <alignment horizontal="center"/>
    </xf>
    <xf numFmtId="187" fontId="11" fillId="0" borderId="0" xfId="2" applyNumberFormat="1" applyFont="1" applyFill="1" applyAlignment="1" applyProtection="1">
      <alignment horizontal="center"/>
    </xf>
    <xf numFmtId="187" fontId="11" fillId="0" borderId="0" xfId="20" applyNumberFormat="1" applyFont="1" applyFill="1" applyAlignment="1" applyProtection="1">
      <alignment horizontal="center"/>
    </xf>
    <xf numFmtId="187" fontId="11" fillId="0" borderId="0" xfId="13" applyNumberFormat="1" applyFont="1" applyFill="1" applyAlignment="1" applyProtection="1"/>
    <xf numFmtId="187" fontId="11" fillId="0" borderId="0" xfId="13" applyNumberFormat="1" applyFont="1" applyFill="1" applyAlignment="1" applyProtection="1">
      <alignment horizontal="center"/>
    </xf>
    <xf numFmtId="187" fontId="11" fillId="0" borderId="0" xfId="13" applyNumberFormat="1" applyFont="1" applyFill="1" applyAlignment="1" applyProtection="1">
      <alignment horizontal="left"/>
    </xf>
    <xf numFmtId="187" fontId="11" fillId="0" borderId="0" xfId="13" applyNumberFormat="1" applyFont="1" applyFill="1" applyBorder="1" applyAlignment="1" applyProtection="1"/>
    <xf numFmtId="187" fontId="11" fillId="0" borderId="0" xfId="2" applyNumberFormat="1" applyFont="1" applyFill="1" applyBorder="1" applyAlignment="1" applyProtection="1"/>
    <xf numFmtId="187" fontId="11" fillId="0" borderId="0" xfId="13" applyNumberFormat="1" applyFont="1" applyFill="1" applyBorder="1" applyAlignment="1" applyProtection="1">
      <alignment horizontal="center"/>
    </xf>
    <xf numFmtId="187" fontId="11" fillId="0" borderId="0" xfId="13" applyNumberFormat="1" applyFont="1" applyFill="1" applyBorder="1"/>
    <xf numFmtId="187" fontId="11" fillId="0" borderId="3" xfId="13" applyNumberFormat="1" applyFont="1" applyFill="1" applyBorder="1" applyAlignment="1" applyProtection="1"/>
    <xf numFmtId="187" fontId="11" fillId="0" borderId="1" xfId="13" applyNumberFormat="1" applyFont="1" applyFill="1" applyBorder="1" applyAlignment="1" applyProtection="1"/>
    <xf numFmtId="187" fontId="11" fillId="0" borderId="0" xfId="2" applyNumberFormat="1" applyFont="1" applyFill="1" applyAlignment="1" applyProtection="1">
      <alignment horizontal="left"/>
    </xf>
    <xf numFmtId="187" fontId="11" fillId="0" borderId="0" xfId="13" applyNumberFormat="1" applyFont="1" applyFill="1" applyBorder="1" applyAlignment="1" applyProtection="1">
      <alignment horizontal="left"/>
    </xf>
    <xf numFmtId="187" fontId="11" fillId="0" borderId="0" xfId="13" applyNumberFormat="1" applyFont="1" applyFill="1" applyAlignment="1">
      <alignment horizontal="right"/>
    </xf>
    <xf numFmtId="187" fontId="11" fillId="0" borderId="0" xfId="2" applyNumberFormat="1" applyFont="1" applyFill="1" applyAlignment="1">
      <alignment horizontal="right"/>
    </xf>
    <xf numFmtId="39" fontId="19" fillId="0" borderId="0" xfId="13" applyNumberFormat="1" applyFont="1" applyFill="1"/>
    <xf numFmtId="39" fontId="18" fillId="0" borderId="0" xfId="13" applyNumberFormat="1" applyFont="1" applyFill="1" applyAlignment="1">
      <alignment horizontal="center"/>
    </xf>
    <xf numFmtId="39" fontId="19" fillId="0" borderId="0" xfId="13" applyNumberFormat="1" applyFont="1" applyFill="1" applyBorder="1" applyAlignment="1">
      <alignment horizontal="center"/>
    </xf>
    <xf numFmtId="39" fontId="19" fillId="0" borderId="1" xfId="13" applyNumberFormat="1" applyFont="1" applyFill="1" applyBorder="1" applyAlignment="1">
      <alignment horizontal="center"/>
    </xf>
    <xf numFmtId="39" fontId="19" fillId="0" borderId="2" xfId="13" applyNumberFormat="1" applyFont="1" applyFill="1" applyBorder="1" applyAlignment="1">
      <alignment horizontal="center"/>
    </xf>
    <xf numFmtId="187" fontId="19" fillId="0" borderId="0" xfId="5" applyNumberFormat="1" applyFont="1" applyFill="1" applyBorder="1" applyAlignment="1">
      <alignment horizontal="right"/>
    </xf>
    <xf numFmtId="187" fontId="20" fillId="0" borderId="0" xfId="13" applyNumberFormat="1" applyFont="1" applyFill="1" applyBorder="1" applyAlignment="1" applyProtection="1"/>
    <xf numFmtId="39" fontId="19" fillId="0" borderId="0" xfId="13" applyNumberFormat="1" applyFont="1" applyFill="1" applyAlignment="1" applyProtection="1"/>
    <xf numFmtId="39" fontId="13" fillId="0" borderId="0" xfId="13" applyNumberFormat="1" applyFont="1" applyFill="1" applyAlignment="1">
      <alignment horizontal="center"/>
    </xf>
    <xf numFmtId="39" fontId="11" fillId="0" borderId="2" xfId="13" applyNumberFormat="1" applyFont="1" applyFill="1" applyBorder="1" applyAlignment="1">
      <alignment horizontal="center"/>
    </xf>
    <xf numFmtId="187" fontId="11" fillId="0" borderId="0" xfId="13" applyNumberFormat="1" applyFont="1" applyFill="1" applyBorder="1" applyAlignment="1">
      <alignment horizontal="right"/>
    </xf>
    <xf numFmtId="187" fontId="11" fillId="0" borderId="0" xfId="2" applyNumberFormat="1" applyFont="1" applyFill="1" applyBorder="1" applyAlignment="1">
      <alignment horizontal="right"/>
    </xf>
    <xf numFmtId="39" fontId="11" fillId="0" borderId="0" xfId="13" applyNumberFormat="1" applyFont="1" applyFill="1" applyBorder="1" applyAlignment="1">
      <alignment horizontal="right"/>
    </xf>
    <xf numFmtId="39" fontId="13" fillId="0" borderId="0" xfId="13" applyNumberFormat="1" applyFont="1" applyFill="1" applyAlignment="1" applyProtection="1"/>
    <xf numFmtId="39" fontId="13" fillId="0" borderId="0" xfId="13" applyNumberFormat="1" applyFont="1" applyFill="1" applyAlignment="1"/>
    <xf numFmtId="39" fontId="17" fillId="0" borderId="0" xfId="0" applyNumberFormat="1" applyFont="1" applyFill="1" applyAlignment="1"/>
    <xf numFmtId="39" fontId="11" fillId="0" borderId="1" xfId="13" applyNumberFormat="1" applyFont="1" applyFill="1" applyBorder="1"/>
    <xf numFmtId="39" fontId="11" fillId="0" borderId="0" xfId="16" applyNumberFormat="1" applyFont="1" applyFill="1" applyAlignment="1" applyProtection="1">
      <alignment horizontal="left"/>
    </xf>
    <xf numFmtId="187" fontId="11" fillId="0" borderId="0" xfId="5" applyNumberFormat="1" applyFont="1" applyFill="1" applyAlignment="1">
      <alignment horizontal="right"/>
    </xf>
    <xf numFmtId="188" fontId="11" fillId="0" borderId="0" xfId="5" applyNumberFormat="1" applyFont="1" applyFill="1" applyAlignment="1">
      <alignment horizontal="right"/>
    </xf>
    <xf numFmtId="187" fontId="11" fillId="0" borderId="0" xfId="0" applyNumberFormat="1" applyFont="1" applyFill="1"/>
    <xf numFmtId="187" fontId="11" fillId="0" borderId="0" xfId="5" applyNumberFormat="1" applyFont="1" applyFill="1" applyBorder="1" applyAlignment="1">
      <alignment horizontal="right"/>
    </xf>
    <xf numFmtId="187" fontId="11" fillId="0" borderId="2" xfId="2" applyNumberFormat="1" applyFont="1" applyFill="1" applyBorder="1" applyAlignment="1">
      <alignment horizontal="right"/>
    </xf>
    <xf numFmtId="188" fontId="11" fillId="0" borderId="0" xfId="13" applyNumberFormat="1" applyFont="1" applyFill="1" applyBorder="1" applyAlignment="1" applyProtection="1"/>
    <xf numFmtId="188" fontId="11" fillId="0" borderId="0" xfId="2" applyNumberFormat="1" applyFont="1" applyFill="1" applyBorder="1" applyAlignment="1">
      <alignment horizontal="right"/>
    </xf>
    <xf numFmtId="188" fontId="11" fillId="0" borderId="0" xfId="9" applyNumberFormat="1" applyFont="1" applyFill="1" applyBorder="1" applyAlignment="1">
      <alignment horizontal="right"/>
    </xf>
    <xf numFmtId="187" fontId="11" fillId="0" borderId="5" xfId="5" applyNumberFormat="1" applyFont="1" applyFill="1" applyBorder="1" applyAlignment="1">
      <alignment horizontal="right"/>
    </xf>
    <xf numFmtId="43" fontId="11" fillId="0" borderId="0" xfId="2" applyFont="1" applyFill="1" applyBorder="1" applyAlignment="1" applyProtection="1"/>
    <xf numFmtId="39" fontId="11" fillId="0" borderId="0" xfId="5" applyNumberFormat="1" applyFont="1" applyFill="1" applyBorder="1"/>
    <xf numFmtId="187" fontId="11" fillId="0" borderId="0" xfId="2" applyNumberFormat="1" applyFont="1" applyFill="1" applyBorder="1"/>
    <xf numFmtId="189" fontId="11" fillId="0" borderId="0" xfId="13" applyNumberFormat="1" applyFont="1" applyFill="1"/>
    <xf numFmtId="187" fontId="11" fillId="0" borderId="3" xfId="5" applyNumberFormat="1" applyFont="1" applyFill="1" applyBorder="1" applyAlignment="1">
      <alignment horizontal="right"/>
    </xf>
    <xf numFmtId="189" fontId="11" fillId="0" borderId="0" xfId="5" applyNumberFormat="1" applyFont="1" applyFill="1" applyBorder="1" applyAlignment="1">
      <alignment horizontal="right"/>
    </xf>
    <xf numFmtId="189" fontId="11" fillId="0" borderId="0" xfId="5" applyNumberFormat="1" applyFont="1" applyFill="1" applyAlignment="1">
      <alignment horizontal="right"/>
    </xf>
    <xf numFmtId="39" fontId="11" fillId="0" borderId="0" xfId="13" quotePrefix="1" applyNumberFormat="1" applyFont="1" applyFill="1"/>
    <xf numFmtId="39" fontId="13" fillId="0" borderId="0" xfId="16" applyNumberFormat="1" applyFont="1" applyFill="1" applyAlignment="1" applyProtection="1">
      <alignment horizontal="left"/>
    </xf>
    <xf numFmtId="43" fontId="19" fillId="0" borderId="0" xfId="2" applyFont="1" applyFill="1"/>
    <xf numFmtId="190" fontId="11" fillId="0" borderId="0" xfId="13" applyNumberFormat="1" applyFont="1" applyFill="1" applyAlignment="1"/>
    <xf numFmtId="39" fontId="11" fillId="0" borderId="0" xfId="13" applyNumberFormat="1" applyFont="1" applyFill="1" applyBorder="1" applyAlignment="1"/>
    <xf numFmtId="187" fontId="11" fillId="0" borderId="0" xfId="13" applyNumberFormat="1" applyFont="1" applyFill="1" applyAlignment="1"/>
    <xf numFmtId="187" fontId="11" fillId="0" borderId="0" xfId="13" applyNumberFormat="1" applyFont="1" applyFill="1" applyBorder="1" applyAlignment="1"/>
    <xf numFmtId="0" fontId="11" fillId="0" borderId="0" xfId="13" applyNumberFormat="1" applyFont="1" applyFill="1"/>
    <xf numFmtId="37" fontId="11" fillId="0" borderId="0" xfId="13" applyNumberFormat="1" applyFont="1" applyFill="1" applyAlignment="1"/>
    <xf numFmtId="39" fontId="13" fillId="0" borderId="0" xfId="0" applyNumberFormat="1" applyFont="1" applyFill="1" applyAlignment="1"/>
    <xf numFmtId="1" fontId="11" fillId="0" borderId="0" xfId="20" applyNumberFormat="1" applyFont="1" applyFill="1" applyAlignment="1" applyProtection="1">
      <alignment horizontal="center"/>
    </xf>
    <xf numFmtId="39" fontId="13" fillId="0" borderId="0" xfId="13" applyNumberFormat="1" applyFont="1" applyFill="1" applyAlignment="1">
      <alignment horizontal="center"/>
    </xf>
    <xf numFmtId="39" fontId="14" fillId="0" borderId="0" xfId="13" applyNumberFormat="1" applyFont="1" applyFill="1" applyAlignment="1">
      <alignment horizontal="center"/>
    </xf>
    <xf numFmtId="39" fontId="13" fillId="0" borderId="0" xfId="13" applyNumberFormat="1" applyFont="1" applyFill="1" applyAlignment="1" applyProtection="1">
      <alignment horizontal="center"/>
    </xf>
    <xf numFmtId="1" fontId="11" fillId="0" borderId="3" xfId="13" quotePrefix="1" applyNumberFormat="1" applyFont="1" applyFill="1" applyBorder="1" applyAlignment="1">
      <alignment horizontal="center"/>
    </xf>
    <xf numFmtId="1" fontId="11" fillId="0" borderId="0" xfId="13" applyNumberFormat="1" applyFont="1" applyFill="1" applyBorder="1" applyAlignment="1">
      <alignment horizontal="center"/>
    </xf>
    <xf numFmtId="1" fontId="11" fillId="0" borderId="0" xfId="13" applyNumberFormat="1" applyFont="1" applyFill="1" applyBorder="1"/>
    <xf numFmtId="1" fontId="11" fillId="0" borderId="1" xfId="13" quotePrefix="1" applyNumberFormat="1" applyFont="1" applyFill="1" applyBorder="1" applyAlignment="1">
      <alignment horizontal="center"/>
    </xf>
    <xf numFmtId="1" fontId="11" fillId="0" borderId="0" xfId="2" applyNumberFormat="1" applyFont="1" applyFill="1" applyAlignment="1" applyProtection="1">
      <alignment horizontal="center"/>
    </xf>
    <xf numFmtId="1" fontId="11" fillId="0" borderId="2" xfId="2" quotePrefix="1" applyNumberFormat="1" applyFont="1" applyFill="1" applyBorder="1" applyAlignment="1">
      <alignment horizontal="center"/>
    </xf>
    <xf numFmtId="43" fontId="11" fillId="0" borderId="3" xfId="2" applyFont="1" applyFill="1" applyBorder="1" applyAlignment="1" applyProtection="1">
      <alignment horizontal="right"/>
    </xf>
    <xf numFmtId="43" fontId="11" fillId="0" borderId="4" xfId="2" applyFont="1" applyFill="1" applyBorder="1" applyAlignment="1" applyProtection="1">
      <alignment horizontal="right"/>
    </xf>
    <xf numFmtId="43" fontId="11" fillId="0" borderId="0" xfId="2" quotePrefix="1" applyFont="1" applyFill="1" applyBorder="1" applyAlignment="1">
      <alignment horizontal="center"/>
    </xf>
    <xf numFmtId="43" fontId="11" fillId="0" borderId="2" xfId="2" applyFont="1" applyFill="1" applyBorder="1" applyAlignment="1">
      <alignment horizontal="right"/>
    </xf>
    <xf numFmtId="43" fontId="11" fillId="0" borderId="3" xfId="2" applyFont="1" applyFill="1" applyBorder="1" applyAlignment="1">
      <alignment horizontal="right"/>
    </xf>
    <xf numFmtId="43" fontId="21" fillId="0" borderId="0" xfId="2" applyFont="1" applyFill="1" applyBorder="1" applyAlignment="1">
      <alignment horizontal="right"/>
    </xf>
    <xf numFmtId="43" fontId="11" fillId="0" borderId="4" xfId="2" applyFont="1" applyFill="1" applyBorder="1" applyAlignment="1">
      <alignment horizontal="right"/>
    </xf>
    <xf numFmtId="188" fontId="11" fillId="0" borderId="0" xfId="5" applyNumberFormat="1" applyFont="1" applyFill="1" applyBorder="1" applyAlignment="1" applyProtection="1">
      <alignment horizontal="right"/>
    </xf>
    <xf numFmtId="43" fontId="11" fillId="0" borderId="2" xfId="2" applyFont="1" applyFill="1" applyBorder="1"/>
    <xf numFmtId="43" fontId="11" fillId="0" borderId="5" xfId="2" applyFont="1" applyFill="1" applyBorder="1" applyAlignment="1">
      <alignment horizontal="right"/>
    </xf>
    <xf numFmtId="39" fontId="11" fillId="0" borderId="0" xfId="5" applyNumberFormat="1" applyFont="1" applyFill="1"/>
    <xf numFmtId="1" fontId="11" fillId="0" borderId="2" xfId="20" quotePrefix="1" applyNumberFormat="1" applyFont="1" applyFill="1" applyBorder="1" applyAlignment="1">
      <alignment horizontal="center"/>
    </xf>
    <xf numFmtId="187" fontId="11" fillId="0" borderId="1" xfId="2" applyNumberFormat="1" applyFont="1" applyFill="1" applyBorder="1" applyAlignment="1"/>
    <xf numFmtId="187" fontId="11" fillId="0" borderId="2" xfId="2" applyNumberFormat="1" applyFont="1" applyFill="1" applyBorder="1" applyAlignment="1" applyProtection="1"/>
    <xf numFmtId="187" fontId="11" fillId="0" borderId="0" xfId="2" applyNumberFormat="1" applyFont="1" applyFill="1" applyAlignment="1"/>
    <xf numFmtId="187" fontId="11" fillId="0" borderId="0" xfId="5" applyNumberFormat="1" applyFont="1" applyFill="1" applyAlignment="1"/>
    <xf numFmtId="187" fontId="11" fillId="0" borderId="5" xfId="5" applyNumberFormat="1" applyFont="1" applyFill="1" applyBorder="1" applyAlignment="1" applyProtection="1"/>
    <xf numFmtId="187" fontId="11" fillId="0" borderId="0" xfId="2" applyNumberFormat="1" applyFont="1" applyFill="1" applyAlignment="1" applyProtection="1">
      <alignment horizontal="right"/>
    </xf>
    <xf numFmtId="187" fontId="11" fillId="0" borderId="5" xfId="5" applyNumberFormat="1" applyFont="1" applyFill="1" applyBorder="1" applyAlignment="1" applyProtection="1">
      <alignment horizontal="right"/>
    </xf>
    <xf numFmtId="187" fontId="11" fillId="0" borderId="0" xfId="13" applyNumberFormat="1" applyFont="1" applyFill="1" applyBorder="1" applyAlignment="1" applyProtection="1">
      <alignment horizontal="right"/>
    </xf>
    <xf numFmtId="187" fontId="11" fillId="0" borderId="0" xfId="5" applyNumberFormat="1" applyFont="1" applyFill="1" applyBorder="1"/>
    <xf numFmtId="39" fontId="13" fillId="0" borderId="0" xfId="13" applyNumberFormat="1" applyFont="1" applyFill="1" applyBorder="1" applyAlignment="1">
      <alignment horizontal="center"/>
    </xf>
    <xf numFmtId="39" fontId="13" fillId="0" borderId="2" xfId="13" applyNumberFormat="1" applyFont="1" applyFill="1" applyBorder="1" applyAlignment="1">
      <alignment horizontal="center"/>
    </xf>
    <xf numFmtId="187" fontId="11" fillId="0" borderId="0" xfId="5" applyNumberFormat="1" applyFont="1" applyFill="1" applyBorder="1" applyAlignment="1" applyProtection="1"/>
    <xf numFmtId="187" fontId="11" fillId="0" borderId="1" xfId="5" applyNumberFormat="1" applyFont="1" applyFill="1" applyBorder="1" applyAlignment="1" applyProtection="1"/>
    <xf numFmtId="43" fontId="11" fillId="0" borderId="1" xfId="2" applyNumberFormat="1" applyFont="1" applyFill="1" applyBorder="1" applyAlignment="1"/>
    <xf numFmtId="39" fontId="11" fillId="0" borderId="0" xfId="13" applyNumberFormat="1" applyFont="1" applyFill="1" applyAlignment="1">
      <alignment horizontal="right"/>
    </xf>
    <xf numFmtId="39" fontId="11" fillId="0" borderId="0" xfId="2" applyNumberFormat="1" applyFont="1" applyFill="1" applyAlignment="1">
      <alignment horizontal="right"/>
    </xf>
    <xf numFmtId="39" fontId="11" fillId="0" borderId="0" xfId="5" applyNumberFormat="1" applyFont="1" applyFill="1" applyBorder="1" applyAlignment="1" applyProtection="1">
      <alignment horizontal="right"/>
    </xf>
    <xf numFmtId="43" fontId="11" fillId="0" borderId="0" xfId="13" applyNumberFormat="1" applyFont="1" applyFill="1"/>
    <xf numFmtId="43" fontId="11" fillId="0" borderId="0" xfId="2" quotePrefix="1" applyNumberFormat="1" applyFont="1" applyFill="1" applyBorder="1" applyAlignment="1">
      <alignment horizontal="center"/>
    </xf>
    <xf numFmtId="39" fontId="11" fillId="0" borderId="0" xfId="20" applyNumberFormat="1" applyFont="1" applyFill="1" applyAlignment="1" applyProtection="1">
      <alignment horizontal="center"/>
    </xf>
    <xf numFmtId="39" fontId="11" fillId="0" borderId="0" xfId="5" applyNumberFormat="1" applyFont="1" applyFill="1" applyAlignment="1" applyProtection="1">
      <alignment horizontal="right"/>
    </xf>
    <xf numFmtId="39" fontId="11" fillId="0" borderId="0" xfId="5" applyNumberFormat="1" applyFont="1" applyFill="1" applyBorder="1" applyAlignment="1">
      <alignment horizontal="right"/>
    </xf>
    <xf numFmtId="43" fontId="21" fillId="0" borderId="0" xfId="2" applyNumberFormat="1" applyFont="1" applyFill="1" applyBorder="1" applyAlignment="1">
      <alignment horizontal="right"/>
    </xf>
    <xf numFmtId="43" fontId="11" fillId="0" borderId="0" xfId="2" applyFont="1" applyFill="1" applyAlignment="1">
      <alignment horizontal="center"/>
    </xf>
    <xf numFmtId="43" fontId="11" fillId="0" borderId="0" xfId="2" applyNumberFormat="1" applyFont="1" applyFill="1" applyBorder="1"/>
    <xf numFmtId="39" fontId="11" fillId="0" borderId="0" xfId="2" applyNumberFormat="1" applyFont="1" applyFill="1" applyBorder="1"/>
    <xf numFmtId="187" fontId="11" fillId="0" borderId="2" xfId="5" applyNumberFormat="1" applyFont="1" applyFill="1" applyBorder="1" applyAlignment="1">
      <alignment horizontal="right"/>
    </xf>
    <xf numFmtId="39" fontId="11" fillId="0" borderId="0" xfId="13" applyNumberFormat="1" applyFont="1"/>
    <xf numFmtId="39" fontId="11" fillId="0" borderId="0" xfId="13" applyNumberFormat="1" applyFont="1" applyAlignment="1">
      <alignment horizontal="left"/>
    </xf>
    <xf numFmtId="43" fontId="11" fillId="0" borderId="0" xfId="2" applyFont="1"/>
    <xf numFmtId="39" fontId="11" fillId="0" borderId="0" xfId="0" applyNumberFormat="1" applyFont="1"/>
    <xf numFmtId="43" fontId="11" fillId="0" borderId="0" xfId="2" applyFont="1" applyAlignment="1">
      <alignment horizontal="right"/>
    </xf>
    <xf numFmtId="39" fontId="11" fillId="0" borderId="0" xfId="5" applyNumberFormat="1" applyFont="1" applyAlignment="1">
      <alignment horizontal="right"/>
    </xf>
    <xf numFmtId="43" fontId="11" fillId="0" borderId="0" xfId="13" applyNumberFormat="1" applyFont="1"/>
    <xf numFmtId="39" fontId="15" fillId="0" borderId="0" xfId="13" applyNumberFormat="1" applyFont="1" applyAlignment="1">
      <alignment horizontal="center"/>
    </xf>
    <xf numFmtId="39" fontId="14" fillId="0" borderId="0" xfId="13" applyNumberFormat="1" applyFont="1" applyAlignment="1">
      <alignment horizontal="center"/>
    </xf>
    <xf numFmtId="39" fontId="14" fillId="0" borderId="0" xfId="13" applyNumberFormat="1" applyFont="1" applyAlignment="1">
      <alignment horizontal="left"/>
    </xf>
    <xf numFmtId="39" fontId="13" fillId="0" borderId="0" xfId="13" applyNumberFormat="1" applyFont="1" applyAlignment="1">
      <alignment horizontal="left"/>
    </xf>
    <xf numFmtId="43" fontId="21" fillId="0" borderId="0" xfId="2" applyFont="1" applyAlignment="1">
      <alignment horizontal="right"/>
    </xf>
    <xf numFmtId="43" fontId="21" fillId="0" borderId="0" xfId="2" applyFont="1"/>
    <xf numFmtId="43" fontId="21" fillId="0" borderId="0" xfId="13" applyNumberFormat="1" applyFont="1"/>
    <xf numFmtId="39" fontId="13" fillId="0" borderId="0" xfId="13" applyNumberFormat="1" applyFont="1"/>
    <xf numFmtId="37" fontId="11" fillId="0" borderId="0" xfId="13" quotePrefix="1" applyNumberFormat="1" applyFont="1" applyAlignment="1">
      <alignment horizontal="center"/>
    </xf>
    <xf numFmtId="39" fontId="13" fillId="0" borderId="0" xfId="1" applyNumberFormat="1" applyFont="1"/>
    <xf numFmtId="39" fontId="11" fillId="0" borderId="0" xfId="13" applyNumberFormat="1" applyFont="1" applyAlignment="1">
      <alignment horizontal="centerContinuous"/>
    </xf>
    <xf numFmtId="39" fontId="17" fillId="0" borderId="0" xfId="0" applyNumberFormat="1" applyFont="1"/>
    <xf numFmtId="39" fontId="11" fillId="0" borderId="0" xfId="20" applyFont="1" applyAlignment="1">
      <alignment horizontal="center"/>
    </xf>
    <xf numFmtId="39" fontId="11" fillId="0" borderId="2" xfId="20" applyFont="1" applyBorder="1" applyAlignment="1">
      <alignment horizontal="center"/>
    </xf>
    <xf numFmtId="39" fontId="11" fillId="0" borderId="0" xfId="13" applyNumberFormat="1" applyFont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3" fillId="0" borderId="0" xfId="0" applyNumberFormat="1" applyFont="1"/>
    <xf numFmtId="39" fontId="13" fillId="0" borderId="0" xfId="13" applyNumberFormat="1" applyFont="1" applyFill="1" applyAlignment="1" applyProtection="1">
      <alignment horizontal="left"/>
    </xf>
    <xf numFmtId="39" fontId="11" fillId="0" borderId="0" xfId="14" applyNumberFormat="1" applyFont="1" applyFill="1" applyAlignment="1" applyProtection="1">
      <alignment horizontal="left"/>
    </xf>
    <xf numFmtId="39" fontId="11" fillId="0" borderId="0" xfId="13" applyNumberFormat="1" applyFont="1" applyFill="1"/>
    <xf numFmtId="39" fontId="11" fillId="0" borderId="0" xfId="13" applyNumberFormat="1" applyFont="1" applyFill="1" applyBorder="1"/>
    <xf numFmtId="39" fontId="13" fillId="0" borderId="0" xfId="13" applyNumberFormat="1" applyFont="1" applyFill="1" applyAlignment="1" applyProtection="1">
      <alignment horizontal="left"/>
    </xf>
    <xf numFmtId="39" fontId="11" fillId="0" borderId="0" xfId="13" applyNumberFormat="1" applyFont="1" applyFill="1" applyAlignment="1" applyProtection="1">
      <alignment horizontal="left"/>
    </xf>
    <xf numFmtId="39" fontId="11" fillId="0" borderId="0" xfId="13" applyNumberFormat="1" applyFont="1" applyFill="1" applyBorder="1" applyAlignment="1">
      <alignment horizontal="right"/>
    </xf>
    <xf numFmtId="189" fontId="11" fillId="0" borderId="0" xfId="13" applyNumberFormat="1" applyFont="1" applyFill="1" applyBorder="1" applyAlignment="1" applyProtection="1"/>
    <xf numFmtId="39" fontId="20" fillId="0" borderId="0" xfId="13" applyNumberFormat="1" applyFont="1" applyFill="1" applyAlignment="1">
      <alignment horizontal="center"/>
    </xf>
    <xf numFmtId="39" fontId="20" fillId="0" borderId="2" xfId="13" applyNumberFormat="1" applyFont="1" applyFill="1" applyBorder="1" applyAlignment="1">
      <alignment horizontal="center"/>
    </xf>
    <xf numFmtId="39" fontId="20" fillId="0" borderId="0" xfId="13" applyNumberFormat="1" applyFont="1" applyFill="1" applyAlignment="1">
      <alignment horizontal="left"/>
    </xf>
    <xf numFmtId="39" fontId="20" fillId="0" borderId="0" xfId="13" applyNumberFormat="1" applyFont="1" applyFill="1"/>
    <xf numFmtId="43" fontId="20" fillId="0" borderId="0" xfId="2" applyFont="1" applyFill="1"/>
    <xf numFmtId="39" fontId="20" fillId="0" borderId="0" xfId="0" applyNumberFormat="1" applyFont="1" applyFill="1"/>
    <xf numFmtId="39" fontId="13" fillId="0" borderId="0" xfId="13" applyNumberFormat="1" applyFont="1" applyFill="1" applyAlignment="1" applyProtection="1">
      <alignment horizontal="center"/>
    </xf>
    <xf numFmtId="187" fontId="11" fillId="0" borderId="0" xfId="5" applyNumberFormat="1" applyFont="1" applyFill="1" applyBorder="1" applyAlignment="1" applyProtection="1">
      <alignment horizontal="right"/>
    </xf>
    <xf numFmtId="37" fontId="11" fillId="0" borderId="0" xfId="13" applyNumberFormat="1" applyFont="1" applyFill="1" applyAlignment="1"/>
    <xf numFmtId="0" fontId="11" fillId="0" borderId="0" xfId="13" applyFont="1" applyFill="1"/>
    <xf numFmtId="187" fontId="11" fillId="0" borderId="0" xfId="2" applyNumberFormat="1" applyFont="1" applyFill="1" applyBorder="1" applyAlignment="1">
      <alignment horizontal="center"/>
    </xf>
    <xf numFmtId="187" fontId="11" fillId="0" borderId="5" xfId="13" applyNumberFormat="1" applyFont="1" applyFill="1" applyBorder="1" applyAlignment="1" applyProtection="1"/>
    <xf numFmtId="187" fontId="20" fillId="0" borderId="0" xfId="2" applyNumberFormat="1" applyFont="1" applyFill="1" applyAlignment="1">
      <alignment horizontal="right"/>
    </xf>
    <xf numFmtId="187" fontId="20" fillId="0" borderId="0" xfId="5" applyNumberFormat="1" applyFont="1" applyFill="1" applyBorder="1" applyAlignment="1">
      <alignment horizontal="right"/>
    </xf>
    <xf numFmtId="187" fontId="22" fillId="0" borderId="0" xfId="5" applyNumberFormat="1" applyFont="1" applyFill="1" applyBorder="1" applyAlignment="1">
      <alignment horizontal="right"/>
    </xf>
    <xf numFmtId="0" fontId="20" fillId="0" borderId="0" xfId="13" applyFont="1" applyFill="1"/>
    <xf numFmtId="187" fontId="20" fillId="0" borderId="0" xfId="2" applyNumberFormat="1" applyFont="1" applyFill="1" applyBorder="1" applyAlignment="1" applyProtection="1"/>
    <xf numFmtId="187" fontId="22" fillId="0" borderId="0" xfId="2" applyNumberFormat="1" applyFont="1" applyFill="1" applyAlignment="1">
      <alignment horizontal="right"/>
    </xf>
    <xf numFmtId="187" fontId="20" fillId="0" borderId="0" xfId="2" applyNumberFormat="1" applyFont="1" applyFill="1" applyBorder="1" applyAlignment="1">
      <alignment horizontal="right"/>
    </xf>
    <xf numFmtId="187" fontId="22" fillId="0" borderId="0" xfId="2" applyNumberFormat="1" applyFont="1" applyFill="1" applyBorder="1" applyAlignment="1">
      <alignment horizontal="right"/>
    </xf>
    <xf numFmtId="187" fontId="19" fillId="0" borderId="5" xfId="5" applyNumberFormat="1" applyFont="1" applyFill="1" applyBorder="1" applyAlignment="1">
      <alignment horizontal="right"/>
    </xf>
    <xf numFmtId="187" fontId="20" fillId="0" borderId="5" xfId="2" applyNumberFormat="1" applyFont="1" applyFill="1" applyBorder="1" applyAlignment="1">
      <alignment horizontal="right"/>
    </xf>
    <xf numFmtId="187" fontId="20" fillId="0" borderId="5" xfId="5" applyNumberFormat="1" applyFont="1" applyFill="1" applyBorder="1" applyAlignment="1">
      <alignment horizontal="right"/>
    </xf>
    <xf numFmtId="39" fontId="13" fillId="0" borderId="0" xfId="13" applyNumberFormat="1" applyFont="1" applyFill="1" applyAlignment="1">
      <alignment horizontal="center"/>
    </xf>
    <xf numFmtId="187" fontId="11" fillId="0" borderId="1" xfId="5" applyNumberFormat="1" applyFont="1" applyFill="1" applyBorder="1" applyAlignment="1"/>
    <xf numFmtId="187" fontId="11" fillId="0" borderId="1" xfId="2" applyNumberFormat="1" applyFont="1" applyFill="1" applyBorder="1" applyAlignment="1">
      <alignment horizontal="right"/>
    </xf>
    <xf numFmtId="187" fontId="11" fillId="0" borderId="1" xfId="2" applyNumberFormat="1" applyFont="1" applyFill="1" applyBorder="1" applyAlignment="1" applyProtection="1"/>
    <xf numFmtId="187" fontId="11" fillId="0" borderId="3" xfId="13" applyNumberFormat="1" applyFont="1" applyFill="1" applyBorder="1" applyAlignment="1"/>
    <xf numFmtId="39" fontId="25" fillId="0" borderId="0" xfId="13" applyNumberFormat="1" applyFont="1" applyFill="1" applyAlignment="1">
      <alignment horizontal="left"/>
    </xf>
    <xf numFmtId="39" fontId="25" fillId="0" borderId="0" xfId="13" applyNumberFormat="1" applyFont="1" applyFill="1"/>
    <xf numFmtId="191" fontId="26" fillId="0" borderId="0" xfId="13" applyNumberFormat="1" applyFont="1" applyFill="1" applyAlignment="1">
      <alignment horizontal="left"/>
    </xf>
    <xf numFmtId="39" fontId="13" fillId="0" borderId="0" xfId="20" applyNumberFormat="1" applyFont="1" applyFill="1" applyAlignment="1" applyProtection="1">
      <alignment horizontal="center"/>
    </xf>
    <xf numFmtId="39" fontId="16" fillId="0" borderId="0" xfId="0" applyNumberFormat="1" applyFont="1" applyFill="1" applyAlignment="1">
      <alignment horizontal="center"/>
    </xf>
    <xf numFmtId="43" fontId="20" fillId="0" borderId="0" xfId="2" applyFont="1" applyFill="1" applyAlignment="1">
      <alignment horizontal="right"/>
    </xf>
    <xf numFmtId="43" fontId="20" fillId="0" borderId="0" xfId="2" applyFont="1" applyFill="1" applyBorder="1" applyAlignment="1">
      <alignment horizontal="right"/>
    </xf>
    <xf numFmtId="39" fontId="13" fillId="0" borderId="0" xfId="13" applyNumberFormat="1" applyFont="1" applyFill="1" applyAlignment="1" applyProtection="1">
      <alignment horizontal="center"/>
    </xf>
    <xf numFmtId="192" fontId="11" fillId="0" borderId="0" xfId="13" quotePrefix="1" applyNumberFormat="1" applyFont="1" applyFill="1" applyBorder="1" applyAlignment="1">
      <alignment horizontal="center"/>
    </xf>
    <xf numFmtId="37" fontId="19" fillId="0" borderId="0" xfId="13" applyNumberFormat="1" applyFont="1" applyFill="1" applyAlignment="1">
      <alignment horizontal="center"/>
    </xf>
    <xf numFmtId="37" fontId="11" fillId="0" borderId="0" xfId="13" applyNumberFormat="1" applyFont="1" applyFill="1" applyAlignment="1">
      <alignment horizontal="center"/>
    </xf>
    <xf numFmtId="39" fontId="14" fillId="0" borderId="0" xfId="13" applyNumberFormat="1" applyFont="1" applyFill="1" applyBorder="1" applyAlignment="1">
      <alignment horizontal="center"/>
    </xf>
    <xf numFmtId="43" fontId="11" fillId="0" borderId="2" xfId="2" applyFont="1" applyFill="1" applyBorder="1" applyAlignment="1" applyProtection="1">
      <alignment horizontal="right"/>
    </xf>
    <xf numFmtId="0" fontId="27" fillId="0" borderId="0" xfId="0" applyFont="1" applyFill="1"/>
    <xf numFmtId="49" fontId="27" fillId="0" borderId="0" xfId="0" applyNumberFormat="1" applyFont="1" applyFill="1" applyBorder="1" applyAlignment="1">
      <alignment horizontal="center"/>
    </xf>
    <xf numFmtId="40" fontId="28" fillId="0" borderId="0" xfId="0" quotePrefix="1" applyNumberFormat="1" applyFont="1" applyFill="1" applyAlignment="1">
      <alignment horizontal="center"/>
    </xf>
    <xf numFmtId="40" fontId="27" fillId="0" borderId="0" xfId="0" quotePrefix="1" applyNumberFormat="1" applyFont="1" applyFill="1" applyBorder="1" applyAlignment="1">
      <alignment horizontal="center"/>
    </xf>
    <xf numFmtId="39" fontId="11" fillId="0" borderId="0" xfId="13" applyNumberFormat="1" applyFont="1" applyFill="1" applyAlignment="1">
      <alignment horizontal="center"/>
    </xf>
    <xf numFmtId="39" fontId="16" fillId="0" borderId="0" xfId="0" applyNumberFormat="1" applyFont="1" applyFill="1" applyAlignment="1">
      <alignment horizontal="center"/>
    </xf>
    <xf numFmtId="187" fontId="19" fillId="0" borderId="0" xfId="2" applyNumberFormat="1" applyFont="1" applyFill="1" applyBorder="1" applyAlignment="1">
      <alignment horizontal="right"/>
    </xf>
    <xf numFmtId="187" fontId="19" fillId="0" borderId="0" xfId="2" applyNumberFormat="1" applyFont="1" applyFill="1" applyAlignment="1">
      <alignment horizontal="right"/>
    </xf>
    <xf numFmtId="187" fontId="11" fillId="0" borderId="0" xfId="13" applyNumberFormat="1" applyFont="1"/>
    <xf numFmtId="187" fontId="11" fillId="0" borderId="0" xfId="13" applyNumberFormat="1" applyFont="1" applyAlignment="1">
      <alignment horizontal="right"/>
    </xf>
    <xf numFmtId="43" fontId="21" fillId="0" borderId="0" xfId="2" applyNumberFormat="1" applyFont="1" applyFill="1"/>
    <xf numFmtId="43" fontId="21" fillId="0" borderId="0" xfId="2" applyFont="1" applyFill="1"/>
    <xf numFmtId="43" fontId="11" fillId="0" borderId="0" xfId="2" applyNumberFormat="1" applyFont="1" applyFill="1" applyAlignment="1">
      <alignment horizontal="right"/>
    </xf>
    <xf numFmtId="43" fontId="21" fillId="0" borderId="0" xfId="2" applyNumberFormat="1" applyFont="1" applyFill="1" applyAlignment="1">
      <alignment horizontal="right"/>
    </xf>
    <xf numFmtId="43" fontId="21" fillId="0" borderId="0" xfId="2" applyFont="1" applyFill="1" applyAlignment="1">
      <alignment horizontal="right"/>
    </xf>
    <xf numFmtId="43" fontId="11" fillId="0" borderId="3" xfId="2" applyNumberFormat="1" applyFont="1" applyFill="1" applyBorder="1" applyAlignment="1" applyProtection="1">
      <alignment horizontal="right"/>
    </xf>
    <xf numFmtId="43" fontId="21" fillId="0" borderId="0" xfId="2" applyFont="1" applyFill="1" applyBorder="1" applyAlignment="1" applyProtection="1">
      <alignment horizontal="right"/>
    </xf>
    <xf numFmtId="43" fontId="11" fillId="0" borderId="4" xfId="2" applyNumberFormat="1" applyFont="1" applyFill="1" applyBorder="1" applyAlignment="1" applyProtection="1">
      <alignment horizontal="right"/>
    </xf>
    <xf numFmtId="43" fontId="11" fillId="0" borderId="2" xfId="2" applyNumberFormat="1" applyFont="1" applyFill="1" applyBorder="1"/>
    <xf numFmtId="43" fontId="11" fillId="0" borderId="2" xfId="2" applyNumberFormat="1" applyFont="1" applyFill="1" applyBorder="1" applyAlignment="1">
      <alignment horizontal="right"/>
    </xf>
    <xf numFmtId="43" fontId="11" fillId="0" borderId="3" xfId="2" applyNumberFormat="1" applyFont="1" applyFill="1" applyBorder="1" applyAlignment="1">
      <alignment horizontal="right"/>
    </xf>
    <xf numFmtId="187" fontId="11" fillId="0" borderId="0" xfId="5" applyNumberFormat="1" applyFont="1" applyFill="1" applyAlignment="1" applyProtection="1"/>
    <xf numFmtId="187" fontId="11" fillId="0" borderId="0" xfId="2" quotePrefix="1" applyNumberFormat="1" applyFont="1" applyFill="1" applyBorder="1" applyAlignment="1">
      <alignment horizontal="center"/>
    </xf>
    <xf numFmtId="187" fontId="11" fillId="0" borderId="2" xfId="13" applyNumberFormat="1" applyFont="1" applyFill="1" applyBorder="1" applyAlignment="1" applyProtection="1"/>
    <xf numFmtId="187" fontId="11" fillId="0" borderId="2" xfId="13" applyNumberFormat="1" applyFont="1" applyFill="1" applyBorder="1"/>
    <xf numFmtId="187" fontId="11" fillId="0" borderId="0" xfId="13" applyNumberFormat="1" applyFont="1" applyFill="1"/>
    <xf numFmtId="43" fontId="11" fillId="0" borderId="0" xfId="2" applyFont="1" applyFill="1" applyAlignment="1" applyProtection="1"/>
    <xf numFmtId="39" fontId="21" fillId="0" borderId="0" xfId="5" applyNumberFormat="1" applyFont="1" applyFill="1" applyBorder="1"/>
    <xf numFmtId="39" fontId="21" fillId="0" borderId="0" xfId="13" applyNumberFormat="1" applyFont="1" applyFill="1"/>
    <xf numFmtId="187" fontId="21" fillId="0" borderId="0" xfId="13" applyNumberFormat="1" applyFont="1" applyFill="1" applyBorder="1"/>
    <xf numFmtId="187" fontId="21" fillId="0" borderId="0" xfId="13" applyNumberFormat="1" applyFont="1" applyFill="1" applyBorder="1" applyAlignment="1">
      <alignment horizontal="right"/>
    </xf>
    <xf numFmtId="187" fontId="21" fillId="0" borderId="0" xfId="5" applyNumberFormat="1" applyFont="1" applyFill="1" applyBorder="1" applyAlignment="1">
      <alignment horizontal="right"/>
    </xf>
    <xf numFmtId="43" fontId="11" fillId="0" borderId="4" xfId="2" applyNumberFormat="1" applyFont="1" applyFill="1" applyBorder="1" applyAlignment="1">
      <alignment horizontal="right"/>
    </xf>
    <xf numFmtId="43" fontId="11" fillId="0" borderId="0" xfId="2" applyNumberFormat="1" applyFont="1" applyFill="1" applyBorder="1" applyAlignment="1">
      <alignment horizontal="right"/>
    </xf>
    <xf numFmtId="43" fontId="11" fillId="0" borderId="5" xfId="2" applyNumberFormat="1" applyFont="1" applyFill="1" applyBorder="1" applyAlignment="1">
      <alignment horizontal="right"/>
    </xf>
    <xf numFmtId="193" fontId="11" fillId="0" borderId="0" xfId="5" applyNumberFormat="1" applyFont="1" applyFill="1" applyBorder="1" applyAlignment="1"/>
    <xf numFmtId="193" fontId="11" fillId="0" borderId="0" xfId="13" applyNumberFormat="1" applyFont="1" applyFill="1" applyBorder="1" applyAlignment="1"/>
    <xf numFmtId="193" fontId="11" fillId="0" borderId="0" xfId="13" applyNumberFormat="1" applyFont="1" applyFill="1" applyAlignment="1"/>
    <xf numFmtId="39" fontId="14" fillId="0" borderId="0" xfId="13" applyNumberFormat="1" applyFont="1" applyAlignment="1">
      <alignment horizontal="center"/>
    </xf>
    <xf numFmtId="39" fontId="11" fillId="0" borderId="3" xfId="13" applyNumberFormat="1" applyFont="1" applyFill="1" applyBorder="1" applyAlignment="1">
      <alignment horizontal="center"/>
    </xf>
    <xf numFmtId="43" fontId="11" fillId="0" borderId="3" xfId="2" applyFont="1" applyFill="1" applyBorder="1" applyAlignment="1">
      <alignment horizontal="center"/>
    </xf>
    <xf numFmtId="39" fontId="11" fillId="0" borderId="0" xfId="13" quotePrefix="1" applyNumberFormat="1" applyFont="1" applyFill="1" applyAlignment="1" applyProtection="1">
      <alignment horizontal="center"/>
    </xf>
    <xf numFmtId="39" fontId="13" fillId="0" borderId="0" xfId="13" applyNumberFormat="1" applyFont="1" applyAlignment="1">
      <alignment horizontal="center"/>
    </xf>
    <xf numFmtId="39" fontId="13" fillId="0" borderId="0" xfId="20" applyNumberFormat="1" applyFont="1" applyFill="1" applyAlignment="1" applyProtection="1">
      <alignment horizontal="center"/>
    </xf>
    <xf numFmtId="39" fontId="11" fillId="0" borderId="2" xfId="13" applyNumberFormat="1" applyFont="1" applyFill="1" applyBorder="1" applyAlignment="1">
      <alignment horizontal="center"/>
    </xf>
    <xf numFmtId="39" fontId="14" fillId="0" borderId="0" xfId="13" applyNumberFormat="1" applyFont="1" applyFill="1" applyBorder="1" applyAlignment="1">
      <alignment horizontal="center"/>
    </xf>
    <xf numFmtId="39" fontId="11" fillId="0" borderId="0" xfId="13" applyNumberFormat="1" applyFont="1" applyFill="1" applyBorder="1" applyAlignment="1">
      <alignment horizontal="center"/>
    </xf>
    <xf numFmtId="39" fontId="11" fillId="0" borderId="0" xfId="13" applyNumberFormat="1" applyFont="1" applyFill="1" applyAlignment="1">
      <alignment horizontal="center"/>
    </xf>
    <xf numFmtId="39" fontId="13" fillId="0" borderId="0" xfId="13" applyNumberFormat="1" applyFont="1" applyFill="1" applyAlignment="1">
      <alignment horizontal="center"/>
    </xf>
    <xf numFmtId="39" fontId="11" fillId="0" borderId="0" xfId="13" quotePrefix="1" applyNumberFormat="1" applyFont="1" applyFill="1" applyAlignment="1">
      <alignment horizontal="center"/>
    </xf>
    <xf numFmtId="39" fontId="13" fillId="2" borderId="0" xfId="13" applyNumberFormat="1" applyFont="1" applyFill="1" applyAlignment="1">
      <alignment horizontal="center"/>
    </xf>
    <xf numFmtId="39" fontId="16" fillId="0" borderId="0" xfId="0" applyNumberFormat="1" applyFont="1" applyAlignment="1">
      <alignment horizontal="center"/>
    </xf>
    <xf numFmtId="39" fontId="16" fillId="2" borderId="0" xfId="0" applyNumberFormat="1" applyFont="1" applyFill="1" applyAlignment="1">
      <alignment horizontal="center"/>
    </xf>
    <xf numFmtId="39" fontId="16" fillId="0" borderId="0" xfId="0" quotePrefix="1" applyNumberFormat="1" applyFont="1" applyAlignment="1">
      <alignment horizontal="center"/>
    </xf>
    <xf numFmtId="39" fontId="20" fillId="0" borderId="2" xfId="13" applyNumberFormat="1" applyFont="1" applyFill="1" applyBorder="1" applyAlignment="1">
      <alignment horizontal="center"/>
    </xf>
    <xf numFmtId="39" fontId="20" fillId="0" borderId="3" xfId="13" applyNumberFormat="1" applyFont="1" applyFill="1" applyBorder="1" applyAlignment="1">
      <alignment horizontal="center"/>
    </xf>
    <xf numFmtId="39" fontId="24" fillId="0" borderId="0" xfId="13" applyNumberFormat="1" applyFont="1" applyFill="1" applyAlignment="1">
      <alignment horizontal="center"/>
    </xf>
    <xf numFmtId="39" fontId="18" fillId="0" borderId="0" xfId="13" applyNumberFormat="1" applyFont="1" applyFill="1" applyAlignment="1" applyProtection="1">
      <alignment horizontal="center"/>
    </xf>
    <xf numFmtId="39" fontId="11" fillId="0" borderId="2" xfId="13" applyNumberFormat="1" applyFont="1" applyBorder="1" applyAlignment="1">
      <alignment horizontal="center"/>
    </xf>
    <xf numFmtId="39" fontId="11" fillId="0" borderId="3" xfId="13" applyNumberFormat="1" applyFont="1" applyBorder="1" applyAlignment="1">
      <alignment horizontal="center"/>
    </xf>
    <xf numFmtId="39" fontId="13" fillId="0" borderId="0" xfId="13" applyNumberFormat="1" applyFont="1" applyFill="1" applyAlignment="1" applyProtection="1">
      <alignment horizontal="center"/>
    </xf>
    <xf numFmtId="39" fontId="16" fillId="0" borderId="0" xfId="0" applyNumberFormat="1" applyFont="1" applyFill="1" applyAlignment="1">
      <alignment horizontal="center"/>
    </xf>
    <xf numFmtId="39" fontId="16" fillId="0" borderId="0" xfId="0" quotePrefix="1" applyNumberFormat="1" applyFont="1" applyFill="1" applyAlignment="1">
      <alignment horizontal="center"/>
    </xf>
  </cellXfs>
  <cellStyles count="43">
    <cellStyle name="0,0_x000d__x000a_NA_x000d__x000a_" xfId="1"/>
    <cellStyle name="Comma" xfId="2" builtinId="3"/>
    <cellStyle name="Comma 10 2 2 3" xfId="3"/>
    <cellStyle name="Comma 10 2 2 3 2" xfId="4"/>
    <cellStyle name="Comma 10 2 2 3 2 2" xfId="31"/>
    <cellStyle name="Comma 10 3" xfId="5"/>
    <cellStyle name="Comma 10 3 2" xfId="6"/>
    <cellStyle name="Comma 10 3 2 2" xfId="7"/>
    <cellStyle name="Comma 10 3 2 2 2" xfId="8"/>
    <cellStyle name="Comma 10 3 2 2 2 2" xfId="34"/>
    <cellStyle name="Comma 10 3 2 3" xfId="33"/>
    <cellStyle name="Comma 10 3 3" xfId="32"/>
    <cellStyle name="Comma 11 4 2 3" xfId="26"/>
    <cellStyle name="Comma 11 4 5" xfId="23"/>
    <cellStyle name="Comma 13 4 3" xfId="27"/>
    <cellStyle name="Comma 14" xfId="9"/>
    <cellStyle name="Comma 14 10 2" xfId="24"/>
    <cellStyle name="Comma 14 2" xfId="10"/>
    <cellStyle name="Comma 14 2 2" xfId="36"/>
    <cellStyle name="Comma 14 3" xfId="35"/>
    <cellStyle name="Comma 2" xfId="11"/>
    <cellStyle name="Comma 2 2" xfId="12"/>
    <cellStyle name="Comma 2 2 2" xfId="38"/>
    <cellStyle name="Comma 2 3" xfId="37"/>
    <cellStyle name="Comma 9 3 2 2 3" xfId="28"/>
    <cellStyle name="Normal" xfId="0" builtinId="0"/>
    <cellStyle name="Normal 10 2" xfId="22"/>
    <cellStyle name="Normal 11 2" xfId="13"/>
    <cellStyle name="Normal 15" xfId="14"/>
    <cellStyle name="Normal 15 2 2" xfId="21"/>
    <cellStyle name="Normal 2" xfId="15"/>
    <cellStyle name="Normal 2 10" xfId="25"/>
    <cellStyle name="Normal 2 2" xfId="39"/>
    <cellStyle name="Normal 2 3" xfId="41"/>
    <cellStyle name="Normal 6" xfId="42"/>
    <cellStyle name="Normal_STA96e" xfId="16"/>
    <cellStyle name="Percent 10" xfId="17"/>
    <cellStyle name="เครื่องหมายจุลภาค 2" xfId="18"/>
    <cellStyle name="เครื่องหมายจุลภาค 2 2" xfId="40"/>
    <cellStyle name="จุลภาค 2" xfId="30"/>
    <cellStyle name="ปกติ 2" xfId="19"/>
    <cellStyle name="ปกติ 3" xfId="29"/>
    <cellStyle name="ปกติ_Sheet1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"/>
  <sheetViews>
    <sheetView topLeftCell="A76" zoomScale="95" zoomScaleNormal="95" zoomScaleSheetLayoutView="75" workbookViewId="0">
      <selection activeCell="G107" sqref="G107"/>
    </sheetView>
  </sheetViews>
  <sheetFormatPr defaultColWidth="12" defaultRowHeight="27" customHeight="1"/>
  <cols>
    <col min="1" max="1" width="4.33203125" style="4" customWidth="1"/>
    <col min="2" max="2" width="4.5" style="4" customWidth="1"/>
    <col min="3" max="3" width="4.33203125" style="4" customWidth="1"/>
    <col min="4" max="4" width="37" style="4" customWidth="1"/>
    <col min="5" max="5" width="7.33203125" style="4" bestFit="1" customWidth="1"/>
    <col min="6" max="6" width="1.33203125" style="4" customWidth="1"/>
    <col min="7" max="7" width="18.83203125" style="12" customWidth="1"/>
    <col min="8" max="8" width="1.1640625" style="13" customWidth="1"/>
    <col min="9" max="9" width="18.83203125" style="13" bestFit="1" customWidth="1"/>
    <col min="10" max="10" width="1.1640625" style="13" customWidth="1"/>
    <col min="11" max="11" width="18.83203125" style="13" customWidth="1"/>
    <col min="12" max="12" width="1.1640625" style="4" customWidth="1"/>
    <col min="13" max="13" width="18.83203125" style="13" customWidth="1"/>
    <col min="14" max="14" width="2" style="4" customWidth="1"/>
    <col min="15" max="16384" width="12" style="4"/>
  </cols>
  <sheetData>
    <row r="1" spans="1:13" ht="25.5" customHeight="1">
      <c r="A1" s="280" t="s">
        <v>8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</row>
    <row r="2" spans="1:13" ht="25.5" customHeight="1">
      <c r="A2" s="280" t="s">
        <v>9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</row>
    <row r="3" spans="1:13" ht="25.5" customHeight="1">
      <c r="A3" s="275" t="s">
        <v>246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</row>
    <row r="4" spans="1:13" ht="25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5.5" customHeight="1">
      <c r="A5" s="278"/>
      <c r="B5" s="279"/>
      <c r="C5" s="279"/>
      <c r="D5" s="278"/>
      <c r="E5" s="6"/>
      <c r="F5" s="6"/>
      <c r="G5" s="276" t="s">
        <v>11</v>
      </c>
      <c r="H5" s="276"/>
      <c r="I5" s="276"/>
      <c r="J5" s="276"/>
      <c r="K5" s="276"/>
      <c r="L5" s="276"/>
      <c r="M5" s="276"/>
    </row>
    <row r="6" spans="1:13" ht="25.5" customHeight="1">
      <c r="A6" s="278"/>
      <c r="B6" s="279"/>
      <c r="C6" s="279"/>
      <c r="D6" s="279"/>
      <c r="F6" s="6"/>
      <c r="G6" s="272" t="s">
        <v>10</v>
      </c>
      <c r="H6" s="272"/>
      <c r="I6" s="272"/>
      <c r="J6" s="145"/>
      <c r="K6" s="271" t="s">
        <v>35</v>
      </c>
      <c r="L6" s="271"/>
      <c r="M6" s="271"/>
    </row>
    <row r="7" spans="1:13" ht="25.5" customHeight="1">
      <c r="F7" s="6"/>
      <c r="G7" s="119" t="s">
        <v>247</v>
      </c>
      <c r="H7" s="118"/>
      <c r="I7" s="119" t="s">
        <v>197</v>
      </c>
      <c r="J7" s="118"/>
      <c r="K7" s="119" t="s">
        <v>247</v>
      </c>
      <c r="L7" s="118"/>
      <c r="M7" s="119" t="s">
        <v>197</v>
      </c>
    </row>
    <row r="8" spans="1:13" s="185" customFormat="1" ht="25.5" customHeight="1">
      <c r="A8" s="230"/>
      <c r="B8" s="230"/>
      <c r="C8" s="230"/>
      <c r="D8" s="230"/>
      <c r="E8" s="7"/>
      <c r="F8" s="6"/>
      <c r="G8" s="233" t="s">
        <v>240</v>
      </c>
      <c r="H8" s="234"/>
      <c r="I8" s="233" t="s">
        <v>239</v>
      </c>
      <c r="J8" s="235"/>
      <c r="K8" s="233" t="s">
        <v>240</v>
      </c>
      <c r="L8" s="234"/>
      <c r="M8" s="233" t="s">
        <v>239</v>
      </c>
    </row>
    <row r="9" spans="1:13" s="185" customFormat="1" ht="25.5" customHeight="1">
      <c r="A9" s="277" t="s">
        <v>226</v>
      </c>
      <c r="B9" s="277"/>
      <c r="C9" s="277"/>
      <c r="D9" s="277"/>
      <c r="E9" s="7" t="s">
        <v>15</v>
      </c>
      <c r="F9" s="6"/>
      <c r="G9" s="233" t="s">
        <v>241</v>
      </c>
      <c r="H9" s="232"/>
      <c r="I9" s="232"/>
      <c r="J9" s="232"/>
      <c r="K9" s="233" t="s">
        <v>241</v>
      </c>
      <c r="L9" s="234"/>
      <c r="M9" s="233"/>
    </row>
    <row r="10" spans="1:13" ht="25.5" customHeight="1">
      <c r="A10" s="9" t="s">
        <v>16</v>
      </c>
      <c r="B10" s="9"/>
      <c r="C10" s="9"/>
      <c r="D10" s="10"/>
      <c r="E10" s="11"/>
      <c r="G10" s="242"/>
      <c r="K10" s="243"/>
    </row>
    <row r="11" spans="1:13" ht="25.5" customHeight="1">
      <c r="A11" s="10"/>
      <c r="B11" s="10" t="s">
        <v>7</v>
      </c>
      <c r="C11" s="10"/>
      <c r="D11" s="10"/>
      <c r="E11" s="14" t="s">
        <v>3</v>
      </c>
      <c r="G11" s="244">
        <v>61681054.079999998</v>
      </c>
      <c r="H11" s="15"/>
      <c r="I11" s="15">
        <v>64520443.219999999</v>
      </c>
      <c r="J11" s="15"/>
      <c r="K11" s="16">
        <v>13677726.859999999</v>
      </c>
      <c r="L11" s="17"/>
      <c r="M11" s="16">
        <v>13906806.369999999</v>
      </c>
    </row>
    <row r="12" spans="1:13" ht="25.5" customHeight="1">
      <c r="A12" s="10"/>
      <c r="B12" s="10" t="s">
        <v>12</v>
      </c>
      <c r="C12" s="10"/>
      <c r="D12" s="10"/>
      <c r="E12" s="14"/>
      <c r="G12" s="245"/>
      <c r="H12" s="15"/>
      <c r="I12" s="15"/>
      <c r="J12" s="15"/>
      <c r="K12" s="246"/>
      <c r="L12" s="146"/>
      <c r="M12" s="15"/>
    </row>
    <row r="13" spans="1:13" ht="25.5" customHeight="1">
      <c r="A13" s="10"/>
      <c r="B13" s="10"/>
      <c r="C13" s="10" t="s">
        <v>13</v>
      </c>
      <c r="D13" s="10"/>
      <c r="E13" s="14" t="s">
        <v>229</v>
      </c>
      <c r="G13" s="244">
        <v>326101633.53000003</v>
      </c>
      <c r="H13" s="15"/>
      <c r="I13" s="15">
        <v>309396278.52999997</v>
      </c>
      <c r="J13" s="15"/>
      <c r="K13" s="16">
        <v>0</v>
      </c>
      <c r="L13" s="17"/>
      <c r="M13" s="16">
        <v>0</v>
      </c>
    </row>
    <row r="14" spans="1:13" ht="25.5" customHeight="1">
      <c r="A14" s="10"/>
      <c r="B14" s="10"/>
      <c r="C14" s="10" t="s">
        <v>14</v>
      </c>
      <c r="D14" s="10"/>
      <c r="E14" s="14" t="s">
        <v>230</v>
      </c>
      <c r="G14" s="244">
        <v>219613538.22</v>
      </c>
      <c r="H14" s="15"/>
      <c r="I14" s="15">
        <v>208342555.53</v>
      </c>
      <c r="J14" s="15"/>
      <c r="K14" s="16">
        <v>44442234.68</v>
      </c>
      <c r="L14" s="17"/>
      <c r="M14" s="16">
        <v>9616776.3599999994</v>
      </c>
    </row>
    <row r="15" spans="1:13" ht="25.5" customHeight="1">
      <c r="A15" s="10"/>
      <c r="B15" s="10" t="s">
        <v>18</v>
      </c>
      <c r="C15" s="10"/>
      <c r="D15" s="10"/>
      <c r="E15" s="14" t="s">
        <v>4</v>
      </c>
      <c r="G15" s="244">
        <v>200000000</v>
      </c>
      <c r="H15" s="15"/>
      <c r="I15" s="15">
        <v>267000000</v>
      </c>
      <c r="J15" s="15"/>
      <c r="K15" s="16">
        <v>219125000</v>
      </c>
      <c r="L15" s="17"/>
      <c r="M15" s="16">
        <v>287000000</v>
      </c>
    </row>
    <row r="16" spans="1:13" ht="25.5" customHeight="1">
      <c r="A16" s="10"/>
      <c r="B16" s="10" t="s">
        <v>17</v>
      </c>
      <c r="C16" s="10"/>
      <c r="D16" s="10"/>
      <c r="E16" s="14" t="s">
        <v>231</v>
      </c>
      <c r="G16" s="244">
        <v>44908776.209999993</v>
      </c>
      <c r="H16" s="15"/>
      <c r="I16" s="15">
        <v>11687729.580000002</v>
      </c>
      <c r="J16" s="15"/>
      <c r="K16" s="16">
        <v>0</v>
      </c>
      <c r="L16" s="17"/>
      <c r="M16" s="16">
        <v>0</v>
      </c>
    </row>
    <row r="17" spans="1:13" ht="25.5" customHeight="1">
      <c r="A17" s="10"/>
      <c r="B17" s="10" t="s">
        <v>232</v>
      </c>
      <c r="C17" s="10"/>
      <c r="D17" s="10"/>
      <c r="E17" s="14" t="s">
        <v>5</v>
      </c>
      <c r="G17" s="244">
        <v>2219472.9700000002</v>
      </c>
      <c r="H17" s="15"/>
      <c r="I17" s="15">
        <v>85127507.589999974</v>
      </c>
      <c r="J17" s="15"/>
      <c r="K17" s="16">
        <v>0</v>
      </c>
      <c r="L17" s="17"/>
      <c r="M17" s="16">
        <v>25089258.899999999</v>
      </c>
    </row>
    <row r="18" spans="1:13" ht="25.5" customHeight="1">
      <c r="A18" s="10"/>
      <c r="B18" s="10" t="s">
        <v>187</v>
      </c>
      <c r="C18" s="10"/>
      <c r="D18" s="18"/>
      <c r="E18" s="23">
        <v>10</v>
      </c>
      <c r="G18" s="244">
        <v>38097714.600000001</v>
      </c>
      <c r="H18" s="15"/>
      <c r="I18" s="15">
        <v>149257449.03999999</v>
      </c>
      <c r="J18" s="15"/>
      <c r="K18" s="15">
        <v>0</v>
      </c>
      <c r="L18" s="17"/>
      <c r="M18" s="15">
        <v>0</v>
      </c>
    </row>
    <row r="19" spans="1:13" ht="25.5" customHeight="1">
      <c r="A19" s="10"/>
      <c r="B19" s="10"/>
      <c r="C19" s="10"/>
      <c r="D19" s="10" t="s">
        <v>20</v>
      </c>
      <c r="E19" s="19"/>
      <c r="G19" s="247">
        <f>SUM(G11:G18)</f>
        <v>892622189.61000013</v>
      </c>
      <c r="H19" s="15"/>
      <c r="I19" s="120">
        <f>SUM(I11:I18)</f>
        <v>1095331963.49</v>
      </c>
      <c r="J19" s="15"/>
      <c r="K19" s="120">
        <f>SUM(K11:K18)</f>
        <v>277244961.54000002</v>
      </c>
      <c r="L19" s="17"/>
      <c r="M19" s="120">
        <f>SUM(M11:M18)</f>
        <v>335612841.63</v>
      </c>
    </row>
    <row r="20" spans="1:13" ht="25.5" customHeight="1">
      <c r="A20" s="20" t="s">
        <v>21</v>
      </c>
      <c r="B20" s="10"/>
      <c r="C20" s="10"/>
      <c r="D20" s="10"/>
      <c r="E20" s="10"/>
      <c r="G20" s="245"/>
      <c r="H20" s="15"/>
      <c r="I20" s="15"/>
      <c r="J20" s="15"/>
      <c r="K20" s="248"/>
      <c r="L20" s="17"/>
      <c r="M20" s="21"/>
    </row>
    <row r="21" spans="1:13" ht="25.5" customHeight="1">
      <c r="A21" s="10"/>
      <c r="B21" s="10" t="s">
        <v>22</v>
      </c>
      <c r="C21" s="10"/>
      <c r="D21" s="10"/>
      <c r="E21" s="23">
        <v>11</v>
      </c>
      <c r="G21" s="244">
        <v>66705696.649999991</v>
      </c>
      <c r="H21" s="15"/>
      <c r="I21" s="15">
        <v>80352484.180000007</v>
      </c>
      <c r="J21" s="15"/>
      <c r="K21" s="16">
        <v>39036244.479999997</v>
      </c>
      <c r="L21" s="17"/>
      <c r="M21" s="16">
        <v>50000000</v>
      </c>
    </row>
    <row r="22" spans="1:13" ht="25.5" customHeight="1">
      <c r="A22" s="10"/>
      <c r="B22" s="10" t="s">
        <v>23</v>
      </c>
      <c r="C22" s="10"/>
      <c r="D22" s="10"/>
      <c r="E22" s="23">
        <v>12</v>
      </c>
      <c r="G22" s="244">
        <v>0</v>
      </c>
      <c r="H22" s="15"/>
      <c r="I22" s="15">
        <v>0</v>
      </c>
      <c r="J22" s="15"/>
      <c r="K22" s="16">
        <v>1532646038.3499999</v>
      </c>
      <c r="L22" s="17"/>
      <c r="M22" s="16">
        <v>1314846038.3499999</v>
      </c>
    </row>
    <row r="23" spans="1:13" ht="25.5" customHeight="1">
      <c r="A23" s="10"/>
      <c r="B23" s="10" t="s">
        <v>24</v>
      </c>
      <c r="C23" s="10"/>
      <c r="D23" s="10"/>
      <c r="E23" s="23">
        <v>13</v>
      </c>
      <c r="G23" s="244">
        <v>480028954.49000001</v>
      </c>
      <c r="H23" s="15"/>
      <c r="I23" s="15">
        <v>483628511.85000002</v>
      </c>
      <c r="J23" s="15"/>
      <c r="K23" s="16">
        <v>474565990.34000003</v>
      </c>
      <c r="L23" s="17"/>
      <c r="M23" s="16">
        <v>474565990.34000003</v>
      </c>
    </row>
    <row r="24" spans="1:13" ht="25.5" customHeight="1">
      <c r="A24" s="10"/>
      <c r="B24" s="10" t="s">
        <v>25</v>
      </c>
      <c r="C24" s="10"/>
      <c r="D24" s="10"/>
      <c r="E24" s="23">
        <v>14</v>
      </c>
      <c r="G24" s="244">
        <v>6929337937.3400002</v>
      </c>
      <c r="H24" s="15"/>
      <c r="I24" s="15">
        <v>6071403073.1200008</v>
      </c>
      <c r="J24" s="15"/>
      <c r="K24" s="16">
        <v>74909283.670000002</v>
      </c>
      <c r="L24" s="17"/>
      <c r="M24" s="16">
        <v>82318738.75</v>
      </c>
    </row>
    <row r="25" spans="1:13" s="185" customFormat="1" ht="25.5" customHeight="1">
      <c r="A25" s="186"/>
      <c r="B25" s="186" t="s">
        <v>198</v>
      </c>
      <c r="C25" s="186"/>
      <c r="D25" s="186"/>
      <c r="E25" s="23">
        <v>15</v>
      </c>
      <c r="G25" s="244">
        <v>58728139.000000007</v>
      </c>
      <c r="H25" s="15"/>
      <c r="I25" s="15">
        <v>0</v>
      </c>
      <c r="J25" s="15"/>
      <c r="K25" s="16">
        <v>5321425.8600000003</v>
      </c>
      <c r="L25" s="17"/>
      <c r="M25" s="16">
        <v>0</v>
      </c>
    </row>
    <row r="26" spans="1:13" ht="25.5" customHeight="1">
      <c r="A26" s="10"/>
      <c r="B26" s="22" t="s">
        <v>26</v>
      </c>
      <c r="C26" s="10"/>
      <c r="D26" s="10"/>
      <c r="E26" s="23">
        <v>16</v>
      </c>
      <c r="G26" s="244">
        <v>8137420.5099999998</v>
      </c>
      <c r="H26" s="15"/>
      <c r="I26" s="15">
        <v>8449037.2100000009</v>
      </c>
      <c r="J26" s="15"/>
      <c r="K26" s="16">
        <v>419876.49</v>
      </c>
      <c r="L26" s="147"/>
      <c r="M26" s="16">
        <v>688393.47</v>
      </c>
    </row>
    <row r="27" spans="1:13" ht="25.5" customHeight="1">
      <c r="A27" s="10"/>
      <c r="B27" s="22" t="s">
        <v>27</v>
      </c>
      <c r="C27" s="10"/>
      <c r="D27" s="10"/>
      <c r="E27" s="14"/>
      <c r="G27" s="244">
        <v>739801.96</v>
      </c>
      <c r="H27" s="15"/>
      <c r="I27" s="15">
        <v>515108.13</v>
      </c>
      <c r="J27" s="15"/>
      <c r="K27" s="16">
        <v>555295.51</v>
      </c>
      <c r="L27" s="147"/>
      <c r="M27" s="16">
        <v>402127.49</v>
      </c>
    </row>
    <row r="28" spans="1:13" ht="25.5" customHeight="1">
      <c r="A28" s="10"/>
      <c r="B28" s="22" t="s">
        <v>19</v>
      </c>
      <c r="C28" s="10"/>
      <c r="D28" s="10"/>
      <c r="E28" s="14" t="s">
        <v>202</v>
      </c>
      <c r="G28" s="244">
        <v>61029634.259999998</v>
      </c>
      <c r="H28" s="15"/>
      <c r="I28" s="15">
        <v>79305695.049999997</v>
      </c>
      <c r="J28" s="15"/>
      <c r="K28" s="15">
        <v>0</v>
      </c>
      <c r="L28" s="147"/>
      <c r="M28" s="15">
        <v>0</v>
      </c>
    </row>
    <row r="29" spans="1:13" ht="25.5" customHeight="1">
      <c r="A29" s="10"/>
      <c r="B29" s="10" t="s">
        <v>28</v>
      </c>
      <c r="C29" s="10"/>
      <c r="D29" s="10"/>
      <c r="E29" s="23">
        <v>30</v>
      </c>
      <c r="G29" s="244">
        <v>2521627.16</v>
      </c>
      <c r="H29" s="15"/>
      <c r="I29" s="15">
        <v>2521627.16</v>
      </c>
      <c r="J29" s="15"/>
      <c r="K29" s="16">
        <v>0</v>
      </c>
      <c r="L29" s="17"/>
      <c r="M29" s="16">
        <v>0</v>
      </c>
    </row>
    <row r="30" spans="1:13" ht="25.5" customHeight="1">
      <c r="A30" s="10"/>
      <c r="B30" s="24" t="s">
        <v>29</v>
      </c>
      <c r="C30" s="24"/>
      <c r="D30" s="10" t="s">
        <v>30</v>
      </c>
      <c r="E30" s="10"/>
      <c r="G30" s="247">
        <f>SUM(G21:G29)</f>
        <v>7607229211.3700008</v>
      </c>
      <c r="H30" s="15"/>
      <c r="I30" s="120">
        <f>SUM(I21:I29)</f>
        <v>6726175536.7000008</v>
      </c>
      <c r="J30" s="15"/>
      <c r="K30" s="120">
        <f>SUM(K21:K29)</f>
        <v>2127454154.7</v>
      </c>
      <c r="L30" s="17"/>
      <c r="M30" s="120">
        <f>SUM(M21:M29)</f>
        <v>1922821288.4000001</v>
      </c>
    </row>
    <row r="31" spans="1:13" ht="25.5" customHeight="1" thickBot="1">
      <c r="A31" s="25" t="s">
        <v>31</v>
      </c>
      <c r="C31" s="25"/>
      <c r="G31" s="249">
        <f>G19+G30</f>
        <v>8499851400.9800014</v>
      </c>
      <c r="H31" s="21"/>
      <c r="I31" s="121">
        <f>I19+I30</f>
        <v>7821507500.1900005</v>
      </c>
      <c r="J31" s="21"/>
      <c r="K31" s="121">
        <f>K19+K30</f>
        <v>2404699116.2400002</v>
      </c>
      <c r="L31" s="148"/>
      <c r="M31" s="121">
        <f>M19+M30</f>
        <v>2258434130.0300002</v>
      </c>
    </row>
    <row r="32" spans="1:13" ht="25.5" customHeight="1" thickTop="1">
      <c r="D32" s="26"/>
      <c r="L32" s="10"/>
    </row>
    <row r="33" spans="1:13" s="185" customFormat="1" ht="25.5" customHeight="1">
      <c r="D33" s="188"/>
      <c r="G33" s="12"/>
      <c r="H33" s="13"/>
      <c r="I33" s="13"/>
      <c r="J33" s="13"/>
      <c r="K33" s="13"/>
      <c r="L33" s="186"/>
      <c r="M33" s="13"/>
    </row>
    <row r="34" spans="1:13" ht="25.5" customHeight="1">
      <c r="A34" s="159" t="s">
        <v>32</v>
      </c>
      <c r="B34" s="159"/>
      <c r="C34" s="159"/>
      <c r="D34" s="160"/>
      <c r="E34" s="159"/>
      <c r="F34" s="159"/>
      <c r="G34" s="161"/>
      <c r="H34" s="161"/>
      <c r="I34" s="161"/>
      <c r="J34" s="161"/>
      <c r="K34" s="161"/>
      <c r="L34" s="159"/>
      <c r="M34" s="161"/>
    </row>
    <row r="35" spans="1:13" ht="25.5" customHeight="1">
      <c r="A35" s="159"/>
      <c r="B35" s="162"/>
      <c r="C35" s="162"/>
      <c r="D35" s="162"/>
      <c r="E35" s="162"/>
      <c r="F35" s="162"/>
      <c r="G35" s="161"/>
      <c r="H35" s="161"/>
      <c r="I35" s="163"/>
      <c r="J35" s="161"/>
      <c r="K35" s="163"/>
      <c r="L35" s="164"/>
      <c r="M35" s="163"/>
    </row>
    <row r="36" spans="1:13" ht="25.5" customHeight="1">
      <c r="A36" s="159"/>
      <c r="B36" s="162"/>
      <c r="C36" s="162"/>
      <c r="D36" s="162"/>
      <c r="E36" s="162"/>
      <c r="F36" s="162"/>
      <c r="G36" s="161"/>
      <c r="H36" s="161"/>
      <c r="I36" s="163"/>
      <c r="J36" s="161"/>
      <c r="K36" s="163"/>
      <c r="L36" s="164"/>
      <c r="M36" s="163"/>
    </row>
    <row r="37" spans="1:13" ht="25.5" customHeight="1">
      <c r="A37" s="159"/>
      <c r="B37" s="162"/>
      <c r="C37" s="162"/>
      <c r="D37" s="162" t="s">
        <v>33</v>
      </c>
      <c r="E37" s="159"/>
      <c r="F37" s="161"/>
      <c r="G37" s="161"/>
      <c r="H37" s="161"/>
      <c r="I37" s="161"/>
      <c r="J37" s="161"/>
      <c r="K37" s="163"/>
      <c r="L37" s="164"/>
      <c r="M37" s="163"/>
    </row>
    <row r="38" spans="1:13" ht="25.5" customHeight="1">
      <c r="A38" s="159"/>
      <c r="B38" s="162"/>
      <c r="C38" s="162"/>
      <c r="D38" s="162" t="s">
        <v>238</v>
      </c>
      <c r="E38" s="159"/>
      <c r="F38" s="161"/>
      <c r="G38" s="165"/>
      <c r="H38" s="161"/>
      <c r="I38" s="161"/>
      <c r="J38" s="161"/>
      <c r="K38" s="163"/>
      <c r="L38" s="164"/>
      <c r="M38" s="163"/>
    </row>
    <row r="39" spans="1:13" ht="25.5" customHeight="1">
      <c r="A39" s="10"/>
      <c r="B39" s="27"/>
      <c r="C39" s="27"/>
      <c r="D39" s="27"/>
      <c r="F39" s="13"/>
      <c r="G39" s="149"/>
      <c r="K39" s="21"/>
      <c r="L39" s="17"/>
      <c r="M39" s="21"/>
    </row>
    <row r="40" spans="1:13" ht="24.75" customHeight="1">
      <c r="A40" s="273" t="s">
        <v>0</v>
      </c>
      <c r="B40" s="273"/>
      <c r="C40" s="273"/>
      <c r="D40" s="273"/>
      <c r="E40" s="273"/>
      <c r="F40" s="273"/>
      <c r="G40" s="273"/>
      <c r="H40" s="273"/>
      <c r="I40" s="273"/>
      <c r="J40" s="273"/>
      <c r="K40" s="273"/>
      <c r="L40" s="273"/>
      <c r="M40" s="273"/>
    </row>
    <row r="41" spans="1:13" ht="24.75" customHeight="1">
      <c r="A41" s="274" t="s">
        <v>8</v>
      </c>
      <c r="B41" s="274"/>
      <c r="C41" s="274"/>
      <c r="D41" s="274"/>
      <c r="E41" s="274"/>
      <c r="F41" s="274"/>
      <c r="G41" s="274"/>
      <c r="H41" s="274"/>
      <c r="I41" s="274"/>
      <c r="J41" s="274"/>
      <c r="K41" s="274"/>
      <c r="L41" s="274"/>
      <c r="M41" s="274"/>
    </row>
    <row r="42" spans="1:13" ht="24.75" customHeight="1">
      <c r="A42" s="274" t="s">
        <v>34</v>
      </c>
      <c r="B42" s="274"/>
      <c r="C42" s="274"/>
      <c r="D42" s="274"/>
      <c r="E42" s="274"/>
      <c r="F42" s="274"/>
      <c r="G42" s="274"/>
      <c r="H42" s="274"/>
      <c r="I42" s="274"/>
      <c r="J42" s="274"/>
      <c r="K42" s="274"/>
      <c r="L42" s="274"/>
      <c r="M42" s="274"/>
    </row>
    <row r="43" spans="1:13" ht="24.75" customHeight="1">
      <c r="A43" s="275" t="str">
        <f>A3</f>
        <v>AS AT SEPTEMBER 30, 2020</v>
      </c>
      <c r="B43" s="275"/>
      <c r="C43" s="275"/>
      <c r="D43" s="275"/>
      <c r="E43" s="275"/>
      <c r="F43" s="275"/>
      <c r="G43" s="275"/>
      <c r="H43" s="275"/>
      <c r="I43" s="275"/>
      <c r="J43" s="275"/>
      <c r="K43" s="275"/>
      <c r="L43" s="275"/>
      <c r="M43" s="275"/>
    </row>
    <row r="44" spans="1:13" ht="24.75" customHeight="1">
      <c r="A44" s="275" t="s">
        <v>188</v>
      </c>
      <c r="B44" s="275"/>
      <c r="C44" s="275"/>
      <c r="D44" s="275"/>
      <c r="E44" s="275"/>
      <c r="F44" s="275"/>
      <c r="G44" s="275"/>
      <c r="H44" s="275"/>
      <c r="I44" s="275"/>
      <c r="J44" s="275"/>
      <c r="K44" s="275"/>
      <c r="L44" s="275"/>
      <c r="M44" s="275"/>
    </row>
    <row r="45" spans="1:13" s="185" customFormat="1" ht="24.75" customHeight="1">
      <c r="A45" s="222"/>
      <c r="B45" s="222"/>
      <c r="C45" s="222"/>
      <c r="D45" s="222"/>
      <c r="E45" s="222"/>
      <c r="F45" s="222"/>
      <c r="G45" s="222"/>
      <c r="H45" s="222"/>
      <c r="I45" s="222"/>
      <c r="J45" s="222"/>
      <c r="K45" s="222"/>
      <c r="L45" s="222"/>
      <c r="M45" s="222"/>
    </row>
    <row r="46" spans="1:13" ht="24.75" customHeight="1">
      <c r="A46" s="28"/>
      <c r="B46" s="28"/>
      <c r="C46" s="28"/>
      <c r="D46" s="26"/>
      <c r="G46" s="276" t="s">
        <v>11</v>
      </c>
      <c r="H46" s="276"/>
      <c r="I46" s="276"/>
      <c r="J46" s="276"/>
      <c r="K46" s="276"/>
      <c r="L46" s="276"/>
      <c r="M46" s="276"/>
    </row>
    <row r="47" spans="1:13" ht="24.75" customHeight="1">
      <c r="A47" s="28"/>
      <c r="B47" s="28"/>
      <c r="C47" s="28"/>
      <c r="D47" s="26"/>
      <c r="G47" s="272" t="s">
        <v>10</v>
      </c>
      <c r="H47" s="272"/>
      <c r="I47" s="272"/>
      <c r="J47" s="145"/>
      <c r="K47" s="271" t="s">
        <v>35</v>
      </c>
      <c r="L47" s="271"/>
      <c r="M47" s="271"/>
    </row>
    <row r="48" spans="1:13" ht="24.75" customHeight="1">
      <c r="G48" s="119" t="str">
        <f>+G7</f>
        <v>September 30, 2020</v>
      </c>
      <c r="H48" s="118"/>
      <c r="I48" s="119" t="str">
        <f>+I7</f>
        <v>December 31, 2019</v>
      </c>
      <c r="J48" s="118"/>
      <c r="K48" s="119" t="str">
        <f>+K7</f>
        <v>September 30, 2020</v>
      </c>
      <c r="L48" s="118"/>
      <c r="M48" s="119" t="str">
        <f>+M7</f>
        <v>December 31, 2019</v>
      </c>
    </row>
    <row r="49" spans="1:13" s="185" customFormat="1" ht="24.75" customHeight="1">
      <c r="A49" s="270" t="s">
        <v>174</v>
      </c>
      <c r="B49" s="270"/>
      <c r="C49" s="270"/>
      <c r="D49" s="270"/>
      <c r="E49" s="166" t="s">
        <v>15</v>
      </c>
      <c r="G49" s="233" t="s">
        <v>240</v>
      </c>
      <c r="H49" s="234"/>
      <c r="I49" s="233" t="s">
        <v>239</v>
      </c>
      <c r="J49" s="235"/>
      <c r="K49" s="233" t="s">
        <v>240</v>
      </c>
      <c r="L49" s="234"/>
      <c r="M49" s="233" t="s">
        <v>239</v>
      </c>
    </row>
    <row r="50" spans="1:13" s="185" customFormat="1" ht="24.75" customHeight="1">
      <c r="A50" s="270" t="s">
        <v>173</v>
      </c>
      <c r="B50" s="270"/>
      <c r="C50" s="270"/>
      <c r="D50" s="270"/>
      <c r="E50" s="166"/>
      <c r="G50" s="233" t="s">
        <v>241</v>
      </c>
      <c r="H50" s="232"/>
      <c r="I50" s="232"/>
      <c r="J50" s="232"/>
      <c r="K50" s="233" t="s">
        <v>241</v>
      </c>
      <c r="L50" s="234"/>
      <c r="M50" s="233"/>
    </row>
    <row r="51" spans="1:13" ht="24.75" customHeight="1">
      <c r="A51" s="168" t="s">
        <v>37</v>
      </c>
      <c r="B51" s="167"/>
      <c r="C51" s="167"/>
      <c r="D51" s="167"/>
      <c r="E51" s="166"/>
      <c r="G51" s="150"/>
      <c r="H51" s="8"/>
      <c r="I51" s="122"/>
      <c r="J51" s="8"/>
      <c r="K51" s="122"/>
      <c r="L51" s="151"/>
      <c r="M51" s="122"/>
    </row>
    <row r="52" spans="1:13" ht="24.75" customHeight="1">
      <c r="A52" s="29"/>
      <c r="B52" s="24" t="s">
        <v>38</v>
      </c>
      <c r="C52" s="112"/>
      <c r="D52" s="112"/>
      <c r="E52" s="7"/>
      <c r="G52" s="150"/>
      <c r="H52" s="8"/>
      <c r="I52" s="122"/>
      <c r="J52" s="8"/>
      <c r="K52" s="122"/>
      <c r="L52" s="151"/>
      <c r="M52" s="122"/>
    </row>
    <row r="53" spans="1:13" ht="24.75" customHeight="1">
      <c r="A53" s="24"/>
      <c r="C53" s="4" t="s">
        <v>39</v>
      </c>
      <c r="D53" s="24"/>
      <c r="E53" s="23">
        <v>18</v>
      </c>
      <c r="G53" s="244">
        <v>228183519.63999999</v>
      </c>
      <c r="H53" s="15"/>
      <c r="I53" s="15">
        <v>202215736.17000002</v>
      </c>
      <c r="J53" s="15"/>
      <c r="K53" s="16">
        <v>228183519.63999999</v>
      </c>
      <c r="L53" s="146"/>
      <c r="M53" s="16">
        <v>198713875.90000001</v>
      </c>
    </row>
    <row r="54" spans="1:13" ht="24.75" customHeight="1">
      <c r="A54" s="24"/>
      <c r="B54" s="24" t="s">
        <v>37</v>
      </c>
      <c r="C54" s="24"/>
      <c r="D54" s="24"/>
      <c r="E54" s="14"/>
      <c r="G54" s="244"/>
      <c r="H54" s="15"/>
      <c r="I54" s="15"/>
      <c r="J54" s="15"/>
      <c r="K54" s="16"/>
      <c r="L54" s="146"/>
      <c r="M54" s="16"/>
    </row>
    <row r="55" spans="1:13" ht="24.75" customHeight="1">
      <c r="A55" s="24"/>
      <c r="B55" s="24"/>
      <c r="C55" s="24" t="s">
        <v>40</v>
      </c>
      <c r="D55" s="24"/>
      <c r="E55" s="23">
        <v>19</v>
      </c>
      <c r="G55" s="244">
        <v>95310298.459999993</v>
      </c>
      <c r="H55" s="15"/>
      <c r="I55" s="15">
        <v>110763806.47999999</v>
      </c>
      <c r="J55" s="15"/>
      <c r="K55" s="16">
        <v>71806.44</v>
      </c>
      <c r="L55" s="152"/>
      <c r="M55" s="16">
        <v>49848.02</v>
      </c>
    </row>
    <row r="56" spans="1:13" s="185" customFormat="1" ht="24.75" customHeight="1">
      <c r="A56" s="28"/>
      <c r="B56" s="24"/>
      <c r="C56" s="24" t="s">
        <v>41</v>
      </c>
      <c r="D56" s="24"/>
      <c r="E56" s="23">
        <v>19</v>
      </c>
      <c r="G56" s="244">
        <v>248551440.02000001</v>
      </c>
      <c r="H56" s="15"/>
      <c r="I56" s="15">
        <v>157629647.33000001</v>
      </c>
      <c r="J56" s="15"/>
      <c r="K56" s="16">
        <v>20362214.25</v>
      </c>
      <c r="L56" s="152"/>
      <c r="M56" s="16">
        <v>20951544.809999999</v>
      </c>
    </row>
    <row r="57" spans="1:13" s="185" customFormat="1" ht="24.75" customHeight="1">
      <c r="A57" s="28"/>
      <c r="B57" s="24" t="s">
        <v>199</v>
      </c>
      <c r="C57" s="24"/>
      <c r="D57" s="24"/>
      <c r="E57" s="23" t="s">
        <v>4</v>
      </c>
      <c r="G57" s="244">
        <v>5000000</v>
      </c>
      <c r="H57" s="15"/>
      <c r="I57" s="15">
        <v>0</v>
      </c>
      <c r="J57" s="15"/>
      <c r="K57" s="16">
        <v>45000000</v>
      </c>
      <c r="L57" s="152"/>
      <c r="M57" s="16">
        <v>0</v>
      </c>
    </row>
    <row r="58" spans="1:13" s="185" customFormat="1" ht="24.75" customHeight="1">
      <c r="A58" s="28"/>
      <c r="B58" s="24" t="s">
        <v>237</v>
      </c>
      <c r="C58" s="24"/>
      <c r="D58" s="24"/>
      <c r="E58" s="227">
        <v>5.2</v>
      </c>
      <c r="G58" s="244">
        <v>10000000</v>
      </c>
      <c r="H58" s="15"/>
      <c r="I58" s="15">
        <v>0</v>
      </c>
      <c r="J58" s="15"/>
      <c r="K58" s="16">
        <v>10000000</v>
      </c>
      <c r="L58" s="152"/>
      <c r="M58" s="16">
        <v>0</v>
      </c>
    </row>
    <row r="59" spans="1:13" s="185" customFormat="1" ht="24.75" customHeight="1">
      <c r="A59" s="28"/>
      <c r="B59" s="4" t="s">
        <v>222</v>
      </c>
      <c r="C59" s="24"/>
      <c r="D59" s="24"/>
      <c r="E59" s="23"/>
      <c r="G59" s="244"/>
      <c r="H59" s="15"/>
      <c r="I59" s="15"/>
      <c r="J59" s="15"/>
      <c r="K59" s="16"/>
      <c r="L59" s="152"/>
      <c r="M59" s="16"/>
    </row>
    <row r="60" spans="1:13" ht="24.75" customHeight="1">
      <c r="A60" s="28"/>
      <c r="B60" s="30"/>
      <c r="C60" s="4" t="s">
        <v>221</v>
      </c>
      <c r="D60" s="24"/>
      <c r="E60" s="23">
        <v>20</v>
      </c>
      <c r="G60" s="244">
        <v>518478446.63999999</v>
      </c>
      <c r="H60" s="15"/>
      <c r="I60" s="15">
        <v>543560000</v>
      </c>
      <c r="J60" s="15"/>
      <c r="K60" s="16">
        <v>0</v>
      </c>
      <c r="L60" s="152"/>
      <c r="M60" s="16">
        <v>0</v>
      </c>
    </row>
    <row r="61" spans="1:13" ht="24.75" customHeight="1">
      <c r="A61" s="28"/>
      <c r="B61" s="30" t="s">
        <v>220</v>
      </c>
      <c r="C61" s="10"/>
      <c r="D61" s="24"/>
    </row>
    <row r="62" spans="1:13" ht="24.75" customHeight="1">
      <c r="B62" s="10"/>
      <c r="C62" s="24" t="s">
        <v>221</v>
      </c>
      <c r="D62" s="10"/>
      <c r="E62" s="23">
        <v>21</v>
      </c>
      <c r="G62" s="244">
        <v>11667865.77</v>
      </c>
      <c r="H62" s="16"/>
      <c r="I62" s="15">
        <v>5035012</v>
      </c>
      <c r="J62" s="16"/>
      <c r="K62" s="16">
        <v>685262.71</v>
      </c>
      <c r="L62" s="17"/>
      <c r="M62" s="16">
        <v>1415434.05</v>
      </c>
    </row>
    <row r="63" spans="1:13" ht="24.75" customHeight="1">
      <c r="B63" s="4" t="s">
        <v>42</v>
      </c>
      <c r="C63" s="10"/>
      <c r="D63" s="10"/>
    </row>
    <row r="64" spans="1:13" ht="24.75" customHeight="1">
      <c r="C64" s="10" t="s">
        <v>221</v>
      </c>
      <c r="D64" s="10"/>
      <c r="E64" s="23">
        <v>22</v>
      </c>
      <c r="G64" s="244">
        <v>131529775.01000001</v>
      </c>
      <c r="H64" s="16"/>
      <c r="I64" s="15">
        <v>59387729.339999996</v>
      </c>
      <c r="J64" s="16"/>
      <c r="K64" s="16">
        <v>499423.16</v>
      </c>
      <c r="L64" s="17"/>
      <c r="M64" s="16">
        <v>451923.16</v>
      </c>
    </row>
    <row r="65" spans="1:13" ht="24.75" customHeight="1">
      <c r="C65" s="10"/>
      <c r="D65" s="10" t="s">
        <v>225</v>
      </c>
      <c r="E65" s="32"/>
      <c r="F65" s="10"/>
      <c r="G65" s="247">
        <f>SUM(G53:G64)</f>
        <v>1248721345.54</v>
      </c>
      <c r="H65" s="33"/>
      <c r="I65" s="120">
        <f>SUM(I53:I64)</f>
        <v>1078591931.3199999</v>
      </c>
      <c r="J65" s="33"/>
      <c r="K65" s="120">
        <f>SUM(K53:K64)</f>
        <v>304802226.19999999</v>
      </c>
      <c r="L65" s="153"/>
      <c r="M65" s="120">
        <f>SUM(M53:M64)</f>
        <v>221582625.94000003</v>
      </c>
    </row>
    <row r="66" spans="1:13" ht="24.75" customHeight="1">
      <c r="A66" s="20" t="s">
        <v>43</v>
      </c>
      <c r="B66" s="10"/>
      <c r="C66" s="10"/>
      <c r="D66" s="10"/>
      <c r="E66" s="23"/>
      <c r="F66" s="10"/>
      <c r="G66" s="154"/>
      <c r="H66" s="33"/>
      <c r="I66" s="33"/>
      <c r="J66" s="33"/>
      <c r="K66" s="248"/>
      <c r="L66" s="153"/>
      <c r="M66" s="21"/>
    </row>
    <row r="67" spans="1:13" ht="24.75" customHeight="1">
      <c r="A67" s="20"/>
      <c r="B67" s="10" t="s">
        <v>44</v>
      </c>
      <c r="C67" s="10"/>
      <c r="D67" s="10"/>
      <c r="E67" s="23">
        <v>20</v>
      </c>
      <c r="F67" s="10"/>
      <c r="G67" s="12">
        <v>3131114841.5699997</v>
      </c>
      <c r="H67" s="33"/>
      <c r="I67" s="13">
        <v>2863840000</v>
      </c>
      <c r="J67" s="33"/>
      <c r="K67" s="21">
        <v>0</v>
      </c>
      <c r="L67" s="153"/>
      <c r="M67" s="21">
        <v>0</v>
      </c>
    </row>
    <row r="68" spans="1:13" ht="24.75" customHeight="1">
      <c r="A68" s="10"/>
      <c r="B68" s="10" t="s">
        <v>219</v>
      </c>
      <c r="C68" s="10"/>
      <c r="D68" s="10"/>
      <c r="E68" s="23">
        <v>21</v>
      </c>
      <c r="F68" s="10"/>
      <c r="G68" s="12">
        <v>35955719.009999998</v>
      </c>
      <c r="H68" s="33"/>
      <c r="I68" s="13">
        <v>1421642.35</v>
      </c>
      <c r="J68" s="33"/>
      <c r="K68" s="21">
        <v>209996.53</v>
      </c>
      <c r="L68" s="153"/>
      <c r="M68" s="21">
        <v>535506.26</v>
      </c>
    </row>
    <row r="69" spans="1:13" ht="24.75" customHeight="1">
      <c r="B69" s="4" t="s">
        <v>45</v>
      </c>
      <c r="C69" s="10"/>
      <c r="D69" s="10"/>
      <c r="E69" s="23">
        <v>22</v>
      </c>
      <c r="G69" s="244">
        <v>141100719.72</v>
      </c>
      <c r="H69" s="16"/>
      <c r="I69" s="15">
        <v>159973091.37</v>
      </c>
      <c r="J69" s="16"/>
      <c r="K69" s="16">
        <v>0</v>
      </c>
      <c r="L69" s="17"/>
      <c r="M69" s="16">
        <v>0</v>
      </c>
    </row>
    <row r="70" spans="1:13" s="185" customFormat="1" ht="24.75" customHeight="1">
      <c r="B70" s="185" t="s">
        <v>223</v>
      </c>
      <c r="C70" s="186"/>
      <c r="D70" s="186"/>
      <c r="E70" s="23">
        <v>23</v>
      </c>
      <c r="F70" s="186"/>
      <c r="G70" s="250">
        <v>12037138.25</v>
      </c>
      <c r="H70" s="33"/>
      <c r="I70" s="128">
        <v>10456385</v>
      </c>
      <c r="J70" s="33"/>
      <c r="K70" s="231">
        <v>9561458.25</v>
      </c>
      <c r="L70" s="153"/>
      <c r="M70" s="231">
        <v>8514816</v>
      </c>
    </row>
    <row r="71" spans="1:13" ht="24.75" customHeight="1">
      <c r="A71" s="10"/>
      <c r="C71" s="10"/>
      <c r="D71" s="10" t="s">
        <v>224</v>
      </c>
      <c r="E71" s="14"/>
      <c r="F71" s="10"/>
      <c r="G71" s="251">
        <f>SUM(G67:G70)</f>
        <v>3320208418.5499997</v>
      </c>
      <c r="H71" s="33"/>
      <c r="I71" s="123">
        <f>SUM(I67:I70)</f>
        <v>3035691118.7199998</v>
      </c>
      <c r="J71" s="33"/>
      <c r="K71" s="123">
        <f>SUM(K67:K70)</f>
        <v>9771454.7799999993</v>
      </c>
      <c r="L71" s="153"/>
      <c r="M71" s="123">
        <f>SUM(M67:M70)</f>
        <v>9050322.2599999998</v>
      </c>
    </row>
    <row r="72" spans="1:13" ht="24.75" customHeight="1">
      <c r="A72" s="169" t="s">
        <v>46</v>
      </c>
      <c r="C72" s="10"/>
      <c r="D72" s="22"/>
      <c r="E72" s="10"/>
      <c r="F72" s="10"/>
      <c r="G72" s="252">
        <f>G65+G71</f>
        <v>4568929764.0900002</v>
      </c>
      <c r="H72" s="33"/>
      <c r="I72" s="124">
        <f>I65+I71</f>
        <v>4114283050.04</v>
      </c>
      <c r="J72" s="33"/>
      <c r="K72" s="124">
        <f>K65+K71</f>
        <v>314573680.97999996</v>
      </c>
      <c r="L72" s="153"/>
      <c r="M72" s="124">
        <f>M65+M71</f>
        <v>230632948.20000002</v>
      </c>
    </row>
    <row r="73" spans="1:13" ht="24.75" customHeight="1">
      <c r="B73" s="10"/>
      <c r="C73" s="10"/>
      <c r="D73" s="34"/>
    </row>
    <row r="74" spans="1:13" s="159" customFormat="1" ht="24.75" customHeight="1">
      <c r="A74" s="160" t="s">
        <v>32</v>
      </c>
      <c r="G74" s="170"/>
      <c r="H74" s="163"/>
      <c r="I74" s="163"/>
      <c r="J74" s="163"/>
      <c r="K74" s="170"/>
      <c r="L74" s="164"/>
      <c r="M74" s="163"/>
    </row>
    <row r="75" spans="1:13" s="159" customFormat="1" ht="24.75" customHeight="1">
      <c r="A75" s="169"/>
      <c r="G75" s="170"/>
      <c r="H75" s="163"/>
      <c r="I75" s="163"/>
      <c r="J75" s="163"/>
      <c r="K75" s="170"/>
      <c r="L75" s="164"/>
      <c r="M75" s="163"/>
    </row>
    <row r="76" spans="1:13" s="159" customFormat="1" ht="24.75" customHeight="1">
      <c r="A76" s="169"/>
      <c r="G76" s="170"/>
      <c r="H76" s="163"/>
      <c r="I76" s="163"/>
      <c r="J76" s="163"/>
      <c r="K76" s="170"/>
      <c r="L76" s="164"/>
      <c r="M76" s="163"/>
    </row>
    <row r="77" spans="1:13" s="159" customFormat="1" ht="24.75" customHeight="1">
      <c r="A77" s="169"/>
      <c r="D77" s="162" t="s">
        <v>33</v>
      </c>
      <c r="F77" s="161"/>
      <c r="G77" s="171"/>
      <c r="H77" s="161"/>
      <c r="I77" s="161"/>
      <c r="J77" s="163"/>
      <c r="K77" s="170"/>
      <c r="L77" s="164"/>
      <c r="M77" s="163"/>
    </row>
    <row r="78" spans="1:13" s="159" customFormat="1" ht="24.75" customHeight="1">
      <c r="B78" s="162"/>
      <c r="C78" s="162"/>
      <c r="D78" s="162" t="s">
        <v>238</v>
      </c>
      <c r="F78" s="161"/>
      <c r="G78" s="172"/>
      <c r="H78" s="161"/>
      <c r="I78" s="161"/>
      <c r="J78" s="161"/>
      <c r="K78" s="170"/>
      <c r="L78" s="164"/>
      <c r="M78" s="163"/>
    </row>
    <row r="79" spans="1:13" s="159" customFormat="1" ht="24.75" customHeight="1">
      <c r="B79" s="162"/>
      <c r="C79" s="162"/>
      <c r="D79" s="162"/>
      <c r="F79" s="161"/>
      <c r="G79" s="172"/>
      <c r="H79" s="161"/>
      <c r="I79" s="161"/>
      <c r="J79" s="161"/>
      <c r="K79" s="170"/>
      <c r="L79" s="164"/>
      <c r="M79" s="163"/>
    </row>
    <row r="80" spans="1:13" ht="27" customHeight="1">
      <c r="A80" s="273" t="s">
        <v>1</v>
      </c>
      <c r="B80" s="273"/>
      <c r="C80" s="273"/>
      <c r="D80" s="273"/>
      <c r="E80" s="273"/>
      <c r="F80" s="273"/>
      <c r="G80" s="273"/>
      <c r="H80" s="273"/>
      <c r="I80" s="273"/>
      <c r="J80" s="273"/>
      <c r="K80" s="273"/>
      <c r="L80" s="273"/>
      <c r="M80" s="273"/>
    </row>
    <row r="81" spans="1:13" ht="27" customHeight="1">
      <c r="A81" s="274" t="s">
        <v>8</v>
      </c>
      <c r="B81" s="274"/>
      <c r="C81" s="274"/>
      <c r="D81" s="274"/>
      <c r="E81" s="274"/>
      <c r="F81" s="274"/>
      <c r="G81" s="274"/>
      <c r="H81" s="274"/>
      <c r="I81" s="274"/>
      <c r="J81" s="274"/>
      <c r="K81" s="274"/>
      <c r="L81" s="274"/>
      <c r="M81" s="274"/>
    </row>
    <row r="82" spans="1:13" ht="27" customHeight="1">
      <c r="A82" s="274" t="s">
        <v>34</v>
      </c>
      <c r="B82" s="274"/>
      <c r="C82" s="274"/>
      <c r="D82" s="274"/>
      <c r="E82" s="274"/>
      <c r="F82" s="274"/>
      <c r="G82" s="274"/>
      <c r="H82" s="274"/>
      <c r="I82" s="274"/>
      <c r="J82" s="274"/>
      <c r="K82" s="274"/>
      <c r="L82" s="274"/>
      <c r="M82" s="274"/>
    </row>
    <row r="83" spans="1:13" ht="27" customHeight="1">
      <c r="A83" s="275" t="str">
        <f>A3</f>
        <v>AS AT SEPTEMBER 30, 2020</v>
      </c>
      <c r="B83" s="275"/>
      <c r="C83" s="275"/>
      <c r="D83" s="275"/>
      <c r="E83" s="275"/>
      <c r="F83" s="275"/>
      <c r="G83" s="275"/>
      <c r="H83" s="275"/>
      <c r="I83" s="275"/>
      <c r="J83" s="275"/>
      <c r="K83" s="275"/>
      <c r="L83" s="275"/>
      <c r="M83" s="275"/>
    </row>
    <row r="84" spans="1:13" ht="27" customHeight="1">
      <c r="A84" s="275" t="s">
        <v>188</v>
      </c>
      <c r="B84" s="275"/>
      <c r="C84" s="275"/>
      <c r="D84" s="275"/>
      <c r="E84" s="275"/>
      <c r="F84" s="275"/>
      <c r="G84" s="275"/>
      <c r="H84" s="275"/>
      <c r="I84" s="275"/>
      <c r="J84" s="275"/>
      <c r="K84" s="275"/>
      <c r="L84" s="275"/>
      <c r="M84" s="275"/>
    </row>
    <row r="85" spans="1:13" s="185" customFormat="1" ht="27" customHeight="1">
      <c r="A85" s="222"/>
      <c r="B85" s="222"/>
      <c r="C85" s="222"/>
      <c r="D85" s="222"/>
      <c r="E85" s="222"/>
      <c r="F85" s="222"/>
      <c r="G85" s="222"/>
      <c r="H85" s="222"/>
      <c r="I85" s="222"/>
      <c r="J85" s="222"/>
      <c r="K85" s="222"/>
      <c r="L85" s="222"/>
      <c r="M85" s="222"/>
    </row>
    <row r="86" spans="1:13" ht="27" customHeight="1">
      <c r="A86" s="28"/>
      <c r="B86" s="28"/>
      <c r="C86" s="28"/>
      <c r="D86" s="26"/>
      <c r="G86" s="276" t="s">
        <v>11</v>
      </c>
      <c r="H86" s="276"/>
      <c r="I86" s="276"/>
      <c r="J86" s="276"/>
      <c r="K86" s="276"/>
      <c r="L86" s="276"/>
      <c r="M86" s="276"/>
    </row>
    <row r="87" spans="1:13" ht="27" customHeight="1">
      <c r="A87" s="28"/>
      <c r="B87" s="28"/>
      <c r="C87" s="28"/>
      <c r="D87" s="26"/>
      <c r="G87" s="272" t="s">
        <v>10</v>
      </c>
      <c r="H87" s="272"/>
      <c r="I87" s="272"/>
      <c r="J87" s="145"/>
      <c r="K87" s="271" t="s">
        <v>35</v>
      </c>
      <c r="L87" s="271"/>
      <c r="M87" s="271"/>
    </row>
    <row r="88" spans="1:13" ht="27" customHeight="1">
      <c r="G88" s="119" t="str">
        <f>+G7</f>
        <v>September 30, 2020</v>
      </c>
      <c r="H88" s="118"/>
      <c r="I88" s="119" t="str">
        <f>+I7</f>
        <v>December 31, 2019</v>
      </c>
      <c r="J88" s="118"/>
      <c r="K88" s="119" t="str">
        <f>+K7</f>
        <v>September 30, 2020</v>
      </c>
      <c r="L88" s="118"/>
      <c r="M88" s="119" t="str">
        <f>+M7</f>
        <v>December 31, 2019</v>
      </c>
    </row>
    <row r="89" spans="1:13" ht="27" customHeight="1">
      <c r="A89" s="270" t="s">
        <v>36</v>
      </c>
      <c r="B89" s="270"/>
      <c r="C89" s="270"/>
      <c r="D89" s="270"/>
      <c r="E89" s="166" t="s">
        <v>15</v>
      </c>
      <c r="G89" s="233" t="s">
        <v>240</v>
      </c>
      <c r="H89" s="234"/>
      <c r="I89" s="233" t="s">
        <v>239</v>
      </c>
      <c r="J89" s="235"/>
      <c r="K89" s="233" t="s">
        <v>240</v>
      </c>
      <c r="L89" s="234"/>
      <c r="M89" s="233" t="s">
        <v>239</v>
      </c>
    </row>
    <row r="90" spans="1:13" s="185" customFormat="1" ht="27" customHeight="1">
      <c r="A90" s="270" t="s">
        <v>47</v>
      </c>
      <c r="B90" s="270"/>
      <c r="C90" s="270"/>
      <c r="D90" s="270"/>
      <c r="G90" s="233" t="s">
        <v>241</v>
      </c>
      <c r="H90" s="232"/>
      <c r="I90" s="232"/>
      <c r="J90" s="232"/>
      <c r="K90" s="233" t="s">
        <v>241</v>
      </c>
      <c r="L90" s="234"/>
      <c r="M90" s="233"/>
    </row>
    <row r="91" spans="1:13" ht="27" customHeight="1">
      <c r="A91" s="173" t="s">
        <v>48</v>
      </c>
      <c r="B91" s="159"/>
      <c r="C91" s="159"/>
      <c r="D91" s="159"/>
      <c r="E91" s="159"/>
      <c r="F91" s="10"/>
      <c r="G91" s="154"/>
      <c r="H91" s="33"/>
      <c r="I91" s="155"/>
      <c r="K91" s="125"/>
      <c r="L91" s="153"/>
      <c r="M91" s="33"/>
    </row>
    <row r="92" spans="1:13" ht="27" customHeight="1">
      <c r="A92" s="159"/>
      <c r="B92" s="159" t="s">
        <v>49</v>
      </c>
      <c r="C92" s="159"/>
      <c r="D92" s="159"/>
      <c r="E92" s="174"/>
      <c r="F92" s="10"/>
      <c r="G92" s="154"/>
      <c r="H92" s="33"/>
      <c r="I92" s="33"/>
      <c r="J92" s="33"/>
      <c r="K92" s="125"/>
      <c r="L92" s="153"/>
      <c r="M92" s="33"/>
    </row>
    <row r="93" spans="1:13" ht="27" customHeight="1">
      <c r="A93" s="159"/>
      <c r="B93" s="160" t="s">
        <v>2</v>
      </c>
      <c r="C93" s="160" t="s">
        <v>50</v>
      </c>
      <c r="D93" s="159"/>
      <c r="E93" s="159"/>
      <c r="F93" s="10"/>
      <c r="G93" s="154"/>
      <c r="H93" s="33"/>
      <c r="I93" s="33"/>
      <c r="J93" s="33"/>
      <c r="K93" s="125"/>
      <c r="L93" s="153"/>
      <c r="M93" s="33"/>
    </row>
    <row r="94" spans="1:13" ht="27" customHeight="1" thickBot="1">
      <c r="A94" s="159"/>
      <c r="B94" s="160"/>
      <c r="C94" s="159" t="s">
        <v>51</v>
      </c>
      <c r="D94" s="159"/>
      <c r="E94" s="159"/>
      <c r="F94" s="10"/>
      <c r="G94" s="264">
        <v>401200000</v>
      </c>
      <c r="H94" s="33"/>
      <c r="I94" s="126">
        <v>401200000</v>
      </c>
      <c r="J94" s="33"/>
      <c r="K94" s="126">
        <v>401200000</v>
      </c>
      <c r="L94" s="153"/>
      <c r="M94" s="126">
        <v>401200000</v>
      </c>
    </row>
    <row r="95" spans="1:13" ht="27" customHeight="1" thickTop="1">
      <c r="A95" s="159"/>
      <c r="B95" s="159"/>
      <c r="C95" s="160" t="s">
        <v>52</v>
      </c>
      <c r="D95" s="159"/>
      <c r="E95" s="10"/>
      <c r="F95" s="10"/>
    </row>
    <row r="96" spans="1:13" ht="27" customHeight="1">
      <c r="A96" s="159"/>
      <c r="B96" s="159"/>
      <c r="C96" s="159" t="s">
        <v>53</v>
      </c>
      <c r="D96" s="159"/>
      <c r="E96" s="10"/>
      <c r="G96" s="265">
        <v>401200000</v>
      </c>
      <c r="H96" s="33"/>
      <c r="I96" s="33">
        <v>401200000</v>
      </c>
      <c r="J96" s="33"/>
      <c r="K96" s="33">
        <v>401200000</v>
      </c>
      <c r="L96" s="17"/>
      <c r="M96" s="33">
        <v>401200000</v>
      </c>
    </row>
    <row r="97" spans="1:13" ht="27" customHeight="1">
      <c r="A97" s="159"/>
      <c r="B97" s="160" t="s">
        <v>54</v>
      </c>
      <c r="C97" s="159"/>
      <c r="D97" s="159"/>
      <c r="E97" s="10"/>
      <c r="G97" s="244">
        <f>+เปลี่ยนแปลงรวม!F18</f>
        <v>1254305250</v>
      </c>
      <c r="H97" s="15"/>
      <c r="I97" s="15">
        <v>1254305250</v>
      </c>
      <c r="K97" s="13">
        <f>เปลี่ยนแปลงเฉพาะ!F10</f>
        <v>1254774465.4100001</v>
      </c>
      <c r="M97" s="13">
        <v>1254774465.4100001</v>
      </c>
    </row>
    <row r="98" spans="1:13" ht="27" customHeight="1">
      <c r="A98" s="159"/>
      <c r="B98" s="159" t="s">
        <v>55</v>
      </c>
      <c r="C98" s="159"/>
      <c r="D98" s="159"/>
      <c r="E98" s="10"/>
    </row>
    <row r="99" spans="1:13" ht="27" customHeight="1">
      <c r="A99" s="159"/>
      <c r="B99" s="159"/>
      <c r="C99" s="159" t="s">
        <v>56</v>
      </c>
      <c r="D99" s="159"/>
      <c r="E99" s="14"/>
    </row>
    <row r="100" spans="1:13" ht="27" customHeight="1">
      <c r="A100" s="10"/>
      <c r="B100" s="10"/>
      <c r="C100" s="10"/>
      <c r="D100" s="10" t="s">
        <v>57</v>
      </c>
      <c r="E100" s="23">
        <v>26</v>
      </c>
      <c r="G100" s="244">
        <f>+เปลี่ยนแปลงรวม!H27</f>
        <v>115868467.23999999</v>
      </c>
      <c r="H100" s="15"/>
      <c r="I100" s="15">
        <v>98852153.019999996</v>
      </c>
      <c r="J100" s="15"/>
      <c r="K100" s="15">
        <f>+เปลี่ยนแปลงเฉพาะ!H20</f>
        <v>30417970.990000002</v>
      </c>
      <c r="L100" s="146"/>
      <c r="M100" s="15">
        <v>23069180.59</v>
      </c>
    </row>
    <row r="101" spans="1:13" ht="27" customHeight="1">
      <c r="A101" s="10"/>
      <c r="B101" s="10"/>
      <c r="C101" s="4" t="s">
        <v>58</v>
      </c>
      <c r="D101" s="10"/>
      <c r="E101" s="10"/>
      <c r="G101" s="265">
        <f>+เปลี่ยนแปลงรวม!J27</f>
        <v>1151831317.53</v>
      </c>
      <c r="H101" s="33"/>
      <c r="I101" s="33">
        <v>1013807542.52</v>
      </c>
      <c r="J101" s="33"/>
      <c r="K101" s="127">
        <f>+เปลี่ยนแปลงเฉพาะ!J20</f>
        <v>386594106.35000002</v>
      </c>
      <c r="L101" s="36"/>
      <c r="M101" s="127">
        <v>331618643.31999999</v>
      </c>
    </row>
    <row r="102" spans="1:13" ht="27" customHeight="1">
      <c r="A102" s="10"/>
      <c r="B102" s="35" t="s">
        <v>103</v>
      </c>
      <c r="D102" s="10"/>
      <c r="E102" s="14"/>
      <c r="G102" s="251">
        <f>+เปลี่ยนแปลงรวม!R27</f>
        <v>32439041.156449251</v>
      </c>
      <c r="H102" s="15"/>
      <c r="I102" s="123">
        <v>33053672.600000001</v>
      </c>
      <c r="K102" s="128">
        <f>+เปลี่ยนแปลงเฉพาะ!N20</f>
        <v>17138892.509999998</v>
      </c>
      <c r="M102" s="128">
        <v>17138892.509999998</v>
      </c>
    </row>
    <row r="103" spans="1:13" ht="27" customHeight="1">
      <c r="A103" s="10"/>
      <c r="B103" s="25" t="s">
        <v>59</v>
      </c>
      <c r="E103" s="10"/>
      <c r="G103" s="244">
        <f>SUM(G96:G102)</f>
        <v>2955644075.9264493</v>
      </c>
      <c r="H103" s="15"/>
      <c r="I103" s="15">
        <f>SUM(I96:I102)</f>
        <v>2801218618.1399999</v>
      </c>
      <c r="J103" s="15"/>
      <c r="K103" s="15">
        <f>SUM(K96:K102)</f>
        <v>2090125435.26</v>
      </c>
      <c r="L103" s="153"/>
      <c r="M103" s="15">
        <f>SUM(M96:M102)</f>
        <v>2027801181.8299999</v>
      </c>
    </row>
    <row r="104" spans="1:13" ht="27" customHeight="1">
      <c r="A104" s="159"/>
      <c r="B104" s="160" t="s">
        <v>60</v>
      </c>
      <c r="C104" s="159"/>
      <c r="D104" s="159"/>
      <c r="E104" s="10"/>
      <c r="G104" s="244">
        <f>+เปลี่ยนแปลงรวม!V27</f>
        <v>975277560.96355069</v>
      </c>
      <c r="H104" s="15"/>
      <c r="I104" s="15">
        <v>906005832.00999999</v>
      </c>
      <c r="J104" s="15"/>
      <c r="K104" s="15">
        <v>0</v>
      </c>
      <c r="L104" s="37"/>
      <c r="M104" s="15">
        <v>0</v>
      </c>
    </row>
    <row r="105" spans="1:13" ht="27" customHeight="1">
      <c r="A105" s="159"/>
      <c r="B105" s="175" t="s">
        <v>61</v>
      </c>
      <c r="C105" s="159"/>
      <c r="E105" s="10"/>
      <c r="G105" s="252">
        <f>SUM(G103:G104)</f>
        <v>3930921636.8899999</v>
      </c>
      <c r="H105" s="33"/>
      <c r="I105" s="124">
        <f>SUM(I103:I104)</f>
        <v>3707224450.1499996</v>
      </c>
      <c r="J105" s="33"/>
      <c r="K105" s="124">
        <f>SUM(K103:K104)</f>
        <v>2090125435.26</v>
      </c>
      <c r="L105" s="153"/>
      <c r="M105" s="124">
        <f>SUM(M103:M104)</f>
        <v>2027801181.8299999</v>
      </c>
    </row>
    <row r="106" spans="1:13" ht="27" customHeight="1" thickBot="1">
      <c r="A106" s="169" t="s">
        <v>62</v>
      </c>
      <c r="B106" s="159"/>
      <c r="C106" s="159"/>
      <c r="D106" s="159"/>
      <c r="E106" s="10"/>
      <c r="G106" s="266">
        <f>G72+G105</f>
        <v>8499851400.9799995</v>
      </c>
      <c r="H106" s="33"/>
      <c r="I106" s="129">
        <f>I72+I105</f>
        <v>7821507500.1899996</v>
      </c>
      <c r="J106" s="33"/>
      <c r="K106" s="129">
        <f>K72+K105</f>
        <v>2404699116.2399998</v>
      </c>
      <c r="L106" s="153"/>
      <c r="M106" s="129">
        <f>M72+M105</f>
        <v>2258434130.0299997</v>
      </c>
    </row>
    <row r="107" spans="1:13" ht="27" customHeight="1" thickTop="1">
      <c r="B107" s="10"/>
      <c r="C107" s="10"/>
      <c r="E107" s="10"/>
      <c r="G107" s="156"/>
      <c r="H107" s="38"/>
      <c r="I107" s="38"/>
      <c r="J107" s="38"/>
      <c r="K107" s="38"/>
      <c r="L107" s="157"/>
      <c r="M107" s="38"/>
    </row>
    <row r="108" spans="1:13" ht="27" customHeight="1">
      <c r="B108" s="10"/>
      <c r="C108" s="10"/>
      <c r="E108" s="10"/>
      <c r="G108" s="38"/>
      <c r="H108" s="38"/>
      <c r="I108" s="38"/>
      <c r="J108" s="38"/>
      <c r="K108" s="38"/>
      <c r="L108" s="38"/>
      <c r="M108" s="38"/>
    </row>
    <row r="109" spans="1:13" s="159" customFormat="1" ht="27" customHeight="1">
      <c r="A109" s="160" t="s">
        <v>32</v>
      </c>
      <c r="D109" s="160"/>
      <c r="G109" s="171"/>
      <c r="H109" s="161"/>
      <c r="I109" s="161"/>
      <c r="J109" s="161"/>
      <c r="K109" s="171"/>
      <c r="M109" s="161"/>
    </row>
    <row r="110" spans="1:13" s="159" customFormat="1" ht="27" customHeight="1">
      <c r="A110" s="160"/>
      <c r="D110" s="160"/>
      <c r="G110" s="171"/>
      <c r="H110" s="161"/>
      <c r="I110" s="161"/>
      <c r="J110" s="161"/>
      <c r="K110" s="171"/>
      <c r="L110" s="161"/>
      <c r="M110" s="161"/>
    </row>
    <row r="111" spans="1:13" s="159" customFormat="1" ht="27" customHeight="1">
      <c r="A111" s="160"/>
      <c r="D111" s="160"/>
      <c r="G111" s="171"/>
      <c r="H111" s="161"/>
      <c r="I111" s="161"/>
      <c r="J111" s="161"/>
      <c r="K111" s="171"/>
      <c r="M111" s="161"/>
    </row>
    <row r="112" spans="1:13" s="159" customFormat="1" ht="27" customHeight="1">
      <c r="A112" s="160"/>
      <c r="D112" s="160"/>
      <c r="G112" s="171"/>
      <c r="H112" s="161"/>
      <c r="I112" s="161"/>
      <c r="J112" s="161"/>
      <c r="K112" s="171"/>
      <c r="M112" s="161"/>
    </row>
    <row r="113" spans="4:13" s="159" customFormat="1" ht="27" customHeight="1">
      <c r="D113" s="162" t="s">
        <v>33</v>
      </c>
      <c r="F113" s="161"/>
      <c r="G113" s="171"/>
      <c r="H113" s="161"/>
      <c r="I113" s="161"/>
      <c r="J113" s="161"/>
      <c r="K113" s="171"/>
      <c r="M113" s="161"/>
    </row>
    <row r="114" spans="4:13" s="159" customFormat="1" ht="27" customHeight="1">
      <c r="D114" s="162" t="s">
        <v>238</v>
      </c>
      <c r="F114" s="161"/>
      <c r="G114" s="172"/>
      <c r="H114" s="161"/>
      <c r="I114" s="161"/>
      <c r="J114" s="161"/>
      <c r="K114" s="171"/>
      <c r="M114" s="161"/>
    </row>
    <row r="115" spans="4:13" ht="27" customHeight="1">
      <c r="I115" s="12"/>
      <c r="J115" s="12"/>
      <c r="K115" s="12"/>
      <c r="L115" s="12"/>
      <c r="M115" s="12"/>
    </row>
    <row r="116" spans="4:13" ht="27.75" customHeight="1"/>
    <row r="117" spans="4:13" ht="27.75" customHeight="1"/>
  </sheetData>
  <mergeCells count="29">
    <mergeCell ref="A9:D9"/>
    <mergeCell ref="A5:D5"/>
    <mergeCell ref="A6:D6"/>
    <mergeCell ref="A1:M1"/>
    <mergeCell ref="A2:M2"/>
    <mergeCell ref="A3:M3"/>
    <mergeCell ref="G5:M5"/>
    <mergeCell ref="K6:M6"/>
    <mergeCell ref="G6:I6"/>
    <mergeCell ref="A40:M40"/>
    <mergeCell ref="A41:M41"/>
    <mergeCell ref="A42:M42"/>
    <mergeCell ref="A43:M43"/>
    <mergeCell ref="G46:M46"/>
    <mergeCell ref="A44:M44"/>
    <mergeCell ref="A90:D90"/>
    <mergeCell ref="K47:M47"/>
    <mergeCell ref="G47:I47"/>
    <mergeCell ref="A49:D49"/>
    <mergeCell ref="A89:D89"/>
    <mergeCell ref="A80:M80"/>
    <mergeCell ref="A81:M81"/>
    <mergeCell ref="A82:M82"/>
    <mergeCell ref="A83:M83"/>
    <mergeCell ref="G86:M86"/>
    <mergeCell ref="K87:M87"/>
    <mergeCell ref="G87:I87"/>
    <mergeCell ref="A50:D50"/>
    <mergeCell ref="A84:M84"/>
  </mergeCells>
  <phoneticPr fontId="4" type="noConversion"/>
  <pageMargins left="0.71" right="0.22" top="0.61" bottom="0.5" header="0.27559055118110237" footer="0.31496062992125984"/>
  <pageSetup paperSize="9" scale="80" orientation="portrait" r:id="rId1"/>
  <headerFooter alignWithMargins="0"/>
  <ignoredErrors>
    <ignoredError sqref="E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topLeftCell="A57" zoomScale="95" zoomScaleNormal="95" zoomScaleSheetLayoutView="80" workbookViewId="0">
      <selection activeCell="A44" sqref="A44:M44"/>
    </sheetView>
  </sheetViews>
  <sheetFormatPr defaultColWidth="12" defaultRowHeight="25.5" customHeight="1"/>
  <cols>
    <col min="1" max="3" width="9.1640625" style="30" customWidth="1"/>
    <col min="4" max="4" width="9.33203125" style="30" customWidth="1"/>
    <col min="5" max="5" width="6.83203125" style="30" customWidth="1"/>
    <col min="6" max="6" width="9.83203125" style="30" bestFit="1" customWidth="1"/>
    <col min="7" max="7" width="18.83203125" style="30" customWidth="1"/>
    <col min="8" max="8" width="1.1640625" style="30" customWidth="1"/>
    <col min="9" max="9" width="18.83203125" style="30" customWidth="1"/>
    <col min="10" max="10" width="1.1640625" style="30" customWidth="1"/>
    <col min="11" max="11" width="17.6640625" style="30" customWidth="1"/>
    <col min="12" max="12" width="1.1640625" style="30" customWidth="1"/>
    <col min="13" max="13" width="17.6640625" style="30" customWidth="1"/>
    <col min="14" max="14" width="2" style="30" customWidth="1"/>
    <col min="15" max="16384" width="12" style="30"/>
  </cols>
  <sheetData>
    <row r="1" spans="1:13" ht="24.75" customHeight="1">
      <c r="A1" s="274" t="s">
        <v>68</v>
      </c>
      <c r="B1" s="274"/>
      <c r="C1" s="274"/>
      <c r="D1" s="274"/>
      <c r="E1" s="274"/>
      <c r="F1" s="274"/>
      <c r="G1" s="274"/>
      <c r="H1" s="274"/>
      <c r="I1" s="274"/>
      <c r="J1" s="282"/>
      <c r="K1" s="274"/>
      <c r="L1" s="274"/>
      <c r="M1" s="274"/>
    </row>
    <row r="2" spans="1:13" ht="24.75" customHeight="1">
      <c r="A2" s="274" t="s">
        <v>69</v>
      </c>
      <c r="B2" s="274"/>
      <c r="C2" s="274"/>
      <c r="D2" s="274"/>
      <c r="E2" s="274"/>
      <c r="F2" s="274"/>
      <c r="G2" s="274"/>
      <c r="H2" s="274"/>
      <c r="I2" s="274"/>
      <c r="J2" s="282"/>
      <c r="K2" s="274"/>
      <c r="L2" s="274"/>
      <c r="M2" s="274"/>
    </row>
    <row r="3" spans="1:13" ht="24.75" customHeight="1">
      <c r="A3" s="285" t="s">
        <v>250</v>
      </c>
      <c r="B3" s="283"/>
      <c r="C3" s="283"/>
      <c r="D3" s="283"/>
      <c r="E3" s="283"/>
      <c r="F3" s="283"/>
      <c r="G3" s="283"/>
      <c r="H3" s="283"/>
      <c r="I3" s="283"/>
      <c r="J3" s="284"/>
      <c r="K3" s="283"/>
      <c r="L3" s="283"/>
      <c r="M3" s="283"/>
    </row>
    <row r="4" spans="1:13" ht="24.75" customHeight="1">
      <c r="A4" s="283" t="s">
        <v>188</v>
      </c>
      <c r="B4" s="283"/>
      <c r="C4" s="283"/>
      <c r="D4" s="283"/>
      <c r="E4" s="283"/>
      <c r="F4" s="283"/>
      <c r="G4" s="283"/>
      <c r="H4" s="283"/>
      <c r="I4" s="283"/>
      <c r="J4" s="284"/>
      <c r="K4" s="283"/>
      <c r="L4" s="283"/>
      <c r="M4" s="283"/>
    </row>
    <row r="5" spans="1:13" ht="24.75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</row>
    <row r="6" spans="1:13" ht="24.75" customHeight="1">
      <c r="A6" s="226"/>
      <c r="B6" s="226"/>
      <c r="C6" s="226"/>
      <c r="D6" s="226"/>
      <c r="E6" s="226"/>
      <c r="F6" s="226"/>
      <c r="G6" s="276" t="s">
        <v>11</v>
      </c>
      <c r="H6" s="276"/>
      <c r="I6" s="276"/>
      <c r="J6" s="276"/>
      <c r="K6" s="276"/>
      <c r="L6" s="276"/>
      <c r="M6" s="276"/>
    </row>
    <row r="7" spans="1:13" ht="24.75" customHeight="1">
      <c r="A7" s="39"/>
      <c r="B7" s="6"/>
      <c r="C7" s="6"/>
      <c r="D7" s="6"/>
      <c r="E7" s="6"/>
      <c r="F7" s="6"/>
      <c r="G7" s="271" t="s">
        <v>10</v>
      </c>
      <c r="H7" s="271"/>
      <c r="I7" s="271"/>
      <c r="J7" s="40"/>
      <c r="K7" s="271" t="s">
        <v>35</v>
      </c>
      <c r="L7" s="271"/>
      <c r="M7" s="271"/>
    </row>
    <row r="8" spans="1:13" ht="24.75" customHeight="1">
      <c r="A8" s="39"/>
      <c r="B8" s="6"/>
      <c r="C8" s="6"/>
      <c r="D8" s="6"/>
      <c r="E8" s="6"/>
      <c r="F8" s="41" t="s">
        <v>15</v>
      </c>
      <c r="G8" s="131" t="s">
        <v>247</v>
      </c>
      <c r="H8" s="110"/>
      <c r="I8" s="131" t="s">
        <v>249</v>
      </c>
      <c r="J8" s="110"/>
      <c r="K8" s="131" t="s">
        <v>247</v>
      </c>
      <c r="L8" s="110"/>
      <c r="M8" s="131" t="s">
        <v>249</v>
      </c>
    </row>
    <row r="9" spans="1:13" ht="24.75" customHeight="1">
      <c r="A9" s="160" t="s">
        <v>63</v>
      </c>
      <c r="B9" s="159"/>
      <c r="G9" s="253">
        <v>472971768.31000018</v>
      </c>
      <c r="H9" s="49"/>
      <c r="I9" s="258">
        <v>426009969.86000001</v>
      </c>
      <c r="J9" s="50"/>
      <c r="K9" s="49">
        <v>0</v>
      </c>
      <c r="L9" s="49"/>
      <c r="M9" s="49">
        <v>0</v>
      </c>
    </row>
    <row r="10" spans="1:13" ht="24.75" customHeight="1">
      <c r="A10" s="160" t="s">
        <v>64</v>
      </c>
      <c r="B10" s="176"/>
      <c r="C10" s="6"/>
      <c r="D10" s="6"/>
      <c r="E10" s="6"/>
      <c r="F10" s="41"/>
      <c r="G10" s="254">
        <v>0</v>
      </c>
      <c r="H10" s="51"/>
      <c r="I10" s="201">
        <v>0</v>
      </c>
      <c r="J10" s="52"/>
      <c r="K10" s="254">
        <v>76482434.099999994</v>
      </c>
      <c r="L10" s="51"/>
      <c r="M10" s="254">
        <v>78888681.499999985</v>
      </c>
    </row>
    <row r="11" spans="1:13" ht="24.75" customHeight="1">
      <c r="A11" s="160"/>
      <c r="B11" s="160" t="s">
        <v>65</v>
      </c>
      <c r="C11" s="24"/>
      <c r="D11" s="24"/>
      <c r="E11" s="24"/>
      <c r="F11" s="42"/>
      <c r="G11" s="132">
        <f>SUM(G9:G10)</f>
        <v>472971768.31000018</v>
      </c>
      <c r="H11" s="53"/>
      <c r="I11" s="215">
        <f>SUM(I9:I10)</f>
        <v>426009969.86000001</v>
      </c>
      <c r="J11" s="50"/>
      <c r="K11" s="132">
        <f>SUM(K9:K10)</f>
        <v>76482434.099999994</v>
      </c>
      <c r="L11" s="49"/>
      <c r="M11" s="132">
        <f>SUM(M9:M10)</f>
        <v>78888681.499999985</v>
      </c>
    </row>
    <row r="12" spans="1:13" ht="24.75" customHeight="1">
      <c r="A12" s="160" t="s">
        <v>66</v>
      </c>
      <c r="B12" s="159"/>
      <c r="F12" s="103"/>
      <c r="G12" s="255">
        <v>-322529207.65999991</v>
      </c>
      <c r="H12" s="49"/>
      <c r="I12" s="256">
        <v>-219995273.13999999</v>
      </c>
      <c r="J12" s="50"/>
      <c r="K12" s="133">
        <v>0</v>
      </c>
      <c r="L12" s="49"/>
      <c r="M12" s="133">
        <v>0</v>
      </c>
    </row>
    <row r="13" spans="1:13" ht="24.75" customHeight="1">
      <c r="A13" s="169" t="s">
        <v>67</v>
      </c>
      <c r="B13" s="159"/>
      <c r="F13" s="199"/>
      <c r="G13" s="135">
        <f>SUM(G11:G12)</f>
        <v>150442560.65000027</v>
      </c>
      <c r="H13" s="53"/>
      <c r="I13" s="135">
        <f>SUM(I11:I12)</f>
        <v>206014696.72000003</v>
      </c>
      <c r="J13" s="50"/>
      <c r="K13" s="134">
        <f>SUM(K11:K12)</f>
        <v>76482434.099999994</v>
      </c>
      <c r="L13" s="49"/>
      <c r="M13" s="134">
        <f>SUM(M11:M12)</f>
        <v>78888681.499999985</v>
      </c>
    </row>
    <row r="14" spans="1:13" ht="24.75" customHeight="1">
      <c r="A14" s="104" t="s">
        <v>70</v>
      </c>
      <c r="F14" s="43"/>
      <c r="G14" s="135">
        <v>591722.26000000047</v>
      </c>
      <c r="H14" s="53"/>
      <c r="I14" s="135">
        <v>1657190.76</v>
      </c>
      <c r="J14" s="54"/>
      <c r="K14" s="135">
        <v>445731.10000000033</v>
      </c>
      <c r="L14" s="53"/>
      <c r="M14" s="135">
        <v>1407358.34</v>
      </c>
    </row>
    <row r="15" spans="1:13" ht="24.75" customHeight="1">
      <c r="A15" s="173" t="s">
        <v>71</v>
      </c>
      <c r="B15" s="24"/>
      <c r="C15" s="24"/>
      <c r="D15" s="24"/>
      <c r="E15" s="24"/>
      <c r="F15" s="44"/>
      <c r="G15" s="144">
        <f>SUM(G13:G14)</f>
        <v>151034282.91000026</v>
      </c>
      <c r="H15" s="56"/>
      <c r="I15" s="144">
        <f>SUM(I13:I14)</f>
        <v>207671887.48000002</v>
      </c>
      <c r="J15" s="63"/>
      <c r="K15" s="144">
        <f>SUM(K13:K14)</f>
        <v>76928165.199999988</v>
      </c>
      <c r="L15" s="56"/>
      <c r="M15" s="144">
        <f>SUM(M13:M14)</f>
        <v>80296039.839999989</v>
      </c>
    </row>
    <row r="16" spans="1:13" ht="24.75" customHeight="1">
      <c r="A16" s="160" t="s">
        <v>72</v>
      </c>
      <c r="F16" s="45"/>
      <c r="G16" s="105">
        <v>-25008826.079999998</v>
      </c>
      <c r="H16" s="56"/>
      <c r="I16" s="256">
        <v>-30394184.409999996</v>
      </c>
      <c r="J16" s="54"/>
      <c r="K16" s="56">
        <v>-22710087.359999999</v>
      </c>
      <c r="L16" s="49"/>
      <c r="M16" s="256">
        <v>-19416997.219999991</v>
      </c>
    </row>
    <row r="17" spans="1:13" ht="24.75" customHeight="1">
      <c r="A17" s="29" t="s">
        <v>203</v>
      </c>
      <c r="F17" s="45"/>
      <c r="G17" s="218">
        <f>SUM(G15:G16)</f>
        <v>126025456.83000027</v>
      </c>
      <c r="H17" s="56"/>
      <c r="I17" s="218">
        <f>SUM(I15:I16)</f>
        <v>177277703.07000002</v>
      </c>
      <c r="J17" s="56"/>
      <c r="K17" s="60">
        <f>SUM(K15:K16)</f>
        <v>54218077.839999989</v>
      </c>
      <c r="L17" s="56"/>
      <c r="M17" s="60">
        <f>SUM(M15:M16)</f>
        <v>60879042.619999997</v>
      </c>
    </row>
    <row r="18" spans="1:13" ht="24.75" customHeight="1">
      <c r="A18" s="35" t="s">
        <v>204</v>
      </c>
      <c r="F18" s="45"/>
      <c r="G18" s="105">
        <v>2268473.2399999984</v>
      </c>
      <c r="H18" s="56"/>
      <c r="I18" s="257">
        <v>1125844.92</v>
      </c>
      <c r="J18" s="54"/>
      <c r="K18" s="56">
        <v>2646694.14</v>
      </c>
      <c r="L18" s="49"/>
      <c r="M18" s="57">
        <v>1506410.9</v>
      </c>
    </row>
    <row r="19" spans="1:13" ht="24.75" customHeight="1">
      <c r="A19" s="160" t="s">
        <v>74</v>
      </c>
      <c r="B19" s="104"/>
      <c r="C19" s="104"/>
      <c r="D19" s="104"/>
      <c r="E19" s="104"/>
      <c r="F19" s="45"/>
      <c r="G19" s="105">
        <v>-25470487.079999998</v>
      </c>
      <c r="H19" s="56"/>
      <c r="I19" s="257">
        <v>-20419264.939999998</v>
      </c>
      <c r="J19" s="54"/>
      <c r="K19" s="56">
        <v>-2202710.2799999998</v>
      </c>
      <c r="L19" s="49"/>
      <c r="M19" s="57">
        <v>-419074.53</v>
      </c>
    </row>
    <row r="20" spans="1:13" ht="24.75" customHeight="1">
      <c r="A20" s="160" t="s">
        <v>75</v>
      </c>
      <c r="F20" s="43"/>
      <c r="G20" s="56">
        <v>3312283.12</v>
      </c>
      <c r="H20" s="57"/>
      <c r="I20" s="257">
        <v>-598630.74</v>
      </c>
      <c r="J20" s="58"/>
      <c r="K20" s="56">
        <v>0</v>
      </c>
      <c r="L20" s="106"/>
      <c r="M20" s="57">
        <v>0</v>
      </c>
    </row>
    <row r="21" spans="1:13" ht="24.75" customHeight="1">
      <c r="A21" s="160" t="s">
        <v>73</v>
      </c>
      <c r="F21" s="45"/>
      <c r="G21" s="105">
        <v>0</v>
      </c>
      <c r="H21" s="56"/>
      <c r="I21" s="257">
        <v>0</v>
      </c>
      <c r="J21" s="54"/>
      <c r="K21" s="56">
        <v>0</v>
      </c>
      <c r="L21" s="49"/>
      <c r="M21" s="257">
        <v>0</v>
      </c>
    </row>
    <row r="22" spans="1:13" ht="24.75" customHeight="1">
      <c r="B22" s="160" t="s">
        <v>106</v>
      </c>
      <c r="C22" s="24"/>
      <c r="D22" s="24"/>
      <c r="E22" s="24"/>
      <c r="F22" s="44"/>
      <c r="G22" s="60">
        <f>SUM(G18:G21)</f>
        <v>-19889730.719999999</v>
      </c>
      <c r="H22" s="49"/>
      <c r="I22" s="60">
        <f>SUM(I18:I21)</f>
        <v>-19892050.759999994</v>
      </c>
      <c r="J22" s="58"/>
      <c r="K22" s="60">
        <f>SUM(K18:K21)</f>
        <v>443983.86000000034</v>
      </c>
      <c r="L22" s="56"/>
      <c r="M22" s="60">
        <f>SUM(M18:M21)</f>
        <v>1087336.3699999999</v>
      </c>
    </row>
    <row r="23" spans="1:13" ht="24.75" customHeight="1">
      <c r="A23" s="173" t="s">
        <v>76</v>
      </c>
      <c r="B23" s="24"/>
      <c r="C23" s="24"/>
      <c r="D23" s="24"/>
      <c r="E23" s="24"/>
      <c r="F23" s="44"/>
      <c r="G23" s="143">
        <f>G17+G22</f>
        <v>106135726.11000027</v>
      </c>
      <c r="H23" s="49"/>
      <c r="I23" s="143">
        <f>I17+I22</f>
        <v>157385652.31000003</v>
      </c>
      <c r="J23" s="58"/>
      <c r="K23" s="56">
        <f>K17+K22</f>
        <v>54662061.699999988</v>
      </c>
      <c r="L23" s="53"/>
      <c r="M23" s="56">
        <f>M17+M22</f>
        <v>61966378.989999995</v>
      </c>
    </row>
    <row r="24" spans="1:13" ht="24.75" customHeight="1">
      <c r="A24" s="160" t="s">
        <v>77</v>
      </c>
      <c r="F24" s="43">
        <v>30</v>
      </c>
      <c r="G24" s="255">
        <v>0</v>
      </c>
      <c r="H24" s="53"/>
      <c r="I24" s="133">
        <v>0</v>
      </c>
      <c r="J24" s="55"/>
      <c r="K24" s="255">
        <v>0</v>
      </c>
      <c r="L24" s="53"/>
      <c r="M24" s="133">
        <v>0</v>
      </c>
    </row>
    <row r="25" spans="1:13" ht="24.75" customHeight="1">
      <c r="A25" s="173" t="s">
        <v>189</v>
      </c>
      <c r="B25" s="24"/>
      <c r="C25" s="24"/>
      <c r="D25" s="24"/>
      <c r="E25" s="24"/>
      <c r="F25" s="24"/>
      <c r="G25" s="144">
        <f>SUM(G23:G24)</f>
        <v>106135726.11000027</v>
      </c>
      <c r="H25" s="53"/>
      <c r="I25" s="144">
        <f>SUM(I23:I24)</f>
        <v>157385652.31000003</v>
      </c>
      <c r="J25" s="55"/>
      <c r="K25" s="61">
        <f>SUM(K23:K24)</f>
        <v>54662061.699999988</v>
      </c>
      <c r="L25" s="53"/>
      <c r="M25" s="61">
        <f>SUM(M23:M24)</f>
        <v>61966378.989999995</v>
      </c>
    </row>
    <row r="26" spans="1:13" ht="24.75" customHeight="1">
      <c r="A26" s="173" t="s">
        <v>78</v>
      </c>
      <c r="G26" s="53"/>
      <c r="H26" s="53"/>
      <c r="I26" s="49"/>
      <c r="J26" s="62"/>
      <c r="K26" s="49"/>
      <c r="L26" s="49"/>
      <c r="M26" s="49"/>
    </row>
    <row r="27" spans="1:13" ht="24.75" customHeight="1">
      <c r="A27" s="185" t="s">
        <v>185</v>
      </c>
      <c r="G27" s="53"/>
      <c r="H27" s="53"/>
      <c r="I27" s="49"/>
      <c r="J27" s="62"/>
      <c r="K27" s="49"/>
      <c r="L27" s="49"/>
      <c r="M27" s="49"/>
    </row>
    <row r="28" spans="1:13" ht="24.75" customHeight="1">
      <c r="A28" s="185" t="s">
        <v>186</v>
      </c>
      <c r="G28" s="143">
        <v>0</v>
      </c>
      <c r="H28" s="56"/>
      <c r="I28" s="143">
        <v>0</v>
      </c>
      <c r="J28" s="56"/>
      <c r="K28" s="56">
        <v>0</v>
      </c>
      <c r="L28" s="56"/>
      <c r="M28" s="56">
        <v>0</v>
      </c>
    </row>
    <row r="29" spans="1:13" ht="24.75" customHeight="1" thickBot="1">
      <c r="A29" s="173" t="s">
        <v>190</v>
      </c>
      <c r="B29" s="24"/>
      <c r="C29" s="24"/>
      <c r="D29" s="24"/>
      <c r="E29" s="24"/>
      <c r="F29" s="24"/>
      <c r="G29" s="136">
        <f>SUM(G25:G28)</f>
        <v>106135726.11000027</v>
      </c>
      <c r="H29" s="56"/>
      <c r="I29" s="136">
        <f>SUM(I25:I28)</f>
        <v>157385652.31000003</v>
      </c>
      <c r="J29" s="63"/>
      <c r="K29" s="136">
        <f>SUM(K25:K28)</f>
        <v>54662061.699999988</v>
      </c>
      <c r="L29" s="56"/>
      <c r="M29" s="136">
        <f>SUM(M25:M28)</f>
        <v>61966378.989999995</v>
      </c>
    </row>
    <row r="30" spans="1:13" ht="24.75" customHeight="1" thickTop="1">
      <c r="A30" s="169" t="s">
        <v>79</v>
      </c>
      <c r="B30" s="80"/>
      <c r="C30" s="80"/>
      <c r="D30" s="80"/>
      <c r="E30" s="80"/>
      <c r="F30" s="80"/>
      <c r="G30" s="64"/>
      <c r="H30" s="64"/>
      <c r="I30" s="64"/>
      <c r="J30" s="105"/>
      <c r="K30" s="64"/>
      <c r="L30" s="64"/>
      <c r="M30" s="64"/>
    </row>
    <row r="31" spans="1:13" ht="24.75" customHeight="1">
      <c r="A31" s="30" t="s">
        <v>175</v>
      </c>
      <c r="G31" s="2">
        <f>+G33-G32</f>
        <v>61124248.430000268</v>
      </c>
      <c r="H31" s="2"/>
      <c r="I31" s="2">
        <f>+I33-I32</f>
        <v>97158608.560000032</v>
      </c>
      <c r="J31" s="105"/>
      <c r="K31" s="56">
        <f>+K33-K32</f>
        <v>54662061.699999988</v>
      </c>
      <c r="L31" s="56"/>
      <c r="M31" s="56">
        <f>+M33-M32</f>
        <v>61966378.989999995</v>
      </c>
    </row>
    <row r="32" spans="1:13" ht="24.75" customHeight="1">
      <c r="A32" s="30" t="s">
        <v>176</v>
      </c>
      <c r="G32" s="2">
        <v>45011477.68</v>
      </c>
      <c r="H32" s="64"/>
      <c r="I32" s="2">
        <v>60227043.75</v>
      </c>
      <c r="J32" s="105"/>
      <c r="K32" s="137">
        <v>0</v>
      </c>
      <c r="L32" s="65"/>
      <c r="M32" s="137">
        <v>0</v>
      </c>
    </row>
    <row r="33" spans="1:13" ht="24.75" customHeight="1" thickBot="1">
      <c r="A33" s="30" t="s">
        <v>192</v>
      </c>
      <c r="G33" s="138">
        <f>+G25</f>
        <v>106135726.11000027</v>
      </c>
      <c r="H33" s="2"/>
      <c r="I33" s="138">
        <f>+I25</f>
        <v>157385652.31000003</v>
      </c>
      <c r="J33" s="105"/>
      <c r="K33" s="138">
        <f>+K25</f>
        <v>54662061.699999988</v>
      </c>
      <c r="L33" s="2"/>
      <c r="M33" s="138">
        <f>+M25</f>
        <v>61966378.989999995</v>
      </c>
    </row>
    <row r="34" spans="1:13" ht="24.75" customHeight="1" thickTop="1">
      <c r="G34" s="198"/>
      <c r="H34" s="2"/>
      <c r="I34" s="198"/>
      <c r="J34" s="105"/>
      <c r="K34" s="198"/>
      <c r="L34" s="2"/>
      <c r="M34" s="198"/>
    </row>
    <row r="35" spans="1:13" ht="24.75" customHeight="1">
      <c r="A35" s="177" t="s">
        <v>32</v>
      </c>
      <c r="G35" s="198"/>
      <c r="H35" s="2"/>
      <c r="I35" s="198"/>
      <c r="J35" s="105"/>
      <c r="K35" s="198"/>
      <c r="L35" s="2"/>
      <c r="M35" s="198"/>
    </row>
    <row r="36" spans="1:13" ht="24.75" customHeight="1">
      <c r="G36" s="198"/>
      <c r="H36" s="2"/>
      <c r="I36" s="198"/>
      <c r="J36" s="105"/>
      <c r="K36" s="198"/>
      <c r="L36" s="2"/>
      <c r="M36" s="198"/>
    </row>
    <row r="37" spans="1:13" ht="24.75" customHeight="1">
      <c r="G37" s="198"/>
      <c r="H37" s="2"/>
      <c r="I37" s="198"/>
      <c r="J37" s="105"/>
      <c r="K37" s="198"/>
      <c r="L37" s="2"/>
      <c r="M37" s="198"/>
    </row>
    <row r="38" spans="1:13" ht="24.75" customHeight="1">
      <c r="E38" s="162" t="s">
        <v>83</v>
      </c>
      <c r="G38" s="198"/>
      <c r="H38" s="2"/>
      <c r="I38" s="198"/>
      <c r="J38" s="105"/>
      <c r="K38" s="198"/>
      <c r="L38" s="2"/>
      <c r="M38" s="198"/>
    </row>
    <row r="39" spans="1:13" ht="24.75" customHeight="1">
      <c r="E39" s="162" t="s">
        <v>243</v>
      </c>
      <c r="G39" s="198"/>
      <c r="H39" s="2"/>
      <c r="I39" s="198"/>
      <c r="J39" s="105"/>
      <c r="K39" s="198"/>
      <c r="L39" s="2"/>
      <c r="M39" s="198"/>
    </row>
    <row r="40" spans="1:13" ht="26.25" customHeight="1">
      <c r="E40" s="162"/>
      <c r="G40" s="198"/>
      <c r="H40" s="2"/>
      <c r="I40" s="198"/>
      <c r="J40" s="105"/>
      <c r="K40" s="198"/>
      <c r="L40" s="2"/>
      <c r="M40" s="198"/>
    </row>
    <row r="41" spans="1:13" ht="26.25" customHeight="1">
      <c r="A41" s="281" t="s">
        <v>0</v>
      </c>
      <c r="B41" s="281"/>
      <c r="C41" s="281"/>
      <c r="D41" s="281"/>
      <c r="E41" s="281"/>
      <c r="F41" s="281"/>
      <c r="G41" s="281"/>
      <c r="H41" s="281"/>
      <c r="I41" s="281"/>
      <c r="J41" s="281"/>
      <c r="K41" s="281"/>
      <c r="L41" s="281"/>
      <c r="M41" s="281"/>
    </row>
    <row r="42" spans="1:13" ht="26.25" customHeight="1">
      <c r="A42" s="274" t="s">
        <v>68</v>
      </c>
      <c r="B42" s="274"/>
      <c r="C42" s="274"/>
      <c r="D42" s="274"/>
      <c r="E42" s="274"/>
      <c r="F42" s="274"/>
      <c r="G42" s="274"/>
      <c r="H42" s="274"/>
      <c r="I42" s="274"/>
      <c r="J42" s="282"/>
      <c r="K42" s="274"/>
      <c r="L42" s="274"/>
      <c r="M42" s="274"/>
    </row>
    <row r="43" spans="1:13" ht="26.25" customHeight="1">
      <c r="A43" s="274" t="s">
        <v>69</v>
      </c>
      <c r="B43" s="274"/>
      <c r="C43" s="274"/>
      <c r="D43" s="274"/>
      <c r="E43" s="274"/>
      <c r="F43" s="274"/>
      <c r="G43" s="274"/>
      <c r="H43" s="274"/>
      <c r="I43" s="274"/>
      <c r="J43" s="282"/>
      <c r="K43" s="274"/>
      <c r="L43" s="274"/>
      <c r="M43" s="274"/>
    </row>
    <row r="44" spans="1:13" ht="26.25" customHeight="1">
      <c r="A44" s="283" t="str">
        <f>+A3</f>
        <v>FOR THE THREE-MONTH PERIODS ENDED SEPTEMBER 30, 2020</v>
      </c>
      <c r="B44" s="283"/>
      <c r="C44" s="283"/>
      <c r="D44" s="283"/>
      <c r="E44" s="283"/>
      <c r="F44" s="283"/>
      <c r="G44" s="283"/>
      <c r="H44" s="283"/>
      <c r="I44" s="283"/>
      <c r="J44" s="284"/>
      <c r="K44" s="283"/>
      <c r="L44" s="283"/>
      <c r="M44" s="283"/>
    </row>
    <row r="45" spans="1:13" ht="26.25" customHeight="1">
      <c r="A45" s="283" t="str">
        <f>+A4</f>
        <v>(UNAUDITED/REVIEWED ONLY)</v>
      </c>
      <c r="B45" s="283"/>
      <c r="C45" s="283"/>
      <c r="D45" s="283"/>
      <c r="E45" s="283"/>
      <c r="F45" s="283"/>
      <c r="G45" s="283"/>
      <c r="H45" s="283"/>
      <c r="I45" s="283"/>
      <c r="J45" s="283"/>
      <c r="K45" s="283"/>
      <c r="L45" s="283"/>
      <c r="M45" s="283"/>
    </row>
    <row r="46" spans="1:13" ht="26.25" customHeight="1">
      <c r="A46" s="109"/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</row>
    <row r="47" spans="1:13" ht="26.25" customHeight="1">
      <c r="A47" s="226"/>
      <c r="B47" s="226"/>
      <c r="C47" s="226"/>
      <c r="D47" s="226"/>
      <c r="E47" s="226"/>
      <c r="F47" s="226"/>
      <c r="G47" s="276" t="s">
        <v>11</v>
      </c>
      <c r="H47" s="276"/>
      <c r="I47" s="276"/>
      <c r="J47" s="276"/>
      <c r="K47" s="276"/>
      <c r="L47" s="276"/>
      <c r="M47" s="276"/>
    </row>
    <row r="48" spans="1:13" ht="26.25" customHeight="1">
      <c r="A48" s="39"/>
      <c r="B48" s="6"/>
      <c r="C48" s="6"/>
      <c r="D48" s="6"/>
      <c r="E48" s="6"/>
      <c r="F48" s="6"/>
      <c r="G48" s="271" t="s">
        <v>10</v>
      </c>
      <c r="H48" s="271"/>
      <c r="I48" s="271"/>
      <c r="J48" s="40"/>
      <c r="K48" s="271" t="s">
        <v>35</v>
      </c>
      <c r="L48" s="271"/>
      <c r="M48" s="271"/>
    </row>
    <row r="49" spans="1:13" ht="26.25" customHeight="1">
      <c r="A49" s="39"/>
      <c r="B49" s="6"/>
      <c r="C49" s="6"/>
      <c r="D49" s="6"/>
      <c r="E49" s="6"/>
      <c r="F49" s="41" t="s">
        <v>15</v>
      </c>
      <c r="G49" s="131" t="str">
        <f>+G8</f>
        <v>September 30, 2020</v>
      </c>
      <c r="H49" s="110"/>
      <c r="I49" s="131" t="str">
        <f>+I8</f>
        <v>September 30, 2019</v>
      </c>
      <c r="J49" s="110"/>
      <c r="K49" s="131" t="str">
        <f>+K8</f>
        <v>September 30, 2020</v>
      </c>
      <c r="L49" s="110"/>
      <c r="M49" s="131" t="str">
        <f>+M8</f>
        <v>September 30, 2019</v>
      </c>
    </row>
    <row r="50" spans="1:13" ht="26.25" customHeight="1">
      <c r="A50" s="169" t="s">
        <v>81</v>
      </c>
      <c r="B50" s="173"/>
      <c r="C50" s="80"/>
      <c r="D50" s="80"/>
      <c r="E50" s="80"/>
      <c r="F50" s="80"/>
      <c r="G50" s="64"/>
      <c r="H50" s="64"/>
      <c r="I50" s="64"/>
      <c r="J50" s="105"/>
      <c r="K50" s="64"/>
      <c r="L50" s="64"/>
      <c r="M50" s="64"/>
    </row>
    <row r="51" spans="1:13" ht="26.25" customHeight="1">
      <c r="A51" s="159" t="s">
        <v>177</v>
      </c>
      <c r="G51" s="2">
        <f>+G53-G52</f>
        <v>61124248.430000268</v>
      </c>
      <c r="H51" s="2"/>
      <c r="I51" s="2">
        <f>+I53-I52</f>
        <v>97158608.560000032</v>
      </c>
      <c r="J51" s="105"/>
      <c r="K51" s="56">
        <f>+K53-K52</f>
        <v>54662061.699999988</v>
      </c>
      <c r="L51" s="56"/>
      <c r="M51" s="56">
        <f>+M53-M52</f>
        <v>61966378.989999995</v>
      </c>
    </row>
    <row r="52" spans="1:13" ht="26.25" customHeight="1">
      <c r="A52" s="159" t="s">
        <v>176</v>
      </c>
      <c r="G52" s="137">
        <v>45011477.68</v>
      </c>
      <c r="H52" s="64"/>
      <c r="I52" s="2">
        <v>60227043.75</v>
      </c>
      <c r="J52" s="105"/>
      <c r="K52" s="137">
        <v>0</v>
      </c>
      <c r="L52" s="65"/>
      <c r="M52" s="137">
        <v>0</v>
      </c>
    </row>
    <row r="53" spans="1:13" ht="26.25" customHeight="1" thickBot="1">
      <c r="A53" s="159" t="s">
        <v>193</v>
      </c>
      <c r="G53" s="138">
        <f>G29</f>
        <v>106135726.11000027</v>
      </c>
      <c r="H53" s="2"/>
      <c r="I53" s="138">
        <f>+I29</f>
        <v>157385652.31000003</v>
      </c>
      <c r="J53" s="105"/>
      <c r="K53" s="138">
        <f>K29</f>
        <v>54662061.699999988</v>
      </c>
      <c r="L53" s="2"/>
      <c r="M53" s="138">
        <f>M29</f>
        <v>61966378.989999995</v>
      </c>
    </row>
    <row r="54" spans="1:13" ht="26.25" customHeight="1" thickTop="1">
      <c r="A54" s="169" t="s">
        <v>82</v>
      </c>
      <c r="B54" s="159"/>
      <c r="C54" s="104"/>
      <c r="D54" s="104"/>
      <c r="E54" s="104"/>
      <c r="F54" s="104"/>
      <c r="J54" s="236"/>
    </row>
    <row r="55" spans="1:13" ht="26.25" customHeight="1">
      <c r="A55" s="169" t="s">
        <v>178</v>
      </c>
      <c r="B55" s="159"/>
      <c r="C55" s="104"/>
      <c r="D55" s="104"/>
      <c r="E55" s="104"/>
      <c r="F55" s="104"/>
      <c r="J55" s="236"/>
    </row>
    <row r="56" spans="1:13" ht="26.25" customHeight="1">
      <c r="A56" s="169" t="s">
        <v>179</v>
      </c>
      <c r="B56" s="159"/>
      <c r="C56" s="104"/>
      <c r="D56" s="104"/>
      <c r="E56" s="104"/>
      <c r="F56" s="104"/>
      <c r="J56" s="236"/>
    </row>
    <row r="57" spans="1:13" ht="26.25" customHeight="1">
      <c r="A57" s="160" t="s">
        <v>191</v>
      </c>
      <c r="C57" s="22"/>
      <c r="D57" s="22"/>
      <c r="E57" s="22"/>
      <c r="F57" s="23">
        <v>24</v>
      </c>
      <c r="G57" s="16">
        <f>G31/401200000</f>
        <v>0.1523535603938192</v>
      </c>
      <c r="H57" s="16"/>
      <c r="I57" s="16">
        <f>I31/401200000</f>
        <v>0.24217001136590238</v>
      </c>
      <c r="J57" s="16"/>
      <c r="K57" s="16">
        <f>K31/401200000</f>
        <v>0.13624641500498502</v>
      </c>
      <c r="L57" s="16">
        <f>L31/401200000</f>
        <v>0</v>
      </c>
      <c r="M57" s="16">
        <f>M31/401200000</f>
        <v>0.15445258970588233</v>
      </c>
    </row>
    <row r="58" spans="1:13" ht="26.25" customHeight="1">
      <c r="A58" s="159" t="s">
        <v>180</v>
      </c>
      <c r="C58" s="104"/>
      <c r="D58" s="104"/>
      <c r="E58" s="104"/>
      <c r="F58" s="104"/>
      <c r="G58" s="267">
        <v>401200000</v>
      </c>
      <c r="H58" s="268"/>
      <c r="I58" s="267">
        <v>401200000</v>
      </c>
      <c r="J58" s="269"/>
      <c r="K58" s="267">
        <v>401200000</v>
      </c>
      <c r="L58" s="268"/>
      <c r="M58" s="267">
        <v>401200000</v>
      </c>
    </row>
    <row r="59" spans="1:13" ht="26.25" customHeight="1">
      <c r="B59" s="104"/>
      <c r="C59" s="104"/>
      <c r="D59" s="104"/>
      <c r="E59" s="104"/>
      <c r="F59" s="104"/>
      <c r="G59" s="47"/>
      <c r="H59" s="104"/>
      <c r="I59" s="47"/>
      <c r="K59" s="47"/>
      <c r="L59" s="104"/>
      <c r="M59" s="47"/>
    </row>
    <row r="60" spans="1:13" ht="26.25" customHeight="1">
      <c r="B60" s="104"/>
      <c r="C60" s="104"/>
      <c r="D60" s="104"/>
      <c r="E60" s="104"/>
      <c r="F60" s="104"/>
      <c r="G60" s="47"/>
      <c r="H60" s="104"/>
      <c r="I60" s="47"/>
      <c r="K60" s="47"/>
      <c r="L60" s="104"/>
      <c r="M60" s="47"/>
    </row>
    <row r="61" spans="1:13" ht="26.25" customHeight="1">
      <c r="A61" s="177" t="s">
        <v>32</v>
      </c>
      <c r="B61" s="159"/>
      <c r="C61" s="159"/>
      <c r="D61" s="159"/>
      <c r="E61" s="159"/>
      <c r="F61" s="159"/>
      <c r="G61" s="185"/>
      <c r="H61" s="130"/>
      <c r="I61" s="185"/>
      <c r="J61" s="130"/>
      <c r="K61" s="185"/>
      <c r="L61" s="130"/>
      <c r="M61" s="185"/>
    </row>
    <row r="62" spans="1:13" ht="26.25" customHeight="1">
      <c r="A62" s="177"/>
      <c r="B62" s="159"/>
      <c r="C62" s="159"/>
      <c r="D62" s="159"/>
      <c r="E62" s="159"/>
      <c r="F62" s="159"/>
      <c r="G62" s="185"/>
      <c r="H62" s="130"/>
      <c r="I62" s="185"/>
      <c r="J62" s="130"/>
      <c r="K62" s="185"/>
      <c r="L62" s="130"/>
      <c r="M62" s="185"/>
    </row>
    <row r="63" spans="1:13" ht="26.25" customHeight="1">
      <c r="A63" s="177"/>
      <c r="B63" s="159"/>
      <c r="C63" s="159"/>
      <c r="D63" s="159"/>
      <c r="E63" s="159"/>
      <c r="F63" s="159"/>
      <c r="G63" s="185"/>
      <c r="H63" s="130"/>
      <c r="I63" s="185"/>
      <c r="J63" s="130"/>
      <c r="K63" s="185"/>
      <c r="L63" s="130"/>
      <c r="M63" s="185"/>
    </row>
    <row r="64" spans="1:13" ht="26.25" customHeight="1">
      <c r="A64" s="159"/>
      <c r="B64" s="159"/>
      <c r="C64" s="159"/>
      <c r="D64" s="159"/>
      <c r="E64" s="159"/>
      <c r="F64" s="159"/>
      <c r="G64" s="185"/>
      <c r="H64" s="27"/>
      <c r="I64" s="27"/>
      <c r="J64" s="185"/>
      <c r="K64" s="185"/>
      <c r="L64" s="185"/>
      <c r="M64" s="185"/>
    </row>
    <row r="65" spans="1:13" ht="26.25" customHeight="1">
      <c r="A65" s="159"/>
      <c r="B65" s="159"/>
      <c r="C65" s="159"/>
      <c r="D65" s="159"/>
      <c r="E65" s="162" t="s">
        <v>83</v>
      </c>
      <c r="F65" s="159"/>
      <c r="G65" s="185"/>
      <c r="H65" s="27"/>
      <c r="I65" s="27"/>
      <c r="J65" s="185"/>
      <c r="K65" s="185"/>
      <c r="L65" s="185"/>
      <c r="M65" s="185"/>
    </row>
    <row r="66" spans="1:13" ht="26.25" customHeight="1">
      <c r="A66" s="159"/>
      <c r="B66" s="159"/>
      <c r="C66" s="159"/>
      <c r="D66" s="159"/>
      <c r="E66" s="162" t="s">
        <v>243</v>
      </c>
      <c r="F66" s="159"/>
      <c r="G66" s="185"/>
      <c r="H66" s="185"/>
      <c r="I66" s="185"/>
      <c r="J66" s="185"/>
      <c r="K66" s="185"/>
      <c r="L66" s="185"/>
      <c r="M66" s="185"/>
    </row>
    <row r="67" spans="1:13" ht="26.25" customHeight="1"/>
    <row r="68" spans="1:13" ht="26.25" customHeight="1"/>
  </sheetData>
  <mergeCells count="15">
    <mergeCell ref="G7:I7"/>
    <mergeCell ref="K7:M7"/>
    <mergeCell ref="A1:M1"/>
    <mergeCell ref="A2:M2"/>
    <mergeCell ref="A3:M3"/>
    <mergeCell ref="A4:M4"/>
    <mergeCell ref="G6:M6"/>
    <mergeCell ref="G48:I48"/>
    <mergeCell ref="K48:M48"/>
    <mergeCell ref="A41:M41"/>
    <mergeCell ref="A42:M42"/>
    <mergeCell ref="A43:M43"/>
    <mergeCell ref="A44:M44"/>
    <mergeCell ref="A45:M45"/>
    <mergeCell ref="G47:M47"/>
  </mergeCells>
  <pageMargins left="0.83" right="0.31" top="0.54" bottom="0.51" header="0.27" footer="0.35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0"/>
  <sheetViews>
    <sheetView topLeftCell="A55" zoomScale="95" zoomScaleNormal="95" zoomScaleSheetLayoutView="80" workbookViewId="0">
      <selection activeCell="G62" sqref="G62"/>
    </sheetView>
  </sheetViews>
  <sheetFormatPr defaultColWidth="12" defaultRowHeight="25.5" customHeight="1"/>
  <cols>
    <col min="1" max="3" width="9.1640625" style="30" customWidth="1"/>
    <col min="4" max="4" width="9.83203125" style="30" customWidth="1"/>
    <col min="5" max="5" width="9.33203125" style="30" customWidth="1"/>
    <col min="6" max="6" width="9.83203125" style="30" bestFit="1" customWidth="1"/>
    <col min="7" max="7" width="18.83203125" style="30" customWidth="1"/>
    <col min="8" max="8" width="1.1640625" style="30" customWidth="1"/>
    <col min="9" max="9" width="18.83203125" style="30" customWidth="1"/>
    <col min="10" max="10" width="1.1640625" style="30" customWidth="1"/>
    <col min="11" max="11" width="17.6640625" style="30" customWidth="1"/>
    <col min="12" max="12" width="1.1640625" style="30" customWidth="1"/>
    <col min="13" max="13" width="17.6640625" style="30" customWidth="1"/>
    <col min="14" max="14" width="2" style="30" customWidth="1"/>
    <col min="15" max="16384" width="12" style="30"/>
  </cols>
  <sheetData>
    <row r="1" spans="1:13" ht="24.75" customHeight="1">
      <c r="A1" s="274" t="s">
        <v>68</v>
      </c>
      <c r="B1" s="274"/>
      <c r="C1" s="274"/>
      <c r="D1" s="274"/>
      <c r="E1" s="274"/>
      <c r="F1" s="274"/>
      <c r="G1" s="274"/>
      <c r="H1" s="274"/>
      <c r="I1" s="274"/>
      <c r="J1" s="282"/>
      <c r="K1" s="274"/>
      <c r="L1" s="274"/>
      <c r="M1" s="274"/>
    </row>
    <row r="2" spans="1:13" ht="24.75" customHeight="1">
      <c r="A2" s="274" t="s">
        <v>69</v>
      </c>
      <c r="B2" s="274"/>
      <c r="C2" s="274"/>
      <c r="D2" s="274"/>
      <c r="E2" s="274"/>
      <c r="F2" s="274"/>
      <c r="G2" s="274"/>
      <c r="H2" s="274"/>
      <c r="I2" s="274"/>
      <c r="J2" s="282"/>
      <c r="K2" s="274"/>
      <c r="L2" s="274"/>
      <c r="M2" s="274"/>
    </row>
    <row r="3" spans="1:13" ht="24.75" customHeight="1">
      <c r="A3" s="285" t="s">
        <v>248</v>
      </c>
      <c r="B3" s="283"/>
      <c r="C3" s="283"/>
      <c r="D3" s="283"/>
      <c r="E3" s="283"/>
      <c r="F3" s="283"/>
      <c r="G3" s="283"/>
      <c r="H3" s="283"/>
      <c r="I3" s="283"/>
      <c r="J3" s="284"/>
      <c r="K3" s="283"/>
      <c r="L3" s="283"/>
      <c r="M3" s="283"/>
    </row>
    <row r="4" spans="1:13" ht="24.75" customHeight="1">
      <c r="A4" s="283" t="s">
        <v>188</v>
      </c>
      <c r="B4" s="283"/>
      <c r="C4" s="283"/>
      <c r="D4" s="283"/>
      <c r="E4" s="283"/>
      <c r="F4" s="283"/>
      <c r="G4" s="283"/>
      <c r="H4" s="283"/>
      <c r="I4" s="283"/>
      <c r="J4" s="284"/>
      <c r="K4" s="283"/>
      <c r="L4" s="283"/>
      <c r="M4" s="283"/>
    </row>
    <row r="5" spans="1:13" ht="24.75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</row>
    <row r="6" spans="1:13" ht="24.75" customHeight="1">
      <c r="A6" s="113"/>
      <c r="B6" s="113"/>
      <c r="C6" s="113"/>
      <c r="D6" s="113"/>
      <c r="E6" s="113"/>
      <c r="F6" s="113"/>
      <c r="G6" s="276" t="s">
        <v>11</v>
      </c>
      <c r="H6" s="276"/>
      <c r="I6" s="276"/>
      <c r="J6" s="276"/>
      <c r="K6" s="276"/>
      <c r="L6" s="276"/>
      <c r="M6" s="276"/>
    </row>
    <row r="7" spans="1:13" ht="24.75" customHeight="1">
      <c r="A7" s="39"/>
      <c r="B7" s="6"/>
      <c r="C7" s="6"/>
      <c r="D7" s="6"/>
      <c r="E7" s="6"/>
      <c r="F7" s="6"/>
      <c r="G7" s="271" t="s">
        <v>10</v>
      </c>
      <c r="H7" s="271"/>
      <c r="I7" s="271"/>
      <c r="J7" s="40"/>
      <c r="K7" s="271" t="s">
        <v>35</v>
      </c>
      <c r="L7" s="271"/>
      <c r="M7" s="271"/>
    </row>
    <row r="8" spans="1:13" ht="24.75" customHeight="1">
      <c r="A8" s="39"/>
      <c r="B8" s="6"/>
      <c r="C8" s="6"/>
      <c r="D8" s="6"/>
      <c r="E8" s="6"/>
      <c r="F8" s="41" t="s">
        <v>15</v>
      </c>
      <c r="G8" s="131" t="s">
        <v>247</v>
      </c>
      <c r="H8" s="110"/>
      <c r="I8" s="131" t="s">
        <v>249</v>
      </c>
      <c r="J8" s="110"/>
      <c r="K8" s="131" t="s">
        <v>247</v>
      </c>
      <c r="L8" s="110"/>
      <c r="M8" s="131" t="s">
        <v>249</v>
      </c>
    </row>
    <row r="9" spans="1:13" ht="24.75" customHeight="1">
      <c r="A9" s="160" t="s">
        <v>63</v>
      </c>
      <c r="B9" s="159"/>
      <c r="G9" s="253">
        <v>1305385673.48</v>
      </c>
      <c r="H9" s="49"/>
      <c r="I9" s="253">
        <v>1230876311.79</v>
      </c>
      <c r="J9" s="50"/>
      <c r="K9" s="49">
        <v>0</v>
      </c>
      <c r="L9" s="49"/>
      <c r="M9" s="49">
        <v>0</v>
      </c>
    </row>
    <row r="10" spans="1:13" ht="24.75" customHeight="1">
      <c r="A10" s="160" t="s">
        <v>64</v>
      </c>
      <c r="B10" s="176"/>
      <c r="C10" s="6"/>
      <c r="D10" s="6"/>
      <c r="E10" s="6"/>
      <c r="F10" s="41"/>
      <c r="G10" s="254">
        <v>0</v>
      </c>
      <c r="H10" s="51"/>
      <c r="I10" s="201">
        <v>0</v>
      </c>
      <c r="J10" s="52"/>
      <c r="K10" s="254">
        <v>203856046.59999999</v>
      </c>
      <c r="L10" s="51"/>
      <c r="M10" s="254">
        <v>198183548.44999999</v>
      </c>
    </row>
    <row r="11" spans="1:13" ht="24.75" customHeight="1">
      <c r="A11" s="160"/>
      <c r="B11" s="160" t="s">
        <v>65</v>
      </c>
      <c r="C11" s="24"/>
      <c r="D11" s="24"/>
      <c r="E11" s="24"/>
      <c r="F11" s="42"/>
      <c r="G11" s="132">
        <f>SUM(G9:G10)</f>
        <v>1305385673.48</v>
      </c>
      <c r="H11" s="53"/>
      <c r="I11" s="215">
        <f>SUM(I9:I10)</f>
        <v>1230876311.79</v>
      </c>
      <c r="J11" s="50"/>
      <c r="K11" s="132">
        <f>SUM(K9:K10)</f>
        <v>203856046.59999999</v>
      </c>
      <c r="L11" s="49"/>
      <c r="M11" s="132">
        <f>SUM(M9:M10)</f>
        <v>198183548.44999999</v>
      </c>
    </row>
    <row r="12" spans="1:13" ht="24.75" customHeight="1">
      <c r="A12" s="160" t="s">
        <v>66</v>
      </c>
      <c r="B12" s="159"/>
      <c r="F12" s="103"/>
      <c r="G12" s="255">
        <v>-791187558.06999993</v>
      </c>
      <c r="H12" s="49"/>
      <c r="I12" s="256">
        <v>-661321719.73000002</v>
      </c>
      <c r="J12" s="50"/>
      <c r="K12" s="133">
        <v>0</v>
      </c>
      <c r="L12" s="49"/>
      <c r="M12" s="133">
        <v>0</v>
      </c>
    </row>
    <row r="13" spans="1:13" ht="24.75" customHeight="1">
      <c r="A13" s="169" t="s">
        <v>67</v>
      </c>
      <c r="B13" s="159"/>
      <c r="F13" s="108"/>
      <c r="G13" s="135">
        <f>SUM(G11:G12)</f>
        <v>514198115.41000009</v>
      </c>
      <c r="H13" s="53"/>
      <c r="I13" s="135">
        <f>SUM(I11:I12)</f>
        <v>569554592.05999994</v>
      </c>
      <c r="J13" s="50"/>
      <c r="K13" s="134">
        <f>SUM(K11:K12)</f>
        <v>203856046.59999999</v>
      </c>
      <c r="L13" s="49"/>
      <c r="M13" s="134">
        <f>SUM(M11:M12)</f>
        <v>198183548.44999999</v>
      </c>
    </row>
    <row r="14" spans="1:13" ht="24.75" customHeight="1">
      <c r="A14" s="104" t="s">
        <v>70</v>
      </c>
      <c r="F14" s="43"/>
      <c r="G14" s="135">
        <v>1546945.7400000005</v>
      </c>
      <c r="H14" s="53"/>
      <c r="I14" s="135">
        <v>6201834.9900000002</v>
      </c>
      <c r="J14" s="54"/>
      <c r="K14" s="135">
        <v>1327898.3100000003</v>
      </c>
      <c r="L14" s="53"/>
      <c r="M14" s="135">
        <v>5789348.25</v>
      </c>
    </row>
    <row r="15" spans="1:13" ht="24.75" customHeight="1">
      <c r="A15" s="173" t="s">
        <v>71</v>
      </c>
      <c r="B15" s="24"/>
      <c r="C15" s="24"/>
      <c r="D15" s="24"/>
      <c r="E15" s="24"/>
      <c r="F15" s="44"/>
      <c r="G15" s="144">
        <f>SUM(G13:G14)</f>
        <v>515745061.1500001</v>
      </c>
      <c r="H15" s="56"/>
      <c r="I15" s="144">
        <f>SUM(I13:I14)</f>
        <v>575756427.04999995</v>
      </c>
      <c r="J15" s="63"/>
      <c r="K15" s="144">
        <f>SUM(K13:K14)</f>
        <v>205183944.91</v>
      </c>
      <c r="L15" s="56"/>
      <c r="M15" s="144">
        <f>SUM(M13:M14)</f>
        <v>203972896.69999999</v>
      </c>
    </row>
    <row r="16" spans="1:13" ht="24.75" customHeight="1">
      <c r="A16" s="160" t="s">
        <v>72</v>
      </c>
      <c r="F16" s="45"/>
      <c r="G16" s="105">
        <v>-88390978.530000001</v>
      </c>
      <c r="H16" s="56"/>
      <c r="I16" s="256">
        <v>-85914005.219999999</v>
      </c>
      <c r="J16" s="54"/>
      <c r="K16" s="256">
        <v>-61969018.460000001</v>
      </c>
      <c r="L16" s="49"/>
      <c r="M16" s="256">
        <v>-55078672.369999997</v>
      </c>
    </row>
    <row r="17" spans="1:13" ht="24.75" customHeight="1">
      <c r="A17" s="29" t="s">
        <v>203</v>
      </c>
      <c r="F17" s="45"/>
      <c r="G17" s="218">
        <f>SUM(G15:G16)</f>
        <v>427354082.62000012</v>
      </c>
      <c r="H17" s="56"/>
      <c r="I17" s="218">
        <f>SUM(I15:I16)</f>
        <v>489842421.82999992</v>
      </c>
      <c r="J17" s="56"/>
      <c r="K17" s="60">
        <f>SUM(K15:K16)</f>
        <v>143214926.44999999</v>
      </c>
      <c r="L17" s="56"/>
      <c r="M17" s="60">
        <f>SUM(M15:M16)</f>
        <v>148894224.32999998</v>
      </c>
    </row>
    <row r="18" spans="1:13" ht="24.75" customHeight="1">
      <c r="A18" s="35" t="s">
        <v>204</v>
      </c>
      <c r="F18" s="45"/>
      <c r="G18" s="105">
        <v>8718653.8099999987</v>
      </c>
      <c r="H18" s="56"/>
      <c r="I18" s="257">
        <v>2712638.23</v>
      </c>
      <c r="J18" s="54"/>
      <c r="K18" s="56">
        <v>9588730.0700000003</v>
      </c>
      <c r="L18" s="49"/>
      <c r="M18" s="57">
        <v>4357246.09</v>
      </c>
    </row>
    <row r="19" spans="1:13" ht="24.75" customHeight="1">
      <c r="A19" s="160" t="s">
        <v>74</v>
      </c>
      <c r="B19" s="104"/>
      <c r="C19" s="104"/>
      <c r="D19" s="104"/>
      <c r="E19" s="104"/>
      <c r="F19" s="45"/>
      <c r="G19" s="105">
        <v>-60480484.390000001</v>
      </c>
      <c r="H19" s="56"/>
      <c r="I19" s="257">
        <v>-59198350.939999998</v>
      </c>
      <c r="J19" s="54"/>
      <c r="K19" s="56">
        <v>-5827848.5500000017</v>
      </c>
      <c r="L19" s="49"/>
      <c r="M19" s="57">
        <v>-526242.05000000005</v>
      </c>
    </row>
    <row r="20" spans="1:13" ht="24.75" customHeight="1">
      <c r="A20" s="160" t="s">
        <v>75</v>
      </c>
      <c r="F20" s="43"/>
      <c r="G20" s="56">
        <v>9995637.0399999991</v>
      </c>
      <c r="H20" s="57"/>
      <c r="I20" s="257">
        <v>9787294.3100000005</v>
      </c>
      <c r="J20" s="58"/>
      <c r="K20" s="56">
        <v>0</v>
      </c>
      <c r="L20" s="106"/>
      <c r="M20" s="57">
        <v>0</v>
      </c>
    </row>
    <row r="21" spans="1:13" ht="24.75" customHeight="1">
      <c r="A21" s="160" t="s">
        <v>73</v>
      </c>
      <c r="F21" s="45"/>
      <c r="G21" s="105">
        <v>0</v>
      </c>
      <c r="H21" s="56"/>
      <c r="I21" s="257">
        <v>-1163003.48</v>
      </c>
      <c r="J21" s="54"/>
      <c r="K21" s="56">
        <v>0</v>
      </c>
      <c r="L21" s="49"/>
      <c r="M21" s="257">
        <v>-2124925</v>
      </c>
    </row>
    <row r="22" spans="1:13" ht="24.75" customHeight="1">
      <c r="B22" s="160" t="s">
        <v>106</v>
      </c>
      <c r="C22" s="24"/>
      <c r="D22" s="24"/>
      <c r="E22" s="24"/>
      <c r="F22" s="44"/>
      <c r="G22" s="60">
        <f>SUM(G18:G21)</f>
        <v>-41766193.539999999</v>
      </c>
      <c r="H22" s="49"/>
      <c r="I22" s="60">
        <f>SUM(I18:I21)</f>
        <v>-47861421.879999995</v>
      </c>
      <c r="J22" s="58"/>
      <c r="K22" s="60">
        <f>SUM(K18:K21)</f>
        <v>3760881.5199999986</v>
      </c>
      <c r="L22" s="56"/>
      <c r="M22" s="60">
        <f>SUM(M18:M21)</f>
        <v>1706079.04</v>
      </c>
    </row>
    <row r="23" spans="1:13" ht="24.75" customHeight="1">
      <c r="A23" s="173" t="s">
        <v>76</v>
      </c>
      <c r="B23" s="24"/>
      <c r="C23" s="24"/>
      <c r="D23" s="24"/>
      <c r="E23" s="24"/>
      <c r="F23" s="44"/>
      <c r="G23" s="143">
        <f>G17+G22</f>
        <v>385587889.0800001</v>
      </c>
      <c r="H23" s="49"/>
      <c r="I23" s="143">
        <f>I17+I22</f>
        <v>441980999.94999993</v>
      </c>
      <c r="J23" s="58"/>
      <c r="K23" s="56">
        <f>K17+K22</f>
        <v>146975807.97</v>
      </c>
      <c r="L23" s="53"/>
      <c r="M23" s="56">
        <f>M17+M22</f>
        <v>150600303.36999997</v>
      </c>
    </row>
    <row r="24" spans="1:13" ht="24.75" customHeight="1">
      <c r="A24" s="160" t="s">
        <v>77</v>
      </c>
      <c r="F24" s="43">
        <v>30</v>
      </c>
      <c r="G24" s="255">
        <v>0</v>
      </c>
      <c r="H24" s="53"/>
      <c r="I24" s="133">
        <v>0</v>
      </c>
      <c r="J24" s="55"/>
      <c r="K24" s="255">
        <v>0</v>
      </c>
      <c r="L24" s="53"/>
      <c r="M24" s="133">
        <v>0</v>
      </c>
    </row>
    <row r="25" spans="1:13" ht="24.75" customHeight="1">
      <c r="A25" s="173" t="s">
        <v>189</v>
      </c>
      <c r="B25" s="24"/>
      <c r="C25" s="24"/>
      <c r="D25" s="24"/>
      <c r="E25" s="24"/>
      <c r="F25" s="24"/>
      <c r="G25" s="144">
        <f>SUM(G23:G24)</f>
        <v>385587889.0800001</v>
      </c>
      <c r="H25" s="53"/>
      <c r="I25" s="144">
        <f>SUM(I23:I24)</f>
        <v>441980999.94999993</v>
      </c>
      <c r="J25" s="55"/>
      <c r="K25" s="61">
        <f>SUM(K23:K24)</f>
        <v>146975807.97</v>
      </c>
      <c r="L25" s="53"/>
      <c r="M25" s="61">
        <f>SUM(M23:M24)</f>
        <v>150600303.36999997</v>
      </c>
    </row>
    <row r="26" spans="1:13" ht="24.75" customHeight="1">
      <c r="A26" s="173" t="s">
        <v>78</v>
      </c>
      <c r="G26" s="53"/>
      <c r="H26" s="53"/>
      <c r="I26" s="49"/>
      <c r="J26" s="62"/>
      <c r="K26" s="49"/>
      <c r="L26" s="49"/>
      <c r="M26" s="49"/>
    </row>
    <row r="27" spans="1:13" ht="24.75" customHeight="1">
      <c r="A27" s="185" t="s">
        <v>185</v>
      </c>
      <c r="G27" s="53"/>
      <c r="H27" s="53"/>
      <c r="I27" s="49"/>
      <c r="J27" s="62"/>
      <c r="K27" s="49"/>
      <c r="L27" s="49"/>
      <c r="M27" s="49"/>
    </row>
    <row r="28" spans="1:13" ht="24.75" customHeight="1">
      <c r="A28" s="185" t="s">
        <v>186</v>
      </c>
      <c r="G28" s="143">
        <v>-82694.399999999994</v>
      </c>
      <c r="H28" s="56"/>
      <c r="I28" s="143">
        <v>0</v>
      </c>
      <c r="J28" s="56"/>
      <c r="K28" s="56">
        <v>0</v>
      </c>
      <c r="L28" s="56"/>
      <c r="M28" s="56">
        <v>0</v>
      </c>
    </row>
    <row r="29" spans="1:13" ht="24.75" customHeight="1" thickBot="1">
      <c r="A29" s="173" t="s">
        <v>190</v>
      </c>
      <c r="B29" s="24"/>
      <c r="C29" s="24"/>
      <c r="D29" s="24"/>
      <c r="E29" s="24"/>
      <c r="F29" s="24"/>
      <c r="G29" s="136">
        <f>SUM(G25:G28)</f>
        <v>385505194.68000013</v>
      </c>
      <c r="H29" s="56"/>
      <c r="I29" s="136">
        <f>SUM(I25:I28)</f>
        <v>441980999.94999993</v>
      </c>
      <c r="J29" s="63"/>
      <c r="K29" s="136">
        <f>SUM(K25:K28)</f>
        <v>146975807.97</v>
      </c>
      <c r="L29" s="56"/>
      <c r="M29" s="136">
        <f>SUM(M25:M28)</f>
        <v>150600303.36999997</v>
      </c>
    </row>
    <row r="30" spans="1:13" ht="24.75" customHeight="1" thickTop="1">
      <c r="A30" s="169" t="s">
        <v>79</v>
      </c>
      <c r="B30" s="80"/>
      <c r="C30" s="80"/>
      <c r="D30" s="80"/>
      <c r="E30" s="80"/>
      <c r="F30" s="80"/>
      <c r="G30" s="64"/>
      <c r="H30" s="64"/>
      <c r="I30" s="64"/>
      <c r="J30" s="105"/>
      <c r="K30" s="64"/>
      <c r="L30" s="64"/>
      <c r="M30" s="64"/>
    </row>
    <row r="31" spans="1:13" ht="24.75" customHeight="1">
      <c r="A31" s="30" t="s">
        <v>175</v>
      </c>
      <c r="G31" s="2">
        <f>+G33-G32</f>
        <v>239774338.17000011</v>
      </c>
      <c r="H31" s="2"/>
      <c r="I31" s="2">
        <f>+I33-I32</f>
        <v>277455419.25999993</v>
      </c>
      <c r="J31" s="105"/>
      <c r="K31" s="56">
        <f>+K33-K32</f>
        <v>146975807.97</v>
      </c>
      <c r="L31" s="56"/>
      <c r="M31" s="56">
        <f>+M33-M32</f>
        <v>150600303.36999997</v>
      </c>
    </row>
    <row r="32" spans="1:13" ht="24.75" customHeight="1">
      <c r="A32" s="30" t="s">
        <v>176</v>
      </c>
      <c r="G32" s="2">
        <v>145813550.91</v>
      </c>
      <c r="H32" s="64"/>
      <c r="I32" s="2">
        <v>164525580.69</v>
      </c>
      <c r="J32" s="105"/>
      <c r="K32" s="137">
        <v>0</v>
      </c>
      <c r="L32" s="65"/>
      <c r="M32" s="137">
        <v>0</v>
      </c>
    </row>
    <row r="33" spans="1:13" ht="24.75" customHeight="1" thickBot="1">
      <c r="A33" s="30" t="s">
        <v>192</v>
      </c>
      <c r="G33" s="138">
        <f>+G25</f>
        <v>385587889.0800001</v>
      </c>
      <c r="H33" s="2"/>
      <c r="I33" s="138">
        <f>+I25</f>
        <v>441980999.94999993</v>
      </c>
      <c r="J33" s="105"/>
      <c r="K33" s="138">
        <f>+K25</f>
        <v>146975807.97</v>
      </c>
      <c r="L33" s="2"/>
      <c r="M33" s="138">
        <f>+M25</f>
        <v>150600303.36999997</v>
      </c>
    </row>
    <row r="34" spans="1:13" ht="24.75" customHeight="1" thickTop="1">
      <c r="G34" s="198"/>
      <c r="H34" s="2"/>
      <c r="I34" s="198"/>
      <c r="J34" s="105"/>
      <c r="K34" s="198"/>
      <c r="L34" s="2"/>
      <c r="M34" s="198"/>
    </row>
    <row r="35" spans="1:13" ht="24.75" customHeight="1">
      <c r="A35" s="177" t="s">
        <v>32</v>
      </c>
      <c r="G35" s="198"/>
      <c r="H35" s="2"/>
      <c r="I35" s="198"/>
      <c r="J35" s="105"/>
      <c r="K35" s="198"/>
      <c r="L35" s="2"/>
      <c r="M35" s="198"/>
    </row>
    <row r="36" spans="1:13" ht="24.75" customHeight="1">
      <c r="G36" s="198"/>
      <c r="H36" s="2"/>
      <c r="I36" s="198"/>
      <c r="J36" s="105"/>
      <c r="K36" s="198"/>
      <c r="L36" s="2"/>
      <c r="M36" s="198"/>
    </row>
    <row r="37" spans="1:13" ht="24.75" customHeight="1">
      <c r="G37" s="198"/>
      <c r="H37" s="2"/>
      <c r="I37" s="198"/>
      <c r="J37" s="105"/>
      <c r="K37" s="198"/>
      <c r="L37" s="2"/>
      <c r="M37" s="198"/>
    </row>
    <row r="38" spans="1:13" ht="24.75" customHeight="1">
      <c r="E38" s="162" t="s">
        <v>83</v>
      </c>
      <c r="G38" s="198"/>
      <c r="H38" s="2"/>
      <c r="I38" s="198"/>
      <c r="J38" s="105"/>
      <c r="K38" s="198"/>
      <c r="L38" s="2"/>
      <c r="M38" s="198"/>
    </row>
    <row r="39" spans="1:13" ht="24.75" customHeight="1">
      <c r="E39" s="162" t="s">
        <v>242</v>
      </c>
      <c r="G39" s="198"/>
      <c r="H39" s="2"/>
      <c r="I39" s="198"/>
      <c r="J39" s="105"/>
      <c r="K39" s="198"/>
      <c r="L39" s="2"/>
      <c r="M39" s="198"/>
    </row>
    <row r="40" spans="1:13" ht="26.25" customHeight="1">
      <c r="E40" s="162"/>
      <c r="G40" s="198"/>
      <c r="H40" s="2"/>
      <c r="I40" s="198"/>
      <c r="J40" s="105"/>
      <c r="K40" s="198"/>
      <c r="L40" s="2"/>
      <c r="M40" s="198"/>
    </row>
    <row r="41" spans="1:13" ht="26.25" customHeight="1">
      <c r="A41" s="281" t="s">
        <v>0</v>
      </c>
      <c r="B41" s="281"/>
      <c r="C41" s="281"/>
      <c r="D41" s="281"/>
      <c r="E41" s="281"/>
      <c r="F41" s="281"/>
      <c r="G41" s="281"/>
      <c r="H41" s="281"/>
      <c r="I41" s="281"/>
      <c r="J41" s="281"/>
      <c r="K41" s="281"/>
      <c r="L41" s="281"/>
      <c r="M41" s="281"/>
    </row>
    <row r="42" spans="1:13" ht="26.25" customHeight="1">
      <c r="A42" s="274" t="s">
        <v>68</v>
      </c>
      <c r="B42" s="274"/>
      <c r="C42" s="274"/>
      <c r="D42" s="274"/>
      <c r="E42" s="274"/>
      <c r="F42" s="274"/>
      <c r="G42" s="274"/>
      <c r="H42" s="274"/>
      <c r="I42" s="274"/>
      <c r="J42" s="282"/>
      <c r="K42" s="274"/>
      <c r="L42" s="274"/>
      <c r="M42" s="274"/>
    </row>
    <row r="43" spans="1:13" ht="26.25" customHeight="1">
      <c r="A43" s="274" t="s">
        <v>69</v>
      </c>
      <c r="B43" s="274"/>
      <c r="C43" s="274"/>
      <c r="D43" s="274"/>
      <c r="E43" s="274"/>
      <c r="F43" s="274"/>
      <c r="G43" s="274"/>
      <c r="H43" s="274"/>
      <c r="I43" s="274"/>
      <c r="J43" s="282"/>
      <c r="K43" s="274"/>
      <c r="L43" s="274"/>
      <c r="M43" s="274"/>
    </row>
    <row r="44" spans="1:13" ht="26.25" customHeight="1">
      <c r="A44" s="283" t="str">
        <f>+A3</f>
        <v>FOR THE NINE-MONTH PERIODS ENDED SEPTEMBER 30, 2020</v>
      </c>
      <c r="B44" s="283"/>
      <c r="C44" s="283"/>
      <c r="D44" s="283"/>
      <c r="E44" s="283"/>
      <c r="F44" s="283"/>
      <c r="G44" s="283"/>
      <c r="H44" s="283"/>
      <c r="I44" s="283"/>
      <c r="J44" s="284"/>
      <c r="K44" s="283"/>
      <c r="L44" s="283"/>
      <c r="M44" s="283"/>
    </row>
    <row r="45" spans="1:13" ht="26.25" customHeight="1">
      <c r="A45" s="283" t="str">
        <f>+A4</f>
        <v>(UNAUDITED/REVIEWED ONLY)</v>
      </c>
      <c r="B45" s="283"/>
      <c r="C45" s="283"/>
      <c r="D45" s="283"/>
      <c r="E45" s="283"/>
      <c r="F45" s="283"/>
      <c r="G45" s="283"/>
      <c r="H45" s="283"/>
      <c r="I45" s="283"/>
      <c r="J45" s="283"/>
      <c r="K45" s="283"/>
      <c r="L45" s="283"/>
      <c r="M45" s="283"/>
    </row>
    <row r="46" spans="1:13" ht="26.25" customHeight="1">
      <c r="A46" s="109"/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</row>
    <row r="47" spans="1:13" ht="26.25" customHeight="1">
      <c r="A47" s="197"/>
      <c r="B47" s="197"/>
      <c r="C47" s="197"/>
      <c r="D47" s="197"/>
      <c r="E47" s="197"/>
      <c r="F47" s="197"/>
      <c r="G47" s="276" t="s">
        <v>11</v>
      </c>
      <c r="H47" s="276"/>
      <c r="I47" s="276"/>
      <c r="J47" s="276"/>
      <c r="K47" s="276"/>
      <c r="L47" s="276"/>
      <c r="M47" s="276"/>
    </row>
    <row r="48" spans="1:13" ht="26.25" customHeight="1">
      <c r="A48" s="39"/>
      <c r="B48" s="6"/>
      <c r="C48" s="6"/>
      <c r="D48" s="6"/>
      <c r="E48" s="6"/>
      <c r="F48" s="6"/>
      <c r="G48" s="271" t="s">
        <v>10</v>
      </c>
      <c r="H48" s="271"/>
      <c r="I48" s="271"/>
      <c r="J48" s="40"/>
      <c r="K48" s="271" t="s">
        <v>35</v>
      </c>
      <c r="L48" s="271"/>
      <c r="M48" s="271"/>
    </row>
    <row r="49" spans="1:13" ht="26.25" customHeight="1">
      <c r="A49" s="39"/>
      <c r="B49" s="6"/>
      <c r="C49" s="6"/>
      <c r="D49" s="6"/>
      <c r="E49" s="6"/>
      <c r="F49" s="41" t="s">
        <v>15</v>
      </c>
      <c r="G49" s="131" t="str">
        <f>+G8</f>
        <v>September 30, 2020</v>
      </c>
      <c r="H49" s="110"/>
      <c r="I49" s="131" t="str">
        <f>+I8</f>
        <v>September 30, 2019</v>
      </c>
      <c r="J49" s="110"/>
      <c r="K49" s="131" t="str">
        <f>+K8</f>
        <v>September 30, 2020</v>
      </c>
      <c r="L49" s="110"/>
      <c r="M49" s="131" t="str">
        <f>+M8</f>
        <v>September 30, 2019</v>
      </c>
    </row>
    <row r="50" spans="1:13" ht="26.25" customHeight="1">
      <c r="A50" s="169" t="s">
        <v>81</v>
      </c>
      <c r="B50" s="173"/>
      <c r="C50" s="80"/>
      <c r="D50" s="80"/>
      <c r="E50" s="80"/>
      <c r="F50" s="80"/>
      <c r="G50" s="64"/>
      <c r="H50" s="64"/>
      <c r="I50" s="64"/>
      <c r="J50" s="105"/>
      <c r="K50" s="64"/>
      <c r="L50" s="64"/>
      <c r="M50" s="64"/>
    </row>
    <row r="51" spans="1:13" ht="26.25" customHeight="1">
      <c r="A51" s="159" t="s">
        <v>177</v>
      </c>
      <c r="G51" s="2">
        <f>+G53-G52</f>
        <v>239691643.77000013</v>
      </c>
      <c r="H51" s="2"/>
      <c r="I51" s="2">
        <f>+I53-I52</f>
        <v>277455419.25999993</v>
      </c>
      <c r="J51" s="105"/>
      <c r="K51" s="56">
        <f>+K53-K52</f>
        <v>146975807.97</v>
      </c>
      <c r="L51" s="56"/>
      <c r="M51" s="56">
        <f>+M53-M52</f>
        <v>150600303.36999997</v>
      </c>
    </row>
    <row r="52" spans="1:13" ht="26.25" customHeight="1">
      <c r="A52" s="159" t="s">
        <v>176</v>
      </c>
      <c r="G52" s="137">
        <v>145813550.91</v>
      </c>
      <c r="H52" s="64"/>
      <c r="I52" s="137">
        <v>164525580.69</v>
      </c>
      <c r="J52" s="105"/>
      <c r="K52" s="137">
        <v>0</v>
      </c>
      <c r="L52" s="65"/>
      <c r="M52" s="137">
        <v>0</v>
      </c>
    </row>
    <row r="53" spans="1:13" ht="26.25" customHeight="1" thickBot="1">
      <c r="A53" s="159" t="s">
        <v>193</v>
      </c>
      <c r="G53" s="138">
        <f>G29</f>
        <v>385505194.68000013</v>
      </c>
      <c r="H53" s="2"/>
      <c r="I53" s="138">
        <f>+I29</f>
        <v>441980999.94999993</v>
      </c>
      <c r="J53" s="105"/>
      <c r="K53" s="138">
        <f>K29</f>
        <v>146975807.97</v>
      </c>
      <c r="L53" s="2"/>
      <c r="M53" s="138">
        <f>M29</f>
        <v>150600303.36999997</v>
      </c>
    </row>
    <row r="54" spans="1:13" ht="26.25" customHeight="1" thickTop="1">
      <c r="A54" s="169" t="s">
        <v>82</v>
      </c>
      <c r="B54" s="159"/>
      <c r="C54" s="104"/>
      <c r="D54" s="104"/>
      <c r="E54" s="104"/>
      <c r="F54" s="104"/>
      <c r="J54" s="236"/>
    </row>
    <row r="55" spans="1:13" ht="26.25" customHeight="1">
      <c r="A55" s="169" t="s">
        <v>178</v>
      </c>
      <c r="B55" s="159"/>
      <c r="C55" s="104"/>
      <c r="D55" s="104"/>
      <c r="E55" s="104"/>
      <c r="F55" s="104"/>
      <c r="J55" s="236"/>
    </row>
    <row r="56" spans="1:13" ht="26.25" customHeight="1">
      <c r="A56" s="169" t="s">
        <v>179</v>
      </c>
      <c r="B56" s="159"/>
      <c r="C56" s="104"/>
      <c r="D56" s="104"/>
      <c r="E56" s="104"/>
      <c r="F56" s="104"/>
      <c r="J56" s="236"/>
    </row>
    <row r="57" spans="1:13" ht="26.25" customHeight="1">
      <c r="A57" s="160" t="s">
        <v>191</v>
      </c>
      <c r="C57" s="22"/>
      <c r="D57" s="22"/>
      <c r="E57" s="22"/>
      <c r="F57" s="23">
        <v>24</v>
      </c>
      <c r="G57" s="16">
        <f>G31/401200000</f>
        <v>0.59764291667497538</v>
      </c>
      <c r="H57" s="16"/>
      <c r="I57" s="16">
        <f>I31/401200000</f>
        <v>0.6915638565802591</v>
      </c>
      <c r="J57" s="16"/>
      <c r="K57" s="16">
        <f>K31/401200000</f>
        <v>0.36634049842971084</v>
      </c>
      <c r="L57" s="16">
        <f>L31/401200000</f>
        <v>0</v>
      </c>
      <c r="M57" s="16">
        <f>M31/401200000</f>
        <v>0.37537463452143566</v>
      </c>
    </row>
    <row r="58" spans="1:13" ht="26.25" customHeight="1">
      <c r="A58" s="159" t="s">
        <v>180</v>
      </c>
      <c r="C58" s="104"/>
      <c r="D58" s="104"/>
      <c r="E58" s="104"/>
      <c r="F58" s="104"/>
      <c r="G58" s="267">
        <v>401200000</v>
      </c>
      <c r="H58" s="268"/>
      <c r="I58" s="267">
        <v>401200000</v>
      </c>
      <c r="J58" s="269"/>
      <c r="K58" s="267">
        <v>401200000</v>
      </c>
      <c r="L58" s="268"/>
      <c r="M58" s="267">
        <v>401200000</v>
      </c>
    </row>
    <row r="59" spans="1:13" ht="26.25" customHeight="1">
      <c r="B59" s="104"/>
      <c r="C59" s="104"/>
      <c r="D59" s="104"/>
      <c r="E59" s="104"/>
      <c r="F59" s="104"/>
      <c r="G59" s="47"/>
      <c r="H59" s="104"/>
      <c r="I59" s="47"/>
      <c r="K59" s="47"/>
      <c r="L59" s="104"/>
      <c r="M59" s="47"/>
    </row>
    <row r="60" spans="1:13" ht="26.25" customHeight="1">
      <c r="B60" s="104"/>
      <c r="C60" s="104"/>
      <c r="D60" s="104"/>
      <c r="E60" s="104"/>
      <c r="F60" s="104"/>
      <c r="G60" s="47"/>
      <c r="H60" s="104"/>
      <c r="I60" s="47"/>
      <c r="K60" s="47"/>
      <c r="L60" s="104"/>
      <c r="M60" s="47"/>
    </row>
    <row r="61" spans="1:13" ht="26.25" customHeight="1">
      <c r="A61" s="177" t="s">
        <v>32</v>
      </c>
      <c r="B61" s="159"/>
      <c r="C61" s="159"/>
      <c r="D61" s="159"/>
      <c r="E61" s="159"/>
      <c r="F61" s="159"/>
      <c r="G61" s="185"/>
      <c r="H61" s="130"/>
      <c r="I61" s="185"/>
      <c r="J61" s="130"/>
      <c r="K61" s="185"/>
      <c r="L61" s="130"/>
      <c r="M61" s="185"/>
    </row>
    <row r="62" spans="1:13" ht="26.25" customHeight="1">
      <c r="A62" s="177"/>
      <c r="B62" s="159"/>
      <c r="C62" s="159"/>
      <c r="D62" s="159"/>
      <c r="E62" s="159"/>
      <c r="F62" s="159"/>
      <c r="G62" s="185"/>
      <c r="H62" s="130"/>
      <c r="I62" s="185"/>
      <c r="J62" s="130"/>
      <c r="K62" s="185"/>
      <c r="L62" s="130"/>
      <c r="M62" s="185"/>
    </row>
    <row r="63" spans="1:13" ht="26.25" customHeight="1">
      <c r="A63" s="177"/>
      <c r="B63" s="159"/>
      <c r="C63" s="159"/>
      <c r="D63" s="159"/>
      <c r="E63" s="159"/>
      <c r="F63" s="159"/>
      <c r="G63" s="185"/>
      <c r="H63" s="130"/>
      <c r="I63" s="185"/>
      <c r="J63" s="130"/>
      <c r="K63" s="185"/>
      <c r="L63" s="130"/>
      <c r="M63" s="185"/>
    </row>
    <row r="64" spans="1:13" ht="26.25" customHeight="1">
      <c r="A64" s="159"/>
      <c r="B64" s="159"/>
      <c r="C64" s="159"/>
      <c r="D64" s="159"/>
      <c r="E64" s="159"/>
      <c r="F64" s="159"/>
      <c r="G64" s="185"/>
      <c r="H64" s="27"/>
      <c r="I64" s="27"/>
      <c r="J64" s="185"/>
      <c r="K64" s="185"/>
      <c r="L64" s="185"/>
      <c r="M64" s="185"/>
    </row>
    <row r="65" spans="1:13" ht="26.25" customHeight="1">
      <c r="A65" s="159"/>
      <c r="B65" s="159"/>
      <c r="C65" s="159"/>
      <c r="D65" s="159"/>
      <c r="E65" s="162" t="s">
        <v>83</v>
      </c>
      <c r="F65" s="159"/>
      <c r="G65" s="185"/>
      <c r="H65" s="27"/>
      <c r="I65" s="27"/>
      <c r="J65" s="185"/>
      <c r="K65" s="185"/>
      <c r="L65" s="185"/>
      <c r="M65" s="185"/>
    </row>
    <row r="66" spans="1:13" ht="26.25" customHeight="1">
      <c r="A66" s="159"/>
      <c r="B66" s="159"/>
      <c r="C66" s="159"/>
      <c r="D66" s="159"/>
      <c r="E66" s="162" t="s">
        <v>242</v>
      </c>
      <c r="F66" s="159"/>
      <c r="G66" s="185"/>
      <c r="H66" s="185"/>
      <c r="I66" s="185"/>
      <c r="J66" s="185"/>
      <c r="K66" s="185"/>
      <c r="L66" s="185"/>
      <c r="M66" s="185"/>
    </row>
    <row r="67" spans="1:13" ht="26.25" customHeight="1"/>
    <row r="68" spans="1:13" ht="26.25" customHeight="1"/>
    <row r="69" spans="1:13" ht="26.25" customHeight="1"/>
    <row r="70" spans="1:13" ht="26.25" customHeight="1"/>
  </sheetData>
  <mergeCells count="15">
    <mergeCell ref="A1:M1"/>
    <mergeCell ref="A2:M2"/>
    <mergeCell ref="A3:M3"/>
    <mergeCell ref="G47:M47"/>
    <mergeCell ref="G48:I48"/>
    <mergeCell ref="K48:M48"/>
    <mergeCell ref="G7:I7"/>
    <mergeCell ref="K7:M7"/>
    <mergeCell ref="A41:M41"/>
    <mergeCell ref="A4:M4"/>
    <mergeCell ref="A45:M45"/>
    <mergeCell ref="A42:M42"/>
    <mergeCell ref="A43:M43"/>
    <mergeCell ref="A44:M44"/>
    <mergeCell ref="G6:M6"/>
  </mergeCells>
  <pageMargins left="0.75" right="0.31" top="0.54" bottom="0.51" header="0.27" footer="0.35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6"/>
  <sheetViews>
    <sheetView topLeftCell="A7" zoomScale="70" zoomScaleNormal="70" zoomScaleSheetLayoutView="80" workbookViewId="0">
      <selection activeCell="B26" sqref="B26"/>
    </sheetView>
  </sheetViews>
  <sheetFormatPr defaultColWidth="12" defaultRowHeight="23.25" customHeight="1"/>
  <cols>
    <col min="1" max="1" width="3.6640625" style="66" customWidth="1"/>
    <col min="2" max="2" width="41.1640625" style="66" customWidth="1"/>
    <col min="3" max="3" width="9" style="66" customWidth="1"/>
    <col min="4" max="4" width="14.33203125" style="66" customWidth="1"/>
    <col min="5" max="5" width="0.83203125" style="66" customWidth="1"/>
    <col min="6" max="6" width="15.1640625" style="66" bestFit="1" customWidth="1"/>
    <col min="7" max="7" width="0.83203125" style="66" customWidth="1"/>
    <col min="8" max="8" width="14.33203125" style="66" customWidth="1"/>
    <col min="9" max="9" width="0.5" style="66" customWidth="1"/>
    <col min="10" max="10" width="15.83203125" style="66" customWidth="1"/>
    <col min="11" max="11" width="0.83203125" style="66" customWidth="1"/>
    <col min="12" max="12" width="15.5" style="66" customWidth="1"/>
    <col min="13" max="13" width="0.83203125" style="66" customWidth="1"/>
    <col min="14" max="14" width="17.6640625" style="66" bestFit="1" customWidth="1"/>
    <col min="15" max="15" width="0.83203125" style="66" customWidth="1"/>
    <col min="16" max="16" width="16.1640625" style="66" bestFit="1" customWidth="1"/>
    <col min="17" max="17" width="0.83203125" style="66" customWidth="1"/>
    <col min="18" max="18" width="16.1640625" style="66" customWidth="1"/>
    <col min="19" max="19" width="0.83203125" style="66" customWidth="1"/>
    <col min="20" max="20" width="15.83203125" style="66" customWidth="1"/>
    <col min="21" max="21" width="0.83203125" style="66" customWidth="1"/>
    <col min="22" max="22" width="15.83203125" style="66" customWidth="1"/>
    <col min="23" max="23" width="0.83203125" style="66" customWidth="1"/>
    <col min="24" max="24" width="15.83203125" style="66" customWidth="1"/>
    <col min="25" max="25" width="3.5" style="66" customWidth="1"/>
    <col min="26" max="26" width="14" style="66" bestFit="1" customWidth="1"/>
    <col min="27" max="16384" width="12" style="66"/>
  </cols>
  <sheetData>
    <row r="1" spans="1:25" ht="23.25" customHeight="1">
      <c r="A1" s="288" t="s">
        <v>84</v>
      </c>
      <c r="B1" s="288"/>
      <c r="C1" s="288"/>
      <c r="D1" s="288"/>
      <c r="E1" s="288"/>
      <c r="F1" s="288"/>
      <c r="G1" s="288"/>
      <c r="H1" s="288"/>
      <c r="I1" s="288"/>
      <c r="J1" s="288"/>
      <c r="K1" s="288"/>
      <c r="L1" s="288"/>
      <c r="M1" s="288"/>
      <c r="N1" s="288"/>
      <c r="O1" s="288"/>
      <c r="P1" s="288"/>
      <c r="Q1" s="288"/>
      <c r="R1" s="288"/>
      <c r="S1" s="288"/>
      <c r="T1" s="288"/>
      <c r="U1" s="288"/>
      <c r="V1" s="288"/>
      <c r="W1" s="288"/>
      <c r="X1" s="288"/>
      <c r="Y1" s="288"/>
    </row>
    <row r="2" spans="1:25" ht="23.25" customHeight="1">
      <c r="A2" s="288" t="s">
        <v>85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</row>
    <row r="3" spans="1:25" ht="23.25" customHeight="1">
      <c r="A3" s="289" t="str">
        <f>+'กำไรขาดทุน 9ด.'!A3:M3</f>
        <v>FOR THE NINE-MONTH PERIODS ENDED SEPTEMBER 30, 2020</v>
      </c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289"/>
      <c r="V3" s="289"/>
      <c r="W3" s="289"/>
      <c r="X3" s="289"/>
      <c r="Y3" s="289"/>
    </row>
    <row r="4" spans="1:25" ht="23.25" customHeight="1">
      <c r="A4" s="289" t="s">
        <v>188</v>
      </c>
      <c r="B4" s="289"/>
      <c r="C4" s="289"/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89"/>
      <c r="P4" s="289"/>
      <c r="Q4" s="289"/>
      <c r="R4" s="289"/>
      <c r="S4" s="289"/>
      <c r="T4" s="289"/>
      <c r="U4" s="289"/>
      <c r="V4" s="289"/>
      <c r="W4" s="289"/>
      <c r="X4" s="289"/>
      <c r="Y4" s="289"/>
    </row>
    <row r="5" spans="1:25" ht="23.25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</row>
    <row r="6" spans="1:25" ht="23.25" customHeight="1">
      <c r="A6" s="67"/>
      <c r="B6" s="67"/>
      <c r="C6" s="67"/>
      <c r="D6" s="286" t="s">
        <v>11</v>
      </c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</row>
    <row r="7" spans="1:25" ht="23.25" customHeight="1">
      <c r="A7" s="67"/>
      <c r="B7" s="67"/>
      <c r="C7" s="67"/>
      <c r="D7" s="68"/>
      <c r="E7" s="68"/>
      <c r="F7" s="68"/>
      <c r="G7" s="68"/>
      <c r="H7" s="69"/>
      <c r="I7" s="69"/>
      <c r="J7" s="69"/>
      <c r="K7" s="69"/>
      <c r="L7" s="287" t="s">
        <v>103</v>
      </c>
      <c r="M7" s="287"/>
      <c r="N7" s="287"/>
      <c r="O7" s="287"/>
      <c r="P7" s="287"/>
      <c r="Q7" s="287"/>
      <c r="R7" s="287"/>
      <c r="S7" s="287"/>
      <c r="T7" s="68"/>
      <c r="U7" s="68"/>
      <c r="V7" s="68"/>
      <c r="W7" s="68"/>
      <c r="X7" s="68"/>
    </row>
    <row r="8" spans="1:25" ht="23.25" customHeight="1">
      <c r="A8" s="67"/>
      <c r="B8" s="67"/>
      <c r="D8" s="191" t="s">
        <v>86</v>
      </c>
      <c r="E8" s="68"/>
      <c r="F8" s="191"/>
      <c r="G8" s="68"/>
      <c r="H8" s="287" t="s">
        <v>90</v>
      </c>
      <c r="I8" s="287"/>
      <c r="J8" s="287"/>
      <c r="K8" s="68"/>
      <c r="L8" s="191" t="s">
        <v>92</v>
      </c>
      <c r="M8" s="191"/>
      <c r="N8" s="191" t="s">
        <v>93</v>
      </c>
      <c r="O8" s="191"/>
      <c r="P8" s="191" t="s">
        <v>94</v>
      </c>
      <c r="Q8" s="191"/>
      <c r="R8" s="191"/>
      <c r="S8" s="68"/>
      <c r="W8" s="68"/>
      <c r="X8" s="68"/>
    </row>
    <row r="9" spans="1:25" ht="23.25" customHeight="1">
      <c r="A9" s="67"/>
      <c r="B9" s="67"/>
      <c r="D9" s="191" t="s">
        <v>87</v>
      </c>
      <c r="E9" s="68"/>
      <c r="F9" s="191" t="s">
        <v>89</v>
      </c>
      <c r="G9" s="68"/>
      <c r="H9" s="191" t="s">
        <v>91</v>
      </c>
      <c r="I9" s="191"/>
      <c r="J9" s="191"/>
      <c r="K9" s="68"/>
      <c r="L9" s="191" t="s">
        <v>95</v>
      </c>
      <c r="M9" s="191"/>
      <c r="N9" s="191" t="s">
        <v>96</v>
      </c>
      <c r="O9" s="191"/>
      <c r="P9" s="191" t="s">
        <v>97</v>
      </c>
      <c r="Q9" s="191"/>
      <c r="R9" s="191" t="s">
        <v>98</v>
      </c>
      <c r="S9" s="68"/>
      <c r="T9" s="191" t="s">
        <v>104</v>
      </c>
      <c r="U9" s="68"/>
      <c r="V9" s="191" t="s">
        <v>104</v>
      </c>
      <c r="W9" s="68"/>
      <c r="X9" s="68"/>
    </row>
    <row r="10" spans="1:25" ht="23.25" customHeight="1">
      <c r="A10" s="67"/>
      <c r="B10" s="67"/>
      <c r="C10" s="192" t="s">
        <v>15</v>
      </c>
      <c r="D10" s="192" t="s">
        <v>88</v>
      </c>
      <c r="E10" s="68"/>
      <c r="F10" s="192" t="s">
        <v>88</v>
      </c>
      <c r="G10" s="68"/>
      <c r="H10" s="192" t="s">
        <v>57</v>
      </c>
      <c r="I10" s="191"/>
      <c r="J10" s="192" t="s">
        <v>58</v>
      </c>
      <c r="K10" s="68"/>
      <c r="L10" s="192" t="s">
        <v>99</v>
      </c>
      <c r="M10" s="191"/>
      <c r="N10" s="192" t="s">
        <v>100</v>
      </c>
      <c r="O10" s="191"/>
      <c r="P10" s="192" t="s">
        <v>101</v>
      </c>
      <c r="Q10" s="191"/>
      <c r="R10" s="192" t="s">
        <v>102</v>
      </c>
      <c r="S10" s="68"/>
      <c r="T10" s="192" t="s">
        <v>105</v>
      </c>
      <c r="U10" s="68"/>
      <c r="V10" s="192" t="s">
        <v>105</v>
      </c>
      <c r="W10" s="68"/>
      <c r="X10" s="70" t="s">
        <v>106</v>
      </c>
    </row>
    <row r="11" spans="1:25" ht="23.25" customHeight="1">
      <c r="A11" s="66" t="s">
        <v>109</v>
      </c>
      <c r="D11" s="102">
        <v>401200000</v>
      </c>
      <c r="E11" s="102"/>
      <c r="F11" s="102">
        <v>1254305250</v>
      </c>
      <c r="G11" s="102"/>
      <c r="H11" s="102">
        <v>66109086.269999996</v>
      </c>
      <c r="I11" s="102"/>
      <c r="J11" s="102">
        <v>747804294.76999998</v>
      </c>
      <c r="K11" s="102"/>
      <c r="L11" s="102">
        <v>447473.05999999982</v>
      </c>
      <c r="M11" s="102"/>
      <c r="N11" s="102">
        <v>16147016.73</v>
      </c>
      <c r="O11" s="102"/>
      <c r="P11" s="102">
        <v>17138892.509999998</v>
      </c>
      <c r="Q11" s="102"/>
      <c r="R11" s="102">
        <v>33733382.299999997</v>
      </c>
      <c r="S11" s="102"/>
      <c r="T11" s="102">
        <f>SUM(D11:S11)-R11</f>
        <v>2503152013.3400002</v>
      </c>
      <c r="U11" s="102"/>
      <c r="V11" s="102">
        <v>765327017.08000004</v>
      </c>
      <c r="W11" s="102"/>
      <c r="X11" s="102">
        <f>SUM(T11:V11)</f>
        <v>3268479030.4200001</v>
      </c>
    </row>
    <row r="12" spans="1:25" ht="23.25" customHeight="1">
      <c r="B12" s="66" t="s">
        <v>110</v>
      </c>
      <c r="D12" s="203">
        <v>0</v>
      </c>
      <c r="E12" s="204"/>
      <c r="F12" s="203">
        <v>0</v>
      </c>
      <c r="G12" s="204"/>
      <c r="H12" s="203">
        <v>0</v>
      </c>
      <c r="I12" s="204"/>
      <c r="J12" s="203">
        <v>0</v>
      </c>
      <c r="K12" s="72"/>
      <c r="L12" s="203">
        <v>0</v>
      </c>
      <c r="M12" s="205"/>
      <c r="N12" s="239">
        <v>-679709.7</v>
      </c>
      <c r="O12" s="204"/>
      <c r="P12" s="203">
        <v>0</v>
      </c>
      <c r="Q12" s="204"/>
      <c r="R12" s="203">
        <f t="shared" ref="R12:R17" si="0">SUM(L12:P12)</f>
        <v>-679709.7</v>
      </c>
      <c r="S12" s="205"/>
      <c r="T12" s="203">
        <f>SUM(D12:S12)-R12</f>
        <v>-679709.7</v>
      </c>
      <c r="U12" s="204"/>
      <c r="V12" s="239">
        <v>51992134.700000003</v>
      </c>
      <c r="W12" s="225"/>
      <c r="X12" s="224">
        <f t="shared" ref="X12:X14" si="1">SUM(T12:V12)</f>
        <v>51312425</v>
      </c>
    </row>
    <row r="13" spans="1:25" ht="23.25" customHeight="1">
      <c r="B13" s="66" t="s">
        <v>111</v>
      </c>
      <c r="D13" s="203">
        <v>0</v>
      </c>
      <c r="E13" s="204"/>
      <c r="F13" s="203">
        <v>0</v>
      </c>
      <c r="G13" s="204"/>
      <c r="H13" s="203">
        <v>0</v>
      </c>
      <c r="I13" s="204"/>
      <c r="J13" s="203">
        <v>0</v>
      </c>
      <c r="K13" s="72"/>
      <c r="L13" s="203">
        <v>0</v>
      </c>
      <c r="M13" s="205"/>
      <c r="N13" s="203">
        <v>0</v>
      </c>
      <c r="O13" s="204"/>
      <c r="P13" s="203">
        <v>0</v>
      </c>
      <c r="Q13" s="204"/>
      <c r="R13" s="203">
        <f t="shared" si="0"/>
        <v>0</v>
      </c>
      <c r="S13" s="205"/>
      <c r="T13" s="203">
        <f t="shared" ref="T13:T16" si="2">SUM(D13:S13)-R13</f>
        <v>0</v>
      </c>
      <c r="U13" s="204"/>
      <c r="V13" s="203">
        <v>209667.74</v>
      </c>
      <c r="W13" s="204"/>
      <c r="X13" s="203">
        <f t="shared" si="1"/>
        <v>209667.74</v>
      </c>
    </row>
    <row r="14" spans="1:25" ht="23.25" customHeight="1">
      <c r="B14" s="66" t="s">
        <v>108</v>
      </c>
      <c r="D14" s="203">
        <v>0</v>
      </c>
      <c r="E14" s="204"/>
      <c r="F14" s="203">
        <v>0</v>
      </c>
      <c r="G14" s="204"/>
      <c r="H14" s="207">
        <v>22564283.75</v>
      </c>
      <c r="I14" s="238"/>
      <c r="J14" s="207">
        <v>-22564283.75</v>
      </c>
      <c r="K14" s="72"/>
      <c r="L14" s="203">
        <v>0</v>
      </c>
      <c r="M14" s="205"/>
      <c r="N14" s="203">
        <v>0</v>
      </c>
      <c r="O14" s="204"/>
      <c r="P14" s="203">
        <v>0</v>
      </c>
      <c r="Q14" s="204"/>
      <c r="R14" s="203">
        <f t="shared" si="0"/>
        <v>0</v>
      </c>
      <c r="S14" s="205"/>
      <c r="T14" s="203">
        <f t="shared" si="2"/>
        <v>0</v>
      </c>
      <c r="U14" s="204"/>
      <c r="V14" s="203">
        <v>0</v>
      </c>
      <c r="W14" s="204"/>
      <c r="X14" s="203">
        <f t="shared" si="1"/>
        <v>0</v>
      </c>
    </row>
    <row r="15" spans="1:25" ht="23.25" customHeight="1">
      <c r="B15" s="66" t="s">
        <v>228</v>
      </c>
      <c r="C15" s="228">
        <v>25</v>
      </c>
      <c r="D15" s="203">
        <v>0</v>
      </c>
      <c r="E15" s="204"/>
      <c r="F15" s="203">
        <v>0</v>
      </c>
      <c r="G15" s="204"/>
      <c r="H15" s="207">
        <v>0</v>
      </c>
      <c r="I15" s="238"/>
      <c r="J15" s="207">
        <v>-58694505.990000002</v>
      </c>
      <c r="K15" s="72"/>
      <c r="L15" s="203">
        <v>0</v>
      </c>
      <c r="M15" s="205"/>
      <c r="N15" s="203">
        <v>0</v>
      </c>
      <c r="O15" s="204"/>
      <c r="P15" s="203">
        <v>0</v>
      </c>
      <c r="Q15" s="204"/>
      <c r="R15" s="203">
        <f t="shared" si="0"/>
        <v>0</v>
      </c>
      <c r="S15" s="205"/>
      <c r="T15" s="203">
        <f>SUM(D15:R15)-R15</f>
        <v>-58694505.990000002</v>
      </c>
      <c r="U15" s="204"/>
      <c r="V15" s="203">
        <v>0</v>
      </c>
      <c r="W15" s="204"/>
      <c r="X15" s="209">
        <f>SUM(T15:V15)</f>
        <v>-58694505.990000002</v>
      </c>
    </row>
    <row r="16" spans="1:25" ht="23.25" customHeight="1">
      <c r="A16" s="206"/>
      <c r="B16" s="66" t="s">
        <v>107</v>
      </c>
      <c r="D16" s="203">
        <v>0</v>
      </c>
      <c r="E16" s="203"/>
      <c r="F16" s="203">
        <v>0</v>
      </c>
      <c r="G16" s="203"/>
      <c r="H16" s="203">
        <v>0</v>
      </c>
      <c r="I16" s="203"/>
      <c r="J16" s="203">
        <v>0</v>
      </c>
      <c r="K16" s="207"/>
      <c r="L16" s="203">
        <v>0</v>
      </c>
      <c r="M16" s="208"/>
      <c r="N16" s="203">
        <v>0</v>
      </c>
      <c r="O16" s="203"/>
      <c r="P16" s="203">
        <v>0</v>
      </c>
      <c r="Q16" s="203"/>
      <c r="R16" s="203">
        <f t="shared" si="0"/>
        <v>0</v>
      </c>
      <c r="S16" s="208"/>
      <c r="T16" s="203">
        <f t="shared" si="2"/>
        <v>0</v>
      </c>
      <c r="U16" s="203"/>
      <c r="V16" s="239">
        <v>-95781451.549999997</v>
      </c>
      <c r="W16" s="209"/>
      <c r="X16" s="209">
        <f>SUM(T16:V16)</f>
        <v>-95781451.549999997</v>
      </c>
    </row>
    <row r="17" spans="1:29" ht="23.25" customHeight="1">
      <c r="B17" s="66" t="s">
        <v>194</v>
      </c>
      <c r="D17" s="209">
        <v>0</v>
      </c>
      <c r="E17" s="209"/>
      <c r="F17" s="209">
        <v>0</v>
      </c>
      <c r="G17" s="209"/>
      <c r="H17" s="209">
        <v>0</v>
      </c>
      <c r="I17" s="209"/>
      <c r="J17" s="209">
        <f>+'กำไรขาดทุน 9ด.'!I31</f>
        <v>277455419.25999993</v>
      </c>
      <c r="K17" s="209"/>
      <c r="L17" s="209">
        <v>0</v>
      </c>
      <c r="M17" s="210"/>
      <c r="N17" s="209">
        <v>0</v>
      </c>
      <c r="O17" s="209"/>
      <c r="P17" s="209">
        <v>0</v>
      </c>
      <c r="Q17" s="209"/>
      <c r="R17" s="209">
        <f t="shared" si="0"/>
        <v>0</v>
      </c>
      <c r="S17" s="210"/>
      <c r="T17" s="203">
        <f>SUM(D17:S17)-R17</f>
        <v>277455419.25999993</v>
      </c>
      <c r="U17" s="209"/>
      <c r="V17" s="225">
        <f>+'กำไรขาดทุน 9ด.'!I32</f>
        <v>164525580.69</v>
      </c>
      <c r="W17" s="225"/>
      <c r="X17" s="225">
        <f>SUM(T17:V17)</f>
        <v>441980999.94999993</v>
      </c>
    </row>
    <row r="18" spans="1:29" ht="23.25" customHeight="1" thickBot="1">
      <c r="A18" s="206" t="s">
        <v>251</v>
      </c>
      <c r="D18" s="211">
        <f>SUM(D11:D17)</f>
        <v>401200000</v>
      </c>
      <c r="E18" s="71"/>
      <c r="F18" s="211">
        <f>SUM(F11:F17)</f>
        <v>1254305250</v>
      </c>
      <c r="G18" s="71"/>
      <c r="H18" s="211">
        <f>SUM(H11:H17)</f>
        <v>88673370.019999996</v>
      </c>
      <c r="I18" s="71"/>
      <c r="J18" s="211">
        <f>SUM(J11:J17)</f>
        <v>944000924.28999996</v>
      </c>
      <c r="K18" s="72"/>
      <c r="L18" s="211">
        <f>SUM(L11:L17)</f>
        <v>447473.05999999982</v>
      </c>
      <c r="M18" s="71"/>
      <c r="N18" s="211">
        <f>SUM(N11:N17)</f>
        <v>15467307.030000001</v>
      </c>
      <c r="O18" s="71"/>
      <c r="P18" s="211">
        <f>SUM(P11:P17)</f>
        <v>17138892.509999998</v>
      </c>
      <c r="Q18" s="71"/>
      <c r="R18" s="211">
        <f>SUM(R11:R17)</f>
        <v>33053672.599999998</v>
      </c>
      <c r="S18" s="71"/>
      <c r="T18" s="212">
        <f>SUM(T11:T17)</f>
        <v>2721233216.9100003</v>
      </c>
      <c r="U18" s="204"/>
      <c r="V18" s="213">
        <f>SUM(V11:V17)</f>
        <v>886272948.66000009</v>
      </c>
      <c r="W18" s="204"/>
      <c r="X18" s="213">
        <f>SUM(X11:X17)</f>
        <v>3607506165.5699997</v>
      </c>
    </row>
    <row r="19" spans="1:29" ht="23.25" customHeight="1" thickTop="1">
      <c r="D19" s="71"/>
      <c r="E19" s="71"/>
      <c r="F19" s="71"/>
      <c r="G19" s="71"/>
      <c r="H19" s="72"/>
      <c r="I19" s="71"/>
      <c r="J19" s="72"/>
      <c r="K19" s="72"/>
      <c r="L19" s="72"/>
      <c r="M19" s="71"/>
      <c r="N19" s="72"/>
      <c r="O19" s="71"/>
      <c r="P19" s="72"/>
      <c r="Q19" s="71"/>
      <c r="R19" s="72"/>
      <c r="S19" s="71"/>
      <c r="T19" s="72"/>
      <c r="U19" s="71"/>
      <c r="V19" s="72"/>
      <c r="W19" s="71"/>
      <c r="X19" s="72"/>
    </row>
    <row r="20" spans="1:29" ht="23.25" customHeight="1">
      <c r="A20" s="66" t="s">
        <v>112</v>
      </c>
      <c r="D20" s="102">
        <v>401200000</v>
      </c>
      <c r="E20" s="102"/>
      <c r="F20" s="102">
        <v>1254305250</v>
      </c>
      <c r="G20" s="102"/>
      <c r="H20" s="102">
        <v>98852153.019999996</v>
      </c>
      <c r="I20" s="102"/>
      <c r="J20" s="102">
        <v>1013807542.52</v>
      </c>
      <c r="K20" s="102"/>
      <c r="L20" s="102">
        <v>447473.05999999982</v>
      </c>
      <c r="M20" s="102"/>
      <c r="N20" s="102">
        <v>15467307.029999999</v>
      </c>
      <c r="O20" s="102"/>
      <c r="P20" s="102">
        <v>17138892.509999998</v>
      </c>
      <c r="Q20" s="102"/>
      <c r="R20" s="102">
        <v>33053672.600000001</v>
      </c>
      <c r="S20" s="102"/>
      <c r="T20" s="102">
        <f>SUM(D20:S20)-R20</f>
        <v>2801218618.1400003</v>
      </c>
      <c r="U20" s="102"/>
      <c r="V20" s="102">
        <v>906005832.00999999</v>
      </c>
      <c r="W20" s="102"/>
      <c r="X20" s="102">
        <f>SUM(T20:V20)</f>
        <v>3707224450.1500006</v>
      </c>
    </row>
    <row r="21" spans="1:29" ht="23.25" customHeight="1">
      <c r="B21" s="66" t="s">
        <v>110</v>
      </c>
      <c r="D21" s="203">
        <v>0</v>
      </c>
      <c r="E21" s="204"/>
      <c r="F21" s="203">
        <v>0</v>
      </c>
      <c r="G21" s="204"/>
      <c r="H21" s="203">
        <v>0</v>
      </c>
      <c r="I21" s="204"/>
      <c r="J21" s="203">
        <v>0</v>
      </c>
      <c r="K21" s="72"/>
      <c r="L21" s="203">
        <v>0</v>
      </c>
      <c r="M21" s="205"/>
      <c r="N21" s="203">
        <v>-614631.44355075038</v>
      </c>
      <c r="O21" s="204"/>
      <c r="P21" s="203">
        <v>0</v>
      </c>
      <c r="Q21" s="204"/>
      <c r="R21" s="203">
        <f t="shared" ref="R21" si="3">SUM(L21:P21)</f>
        <v>-614631.44355075038</v>
      </c>
      <c r="S21" s="205"/>
      <c r="T21" s="203">
        <f>SUM(D21:S21)-R21</f>
        <v>-614631.44355075038</v>
      </c>
      <c r="U21" s="204"/>
      <c r="V21" s="203">
        <v>22614631.443550751</v>
      </c>
      <c r="W21" s="204"/>
      <c r="X21" s="203">
        <f t="shared" ref="X21" si="4">SUM(T21:V21)</f>
        <v>22000000</v>
      </c>
    </row>
    <row r="22" spans="1:29" ht="23.25" customHeight="1">
      <c r="B22" s="66" t="s">
        <v>108</v>
      </c>
      <c r="D22" s="203">
        <v>0</v>
      </c>
      <c r="E22" s="204"/>
      <c r="F22" s="203">
        <v>0</v>
      </c>
      <c r="G22" s="204"/>
      <c r="H22" s="203">
        <v>17016314.219999999</v>
      </c>
      <c r="I22" s="204"/>
      <c r="J22" s="203">
        <f>-H22</f>
        <v>-17016314.219999999</v>
      </c>
      <c r="K22" s="72"/>
      <c r="L22" s="203">
        <v>0</v>
      </c>
      <c r="M22" s="205"/>
      <c r="N22" s="203">
        <v>0</v>
      </c>
      <c r="O22" s="204"/>
      <c r="P22" s="203">
        <v>0</v>
      </c>
      <c r="Q22" s="204"/>
      <c r="R22" s="203">
        <f t="shared" ref="R22:R26" si="5">SUM(L22:P22)</f>
        <v>0</v>
      </c>
      <c r="S22" s="205"/>
      <c r="T22" s="203">
        <f t="shared" ref="T22:T26" si="6">SUM(D22:S22)-R22</f>
        <v>0</v>
      </c>
      <c r="U22" s="204"/>
      <c r="V22" s="203">
        <v>0</v>
      </c>
      <c r="W22" s="204"/>
      <c r="X22" s="203">
        <f t="shared" ref="X22" si="7">SUM(T22:V22)</f>
        <v>0</v>
      </c>
    </row>
    <row r="23" spans="1:29" ht="23.25" customHeight="1">
      <c r="B23" s="66" t="s">
        <v>228</v>
      </c>
      <c r="C23" s="228">
        <v>25</v>
      </c>
      <c r="D23" s="203">
        <v>0</v>
      </c>
      <c r="E23" s="204"/>
      <c r="F23" s="203">
        <v>0</v>
      </c>
      <c r="G23" s="204"/>
      <c r="H23" s="203">
        <v>0</v>
      </c>
      <c r="I23" s="204"/>
      <c r="J23" s="203">
        <v>-84651554.540000007</v>
      </c>
      <c r="K23" s="72"/>
      <c r="L23" s="203"/>
      <c r="M23" s="205"/>
      <c r="N23" s="203"/>
      <c r="O23" s="204"/>
      <c r="P23" s="203"/>
      <c r="Q23" s="204"/>
      <c r="R23" s="203"/>
      <c r="S23" s="205"/>
      <c r="T23" s="203">
        <f t="shared" si="6"/>
        <v>-84651554.540000007</v>
      </c>
      <c r="U23" s="204"/>
      <c r="V23" s="203">
        <v>0</v>
      </c>
      <c r="W23" s="204"/>
      <c r="X23" s="209">
        <f>SUM(T23:V23)</f>
        <v>-84651554.540000007</v>
      </c>
    </row>
    <row r="24" spans="1:29" ht="23.25" customHeight="1">
      <c r="A24" s="206"/>
      <c r="B24" s="66" t="s">
        <v>196</v>
      </c>
      <c r="D24" s="203">
        <v>0</v>
      </c>
      <c r="E24" s="203"/>
      <c r="F24" s="203">
        <v>0</v>
      </c>
      <c r="G24" s="203"/>
      <c r="H24" s="203">
        <v>0</v>
      </c>
      <c r="I24" s="203"/>
      <c r="J24" s="203">
        <v>0</v>
      </c>
      <c r="K24" s="207"/>
      <c r="L24" s="203">
        <v>0</v>
      </c>
      <c r="M24" s="208"/>
      <c r="N24" s="203">
        <v>0</v>
      </c>
      <c r="O24" s="203"/>
      <c r="P24" s="203">
        <v>0</v>
      </c>
      <c r="Q24" s="203"/>
      <c r="R24" s="203">
        <f t="shared" si="5"/>
        <v>0</v>
      </c>
      <c r="S24" s="208"/>
      <c r="T24" s="203">
        <f t="shared" si="6"/>
        <v>0</v>
      </c>
      <c r="U24" s="203"/>
      <c r="V24" s="203">
        <v>-99156453.400000006</v>
      </c>
      <c r="W24" s="209"/>
      <c r="X24" s="209">
        <f>SUM(T24:V24)</f>
        <v>-99156453.400000006</v>
      </c>
    </row>
    <row r="25" spans="1:29" ht="23.25" customHeight="1">
      <c r="B25" s="66" t="s">
        <v>194</v>
      </c>
      <c r="D25" s="209">
        <v>0</v>
      </c>
      <c r="E25" s="209"/>
      <c r="F25" s="209">
        <v>0</v>
      </c>
      <c r="G25" s="209"/>
      <c r="H25" s="209">
        <v>0</v>
      </c>
      <c r="I25" s="209"/>
      <c r="J25" s="209">
        <f>+'กำไรขาดทุน 9ด.'!G31</f>
        <v>239774338.17000011</v>
      </c>
      <c r="K25" s="209"/>
      <c r="L25" s="209">
        <v>0</v>
      </c>
      <c r="M25" s="210"/>
      <c r="N25" s="209">
        <v>0</v>
      </c>
      <c r="O25" s="209"/>
      <c r="P25" s="209">
        <v>0</v>
      </c>
      <c r="Q25" s="209"/>
      <c r="R25" s="209">
        <f t="shared" si="5"/>
        <v>0</v>
      </c>
      <c r="S25" s="210"/>
      <c r="T25" s="203">
        <f t="shared" si="6"/>
        <v>239774338.17000011</v>
      </c>
      <c r="U25" s="209"/>
      <c r="V25" s="209">
        <f>+'กำไรขาดทุน 9ด.'!G32</f>
        <v>145813550.91</v>
      </c>
      <c r="W25" s="209"/>
      <c r="X25" s="209">
        <f>SUM(T25:V25)</f>
        <v>385587889.0800001</v>
      </c>
    </row>
    <row r="26" spans="1:29" ht="23.25" customHeight="1">
      <c r="B26" s="66" t="s">
        <v>195</v>
      </c>
      <c r="D26" s="209">
        <v>0</v>
      </c>
      <c r="E26" s="209"/>
      <c r="F26" s="209">
        <v>0</v>
      </c>
      <c r="G26" s="209"/>
      <c r="H26" s="209">
        <v>0</v>
      </c>
      <c r="I26" s="209"/>
      <c r="J26" s="209">
        <f>+'กำไรขาดทุน 9ด.'!G28</f>
        <v>-82694.399999999994</v>
      </c>
      <c r="K26" s="209"/>
      <c r="L26" s="209"/>
      <c r="M26" s="210"/>
      <c r="N26" s="209"/>
      <c r="O26" s="209"/>
      <c r="P26" s="209"/>
      <c r="Q26" s="209"/>
      <c r="R26" s="209">
        <f t="shared" si="5"/>
        <v>0</v>
      </c>
      <c r="S26" s="210"/>
      <c r="T26" s="203">
        <f t="shared" si="6"/>
        <v>-82694.399999999994</v>
      </c>
      <c r="U26" s="209"/>
      <c r="V26" s="209">
        <v>0</v>
      </c>
      <c r="W26" s="209"/>
      <c r="X26" s="209">
        <f>SUM(T26:V26)</f>
        <v>-82694.399999999994</v>
      </c>
    </row>
    <row r="27" spans="1:29" ht="23.25" customHeight="1" thickBot="1">
      <c r="A27" s="206" t="s">
        <v>252</v>
      </c>
      <c r="D27" s="211">
        <f>SUM(D20:D26)</f>
        <v>401200000</v>
      </c>
      <c r="E27" s="71"/>
      <c r="F27" s="211">
        <f>SUM(F20:F26)</f>
        <v>1254305250</v>
      </c>
      <c r="G27" s="71"/>
      <c r="H27" s="211">
        <f>SUM(H20:H26)</f>
        <v>115868467.23999999</v>
      </c>
      <c r="I27" s="71"/>
      <c r="J27" s="211">
        <f>SUM(J20:J26)</f>
        <v>1151831317.53</v>
      </c>
      <c r="K27" s="72"/>
      <c r="L27" s="211">
        <f>SUM(L20:L26)</f>
        <v>447473.05999999982</v>
      </c>
      <c r="M27" s="71"/>
      <c r="N27" s="211">
        <f>SUM(N20:N26)</f>
        <v>14852675.586449249</v>
      </c>
      <c r="O27" s="71"/>
      <c r="P27" s="211">
        <f>SUM(P20:P26)</f>
        <v>17138892.509999998</v>
      </c>
      <c r="Q27" s="71"/>
      <c r="R27" s="211">
        <f>SUM(R20:R26)</f>
        <v>32439041.156449251</v>
      </c>
      <c r="S27" s="71"/>
      <c r="T27" s="212">
        <f>SUM(T20:T26)</f>
        <v>2955644075.9264498</v>
      </c>
      <c r="U27" s="204"/>
      <c r="V27" s="213">
        <f>SUM(V20:V26)</f>
        <v>975277560.96355069</v>
      </c>
      <c r="W27" s="204"/>
      <c r="X27" s="213">
        <f>SUM(X20:X26)</f>
        <v>3930921636.8900003</v>
      </c>
    </row>
    <row r="28" spans="1:29" ht="23.25" customHeight="1" thickTop="1">
      <c r="B28" s="194"/>
      <c r="C28" s="194"/>
      <c r="D28" s="194"/>
      <c r="E28" s="194"/>
      <c r="F28" s="194"/>
      <c r="G28" s="194"/>
      <c r="H28" s="194"/>
      <c r="I28" s="194"/>
      <c r="J28" s="194"/>
      <c r="K28" s="195"/>
      <c r="L28" s="194"/>
      <c r="M28" s="194"/>
      <c r="N28" s="194"/>
      <c r="O28" s="194"/>
      <c r="P28" s="194"/>
      <c r="Q28" s="194"/>
      <c r="R28" s="194"/>
      <c r="S28" s="194"/>
      <c r="T28" s="194"/>
      <c r="U28" s="194"/>
      <c r="V28" s="194"/>
      <c r="W28" s="194"/>
      <c r="X28" s="194"/>
      <c r="Y28" s="194"/>
      <c r="Z28" s="194"/>
      <c r="AA28" s="194"/>
      <c r="AB28" s="194"/>
      <c r="AC28" s="194"/>
    </row>
    <row r="29" spans="1:29" ht="23.25" customHeight="1">
      <c r="A29" s="193" t="s">
        <v>32</v>
      </c>
      <c r="B29" s="194"/>
      <c r="C29" s="194"/>
      <c r="D29" s="194"/>
      <c r="E29" s="194"/>
      <c r="F29" s="194"/>
      <c r="G29" s="194"/>
      <c r="H29" s="194"/>
      <c r="I29" s="194"/>
      <c r="J29" s="194"/>
      <c r="K29" s="194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4"/>
      <c r="AA29" s="194"/>
      <c r="AB29" s="194"/>
      <c r="AC29" s="194"/>
    </row>
    <row r="30" spans="1:29" ht="23.25" customHeight="1">
      <c r="A30" s="193"/>
      <c r="B30" s="194"/>
      <c r="C30" s="194"/>
      <c r="D30" s="194"/>
      <c r="E30" s="194"/>
      <c r="F30" s="194"/>
      <c r="G30" s="194"/>
      <c r="H30" s="194"/>
      <c r="I30" s="194"/>
      <c r="J30" s="194"/>
      <c r="K30" s="194"/>
      <c r="L30" s="194"/>
      <c r="M30" s="194"/>
      <c r="N30" s="194"/>
      <c r="O30" s="194"/>
      <c r="P30" s="194"/>
      <c r="Q30" s="194"/>
      <c r="R30" s="194"/>
      <c r="S30" s="194"/>
      <c r="T30" s="194"/>
      <c r="U30" s="194"/>
      <c r="V30" s="194"/>
      <c r="W30" s="194"/>
      <c r="X30" s="194"/>
      <c r="Y30" s="194"/>
      <c r="Z30" s="194"/>
      <c r="AA30" s="194"/>
      <c r="AB30" s="194"/>
      <c r="AC30" s="194"/>
    </row>
    <row r="31" spans="1:29" ht="23.25" customHeight="1">
      <c r="A31" s="194"/>
      <c r="B31" s="194"/>
      <c r="C31" s="194"/>
      <c r="D31" s="194"/>
      <c r="E31" s="194"/>
      <c r="F31" s="194"/>
      <c r="G31" s="194"/>
      <c r="H31" s="194"/>
      <c r="J31" s="196" t="s">
        <v>244</v>
      </c>
      <c r="K31" s="194"/>
      <c r="L31" s="194"/>
      <c r="M31" s="194"/>
      <c r="N31" s="194"/>
      <c r="O31" s="194"/>
      <c r="P31" s="194"/>
      <c r="Q31" s="196"/>
      <c r="R31" s="194"/>
      <c r="S31" s="194"/>
      <c r="T31" s="194"/>
      <c r="U31" s="194"/>
      <c r="V31" s="194"/>
      <c r="W31" s="194"/>
      <c r="X31" s="194"/>
      <c r="Y31" s="194"/>
      <c r="Z31" s="194"/>
      <c r="AA31" s="194"/>
      <c r="AB31" s="194"/>
      <c r="AC31" s="194"/>
    </row>
    <row r="32" spans="1:29" ht="23.25" customHeight="1">
      <c r="A32" s="194"/>
      <c r="B32" s="194"/>
      <c r="C32" s="194"/>
      <c r="D32" s="194"/>
      <c r="E32" s="194"/>
      <c r="F32" s="194"/>
      <c r="G32" s="194"/>
      <c r="H32" s="194"/>
      <c r="J32" s="196" t="s">
        <v>113</v>
      </c>
      <c r="K32" s="194"/>
      <c r="L32" s="194"/>
      <c r="M32" s="194"/>
      <c r="N32" s="194"/>
      <c r="O32" s="194"/>
      <c r="P32" s="194"/>
      <c r="Q32" s="196"/>
      <c r="R32" s="194"/>
      <c r="S32" s="194"/>
      <c r="T32" s="194"/>
      <c r="U32" s="194"/>
      <c r="V32" s="194"/>
      <c r="W32" s="194"/>
      <c r="X32" s="194"/>
      <c r="Y32" s="194"/>
      <c r="Z32" s="194"/>
      <c r="AA32" s="194"/>
      <c r="AB32" s="194"/>
      <c r="AC32" s="194"/>
    </row>
    <row r="33" spans="1:29" ht="23.25" customHeight="1">
      <c r="A33" s="194"/>
      <c r="B33" s="194"/>
      <c r="C33" s="194"/>
      <c r="D33" s="194"/>
      <c r="E33" s="194"/>
      <c r="F33" s="194"/>
      <c r="G33" s="194"/>
      <c r="H33" s="194"/>
      <c r="I33" s="194"/>
      <c r="J33" s="194"/>
      <c r="K33" s="194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</row>
    <row r="36" spans="1:29" ht="23.25" customHeight="1">
      <c r="J36" s="102"/>
      <c r="V36" s="102"/>
    </row>
  </sheetData>
  <mergeCells count="7">
    <mergeCell ref="D6:X6"/>
    <mergeCell ref="H8:J8"/>
    <mergeCell ref="L7:S7"/>
    <mergeCell ref="A1:Y1"/>
    <mergeCell ref="A2:Y2"/>
    <mergeCell ref="A4:Y4"/>
    <mergeCell ref="A3:Y3"/>
  </mergeCells>
  <printOptions horizontalCentered="1"/>
  <pageMargins left="0.59055118110236227" right="0.24" top="0.48" bottom="0.35433070866141736" header="0.27559055118110237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zoomScale="75" zoomScaleNormal="75" zoomScaleSheetLayoutView="80" workbookViewId="0">
      <selection activeCell="B8" sqref="B8"/>
    </sheetView>
  </sheetViews>
  <sheetFormatPr defaultColWidth="12" defaultRowHeight="24.75" customHeight="1"/>
  <cols>
    <col min="1" max="1" width="3.5" style="4" customWidth="1"/>
    <col min="2" max="2" width="38.5" style="4" customWidth="1"/>
    <col min="3" max="3" width="9.6640625" style="4" bestFit="1" customWidth="1"/>
    <col min="4" max="4" width="18" style="4" customWidth="1"/>
    <col min="5" max="5" width="1.1640625" style="4" customWidth="1"/>
    <col min="6" max="6" width="18.83203125" style="4" customWidth="1"/>
    <col min="7" max="7" width="1.1640625" style="4" customWidth="1"/>
    <col min="8" max="8" width="18.5" style="4" customWidth="1"/>
    <col min="9" max="9" width="1.1640625" style="4" customWidth="1"/>
    <col min="10" max="10" width="18.5" style="4" customWidth="1"/>
    <col min="11" max="11" width="1.6640625" style="4" customWidth="1"/>
    <col min="12" max="12" width="20.6640625" style="4" bestFit="1" customWidth="1"/>
    <col min="13" max="13" width="1.1640625" style="4" customWidth="1"/>
    <col min="14" max="14" width="20" style="4" bestFit="1" customWidth="1"/>
    <col min="15" max="15" width="1.1640625" style="4" customWidth="1"/>
    <col min="16" max="16" width="20.33203125" style="4" customWidth="1"/>
    <col min="17" max="17" width="5.33203125" style="4" customWidth="1"/>
    <col min="18" max="18" width="17.5" style="4" bestFit="1" customWidth="1"/>
    <col min="19" max="16384" width="12" style="4"/>
  </cols>
  <sheetData>
    <row r="1" spans="1:17" ht="24.75" customHeight="1">
      <c r="A1" s="274" t="s">
        <v>114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  <c r="N1" s="274"/>
      <c r="O1" s="274"/>
      <c r="P1" s="274"/>
      <c r="Q1" s="274"/>
    </row>
    <row r="2" spans="1:17" ht="24.75" customHeight="1">
      <c r="A2" s="274" t="s">
        <v>115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</row>
    <row r="3" spans="1:17" ht="24.75" customHeight="1">
      <c r="A3" s="292" t="str">
        <f>+เปลี่ยนแปลงรวม!A3</f>
        <v>FOR THE NINE-MONTH PERIODS ENDED SEPTEMBER 30, 2020</v>
      </c>
      <c r="B3" s="292"/>
      <c r="C3" s="292"/>
      <c r="D3" s="292"/>
      <c r="E3" s="292"/>
      <c r="F3" s="292"/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</row>
    <row r="4" spans="1:17" s="185" customFormat="1" ht="24.75" customHeight="1">
      <c r="A4" s="292" t="s">
        <v>188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</row>
    <row r="5" spans="1:17" ht="24.75" customHeight="1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</row>
    <row r="6" spans="1:17" ht="24.75" customHeight="1">
      <c r="A6" s="74"/>
      <c r="B6" s="74"/>
      <c r="C6" s="74"/>
      <c r="D6" s="290" t="s">
        <v>11</v>
      </c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</row>
    <row r="7" spans="1:17" ht="24.75" customHeight="1">
      <c r="A7" s="74"/>
      <c r="B7" s="74"/>
      <c r="C7" s="74"/>
      <c r="D7" s="19"/>
      <c r="E7" s="19"/>
      <c r="F7" s="19"/>
      <c r="G7" s="19"/>
      <c r="H7" s="290" t="s">
        <v>90</v>
      </c>
      <c r="I7" s="290"/>
      <c r="J7" s="290"/>
      <c r="K7" s="19"/>
      <c r="L7" s="291" t="s">
        <v>103</v>
      </c>
      <c r="M7" s="291"/>
      <c r="N7" s="291"/>
      <c r="O7" s="19"/>
      <c r="P7" s="19"/>
    </row>
    <row r="8" spans="1:17" ht="24.75" customHeight="1">
      <c r="A8" s="74"/>
      <c r="B8" s="74"/>
      <c r="C8" s="74"/>
      <c r="D8" s="19" t="s">
        <v>116</v>
      </c>
      <c r="E8" s="19"/>
      <c r="F8" s="178" t="s">
        <v>89</v>
      </c>
      <c r="G8" s="19"/>
      <c r="H8" s="178" t="s">
        <v>89</v>
      </c>
      <c r="I8" s="1"/>
      <c r="J8" s="1"/>
      <c r="K8" s="19"/>
      <c r="L8" s="180" t="s">
        <v>94</v>
      </c>
      <c r="M8" s="180"/>
      <c r="N8" s="180" t="s">
        <v>98</v>
      </c>
      <c r="O8" s="19"/>
      <c r="P8" s="19"/>
    </row>
    <row r="9" spans="1:17" ht="24.75" customHeight="1">
      <c r="A9" s="74"/>
      <c r="B9" s="74"/>
      <c r="C9" s="3" t="s">
        <v>15</v>
      </c>
      <c r="D9" s="75" t="s">
        <v>88</v>
      </c>
      <c r="E9" s="19"/>
      <c r="F9" s="179" t="s">
        <v>88</v>
      </c>
      <c r="G9" s="19"/>
      <c r="H9" s="179" t="s">
        <v>88</v>
      </c>
      <c r="I9" s="1"/>
      <c r="J9" s="3" t="s">
        <v>58</v>
      </c>
      <c r="K9" s="19"/>
      <c r="L9" s="181" t="s">
        <v>117</v>
      </c>
      <c r="M9" s="180"/>
      <c r="N9" s="181" t="s">
        <v>102</v>
      </c>
      <c r="O9" s="19"/>
      <c r="P9" s="181" t="s">
        <v>106</v>
      </c>
    </row>
    <row r="10" spans="1:17" s="185" customFormat="1" ht="24.75" customHeight="1">
      <c r="A10" s="185" t="s">
        <v>109</v>
      </c>
      <c r="B10" s="200"/>
      <c r="C10" s="35"/>
      <c r="D10" s="56">
        <v>401200000</v>
      </c>
      <c r="E10" s="76"/>
      <c r="F10" s="56">
        <v>1254774465.4100001</v>
      </c>
      <c r="G10" s="76"/>
      <c r="H10" s="56">
        <v>12193722.6</v>
      </c>
      <c r="I10" s="76"/>
      <c r="J10" s="56">
        <v>185113956.47</v>
      </c>
      <c r="K10" s="56"/>
      <c r="L10" s="56">
        <v>17138892.509999998</v>
      </c>
      <c r="M10" s="76"/>
      <c r="N10" s="56">
        <f>SUM(L10:M10)</f>
        <v>17138892.509999998</v>
      </c>
      <c r="O10" s="76"/>
      <c r="P10" s="56">
        <f>SUM(D10:O10)-N10</f>
        <v>1870421036.99</v>
      </c>
    </row>
    <row r="11" spans="1:17" s="185" customFormat="1" ht="24.75" customHeight="1">
      <c r="B11" s="200" t="s">
        <v>108</v>
      </c>
      <c r="C11" s="35"/>
      <c r="D11" s="56">
        <v>0</v>
      </c>
      <c r="E11" s="76"/>
      <c r="F11" s="56">
        <v>0</v>
      </c>
      <c r="G11" s="76"/>
      <c r="H11" s="240">
        <v>7530015.1699999999</v>
      </c>
      <c r="I11" s="241"/>
      <c r="J11" s="240">
        <v>-7530015.1699999999</v>
      </c>
      <c r="K11" s="56"/>
      <c r="L11" s="56">
        <v>0</v>
      </c>
      <c r="M11" s="76"/>
      <c r="N11" s="56">
        <f>SUM(L11:M11)</f>
        <v>0</v>
      </c>
      <c r="O11" s="76"/>
      <c r="P11" s="56">
        <f>SUM(D11:O11)-N11</f>
        <v>0</v>
      </c>
    </row>
    <row r="12" spans="1:17" s="185" customFormat="1" ht="24.75" customHeight="1">
      <c r="B12" s="200" t="s">
        <v>228</v>
      </c>
      <c r="C12" s="229">
        <v>25</v>
      </c>
      <c r="D12" s="56">
        <v>0</v>
      </c>
      <c r="E12" s="76"/>
      <c r="F12" s="56">
        <v>0</v>
      </c>
      <c r="G12" s="76"/>
      <c r="H12" s="240">
        <v>0</v>
      </c>
      <c r="I12" s="241"/>
      <c r="J12" s="240">
        <v>-58694505.990000002</v>
      </c>
      <c r="K12" s="56"/>
      <c r="L12" s="56">
        <v>0</v>
      </c>
      <c r="M12" s="76"/>
      <c r="N12" s="56">
        <f>SUM(L12:M12)</f>
        <v>0</v>
      </c>
      <c r="O12" s="76"/>
      <c r="P12" s="56">
        <f>SUM(D12:O12)-N12</f>
        <v>-58694505.990000002</v>
      </c>
    </row>
    <row r="13" spans="1:17" s="185" customFormat="1" ht="24.75" customHeight="1">
      <c r="B13" s="185" t="s">
        <v>190</v>
      </c>
      <c r="C13" s="229"/>
      <c r="D13" s="77">
        <v>0</v>
      </c>
      <c r="E13" s="201"/>
      <c r="F13" s="77">
        <v>0</v>
      </c>
      <c r="G13" s="77"/>
      <c r="H13" s="240">
        <v>0</v>
      </c>
      <c r="I13" s="241"/>
      <c r="J13" s="240">
        <v>150600303.37</v>
      </c>
      <c r="K13" s="56"/>
      <c r="L13" s="77">
        <v>0</v>
      </c>
      <c r="M13" s="77"/>
      <c r="N13" s="56">
        <f>SUM(L13:M13)</f>
        <v>0</v>
      </c>
      <c r="O13" s="77"/>
      <c r="P13" s="56">
        <f>SUM(D13:O13)-N13</f>
        <v>150600303.37</v>
      </c>
      <c r="Q13" s="186"/>
    </row>
    <row r="14" spans="1:17" s="185" customFormat="1" ht="24.6" customHeight="1" thickBot="1">
      <c r="A14" s="185" t="s">
        <v>251</v>
      </c>
      <c r="C14" s="229"/>
      <c r="D14" s="202">
        <f>SUM(D10:D13)</f>
        <v>401200000</v>
      </c>
      <c r="E14" s="76"/>
      <c r="F14" s="202">
        <f>SUM(F10:F13)</f>
        <v>1254774465.4100001</v>
      </c>
      <c r="G14" s="76"/>
      <c r="H14" s="202">
        <f>SUM(H10:H13)</f>
        <v>19723737.77</v>
      </c>
      <c r="I14" s="76"/>
      <c r="J14" s="202">
        <f>SUM(J10:J13)</f>
        <v>269489738.68000001</v>
      </c>
      <c r="K14" s="56"/>
      <c r="L14" s="202">
        <f>SUM(L10:L13)</f>
        <v>17138892.509999998</v>
      </c>
      <c r="M14" s="76"/>
      <c r="N14" s="202">
        <f>SUM(N10:N13)</f>
        <v>17138892.509999998</v>
      </c>
      <c r="O14" s="76"/>
      <c r="P14" s="202">
        <f>SUM(P10:P13)</f>
        <v>1962326834.3699999</v>
      </c>
      <c r="Q14" s="186"/>
    </row>
    <row r="15" spans="1:17" s="185" customFormat="1" ht="24.6" customHeight="1" thickTop="1">
      <c r="C15" s="229"/>
      <c r="D15" s="56"/>
      <c r="E15" s="76"/>
      <c r="F15" s="56"/>
      <c r="G15" s="76"/>
      <c r="H15" s="56"/>
      <c r="I15" s="76"/>
      <c r="J15" s="56"/>
      <c r="K15" s="56"/>
      <c r="L15" s="56"/>
      <c r="M15" s="76"/>
      <c r="N15" s="56"/>
      <c r="O15" s="76"/>
      <c r="P15" s="56"/>
      <c r="Q15" s="186"/>
    </row>
    <row r="16" spans="1:17" s="185" customFormat="1" ht="24.6" customHeight="1">
      <c r="A16" s="185" t="s">
        <v>112</v>
      </c>
      <c r="C16" s="229"/>
      <c r="D16" s="56">
        <v>401200000</v>
      </c>
      <c r="E16" s="76"/>
      <c r="F16" s="56">
        <v>1254774465.4100001</v>
      </c>
      <c r="G16" s="76"/>
      <c r="H16" s="56">
        <v>23069180.59</v>
      </c>
      <c r="I16" s="76"/>
      <c r="J16" s="56">
        <v>331618643.31999999</v>
      </c>
      <c r="K16" s="56"/>
      <c r="L16" s="56">
        <v>17138892.509999998</v>
      </c>
      <c r="M16" s="76"/>
      <c r="N16" s="56">
        <v>17138892.509999998</v>
      </c>
      <c r="O16" s="76"/>
      <c r="P16" s="56">
        <v>2027801181.8299999</v>
      </c>
      <c r="Q16" s="186"/>
    </row>
    <row r="17" spans="1:17" s="185" customFormat="1" ht="24" customHeight="1">
      <c r="B17" s="200" t="s">
        <v>108</v>
      </c>
      <c r="C17" s="229"/>
      <c r="D17" s="56">
        <v>0</v>
      </c>
      <c r="E17" s="76"/>
      <c r="F17" s="56">
        <v>0</v>
      </c>
      <c r="G17" s="76"/>
      <c r="H17" s="240">
        <v>7348790.4000000004</v>
      </c>
      <c r="I17" s="76"/>
      <c r="J17" s="56">
        <f>-H17</f>
        <v>-7348790.4000000004</v>
      </c>
      <c r="K17" s="56"/>
      <c r="L17" s="56">
        <v>0</v>
      </c>
      <c r="M17" s="76"/>
      <c r="N17" s="56">
        <f>SUM(L17:M17)</f>
        <v>0</v>
      </c>
      <c r="O17" s="76"/>
      <c r="P17" s="56">
        <f>SUM(D17:O17)-N17</f>
        <v>0</v>
      </c>
    </row>
    <row r="18" spans="1:17" s="185" customFormat="1" ht="24.75" customHeight="1">
      <c r="B18" s="200" t="s">
        <v>228</v>
      </c>
      <c r="C18" s="229">
        <v>25</v>
      </c>
      <c r="D18" s="56">
        <v>0</v>
      </c>
      <c r="E18" s="76"/>
      <c r="F18" s="56">
        <v>0</v>
      </c>
      <c r="G18" s="76"/>
      <c r="H18" s="56">
        <v>0</v>
      </c>
      <c r="I18" s="76"/>
      <c r="J18" s="56">
        <v>-84651554.540000007</v>
      </c>
      <c r="K18" s="56"/>
      <c r="L18" s="56">
        <v>0</v>
      </c>
      <c r="M18" s="76"/>
      <c r="N18" s="56">
        <f>SUM(L18:M18)</f>
        <v>0</v>
      </c>
      <c r="O18" s="76"/>
      <c r="P18" s="56">
        <f>SUM(D18:O18)-N18</f>
        <v>-84651554.540000007</v>
      </c>
    </row>
    <row r="19" spans="1:17" s="185" customFormat="1" ht="24.75" customHeight="1">
      <c r="B19" s="185" t="s">
        <v>190</v>
      </c>
      <c r="D19" s="77">
        <v>0</v>
      </c>
      <c r="E19" s="201"/>
      <c r="F19" s="77">
        <v>0</v>
      </c>
      <c r="G19" s="77"/>
      <c r="H19" s="56">
        <v>0</v>
      </c>
      <c r="I19" s="77"/>
      <c r="J19" s="56">
        <f>+'กำไรขาดทุน 9ด.'!K25</f>
        <v>146975807.97</v>
      </c>
      <c r="K19" s="56"/>
      <c r="L19" s="77">
        <v>0</v>
      </c>
      <c r="M19" s="77"/>
      <c r="N19" s="56">
        <f>SUM(L19:M19)</f>
        <v>0</v>
      </c>
      <c r="O19" s="77"/>
      <c r="P19" s="56">
        <f>SUM(D19:O19)-N19</f>
        <v>146975807.97</v>
      </c>
      <c r="Q19" s="186"/>
    </row>
    <row r="20" spans="1:17" s="185" customFormat="1" ht="24.75" customHeight="1" thickBot="1">
      <c r="A20" s="185" t="s">
        <v>252</v>
      </c>
      <c r="B20" s="35"/>
      <c r="C20" s="35"/>
      <c r="D20" s="202">
        <f>SUM(D16:D19)</f>
        <v>401200000</v>
      </c>
      <c r="E20" s="76"/>
      <c r="F20" s="202">
        <f>SUM(F16:F19)</f>
        <v>1254774465.4100001</v>
      </c>
      <c r="G20" s="76"/>
      <c r="H20" s="202">
        <f>SUM(H16:H19)</f>
        <v>30417970.990000002</v>
      </c>
      <c r="I20" s="76"/>
      <c r="J20" s="202">
        <f>SUM(J16:J19)</f>
        <v>386594106.35000002</v>
      </c>
      <c r="K20" s="56"/>
      <c r="L20" s="202">
        <f>SUM(L16:L19)</f>
        <v>17138892.509999998</v>
      </c>
      <c r="M20" s="76"/>
      <c r="N20" s="202">
        <f>SUM(N16:N19)</f>
        <v>17138892.509999998</v>
      </c>
      <c r="O20" s="76"/>
      <c r="P20" s="202">
        <f>SUM(P16:P19)</f>
        <v>2090125435.26</v>
      </c>
    </row>
    <row r="21" spans="1:17" ht="24.75" customHeight="1" thickTop="1">
      <c r="B21" s="35"/>
      <c r="C21" s="35"/>
      <c r="D21" s="46"/>
      <c r="E21" s="78"/>
      <c r="F21" s="46"/>
      <c r="G21" s="78"/>
      <c r="H21" s="46"/>
      <c r="I21" s="78"/>
      <c r="J21" s="46"/>
      <c r="K21" s="46"/>
      <c r="L21" s="46"/>
      <c r="M21" s="78"/>
      <c r="N21" s="46"/>
      <c r="O21" s="78"/>
      <c r="P21" s="46"/>
    </row>
    <row r="22" spans="1:17" ht="24.75" customHeight="1">
      <c r="B22" s="35"/>
      <c r="C22" s="35"/>
      <c r="D22" s="46"/>
      <c r="E22" s="78"/>
      <c r="F22" s="46"/>
      <c r="G22" s="78"/>
      <c r="H22" s="46"/>
      <c r="I22" s="78"/>
      <c r="J22" s="46"/>
      <c r="K22" s="46"/>
      <c r="L22" s="46"/>
      <c r="M22" s="78"/>
      <c r="N22" s="46"/>
      <c r="O22" s="78"/>
      <c r="P22" s="46"/>
    </row>
    <row r="23" spans="1:17" s="159" customFormat="1" ht="24.75" customHeight="1">
      <c r="A23" s="160" t="s">
        <v>32</v>
      </c>
    </row>
    <row r="24" spans="1:17" s="159" customFormat="1" ht="24.75" customHeight="1">
      <c r="A24" s="160"/>
    </row>
    <row r="25" spans="1:17" s="159" customFormat="1" ht="24.75" customHeight="1">
      <c r="A25" s="160"/>
    </row>
    <row r="26" spans="1:17" s="159" customFormat="1" ht="24.75" customHeight="1">
      <c r="B26" s="162"/>
      <c r="C26" s="162"/>
      <c r="D26" s="194"/>
      <c r="E26" s="66"/>
      <c r="F26" s="196" t="s">
        <v>244</v>
      </c>
    </row>
    <row r="27" spans="1:17" s="159" customFormat="1" ht="24.75" customHeight="1">
      <c r="B27" s="162"/>
      <c r="C27" s="162"/>
      <c r="D27" s="194"/>
      <c r="E27" s="66"/>
      <c r="F27" s="196" t="s">
        <v>113</v>
      </c>
    </row>
  </sheetData>
  <mergeCells count="7">
    <mergeCell ref="H7:J7"/>
    <mergeCell ref="D6:P6"/>
    <mergeCell ref="L7:N7"/>
    <mergeCell ref="A1:Q1"/>
    <mergeCell ref="A2:Q2"/>
    <mergeCell ref="A4:Q4"/>
    <mergeCell ref="A3:Q3"/>
  </mergeCells>
  <printOptions horizontalCentered="1"/>
  <pageMargins left="0.69" right="0.27559055118110237" top="0.51181102362204722" bottom="0.43307086614173229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1"/>
  <sheetViews>
    <sheetView tabSelected="1" topLeftCell="A91" zoomScale="95" zoomScaleNormal="95" zoomScaleSheetLayoutView="75" workbookViewId="0">
      <selection activeCell="K105" sqref="K105"/>
    </sheetView>
  </sheetViews>
  <sheetFormatPr defaultColWidth="11.1640625" defaultRowHeight="24.75" customHeight="1"/>
  <cols>
    <col min="1" max="2" width="2.83203125" style="4" customWidth="1"/>
    <col min="3" max="3" width="50.6640625" style="185" customWidth="1"/>
    <col min="4" max="4" width="1.6640625" style="4" customWidth="1"/>
    <col min="5" max="5" width="19.5" style="185" customWidth="1"/>
    <col min="6" max="6" width="1.1640625" style="185" customWidth="1"/>
    <col min="7" max="7" width="18.33203125" style="185" customWidth="1"/>
    <col min="8" max="8" width="1" style="185" customWidth="1"/>
    <col min="9" max="9" width="17.83203125" style="185" customWidth="1"/>
    <col min="10" max="10" width="1.1640625" style="185" customWidth="1"/>
    <col min="11" max="11" width="18.6640625" style="130" customWidth="1"/>
    <col min="12" max="12" width="2" style="4" customWidth="1"/>
    <col min="13" max="16384" width="11.1640625" style="4"/>
  </cols>
  <sheetData>
    <row r="1" spans="1:12" ht="24.95" customHeight="1">
      <c r="A1" s="280" t="s">
        <v>8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80"/>
    </row>
    <row r="2" spans="1:12" ht="24.95" customHeight="1">
      <c r="A2" s="292" t="s">
        <v>147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</row>
    <row r="3" spans="1:12" ht="24.95" customHeight="1">
      <c r="A3" s="294" t="s">
        <v>248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81"/>
    </row>
    <row r="4" spans="1:12" s="185" customFormat="1" ht="24.95" customHeight="1">
      <c r="A4" s="293" t="s">
        <v>188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81"/>
    </row>
    <row r="5" spans="1:12" ht="24.95" customHeight="1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</row>
    <row r="6" spans="1:12" ht="24.95" customHeight="1">
      <c r="E6" s="276" t="s">
        <v>11</v>
      </c>
      <c r="F6" s="276"/>
      <c r="G6" s="276"/>
      <c r="H6" s="276"/>
      <c r="I6" s="276"/>
      <c r="J6" s="276"/>
      <c r="K6" s="276"/>
    </row>
    <row r="7" spans="1:12" ht="24.95" customHeight="1">
      <c r="E7" s="271" t="s">
        <v>10</v>
      </c>
      <c r="F7" s="271"/>
      <c r="G7" s="271"/>
      <c r="H7" s="40"/>
      <c r="I7" s="271" t="s">
        <v>35</v>
      </c>
      <c r="J7" s="271"/>
      <c r="K7" s="271"/>
    </row>
    <row r="8" spans="1:12" ht="24.95" customHeight="1">
      <c r="E8" s="114" t="s">
        <v>247</v>
      </c>
      <c r="F8" s="115"/>
      <c r="G8" s="114" t="s">
        <v>249</v>
      </c>
      <c r="H8" s="116"/>
      <c r="I8" s="114" t="s">
        <v>247</v>
      </c>
      <c r="J8" s="115"/>
      <c r="K8" s="114" t="s">
        <v>249</v>
      </c>
    </row>
    <row r="9" spans="1:12" ht="24.95" customHeight="1">
      <c r="A9" s="25" t="s">
        <v>118</v>
      </c>
      <c r="B9" s="25"/>
      <c r="D9" s="10"/>
      <c r="E9" s="186"/>
      <c r="F9" s="186"/>
      <c r="G9" s="186"/>
      <c r="H9" s="186"/>
      <c r="I9" s="186"/>
      <c r="J9" s="186"/>
      <c r="K9" s="186"/>
    </row>
    <row r="10" spans="1:12" ht="24.95" customHeight="1">
      <c r="B10" s="101" t="s">
        <v>227</v>
      </c>
      <c r="D10" s="10"/>
      <c r="E10" s="84">
        <f>+'กำไรขาดทุน 9ด.'!G23</f>
        <v>385587889.0800001</v>
      </c>
      <c r="F10" s="85"/>
      <c r="G10" s="84">
        <f>+'กำไรขาดทุน 9ด.'!I23</f>
        <v>441980999.94999993</v>
      </c>
      <c r="H10" s="56"/>
      <c r="I10" s="56">
        <f>+'กำไรขาดทุน 9ด.'!K23</f>
        <v>146975807.97</v>
      </c>
      <c r="J10" s="56"/>
      <c r="K10" s="139">
        <f>+'กำไรขาดทุน 9ด.'!M23</f>
        <v>150600303.36999997</v>
      </c>
    </row>
    <row r="11" spans="1:12" ht="24.95" customHeight="1">
      <c r="B11" s="83" t="s">
        <v>119</v>
      </c>
      <c r="D11" s="10"/>
      <c r="E11" s="84"/>
      <c r="F11" s="85"/>
      <c r="G11" s="84"/>
      <c r="H11" s="76"/>
      <c r="I11" s="262"/>
      <c r="J11" s="76"/>
      <c r="K11" s="185"/>
    </row>
    <row r="12" spans="1:12" ht="24.95" customHeight="1">
      <c r="B12" s="83" t="s">
        <v>120</v>
      </c>
      <c r="D12" s="10"/>
      <c r="E12" s="84"/>
      <c r="F12" s="85"/>
      <c r="G12" s="84"/>
      <c r="H12" s="76"/>
      <c r="I12" s="262"/>
      <c r="J12" s="76"/>
      <c r="K12" s="76"/>
    </row>
    <row r="13" spans="1:12" s="185" customFormat="1" ht="24.95" customHeight="1">
      <c r="B13" s="83"/>
      <c r="C13" s="185" t="s">
        <v>205</v>
      </c>
      <c r="D13" s="186"/>
      <c r="E13" s="84">
        <v>60480484.390000001</v>
      </c>
      <c r="F13" s="85"/>
      <c r="G13" s="77">
        <v>59198350.939999983</v>
      </c>
      <c r="H13" s="76"/>
      <c r="I13" s="76">
        <v>5827848.5499999998</v>
      </c>
      <c r="J13" s="76"/>
      <c r="K13" s="77">
        <v>526242.05000000005</v>
      </c>
    </row>
    <row r="14" spans="1:12" ht="24.95" customHeight="1">
      <c r="C14" s="188" t="s">
        <v>123</v>
      </c>
      <c r="D14" s="78"/>
      <c r="E14" s="86">
        <v>144958932.91</v>
      </c>
      <c r="F14" s="36"/>
      <c r="G14" s="86">
        <v>119860576.43000001</v>
      </c>
      <c r="H14" s="87"/>
      <c r="I14" s="87">
        <v>3026008.6</v>
      </c>
      <c r="J14" s="87"/>
      <c r="K14" s="87">
        <v>3451509.41</v>
      </c>
    </row>
    <row r="15" spans="1:12" s="185" customFormat="1" ht="24.95" customHeight="1">
      <c r="C15" s="188" t="s">
        <v>200</v>
      </c>
      <c r="D15" s="189"/>
      <c r="E15" s="86">
        <v>6032352.4400000004</v>
      </c>
      <c r="F15" s="36"/>
      <c r="G15" s="86">
        <v>0</v>
      </c>
      <c r="H15" s="87"/>
      <c r="I15" s="87">
        <v>447570.39</v>
      </c>
      <c r="J15" s="87"/>
      <c r="K15" s="87">
        <v>0</v>
      </c>
    </row>
    <row r="16" spans="1:12" ht="24.95" customHeight="1">
      <c r="C16" s="188" t="s">
        <v>124</v>
      </c>
      <c r="D16" s="78"/>
      <c r="E16" s="86">
        <v>295097.8</v>
      </c>
      <c r="F16" s="36"/>
      <c r="G16" s="86">
        <v>362340.39000000013</v>
      </c>
      <c r="H16" s="87"/>
      <c r="I16" s="87">
        <v>251998.07999999999</v>
      </c>
      <c r="J16" s="87"/>
      <c r="K16" s="87">
        <v>315521.24</v>
      </c>
    </row>
    <row r="17" spans="2:11" ht="24.95" customHeight="1">
      <c r="C17" s="188" t="s">
        <v>80</v>
      </c>
      <c r="D17" s="78"/>
      <c r="E17" s="86">
        <v>433595.79</v>
      </c>
      <c r="F17" s="36"/>
      <c r="G17" s="86">
        <v>0</v>
      </c>
      <c r="H17" s="87"/>
      <c r="I17" s="87">
        <v>0</v>
      </c>
      <c r="J17" s="87"/>
      <c r="K17" s="87">
        <v>0</v>
      </c>
    </row>
    <row r="18" spans="2:11" ht="24.95" customHeight="1">
      <c r="C18" s="188" t="s">
        <v>207</v>
      </c>
      <c r="D18" s="78"/>
      <c r="E18" s="77">
        <v>0</v>
      </c>
      <c r="F18" s="36"/>
      <c r="G18" s="77">
        <v>-100236.39</v>
      </c>
      <c r="H18" s="77"/>
      <c r="I18" s="56">
        <v>0</v>
      </c>
      <c r="J18" s="77"/>
      <c r="K18" s="77">
        <v>-40519.26</v>
      </c>
    </row>
    <row r="19" spans="2:11" s="185" customFormat="1" ht="24.95" customHeight="1">
      <c r="C19" s="188" t="s">
        <v>256</v>
      </c>
      <c r="D19" s="189"/>
      <c r="E19" s="77">
        <v>-235731.1</v>
      </c>
      <c r="F19" s="36"/>
      <c r="G19" s="77">
        <v>0</v>
      </c>
      <c r="H19" s="77"/>
      <c r="I19" s="56">
        <v>-235731.1</v>
      </c>
      <c r="J19" s="77"/>
      <c r="K19" s="77">
        <v>0</v>
      </c>
    </row>
    <row r="20" spans="2:11" ht="24.95" customHeight="1">
      <c r="C20" s="188" t="s">
        <v>206</v>
      </c>
      <c r="D20" s="78"/>
      <c r="E20" s="77">
        <v>1580753.25</v>
      </c>
      <c r="F20" s="36"/>
      <c r="G20" s="77">
        <v>1646148.25</v>
      </c>
      <c r="H20" s="77"/>
      <c r="I20" s="77">
        <v>1046642.25</v>
      </c>
      <c r="J20" s="77"/>
      <c r="K20" s="77">
        <v>1204379.25</v>
      </c>
    </row>
    <row r="21" spans="2:11" ht="24.95" customHeight="1">
      <c r="C21" s="188" t="s">
        <v>121</v>
      </c>
      <c r="D21" s="78"/>
      <c r="E21" s="77">
        <v>195829.62</v>
      </c>
      <c r="F21" s="36"/>
      <c r="G21" s="77">
        <v>574119.38</v>
      </c>
      <c r="H21" s="77"/>
      <c r="I21" s="77">
        <v>0</v>
      </c>
      <c r="J21" s="77"/>
      <c r="K21" s="77">
        <v>0</v>
      </c>
    </row>
    <row r="22" spans="2:11" ht="24.95" customHeight="1">
      <c r="C22" s="188" t="s">
        <v>122</v>
      </c>
      <c r="D22" s="78"/>
      <c r="E22" s="77">
        <v>-186194.96</v>
      </c>
      <c r="F22" s="36"/>
      <c r="G22" s="77">
        <v>649.01</v>
      </c>
      <c r="H22" s="77"/>
      <c r="I22" s="77">
        <v>0</v>
      </c>
      <c r="J22" s="77"/>
      <c r="K22" s="77">
        <v>649.01</v>
      </c>
    </row>
    <row r="23" spans="2:11" ht="24.95" customHeight="1">
      <c r="C23" s="188" t="s">
        <v>255</v>
      </c>
      <c r="D23" s="78"/>
      <c r="E23" s="257">
        <v>-9995637.0399999991</v>
      </c>
      <c r="F23" s="36"/>
      <c r="G23" s="257">
        <v>-9787294.3100000005</v>
      </c>
      <c r="H23" s="77"/>
      <c r="I23" s="77">
        <v>0</v>
      </c>
      <c r="J23" s="77"/>
      <c r="K23" s="77">
        <v>0</v>
      </c>
    </row>
    <row r="24" spans="2:11" ht="24.95" customHeight="1">
      <c r="C24" s="188" t="s">
        <v>125</v>
      </c>
      <c r="D24" s="78"/>
      <c r="E24" s="256">
        <v>0</v>
      </c>
      <c r="F24" s="36"/>
      <c r="G24" s="256">
        <v>1163003.48</v>
      </c>
      <c r="H24" s="77"/>
      <c r="I24" s="88">
        <v>0</v>
      </c>
      <c r="J24" s="77"/>
      <c r="K24" s="88">
        <v>2124925</v>
      </c>
    </row>
    <row r="25" spans="2:11" ht="24.95" customHeight="1">
      <c r="B25" s="162" t="s">
        <v>126</v>
      </c>
      <c r="C25" s="219"/>
      <c r="D25" s="78"/>
      <c r="E25" s="87"/>
      <c r="F25" s="36"/>
      <c r="G25" s="87"/>
      <c r="H25" s="76"/>
      <c r="I25" s="76"/>
      <c r="J25" s="76"/>
      <c r="K25" s="76"/>
    </row>
    <row r="26" spans="2:11" ht="24.95" customHeight="1">
      <c r="B26" s="162" t="s">
        <v>127</v>
      </c>
      <c r="C26" s="220"/>
      <c r="D26" s="78"/>
      <c r="E26" s="87">
        <f>SUM(E10:E24)</f>
        <v>589147372.18000007</v>
      </c>
      <c r="F26" s="36"/>
      <c r="G26" s="87">
        <f>SUM(G10:G24)</f>
        <v>614898657.13</v>
      </c>
      <c r="H26" s="87"/>
      <c r="I26" s="56">
        <f>SUM(I10:I24)</f>
        <v>157340144.74000001</v>
      </c>
      <c r="J26" s="56"/>
      <c r="K26" s="56">
        <f>SUM(K10:K24)</f>
        <v>158183010.06999999</v>
      </c>
    </row>
    <row r="27" spans="2:11" ht="24.95" customHeight="1">
      <c r="B27" s="182" t="s">
        <v>128</v>
      </c>
      <c r="C27" s="219"/>
      <c r="D27" s="10"/>
      <c r="E27" s="263"/>
      <c r="F27" s="36"/>
      <c r="G27" s="87"/>
      <c r="H27" s="76"/>
      <c r="I27" s="262"/>
      <c r="J27" s="76"/>
      <c r="K27" s="76"/>
    </row>
    <row r="28" spans="2:11" ht="24.95" customHeight="1">
      <c r="B28" s="159"/>
      <c r="C28" s="27" t="s">
        <v>235</v>
      </c>
      <c r="D28" s="10"/>
      <c r="E28" s="56">
        <v>27858777.309999999</v>
      </c>
      <c r="F28" s="89"/>
      <c r="G28" s="257">
        <v>-44451741.270000003</v>
      </c>
      <c r="H28" s="56"/>
      <c r="I28" s="57">
        <v>5160821.68</v>
      </c>
      <c r="J28" s="56"/>
      <c r="K28" s="64">
        <v>-1229672.01</v>
      </c>
    </row>
    <row r="29" spans="2:11" s="185" customFormat="1" ht="24.95" customHeight="1">
      <c r="B29" s="173"/>
      <c r="C29" s="27" t="s">
        <v>208</v>
      </c>
      <c r="D29" s="186"/>
      <c r="E29" s="87">
        <v>-16705355</v>
      </c>
      <c r="F29" s="36"/>
      <c r="G29" s="257">
        <v>-6822702.5600000024</v>
      </c>
      <c r="H29" s="76"/>
      <c r="I29" s="76">
        <v>0</v>
      </c>
      <c r="J29" s="76"/>
      <c r="K29" s="76">
        <v>0</v>
      </c>
    </row>
    <row r="30" spans="2:11" ht="24.95" customHeight="1">
      <c r="B30" s="159"/>
      <c r="C30" s="221" t="s">
        <v>209</v>
      </c>
      <c r="D30" s="78"/>
      <c r="E30" s="56">
        <v>-33221046.629999999</v>
      </c>
      <c r="F30" s="89"/>
      <c r="G30" s="257">
        <v>-8064334.1799999997</v>
      </c>
      <c r="H30" s="56"/>
      <c r="I30" s="76">
        <v>0</v>
      </c>
      <c r="J30" s="56"/>
      <c r="K30" s="76">
        <v>0</v>
      </c>
    </row>
    <row r="31" spans="2:11" ht="24.95" customHeight="1">
      <c r="B31" s="159"/>
      <c r="C31" s="219" t="s">
        <v>234</v>
      </c>
      <c r="D31" s="78"/>
      <c r="E31" s="257">
        <v>82908034.620000005</v>
      </c>
      <c r="F31" s="89"/>
      <c r="G31" s="257">
        <v>64263043.460000001</v>
      </c>
      <c r="H31" s="56"/>
      <c r="I31" s="64">
        <v>25089258.899999999</v>
      </c>
      <c r="J31" s="56"/>
      <c r="K31" s="64">
        <v>99930996.379999995</v>
      </c>
    </row>
    <row r="32" spans="2:11" ht="24.95" customHeight="1">
      <c r="B32" s="159"/>
      <c r="C32" s="220" t="s">
        <v>216</v>
      </c>
      <c r="D32" s="78"/>
      <c r="E32" s="56">
        <v>-7100000</v>
      </c>
      <c r="F32" s="89"/>
      <c r="G32" s="56">
        <v>0</v>
      </c>
      <c r="H32" s="56"/>
      <c r="I32" s="76">
        <v>0</v>
      </c>
      <c r="J32" s="56"/>
      <c r="K32" s="76">
        <v>0</v>
      </c>
    </row>
    <row r="33" spans="1:12" ht="24.95" customHeight="1">
      <c r="C33" s="188" t="s">
        <v>253</v>
      </c>
      <c r="D33" s="10"/>
      <c r="E33" s="77">
        <v>-137000</v>
      </c>
      <c r="F33" s="37"/>
      <c r="G33" s="33">
        <v>0</v>
      </c>
      <c r="H33" s="33"/>
      <c r="I33" s="93">
        <v>0</v>
      </c>
      <c r="J33" s="93"/>
      <c r="K33" s="93">
        <v>0</v>
      </c>
      <c r="L33" s="46"/>
    </row>
    <row r="34" spans="1:12" ht="24.95" customHeight="1">
      <c r="C34" s="219"/>
      <c r="D34" s="10"/>
      <c r="E34" s="37"/>
      <c r="F34" s="37"/>
      <c r="G34" s="33"/>
      <c r="H34" s="33"/>
      <c r="I34" s="93"/>
      <c r="J34" s="93"/>
      <c r="K34" s="93"/>
      <c r="L34" s="46"/>
    </row>
    <row r="35" spans="1:12" ht="24.95" customHeight="1">
      <c r="A35" s="26" t="s">
        <v>32</v>
      </c>
      <c r="B35" s="26"/>
      <c r="C35" s="186"/>
      <c r="D35" s="10"/>
      <c r="E35" s="17"/>
      <c r="F35" s="17"/>
      <c r="G35" s="17"/>
      <c r="H35" s="189"/>
      <c r="I35" s="189"/>
      <c r="J35" s="189"/>
      <c r="K35" s="17"/>
    </row>
    <row r="36" spans="1:12" ht="24.95" customHeight="1">
      <c r="A36" s="26"/>
      <c r="B36" s="26"/>
      <c r="C36" s="186"/>
      <c r="D36" s="10"/>
      <c r="E36" s="17"/>
      <c r="F36" s="17"/>
      <c r="G36" s="17"/>
      <c r="H36" s="189"/>
      <c r="I36" s="189"/>
      <c r="J36" s="189"/>
      <c r="K36" s="17"/>
    </row>
    <row r="37" spans="1:12" ht="24.95" customHeight="1">
      <c r="A37" s="26"/>
      <c r="B37" s="26"/>
      <c r="C37" s="186"/>
      <c r="D37" s="10"/>
      <c r="E37" s="17"/>
      <c r="F37" s="17"/>
      <c r="G37" s="17"/>
      <c r="H37" s="189"/>
      <c r="I37" s="189"/>
      <c r="J37" s="189"/>
      <c r="K37" s="17"/>
    </row>
    <row r="38" spans="1:12" ht="24.95" customHeight="1">
      <c r="A38" s="26"/>
      <c r="B38" s="26"/>
      <c r="C38" s="27" t="s">
        <v>183</v>
      </c>
      <c r="D38" s="78"/>
      <c r="E38" s="189"/>
      <c r="F38" s="189"/>
      <c r="G38" s="189"/>
      <c r="H38" s="189"/>
      <c r="I38" s="189"/>
      <c r="J38" s="189"/>
      <c r="K38" s="94"/>
    </row>
    <row r="39" spans="1:12" ht="24.95" customHeight="1">
      <c r="A39" s="26"/>
      <c r="B39" s="26"/>
      <c r="C39" s="27" t="s">
        <v>184</v>
      </c>
      <c r="D39" s="78"/>
      <c r="E39" s="189"/>
      <c r="F39" s="189"/>
      <c r="G39" s="189"/>
      <c r="H39" s="189"/>
      <c r="I39" s="189"/>
      <c r="J39" s="189"/>
      <c r="K39" s="94"/>
    </row>
    <row r="40" spans="1:12" ht="25.5" customHeight="1">
      <c r="A40" s="273" t="s">
        <v>0</v>
      </c>
      <c r="B40" s="273"/>
      <c r="C40" s="273"/>
      <c r="D40" s="273"/>
      <c r="E40" s="273"/>
      <c r="F40" s="273"/>
      <c r="G40" s="273"/>
      <c r="H40" s="273"/>
      <c r="I40" s="273"/>
      <c r="J40" s="273"/>
      <c r="K40" s="273"/>
    </row>
    <row r="41" spans="1:12" ht="25.5" customHeight="1">
      <c r="A41" s="280" t="s">
        <v>8</v>
      </c>
      <c r="B41" s="280"/>
      <c r="C41" s="280"/>
      <c r="D41" s="280"/>
      <c r="E41" s="280"/>
      <c r="F41" s="280"/>
      <c r="G41" s="280"/>
      <c r="H41" s="280"/>
      <c r="I41" s="280"/>
      <c r="J41" s="280"/>
      <c r="K41" s="280"/>
    </row>
    <row r="42" spans="1:12" ht="25.5" customHeight="1">
      <c r="A42" s="292" t="s">
        <v>213</v>
      </c>
      <c r="B42" s="292"/>
      <c r="C42" s="292"/>
      <c r="D42" s="292"/>
      <c r="E42" s="292"/>
      <c r="F42" s="292"/>
      <c r="G42" s="292"/>
      <c r="H42" s="292"/>
      <c r="I42" s="292"/>
      <c r="J42" s="292"/>
      <c r="K42" s="292"/>
    </row>
    <row r="43" spans="1:12" ht="25.5" customHeight="1">
      <c r="A43" s="294" t="str">
        <f>A3</f>
        <v>FOR THE NINE-MONTH PERIODS ENDED SEPTEMBER 30, 2020</v>
      </c>
      <c r="B43" s="293"/>
      <c r="C43" s="293"/>
      <c r="D43" s="293"/>
      <c r="E43" s="293"/>
      <c r="F43" s="293"/>
      <c r="G43" s="293"/>
      <c r="H43" s="293"/>
      <c r="I43" s="293"/>
      <c r="J43" s="293"/>
      <c r="K43" s="293"/>
      <c r="L43" s="81"/>
    </row>
    <row r="44" spans="1:12" ht="25.5" customHeight="1">
      <c r="A44" s="293" t="s">
        <v>188</v>
      </c>
      <c r="B44" s="293"/>
      <c r="C44" s="293"/>
      <c r="D44" s="293"/>
      <c r="E44" s="293"/>
      <c r="F44" s="293"/>
      <c r="G44" s="293"/>
      <c r="H44" s="293"/>
      <c r="I44" s="293"/>
      <c r="J44" s="293"/>
      <c r="K44" s="293"/>
      <c r="L44" s="81"/>
    </row>
    <row r="45" spans="1:12" ht="25.5" customHeight="1">
      <c r="A45" s="48"/>
      <c r="B45" s="48"/>
      <c r="C45" s="109"/>
      <c r="D45" s="48"/>
      <c r="E45" s="48"/>
      <c r="F45" s="48"/>
      <c r="G45" s="48"/>
      <c r="H45" s="48"/>
      <c r="I45" s="48"/>
      <c r="J45" s="48"/>
      <c r="K45" s="48"/>
      <c r="L45" s="81"/>
    </row>
    <row r="46" spans="1:12" ht="25.5" customHeight="1">
      <c r="A46" s="111"/>
      <c r="B46" s="111"/>
      <c r="C46" s="214"/>
      <c r="D46" s="111"/>
      <c r="E46" s="276" t="s">
        <v>11</v>
      </c>
      <c r="F46" s="276"/>
      <c r="G46" s="276"/>
      <c r="H46" s="276"/>
      <c r="I46" s="276"/>
      <c r="J46" s="276"/>
      <c r="K46" s="276"/>
    </row>
    <row r="47" spans="1:12" ht="25.5" customHeight="1">
      <c r="E47" s="271" t="s">
        <v>10</v>
      </c>
      <c r="F47" s="271"/>
      <c r="G47" s="271"/>
      <c r="H47" s="82"/>
      <c r="I47" s="271" t="s">
        <v>35</v>
      </c>
      <c r="J47" s="271"/>
      <c r="K47" s="271"/>
    </row>
    <row r="48" spans="1:12" ht="25.5" customHeight="1">
      <c r="E48" s="114" t="str">
        <f>+E8</f>
        <v>September 30, 2020</v>
      </c>
      <c r="F48" s="117"/>
      <c r="G48" s="114" t="str">
        <f>+G8</f>
        <v>September 30, 2019</v>
      </c>
      <c r="H48" s="117"/>
      <c r="I48" s="114" t="str">
        <f>+I8</f>
        <v>September 30, 2020</v>
      </c>
      <c r="J48" s="117"/>
      <c r="K48" s="114" t="str">
        <f>+K8</f>
        <v>September 30, 2019</v>
      </c>
    </row>
    <row r="49" spans="1:12" ht="25.5" customHeight="1">
      <c r="B49" s="28" t="s">
        <v>129</v>
      </c>
      <c r="C49" s="188"/>
      <c r="D49" s="10"/>
      <c r="E49" s="87"/>
      <c r="F49" s="36"/>
      <c r="G49" s="87"/>
      <c r="H49" s="76"/>
      <c r="I49" s="76"/>
      <c r="J49" s="76"/>
      <c r="K49" s="76"/>
    </row>
    <row r="50" spans="1:12" ht="25.5" customHeight="1">
      <c r="C50" s="188" t="s">
        <v>210</v>
      </c>
      <c r="D50" s="10"/>
      <c r="E50" s="56">
        <v>-6953498.0199999996</v>
      </c>
      <c r="F50" s="36"/>
      <c r="G50" s="257">
        <v>13762528.810000001</v>
      </c>
      <c r="H50" s="76"/>
      <c r="I50" s="77">
        <v>21958.42</v>
      </c>
      <c r="J50" s="76"/>
      <c r="K50" s="77">
        <v>-381808.27999999997</v>
      </c>
    </row>
    <row r="51" spans="1:12" ht="25.5" customHeight="1">
      <c r="C51" s="188" t="s">
        <v>211</v>
      </c>
      <c r="D51" s="10"/>
      <c r="E51" s="77">
        <v>91954212.760000005</v>
      </c>
      <c r="F51" s="90"/>
      <c r="G51" s="77">
        <v>-80308820.739999995</v>
      </c>
      <c r="H51" s="76"/>
      <c r="I51" s="56">
        <v>-250183.16</v>
      </c>
      <c r="J51" s="56"/>
      <c r="K51" s="257">
        <v>1579208.39</v>
      </c>
      <c r="L51" s="46"/>
    </row>
    <row r="52" spans="1:12" ht="25.5" customHeight="1">
      <c r="C52" s="188" t="s">
        <v>212</v>
      </c>
      <c r="D52" s="10"/>
      <c r="E52" s="77">
        <v>53269674.020000003</v>
      </c>
      <c r="F52" s="90"/>
      <c r="G52" s="77">
        <v>110371339.64000002</v>
      </c>
      <c r="H52" s="76"/>
      <c r="I52" s="56">
        <v>47500</v>
      </c>
      <c r="J52" s="56"/>
      <c r="K52" s="57">
        <v>-13467.910000000033</v>
      </c>
      <c r="L52" s="46"/>
    </row>
    <row r="53" spans="1:12" ht="25.5" customHeight="1">
      <c r="B53" s="28" t="s">
        <v>130</v>
      </c>
      <c r="C53" s="188"/>
      <c r="D53" s="10"/>
      <c r="E53" s="216">
        <f>SUM(E26:E33,E50:E52)</f>
        <v>781021171.24000001</v>
      </c>
      <c r="F53" s="90"/>
      <c r="G53" s="216">
        <f>SUM(G26:G32,G50:G52)</f>
        <v>663647970.28999996</v>
      </c>
      <c r="H53" s="77"/>
      <c r="I53" s="217">
        <f>SUM(I26:I32,I50:I52)</f>
        <v>187409500.58000001</v>
      </c>
      <c r="J53" s="57"/>
      <c r="K53" s="217">
        <f>SUM(K26:K32,K50:K52)</f>
        <v>258068266.63999999</v>
      </c>
      <c r="L53" s="46"/>
    </row>
    <row r="54" spans="1:12" ht="25.5" customHeight="1">
      <c r="B54" s="28"/>
      <c r="C54" s="188" t="s">
        <v>131</v>
      </c>
      <c r="D54" s="10"/>
      <c r="E54" s="56">
        <v>-109727673.61</v>
      </c>
      <c r="F54" s="89"/>
      <c r="G54" s="257">
        <v>-89130421.36999996</v>
      </c>
      <c r="H54" s="56"/>
      <c r="I54" s="56">
        <v>-5283024.68</v>
      </c>
      <c r="J54" s="56"/>
      <c r="K54" s="257">
        <v>-148781.92000000001</v>
      </c>
    </row>
    <row r="55" spans="1:12" ht="25.5" customHeight="1">
      <c r="C55" s="30" t="s">
        <v>132</v>
      </c>
      <c r="D55" s="10"/>
      <c r="E55" s="56">
        <v>-253009.54</v>
      </c>
      <c r="F55" s="91"/>
      <c r="G55" s="257">
        <v>-174971.77</v>
      </c>
      <c r="H55" s="76"/>
      <c r="I55" s="56">
        <v>-153168.01999999999</v>
      </c>
      <c r="J55" s="76"/>
      <c r="K55" s="257">
        <v>-97450.060000000056</v>
      </c>
    </row>
    <row r="56" spans="1:12" ht="25.5" customHeight="1">
      <c r="A56" s="25" t="s">
        <v>133</v>
      </c>
      <c r="B56" s="25"/>
      <c r="D56" s="78"/>
      <c r="E56" s="97">
        <f>SUM(E53:E55)</f>
        <v>671040488.09000003</v>
      </c>
      <c r="F56" s="36"/>
      <c r="G56" s="97">
        <f>SUM(G53:G55)</f>
        <v>574342577.14999998</v>
      </c>
      <c r="H56" s="76"/>
      <c r="I56" s="97">
        <f>SUM(I53:I55)</f>
        <v>181973307.88</v>
      </c>
      <c r="J56" s="76"/>
      <c r="K56" s="60">
        <f>SUM(K53:K55)</f>
        <v>257822034.66</v>
      </c>
    </row>
    <row r="57" spans="1:12" ht="25.5" customHeight="1">
      <c r="A57" s="25" t="s">
        <v>134</v>
      </c>
      <c r="B57" s="25"/>
      <c r="D57" s="10"/>
      <c r="E57" s="259"/>
      <c r="F57" s="94"/>
      <c r="G57" s="140"/>
      <c r="H57" s="59"/>
      <c r="I57" s="261"/>
      <c r="J57" s="59"/>
      <c r="K57" s="59"/>
    </row>
    <row r="58" spans="1:12" ht="25.5" customHeight="1">
      <c r="A58" s="25"/>
      <c r="B58" s="25"/>
      <c r="C58" s="185" t="s">
        <v>135</v>
      </c>
      <c r="D58" s="10"/>
      <c r="E58" s="64">
        <v>13646787.529999999</v>
      </c>
      <c r="F58" s="190"/>
      <c r="G58" s="64">
        <v>-50377919.140000008</v>
      </c>
      <c r="H58" s="56"/>
      <c r="I58" s="77">
        <v>10963755.52</v>
      </c>
      <c r="J58" s="56"/>
      <c r="K58" s="64">
        <v>-50000000</v>
      </c>
    </row>
    <row r="59" spans="1:12" ht="25.5" customHeight="1">
      <c r="A59" s="25"/>
      <c r="B59" s="25"/>
      <c r="C59" s="185" t="s">
        <v>136</v>
      </c>
      <c r="D59" s="10"/>
      <c r="E59" s="76">
        <v>0</v>
      </c>
      <c r="F59" s="190"/>
      <c r="G59" s="76">
        <v>0</v>
      </c>
      <c r="H59" s="56"/>
      <c r="I59" s="64">
        <v>-217800000</v>
      </c>
      <c r="J59" s="56"/>
      <c r="K59" s="64">
        <v>-301725000</v>
      </c>
    </row>
    <row r="60" spans="1:12" s="185" customFormat="1" ht="25.5" customHeight="1">
      <c r="A60" s="187"/>
      <c r="B60" s="187"/>
      <c r="C60" s="185" t="s">
        <v>257</v>
      </c>
      <c r="D60" s="186"/>
      <c r="E60" s="76">
        <v>-40000000</v>
      </c>
      <c r="F60" s="190"/>
      <c r="G60" s="76">
        <v>0</v>
      </c>
      <c r="H60" s="56"/>
      <c r="I60" s="77">
        <v>-40000000</v>
      </c>
      <c r="J60" s="56"/>
      <c r="K60" s="64">
        <v>0</v>
      </c>
    </row>
    <row r="61" spans="1:12" ht="25.5" customHeight="1">
      <c r="A61" s="25"/>
      <c r="B61" s="25"/>
      <c r="C61" s="185" t="s">
        <v>201</v>
      </c>
      <c r="D61" s="10"/>
      <c r="E61" s="77">
        <v>13512500</v>
      </c>
      <c r="F61" s="190"/>
      <c r="G61" s="77">
        <v>16215000</v>
      </c>
      <c r="H61" s="56"/>
      <c r="I61" s="76">
        <v>0</v>
      </c>
      <c r="J61" s="56"/>
      <c r="K61" s="76">
        <v>0</v>
      </c>
    </row>
    <row r="62" spans="1:12" ht="25.5" customHeight="1">
      <c r="A62" s="25"/>
      <c r="B62" s="25"/>
      <c r="C62" s="185" t="s">
        <v>169</v>
      </c>
      <c r="D62" s="10"/>
      <c r="E62" s="77">
        <v>0</v>
      </c>
      <c r="F62" s="190"/>
      <c r="G62" s="77">
        <v>1280333.2</v>
      </c>
      <c r="H62" s="56"/>
      <c r="I62" s="76">
        <v>0</v>
      </c>
      <c r="J62" s="56"/>
      <c r="K62" s="76">
        <v>1625000</v>
      </c>
    </row>
    <row r="63" spans="1:12" ht="25.5" customHeight="1">
      <c r="A63" s="25"/>
      <c r="B63" s="25"/>
      <c r="C63" s="185" t="s">
        <v>217</v>
      </c>
      <c r="D63" s="10"/>
      <c r="E63" s="77">
        <v>-882055</v>
      </c>
      <c r="F63" s="190"/>
      <c r="G63" s="77">
        <v>-48134317.600000001</v>
      </c>
      <c r="H63" s="56"/>
      <c r="I63" s="76">
        <v>0</v>
      </c>
      <c r="J63" s="56"/>
      <c r="K63" s="76">
        <v>0</v>
      </c>
    </row>
    <row r="64" spans="1:12" ht="25.5" customHeight="1">
      <c r="C64" s="188" t="s">
        <v>137</v>
      </c>
      <c r="D64" s="10"/>
      <c r="E64" s="77">
        <v>-839218448.46000004</v>
      </c>
      <c r="F64" s="190"/>
      <c r="G64" s="257">
        <v>-1290136746.25</v>
      </c>
      <c r="H64" s="56"/>
      <c r="I64" s="56">
        <v>-1385549.77</v>
      </c>
      <c r="J64" s="56"/>
      <c r="K64" s="257">
        <v>-2511859.19</v>
      </c>
    </row>
    <row r="65" spans="1:11" ht="25.5" customHeight="1">
      <c r="C65" s="188" t="s">
        <v>138</v>
      </c>
      <c r="D65" s="10"/>
      <c r="E65" s="77">
        <v>350000</v>
      </c>
      <c r="F65" s="190"/>
      <c r="G65" s="56">
        <v>1869.16</v>
      </c>
      <c r="H65" s="56"/>
      <c r="I65" s="56">
        <v>0</v>
      </c>
      <c r="J65" s="56"/>
      <c r="K65" s="56">
        <v>1869.16</v>
      </c>
    </row>
    <row r="66" spans="1:11" ht="25.5" customHeight="1">
      <c r="C66" s="184" t="s">
        <v>139</v>
      </c>
      <c r="D66" s="10"/>
      <c r="E66" s="260"/>
      <c r="K66" s="185"/>
    </row>
    <row r="67" spans="1:11" ht="25.5" customHeight="1">
      <c r="C67" s="184" t="s">
        <v>140</v>
      </c>
      <c r="D67" s="10"/>
      <c r="E67" s="56">
        <v>-101250</v>
      </c>
      <c r="F67" s="190"/>
      <c r="G67" s="56">
        <v>-27000</v>
      </c>
      <c r="H67" s="56"/>
      <c r="I67" s="56">
        <v>-101250</v>
      </c>
      <c r="J67" s="56"/>
      <c r="K67" s="56">
        <v>0</v>
      </c>
    </row>
    <row r="68" spans="1:11" ht="25.5" customHeight="1">
      <c r="C68" s="184" t="s">
        <v>141</v>
      </c>
      <c r="D68" s="10"/>
      <c r="E68" s="56">
        <v>-53000000</v>
      </c>
      <c r="F68" s="190"/>
      <c r="G68" s="257">
        <v>-235000000</v>
      </c>
      <c r="H68" s="56"/>
      <c r="I68" s="56">
        <v>-254714950</v>
      </c>
      <c r="J68" s="56"/>
      <c r="K68" s="257">
        <v>-258000000</v>
      </c>
    </row>
    <row r="69" spans="1:11" ht="25.5" customHeight="1">
      <c r="C69" s="184" t="s">
        <v>142</v>
      </c>
      <c r="D69" s="10"/>
      <c r="E69" s="56">
        <v>120000000</v>
      </c>
      <c r="F69" s="190"/>
      <c r="G69" s="257">
        <v>45000000</v>
      </c>
      <c r="H69" s="56"/>
      <c r="I69" s="56">
        <v>322589950</v>
      </c>
      <c r="J69" s="56"/>
      <c r="K69" s="257">
        <v>213000000</v>
      </c>
    </row>
    <row r="70" spans="1:11" ht="25.5" customHeight="1">
      <c r="A70" s="183" t="s">
        <v>143</v>
      </c>
      <c r="C70" s="184"/>
      <c r="D70" s="10"/>
      <c r="E70" s="60">
        <f>SUM(E58:E69)</f>
        <v>-785692465.93000007</v>
      </c>
      <c r="F70" s="190"/>
      <c r="G70" s="60">
        <f>SUM(G58:G69)</f>
        <v>-1561178780.6299999</v>
      </c>
      <c r="H70" s="56"/>
      <c r="I70" s="60">
        <f>SUM(I58:I69)</f>
        <v>-180448044.25</v>
      </c>
      <c r="J70" s="56"/>
      <c r="K70" s="60">
        <f>SUM(K58:K69)</f>
        <v>-397609990.02999997</v>
      </c>
    </row>
    <row r="71" spans="1:11" ht="25.5" customHeight="1">
      <c r="A71" s="183"/>
      <c r="C71" s="184"/>
      <c r="D71" s="10"/>
      <c r="E71" s="56"/>
      <c r="F71" s="190"/>
      <c r="G71" s="56"/>
      <c r="H71" s="56"/>
      <c r="I71" s="56"/>
      <c r="J71" s="56"/>
      <c r="K71" s="56"/>
    </row>
    <row r="72" spans="1:11" s="185" customFormat="1" ht="25.5" customHeight="1">
      <c r="A72" s="187"/>
      <c r="C72" s="184"/>
      <c r="D72" s="186"/>
      <c r="E72" s="56"/>
      <c r="F72" s="190"/>
      <c r="G72" s="56"/>
      <c r="H72" s="56"/>
      <c r="I72" s="56"/>
      <c r="J72" s="56"/>
      <c r="K72" s="56"/>
    </row>
    <row r="73" spans="1:11" ht="25.5" customHeight="1">
      <c r="A73" s="26" t="s">
        <v>32</v>
      </c>
      <c r="B73" s="26"/>
      <c r="C73" s="186"/>
      <c r="D73" s="10"/>
      <c r="E73" s="17"/>
      <c r="F73" s="17"/>
      <c r="G73" s="17"/>
      <c r="H73" s="189"/>
      <c r="I73" s="189"/>
      <c r="J73" s="189"/>
      <c r="K73" s="17"/>
    </row>
    <row r="74" spans="1:11" ht="25.5" customHeight="1">
      <c r="A74" s="26"/>
      <c r="B74" s="26"/>
      <c r="C74" s="186"/>
      <c r="D74" s="10"/>
      <c r="E74" s="17"/>
      <c r="F74" s="17"/>
      <c r="G74" s="17"/>
      <c r="H74" s="189"/>
      <c r="I74" s="189"/>
      <c r="J74" s="189"/>
      <c r="K74" s="17"/>
    </row>
    <row r="75" spans="1:11" s="185" customFormat="1" ht="25.5" customHeight="1">
      <c r="A75" s="188"/>
      <c r="B75" s="188"/>
      <c r="C75" s="186"/>
      <c r="D75" s="186"/>
      <c r="E75" s="17"/>
      <c r="F75" s="17"/>
      <c r="G75" s="17"/>
      <c r="H75" s="189"/>
      <c r="I75" s="189"/>
      <c r="J75" s="189"/>
      <c r="K75" s="17"/>
    </row>
    <row r="76" spans="1:11" ht="25.5" customHeight="1">
      <c r="A76" s="26"/>
      <c r="B76" s="26"/>
      <c r="C76" s="27" t="s">
        <v>183</v>
      </c>
      <c r="D76" s="78"/>
      <c r="E76" s="189"/>
      <c r="F76" s="189"/>
      <c r="G76" s="189"/>
      <c r="H76" s="189"/>
      <c r="I76" s="189"/>
      <c r="J76" s="189"/>
      <c r="K76" s="94"/>
    </row>
    <row r="77" spans="1:11" ht="25.5" customHeight="1">
      <c r="A77" s="26"/>
      <c r="B77" s="26"/>
      <c r="C77" s="27" t="s">
        <v>184</v>
      </c>
      <c r="D77" s="78"/>
      <c r="E77" s="189"/>
      <c r="F77" s="189"/>
      <c r="G77" s="189"/>
      <c r="H77" s="189"/>
      <c r="I77" s="189"/>
      <c r="J77" s="189"/>
      <c r="K77" s="94"/>
    </row>
    <row r="78" spans="1:11" ht="24.95" customHeight="1">
      <c r="A78" s="273" t="s">
        <v>1</v>
      </c>
      <c r="B78" s="273"/>
      <c r="C78" s="273"/>
      <c r="D78" s="273"/>
      <c r="E78" s="273"/>
      <c r="F78" s="273"/>
      <c r="G78" s="273"/>
      <c r="H78" s="273"/>
      <c r="I78" s="273"/>
      <c r="J78" s="273"/>
      <c r="K78" s="273"/>
    </row>
    <row r="79" spans="1:11" ht="24.95" customHeight="1">
      <c r="A79" s="280" t="s">
        <v>8</v>
      </c>
      <c r="B79" s="280"/>
      <c r="C79" s="280"/>
      <c r="D79" s="280"/>
      <c r="E79" s="280"/>
      <c r="F79" s="280"/>
      <c r="G79" s="280"/>
      <c r="H79" s="280"/>
      <c r="I79" s="280"/>
      <c r="J79" s="280"/>
      <c r="K79" s="280"/>
    </row>
    <row r="80" spans="1:11" ht="24.95" customHeight="1">
      <c r="A80" s="292" t="s">
        <v>213</v>
      </c>
      <c r="B80" s="292"/>
      <c r="C80" s="292"/>
      <c r="D80" s="292"/>
      <c r="E80" s="292"/>
      <c r="F80" s="292"/>
      <c r="G80" s="292"/>
      <c r="H80" s="292"/>
      <c r="I80" s="292"/>
      <c r="J80" s="292"/>
      <c r="K80" s="292"/>
    </row>
    <row r="81" spans="1:12" ht="24.95" customHeight="1">
      <c r="A81" s="294" t="str">
        <f>A3</f>
        <v>FOR THE NINE-MONTH PERIODS ENDED SEPTEMBER 30, 2020</v>
      </c>
      <c r="B81" s="293"/>
      <c r="C81" s="293"/>
      <c r="D81" s="293"/>
      <c r="E81" s="293"/>
      <c r="F81" s="293"/>
      <c r="G81" s="293"/>
      <c r="H81" s="293"/>
      <c r="I81" s="293"/>
      <c r="J81" s="293"/>
      <c r="K81" s="293"/>
      <c r="L81" s="81"/>
    </row>
    <row r="82" spans="1:12" ht="24.95" customHeight="1">
      <c r="A82" s="293" t="s">
        <v>188</v>
      </c>
      <c r="B82" s="293"/>
      <c r="C82" s="293"/>
      <c r="D82" s="293"/>
      <c r="E82" s="293"/>
      <c r="F82" s="293"/>
      <c r="G82" s="293"/>
      <c r="H82" s="293"/>
      <c r="I82" s="293"/>
      <c r="J82" s="293"/>
      <c r="K82" s="293"/>
      <c r="L82" s="81"/>
    </row>
    <row r="83" spans="1:12" s="185" customFormat="1" ht="24.95" customHeight="1">
      <c r="A83" s="223"/>
      <c r="B83" s="223"/>
      <c r="C83" s="223"/>
      <c r="D83" s="223"/>
      <c r="E83" s="237"/>
      <c r="F83" s="237"/>
      <c r="G83" s="237"/>
      <c r="H83" s="237"/>
      <c r="I83" s="237"/>
      <c r="J83" s="237"/>
      <c r="K83" s="237"/>
      <c r="L83" s="81"/>
    </row>
    <row r="84" spans="1:12" ht="24.95" customHeight="1">
      <c r="A84" s="111"/>
      <c r="B84" s="111"/>
      <c r="C84" s="214"/>
      <c r="D84" s="111"/>
      <c r="E84" s="276" t="s">
        <v>11</v>
      </c>
      <c r="F84" s="276"/>
      <c r="G84" s="276"/>
      <c r="H84" s="276"/>
      <c r="I84" s="276"/>
      <c r="J84" s="276"/>
      <c r="K84" s="276"/>
    </row>
    <row r="85" spans="1:12" ht="24.95" customHeight="1">
      <c r="E85" s="271" t="s">
        <v>10</v>
      </c>
      <c r="F85" s="271"/>
      <c r="G85" s="271"/>
      <c r="H85" s="82"/>
      <c r="I85" s="271" t="s">
        <v>35</v>
      </c>
      <c r="J85" s="271"/>
      <c r="K85" s="271"/>
    </row>
    <row r="86" spans="1:12" ht="24.95" customHeight="1">
      <c r="E86" s="114" t="str">
        <f>+E48</f>
        <v>September 30, 2020</v>
      </c>
      <c r="F86" s="117"/>
      <c r="G86" s="114" t="str">
        <f>+G48</f>
        <v>September 30, 2019</v>
      </c>
      <c r="H86" s="117"/>
      <c r="I86" s="114" t="str">
        <f>+I48</f>
        <v>September 30, 2020</v>
      </c>
      <c r="J86" s="117"/>
      <c r="K86" s="114" t="str">
        <f>+K48</f>
        <v>September 30, 2019</v>
      </c>
    </row>
    <row r="87" spans="1:12" ht="24.95" customHeight="1">
      <c r="A87" s="25" t="s">
        <v>144</v>
      </c>
      <c r="B87" s="25"/>
      <c r="D87" s="10"/>
      <c r="E87" s="87"/>
      <c r="F87" s="190"/>
      <c r="G87" s="87"/>
      <c r="H87" s="56"/>
      <c r="I87" s="76"/>
      <c r="J87" s="56"/>
      <c r="K87" s="76"/>
    </row>
    <row r="88" spans="1:12" ht="24.95" customHeight="1">
      <c r="C88" s="184" t="s">
        <v>153</v>
      </c>
      <c r="D88" s="10"/>
      <c r="F88" s="190"/>
      <c r="G88" s="56"/>
      <c r="H88" s="56"/>
      <c r="I88" s="56"/>
      <c r="J88" s="56"/>
      <c r="K88" s="56"/>
    </row>
    <row r="89" spans="1:12" ht="24.95" customHeight="1">
      <c r="C89" s="184" t="s">
        <v>149</v>
      </c>
      <c r="D89" s="10"/>
      <c r="E89" s="56">
        <v>22000000</v>
      </c>
      <c r="F89" s="190"/>
      <c r="G89" s="257">
        <v>64312500</v>
      </c>
      <c r="H89" s="56"/>
      <c r="I89" s="56">
        <v>0</v>
      </c>
      <c r="J89" s="56"/>
      <c r="K89" s="56">
        <v>0</v>
      </c>
    </row>
    <row r="90" spans="1:12" ht="24.95" customHeight="1">
      <c r="C90" s="184" t="s">
        <v>151</v>
      </c>
      <c r="D90" s="10"/>
      <c r="E90" s="56"/>
      <c r="F90" s="190"/>
      <c r="G90" s="56"/>
      <c r="H90" s="56"/>
      <c r="I90" s="56"/>
      <c r="J90" s="56"/>
      <c r="K90" s="56"/>
    </row>
    <row r="91" spans="1:12" ht="24.95" customHeight="1">
      <c r="C91" s="184" t="s">
        <v>152</v>
      </c>
      <c r="D91" s="10"/>
      <c r="E91" s="56">
        <v>0</v>
      </c>
      <c r="F91" s="190"/>
      <c r="G91" s="56">
        <v>-875000</v>
      </c>
      <c r="H91" s="56"/>
      <c r="I91" s="56">
        <v>0</v>
      </c>
      <c r="J91" s="56"/>
      <c r="K91" s="56">
        <v>0</v>
      </c>
    </row>
    <row r="92" spans="1:12" ht="24.95" customHeight="1">
      <c r="C92" s="184" t="s">
        <v>218</v>
      </c>
      <c r="D92" s="10"/>
      <c r="E92" s="56"/>
      <c r="F92" s="190"/>
      <c r="G92" s="56"/>
      <c r="H92" s="56"/>
      <c r="I92" s="56"/>
      <c r="J92" s="56"/>
      <c r="K92" s="56"/>
    </row>
    <row r="93" spans="1:12" ht="24.95" customHeight="1">
      <c r="C93" s="184" t="s">
        <v>150</v>
      </c>
      <c r="D93" s="10"/>
      <c r="E93" s="56">
        <v>0</v>
      </c>
      <c r="F93" s="190"/>
      <c r="G93" s="257">
        <v>-12712500</v>
      </c>
      <c r="H93" s="56"/>
      <c r="I93" s="56">
        <v>0</v>
      </c>
      <c r="J93" s="56"/>
      <c r="K93" s="56">
        <v>0</v>
      </c>
    </row>
    <row r="94" spans="1:12" ht="24.95" customHeight="1">
      <c r="A94" s="25"/>
      <c r="B94" s="25"/>
      <c r="C94" s="185" t="s">
        <v>154</v>
      </c>
      <c r="D94" s="10"/>
      <c r="E94" s="87"/>
      <c r="F94" s="190"/>
      <c r="G94" s="87"/>
      <c r="H94" s="56"/>
      <c r="I94" s="76"/>
      <c r="J94" s="56"/>
      <c r="K94" s="76"/>
    </row>
    <row r="95" spans="1:12" s="185" customFormat="1" ht="24.95" customHeight="1">
      <c r="A95" s="187"/>
      <c r="B95" s="187"/>
      <c r="C95" s="185" t="s">
        <v>155</v>
      </c>
      <c r="D95" s="186"/>
      <c r="E95" s="87">
        <v>25451032.199999999</v>
      </c>
      <c r="F95" s="190"/>
      <c r="G95" s="87">
        <v>197546043.80000001</v>
      </c>
      <c r="H95" s="56"/>
      <c r="I95" s="76">
        <v>28952892.469999999</v>
      </c>
      <c r="J95" s="56"/>
      <c r="K95" s="64">
        <v>197546043.80000001</v>
      </c>
    </row>
    <row r="96" spans="1:12" ht="24.95" customHeight="1">
      <c r="C96" s="184" t="s">
        <v>156</v>
      </c>
      <c r="D96" s="10"/>
      <c r="E96" s="56">
        <v>20000000</v>
      </c>
      <c r="F96" s="190"/>
      <c r="G96" s="257">
        <v>50000000</v>
      </c>
      <c r="H96" s="56"/>
      <c r="I96" s="56">
        <v>257000000</v>
      </c>
      <c r="J96" s="56"/>
      <c r="K96" s="257">
        <v>60000000</v>
      </c>
    </row>
    <row r="97" spans="1:12" ht="24.95" customHeight="1">
      <c r="C97" s="184" t="s">
        <v>157</v>
      </c>
      <c r="D97" s="10"/>
      <c r="E97" s="56">
        <v>-15000000</v>
      </c>
      <c r="F97" s="190"/>
      <c r="G97" s="257">
        <v>-50000000</v>
      </c>
      <c r="H97" s="56"/>
      <c r="I97" s="56">
        <v>-212000000</v>
      </c>
      <c r="J97" s="56"/>
      <c r="K97" s="257">
        <v>-60000000</v>
      </c>
    </row>
    <row r="98" spans="1:12" s="185" customFormat="1" ht="24.95" customHeight="1">
      <c r="C98" s="184" t="s">
        <v>233</v>
      </c>
      <c r="D98" s="186"/>
      <c r="E98" s="56">
        <v>10000000</v>
      </c>
      <c r="F98" s="190"/>
      <c r="G98" s="56">
        <v>0</v>
      </c>
      <c r="H98" s="56"/>
      <c r="I98" s="56">
        <v>10000000</v>
      </c>
      <c r="J98" s="56"/>
      <c r="K98" s="56">
        <v>0</v>
      </c>
    </row>
    <row r="99" spans="1:12" ht="24.95" customHeight="1">
      <c r="C99" s="184" t="s">
        <v>158</v>
      </c>
      <c r="D99" s="10"/>
      <c r="E99" s="57">
        <v>538304000</v>
      </c>
      <c r="F99" s="190"/>
      <c r="G99" s="57">
        <v>1272760000</v>
      </c>
      <c r="H99" s="56"/>
      <c r="I99" s="77">
        <v>0</v>
      </c>
      <c r="J99" s="56"/>
      <c r="K99" s="77">
        <v>0</v>
      </c>
    </row>
    <row r="100" spans="1:12" ht="24.95" customHeight="1">
      <c r="C100" s="184" t="s">
        <v>159</v>
      </c>
      <c r="D100" s="10"/>
      <c r="E100" s="56">
        <v>-296110711.79000002</v>
      </c>
      <c r="F100" s="190"/>
      <c r="G100" s="257">
        <v>-249360000</v>
      </c>
      <c r="H100" s="56"/>
      <c r="I100" s="77">
        <v>0</v>
      </c>
      <c r="J100" s="56"/>
      <c r="K100" s="77">
        <v>0</v>
      </c>
    </row>
    <row r="101" spans="1:12" ht="24.95" customHeight="1">
      <c r="C101" s="184" t="s">
        <v>258</v>
      </c>
      <c r="D101" s="10"/>
      <c r="E101" s="56">
        <v>-9023723.7699999996</v>
      </c>
      <c r="F101" s="190"/>
      <c r="G101" s="257">
        <v>-5928436.2000000002</v>
      </c>
      <c r="H101" s="56"/>
      <c r="I101" s="56">
        <v>-1055681.07</v>
      </c>
      <c r="J101" s="56"/>
      <c r="K101" s="257">
        <v>-1189638.9600000002</v>
      </c>
    </row>
    <row r="102" spans="1:12" s="185" customFormat="1" ht="24.95" customHeight="1">
      <c r="C102" s="184" t="s">
        <v>228</v>
      </c>
      <c r="D102" s="186"/>
      <c r="E102" s="257">
        <v>-84651554.540000007</v>
      </c>
      <c r="F102" s="190"/>
      <c r="G102" s="257">
        <v>-58694505.990000002</v>
      </c>
      <c r="H102" s="56"/>
      <c r="I102" s="56">
        <v>-84651554.540000007</v>
      </c>
      <c r="J102" s="56"/>
      <c r="K102" s="257">
        <v>-58694505.990000002</v>
      </c>
    </row>
    <row r="103" spans="1:12" ht="24.95" customHeight="1">
      <c r="C103" s="188" t="s">
        <v>148</v>
      </c>
      <c r="D103" s="10"/>
      <c r="E103" s="56"/>
      <c r="F103" s="190"/>
      <c r="G103" s="56"/>
      <c r="H103" s="56"/>
      <c r="I103" s="95"/>
      <c r="J103" s="56"/>
      <c r="K103" s="95"/>
    </row>
    <row r="104" spans="1:12" ht="24.95" customHeight="1">
      <c r="C104" s="184" t="s">
        <v>149</v>
      </c>
      <c r="D104" s="10"/>
      <c r="E104" s="257">
        <v>-99156453.400000006</v>
      </c>
      <c r="F104" s="96"/>
      <c r="G104" s="257">
        <v>-95781451.549999997</v>
      </c>
      <c r="H104" s="56"/>
      <c r="I104" s="57">
        <v>0</v>
      </c>
      <c r="J104" s="56"/>
      <c r="K104" s="57">
        <v>0</v>
      </c>
    </row>
    <row r="105" spans="1:12" ht="24.95" customHeight="1">
      <c r="A105" s="187" t="s">
        <v>145</v>
      </c>
      <c r="B105" s="187"/>
      <c r="D105" s="10"/>
      <c r="E105" s="60">
        <f>SUM(E89:E104)</f>
        <v>111812588.70000002</v>
      </c>
      <c r="F105" s="98"/>
      <c r="G105" s="60">
        <f>SUM(G89:G104)</f>
        <v>1111266650.0599999</v>
      </c>
      <c r="H105" s="87"/>
      <c r="I105" s="60">
        <f>SUM(I89:I104)</f>
        <v>-1754343.1399999708</v>
      </c>
      <c r="J105" s="87"/>
      <c r="K105" s="60">
        <f>SUM(K89:K104)</f>
        <v>137661898.84999999</v>
      </c>
    </row>
    <row r="106" spans="1:12" ht="24.95" customHeight="1">
      <c r="A106" s="188" t="s">
        <v>146</v>
      </c>
      <c r="B106" s="187"/>
      <c r="D106" s="10"/>
      <c r="E106" s="84">
        <f>E56+E70+E105</f>
        <v>-2839389.1400000155</v>
      </c>
      <c r="F106" s="99"/>
      <c r="G106" s="84">
        <f>G56+G70+G105</f>
        <v>124430446.58000004</v>
      </c>
      <c r="H106" s="84"/>
      <c r="I106" s="84">
        <f>I56+I70+I105</f>
        <v>-229079.50999997556</v>
      </c>
      <c r="J106" s="84"/>
      <c r="K106" s="84">
        <f>K56+K70+K105</f>
        <v>-2126056.5199999809</v>
      </c>
    </row>
    <row r="107" spans="1:12" ht="24.95" customHeight="1">
      <c r="A107" s="188" t="s">
        <v>215</v>
      </c>
      <c r="B107" s="188"/>
      <c r="D107" s="10"/>
      <c r="E107" s="84">
        <v>64520443.219999999</v>
      </c>
      <c r="F107" s="99"/>
      <c r="G107" s="84">
        <v>86400113.599999994</v>
      </c>
      <c r="H107" s="76"/>
      <c r="I107" s="76">
        <v>13906806.369999999</v>
      </c>
      <c r="J107" s="76"/>
      <c r="K107" s="76">
        <v>16511354.970000003</v>
      </c>
    </row>
    <row r="108" spans="1:12" ht="24.95" customHeight="1" thickBot="1">
      <c r="A108" s="185" t="s">
        <v>214</v>
      </c>
      <c r="B108" s="188"/>
      <c r="D108" s="10"/>
      <c r="E108" s="92">
        <f>SUM(E106:E107)</f>
        <v>61681054.079999983</v>
      </c>
      <c r="F108" s="98"/>
      <c r="G108" s="92">
        <f>SUM(G106:G107)</f>
        <v>210830560.18000004</v>
      </c>
      <c r="H108" s="87"/>
      <c r="I108" s="92">
        <f>SUM(I106:I107)</f>
        <v>13677726.860000024</v>
      </c>
      <c r="J108" s="87"/>
      <c r="K108" s="92">
        <f>SUM(K106:K107)</f>
        <v>14385298.450000022</v>
      </c>
    </row>
    <row r="109" spans="1:12" ht="24.95" customHeight="1" thickTop="1">
      <c r="B109" s="185"/>
      <c r="D109" s="78"/>
      <c r="E109" s="189"/>
      <c r="F109" s="189"/>
      <c r="G109" s="189"/>
      <c r="H109" s="189"/>
      <c r="I109" s="189"/>
      <c r="J109" s="189"/>
      <c r="K109" s="94"/>
    </row>
    <row r="110" spans="1:12" s="185" customFormat="1" ht="24.95" customHeight="1">
      <c r="D110" s="189"/>
      <c r="E110" s="189"/>
      <c r="F110" s="189"/>
      <c r="G110" s="189"/>
      <c r="H110" s="189"/>
      <c r="I110" s="189"/>
      <c r="J110" s="189"/>
      <c r="K110" s="94"/>
    </row>
    <row r="111" spans="1:12" ht="24.95" customHeight="1">
      <c r="A111" s="188" t="s">
        <v>32</v>
      </c>
      <c r="B111" s="185"/>
      <c r="D111" s="189"/>
      <c r="E111" s="189"/>
      <c r="F111" s="189"/>
      <c r="G111" s="189"/>
      <c r="H111" s="189"/>
      <c r="I111" s="189"/>
      <c r="J111" s="189"/>
      <c r="K111" s="94"/>
      <c r="L111" s="185"/>
    </row>
    <row r="112" spans="1:12" ht="24.95" customHeight="1">
      <c r="A112" s="188"/>
      <c r="B112" s="185"/>
      <c r="D112" s="189"/>
      <c r="E112" s="189"/>
      <c r="F112" s="189"/>
      <c r="G112" s="189"/>
      <c r="H112" s="189"/>
      <c r="I112" s="189"/>
      <c r="J112" s="189"/>
      <c r="K112" s="94"/>
      <c r="L112" s="185"/>
    </row>
    <row r="113" spans="1:12" ht="24.95" customHeight="1">
      <c r="A113" s="188"/>
      <c r="B113" s="188"/>
      <c r="D113" s="185"/>
      <c r="L113" s="185"/>
    </row>
    <row r="114" spans="1:12" ht="24.95" customHeight="1">
      <c r="A114" s="185"/>
      <c r="B114" s="185"/>
      <c r="C114" s="27" t="s">
        <v>183</v>
      </c>
      <c r="D114" s="185"/>
      <c r="K114" s="185"/>
      <c r="L114" s="185"/>
    </row>
    <row r="115" spans="1:12" ht="24.95" customHeight="1">
      <c r="A115" s="185"/>
      <c r="B115" s="185"/>
      <c r="C115" s="27" t="s">
        <v>184</v>
      </c>
      <c r="D115" s="185"/>
      <c r="K115" s="185"/>
      <c r="L115" s="185"/>
    </row>
    <row r="116" spans="1:12" s="185" customFormat="1" ht="24.75" customHeight="1">
      <c r="C116" s="27"/>
    </row>
    <row r="117" spans="1:12" ht="24.95" customHeight="1">
      <c r="A117" s="273" t="s">
        <v>6</v>
      </c>
      <c r="B117" s="273"/>
      <c r="C117" s="273"/>
      <c r="D117" s="273"/>
      <c r="E117" s="273"/>
      <c r="F117" s="273"/>
      <c r="G117" s="273"/>
      <c r="H117" s="273"/>
      <c r="I117" s="273"/>
      <c r="J117" s="273"/>
      <c r="K117" s="273"/>
    </row>
    <row r="118" spans="1:12" ht="24.95" customHeight="1">
      <c r="A118" s="280" t="s">
        <v>8</v>
      </c>
      <c r="B118" s="280"/>
      <c r="C118" s="280"/>
      <c r="D118" s="280"/>
      <c r="E118" s="280"/>
      <c r="F118" s="280"/>
      <c r="G118" s="280"/>
      <c r="H118" s="280"/>
      <c r="I118" s="280"/>
      <c r="J118" s="280"/>
      <c r="K118" s="280"/>
    </row>
    <row r="119" spans="1:12" ht="24.95" customHeight="1">
      <c r="A119" s="292" t="s">
        <v>213</v>
      </c>
      <c r="B119" s="292"/>
      <c r="C119" s="292"/>
      <c r="D119" s="292"/>
      <c r="E119" s="292"/>
      <c r="F119" s="292"/>
      <c r="G119" s="292"/>
      <c r="H119" s="292"/>
      <c r="I119" s="292"/>
      <c r="J119" s="292"/>
      <c r="K119" s="292"/>
    </row>
    <row r="120" spans="1:12" ht="24.95" customHeight="1">
      <c r="A120" s="294" t="str">
        <f>A3</f>
        <v>FOR THE NINE-MONTH PERIODS ENDED SEPTEMBER 30, 2020</v>
      </c>
      <c r="B120" s="293"/>
      <c r="C120" s="293"/>
      <c r="D120" s="293"/>
      <c r="E120" s="293"/>
      <c r="F120" s="293"/>
      <c r="G120" s="293"/>
      <c r="H120" s="293"/>
      <c r="I120" s="293"/>
      <c r="J120" s="293"/>
      <c r="K120" s="293"/>
      <c r="L120" s="81"/>
    </row>
    <row r="121" spans="1:12" ht="24.95" customHeight="1">
      <c r="A121" s="293" t="s">
        <v>188</v>
      </c>
      <c r="B121" s="293"/>
      <c r="C121" s="293"/>
      <c r="D121" s="293"/>
      <c r="E121" s="293"/>
      <c r="F121" s="293"/>
      <c r="G121" s="293"/>
      <c r="H121" s="293"/>
      <c r="I121" s="293"/>
      <c r="J121" s="293"/>
      <c r="K121" s="293"/>
      <c r="L121" s="81"/>
    </row>
    <row r="122" spans="1:12" s="185" customFormat="1" ht="24.95" customHeight="1">
      <c r="A122" s="223"/>
      <c r="B122" s="223"/>
      <c r="C122" s="223"/>
      <c r="D122" s="223"/>
      <c r="E122" s="237"/>
      <c r="F122" s="237"/>
      <c r="G122" s="237"/>
      <c r="H122" s="237"/>
      <c r="I122" s="237"/>
      <c r="J122" s="237"/>
      <c r="K122" s="237"/>
      <c r="L122" s="81"/>
    </row>
    <row r="123" spans="1:12" ht="24.95" customHeight="1">
      <c r="A123" s="28" t="s">
        <v>163</v>
      </c>
      <c r="D123" s="78"/>
      <c r="E123" s="189"/>
      <c r="F123" s="189"/>
      <c r="G123" s="189"/>
      <c r="H123" s="189"/>
      <c r="I123" s="189"/>
      <c r="J123" s="189"/>
      <c r="K123" s="189"/>
    </row>
    <row r="124" spans="1:12" ht="24.95" customHeight="1">
      <c r="A124" s="31" t="s">
        <v>245</v>
      </c>
      <c r="B124" s="28"/>
      <c r="D124" s="78"/>
      <c r="E124" s="189"/>
      <c r="F124" s="189"/>
      <c r="G124" s="33"/>
      <c r="H124" s="189"/>
      <c r="I124" s="189"/>
      <c r="J124" s="189"/>
      <c r="K124" s="189"/>
    </row>
    <row r="125" spans="1:12" s="185" customFormat="1" ht="24.95" customHeight="1">
      <c r="A125" s="31"/>
      <c r="B125" s="28"/>
      <c r="C125" s="185" t="s">
        <v>254</v>
      </c>
      <c r="D125" s="189"/>
      <c r="E125" s="189"/>
      <c r="F125" s="189"/>
      <c r="G125" s="33"/>
      <c r="H125" s="189"/>
      <c r="I125" s="189"/>
      <c r="J125" s="189"/>
      <c r="K125" s="189"/>
    </row>
    <row r="126" spans="1:12" s="185" customFormat="1" ht="24.95" customHeight="1">
      <c r="A126" s="31"/>
      <c r="C126" s="185" t="s">
        <v>236</v>
      </c>
      <c r="D126" s="189"/>
      <c r="E126" s="189"/>
      <c r="F126" s="189"/>
      <c r="G126" s="33"/>
      <c r="H126" s="189"/>
      <c r="I126" s="189"/>
      <c r="J126" s="189"/>
      <c r="K126" s="189"/>
    </row>
    <row r="127" spans="1:12" ht="24.95" customHeight="1">
      <c r="A127" s="31" t="s">
        <v>182</v>
      </c>
      <c r="C127" s="107"/>
      <c r="D127" s="78"/>
      <c r="E127" s="189"/>
      <c r="F127" s="189"/>
      <c r="G127" s="189"/>
      <c r="H127" s="189"/>
      <c r="I127" s="189"/>
      <c r="J127" s="189"/>
      <c r="K127" s="94"/>
    </row>
    <row r="128" spans="1:12" ht="24.95" customHeight="1">
      <c r="B128" s="4" t="s">
        <v>181</v>
      </c>
      <c r="C128" s="107"/>
      <c r="D128" s="78"/>
      <c r="E128" s="189"/>
      <c r="F128" s="189"/>
      <c r="G128" s="189"/>
      <c r="H128" s="189"/>
      <c r="I128" s="189"/>
      <c r="J128" s="189"/>
      <c r="K128" s="94"/>
    </row>
    <row r="129" spans="1:11" ht="24.95" customHeight="1">
      <c r="C129" s="107" t="s">
        <v>164</v>
      </c>
      <c r="D129" s="78"/>
      <c r="E129" s="189"/>
      <c r="F129" s="189"/>
      <c r="G129" s="189"/>
      <c r="H129" s="189"/>
      <c r="I129" s="189"/>
      <c r="J129" s="189"/>
      <c r="K129" s="94"/>
    </row>
    <row r="130" spans="1:11" ht="24.95" customHeight="1">
      <c r="C130" s="107"/>
      <c r="D130" s="78"/>
      <c r="E130" s="189"/>
      <c r="F130" s="189"/>
      <c r="G130" s="189"/>
      <c r="H130" s="189"/>
      <c r="J130" s="189"/>
      <c r="K130" s="141" t="s">
        <v>160</v>
      </c>
    </row>
    <row r="131" spans="1:11" s="185" customFormat="1" ht="24.95" customHeight="1">
      <c r="C131" s="107"/>
      <c r="D131" s="189"/>
      <c r="E131" s="189"/>
      <c r="F131" s="189"/>
      <c r="G131" s="189"/>
      <c r="H131" s="189"/>
      <c r="J131" s="189"/>
      <c r="K131" s="141" t="s">
        <v>161</v>
      </c>
    </row>
    <row r="132" spans="1:11" ht="24.95" customHeight="1">
      <c r="C132" s="107"/>
      <c r="D132" s="78"/>
      <c r="E132" s="189"/>
      <c r="F132" s="189"/>
      <c r="G132" s="189"/>
      <c r="H132" s="189"/>
      <c r="J132" s="189"/>
      <c r="K132" s="142" t="s">
        <v>162</v>
      </c>
    </row>
    <row r="133" spans="1:11" s="185" customFormat="1" ht="24.95" customHeight="1">
      <c r="C133" s="107"/>
      <c r="D133" s="189"/>
      <c r="E133" s="189"/>
      <c r="F133" s="189"/>
      <c r="G133" s="189"/>
      <c r="H133" s="189"/>
      <c r="J133" s="189"/>
      <c r="K133" s="119" t="s">
        <v>249</v>
      </c>
    </row>
    <row r="134" spans="1:11" ht="24.95" customHeight="1">
      <c r="C134" s="107" t="s">
        <v>7</v>
      </c>
      <c r="D134" s="78"/>
      <c r="E134" s="189"/>
      <c r="F134" s="189"/>
      <c r="G134" s="189"/>
      <c r="H134" s="189"/>
      <c r="J134" s="189"/>
      <c r="K134" s="84">
        <v>213410.74</v>
      </c>
    </row>
    <row r="135" spans="1:11" ht="24.95" customHeight="1">
      <c r="C135" s="107" t="s">
        <v>14</v>
      </c>
      <c r="D135" s="78"/>
      <c r="E135" s="189"/>
      <c r="F135" s="189"/>
      <c r="G135" s="189"/>
      <c r="H135" s="189"/>
      <c r="J135" s="189"/>
      <c r="K135" s="84">
        <v>2500012.5</v>
      </c>
    </row>
    <row r="136" spans="1:11" ht="24.95" customHeight="1">
      <c r="C136" s="107" t="s">
        <v>165</v>
      </c>
      <c r="D136" s="78"/>
      <c r="E136" s="189"/>
      <c r="F136" s="189"/>
      <c r="G136" s="189"/>
      <c r="H136" s="189"/>
      <c r="J136" s="189"/>
      <c r="K136" s="158">
        <v>-135012.5</v>
      </c>
    </row>
    <row r="137" spans="1:11" ht="24.95" customHeight="1">
      <c r="C137" s="107" t="s">
        <v>166</v>
      </c>
      <c r="D137" s="78"/>
      <c r="E137" s="189"/>
      <c r="F137" s="189"/>
      <c r="G137" s="189"/>
      <c r="H137" s="189"/>
      <c r="J137" s="189"/>
      <c r="K137" s="84">
        <f>SUM(K134:K136)</f>
        <v>2578410.7400000002</v>
      </c>
    </row>
    <row r="138" spans="1:11" ht="24.95" customHeight="1">
      <c r="C138" s="107" t="s">
        <v>60</v>
      </c>
      <c r="D138" s="78"/>
      <c r="E138" s="189"/>
      <c r="F138" s="189"/>
      <c r="G138" s="189"/>
      <c r="H138" s="189"/>
      <c r="J138" s="189"/>
      <c r="K138" s="158">
        <v>-1084666.8</v>
      </c>
    </row>
    <row r="139" spans="1:11" ht="24.95" customHeight="1">
      <c r="C139" s="107" t="s">
        <v>167</v>
      </c>
      <c r="D139" s="78"/>
      <c r="E139" s="189"/>
      <c r="F139" s="189"/>
      <c r="G139" s="189"/>
      <c r="H139" s="189"/>
      <c r="J139" s="189"/>
      <c r="K139" s="84">
        <f>SUM(K137:K138)</f>
        <v>1493743.9400000002</v>
      </c>
    </row>
    <row r="140" spans="1:11" ht="24.95" customHeight="1">
      <c r="C140" s="107" t="s">
        <v>171</v>
      </c>
      <c r="D140" s="78"/>
      <c r="E140" s="189"/>
      <c r="F140" s="189"/>
      <c r="G140" s="189"/>
      <c r="H140" s="189"/>
      <c r="J140" s="189"/>
      <c r="K140" s="158">
        <v>1493743.94</v>
      </c>
    </row>
    <row r="141" spans="1:11" ht="24.95" customHeight="1" thickBot="1">
      <c r="C141" s="107" t="s">
        <v>168</v>
      </c>
      <c r="D141" s="78"/>
      <c r="E141" s="189"/>
      <c r="F141" s="189"/>
      <c r="G141" s="189"/>
      <c r="H141" s="189"/>
      <c r="J141" s="189"/>
      <c r="K141" s="92">
        <f>K139-K140</f>
        <v>0</v>
      </c>
    </row>
    <row r="142" spans="1:11" ht="24.95" customHeight="1" thickTop="1">
      <c r="C142" s="107" t="s">
        <v>169</v>
      </c>
      <c r="D142" s="78"/>
      <c r="E142" s="189"/>
      <c r="F142" s="189"/>
      <c r="G142" s="189"/>
      <c r="H142" s="189"/>
      <c r="J142" s="189"/>
      <c r="K142" s="84">
        <v>1493743.94</v>
      </c>
    </row>
    <row r="143" spans="1:11" ht="24.95" customHeight="1">
      <c r="C143" s="107" t="s">
        <v>172</v>
      </c>
      <c r="D143" s="78"/>
      <c r="E143" s="189"/>
      <c r="F143" s="189"/>
      <c r="G143" s="189"/>
      <c r="H143" s="189"/>
      <c r="J143" s="189"/>
      <c r="K143" s="84">
        <v>-213410.74</v>
      </c>
    </row>
    <row r="144" spans="1:11" ht="24.95" customHeight="1" thickBot="1">
      <c r="A144" s="28"/>
      <c r="C144" s="185" t="s">
        <v>170</v>
      </c>
      <c r="D144" s="78"/>
      <c r="E144" s="189"/>
      <c r="F144" s="189"/>
      <c r="G144" s="189"/>
      <c r="H144" s="189"/>
      <c r="J144" s="189"/>
      <c r="K144" s="92">
        <f>SUM(K142:K143)</f>
        <v>1280333.2</v>
      </c>
    </row>
    <row r="145" spans="1:11" ht="24.95" customHeight="1" thickTop="1">
      <c r="A145" s="28"/>
      <c r="D145" s="78"/>
      <c r="E145" s="189"/>
      <c r="F145" s="189"/>
      <c r="G145" s="189"/>
      <c r="H145" s="189"/>
      <c r="I145" s="189"/>
      <c r="J145" s="189"/>
      <c r="K145" s="94"/>
    </row>
    <row r="146" spans="1:11" ht="24.95" customHeight="1">
      <c r="A146" s="28"/>
      <c r="D146" s="78"/>
      <c r="E146" s="189"/>
      <c r="F146" s="189"/>
      <c r="G146" s="189"/>
      <c r="H146" s="189"/>
      <c r="I146" s="189"/>
      <c r="J146" s="189"/>
      <c r="K146" s="94"/>
    </row>
    <row r="147" spans="1:11" s="185" customFormat="1" ht="24.95" customHeight="1">
      <c r="A147" s="28"/>
      <c r="D147" s="189"/>
      <c r="E147" s="189"/>
      <c r="F147" s="189"/>
      <c r="G147" s="189"/>
      <c r="H147" s="189"/>
      <c r="I147" s="189"/>
      <c r="J147" s="189"/>
      <c r="K147" s="94"/>
    </row>
    <row r="148" spans="1:11" ht="24.95" customHeight="1">
      <c r="A148" s="26" t="s">
        <v>32</v>
      </c>
      <c r="D148" s="78"/>
      <c r="E148" s="189"/>
      <c r="F148" s="189"/>
      <c r="G148" s="189"/>
      <c r="H148" s="189"/>
      <c r="I148" s="189"/>
      <c r="J148" s="189"/>
      <c r="K148" s="94"/>
    </row>
    <row r="149" spans="1:11" ht="24.95" customHeight="1">
      <c r="A149" s="26"/>
      <c r="D149" s="78"/>
      <c r="E149" s="189"/>
      <c r="F149" s="189"/>
      <c r="G149" s="189"/>
      <c r="H149" s="189"/>
      <c r="I149" s="189"/>
      <c r="J149" s="189"/>
      <c r="K149" s="94"/>
    </row>
    <row r="150" spans="1:11" ht="24.95" customHeight="1">
      <c r="A150" s="26"/>
      <c r="B150" s="26"/>
    </row>
    <row r="151" spans="1:11" s="185" customFormat="1" ht="24.95" customHeight="1">
      <c r="A151" s="188"/>
      <c r="B151" s="188"/>
      <c r="K151" s="130"/>
    </row>
    <row r="152" spans="1:11" ht="24.95" customHeight="1">
      <c r="C152" s="27" t="s">
        <v>183</v>
      </c>
      <c r="K152" s="185"/>
    </row>
    <row r="153" spans="1:11" ht="24.95" customHeight="1">
      <c r="C153" s="27" t="s">
        <v>184</v>
      </c>
      <c r="K153" s="185"/>
    </row>
    <row r="154" spans="1:11" ht="26.25" customHeight="1">
      <c r="K154" s="185"/>
    </row>
    <row r="155" spans="1:11" ht="26.25" customHeight="1">
      <c r="K155" s="185"/>
    </row>
    <row r="156" spans="1:11" ht="26.25" customHeight="1"/>
    <row r="157" spans="1:11" ht="26.25" customHeight="1"/>
    <row r="158" spans="1:11" ht="26.25" customHeight="1"/>
    <row r="159" spans="1:11" ht="26.25" customHeight="1"/>
    <row r="160" spans="1:11" ht="26.25" customHeight="1">
      <c r="E160" s="100"/>
    </row>
    <row r="161" ht="26.25" customHeight="1"/>
  </sheetData>
  <mergeCells count="28">
    <mergeCell ref="E84:K84"/>
    <mergeCell ref="E85:G85"/>
    <mergeCell ref="I85:K85"/>
    <mergeCell ref="A78:K78"/>
    <mergeCell ref="A79:K79"/>
    <mergeCell ref="A80:K80"/>
    <mergeCell ref="A81:K81"/>
    <mergeCell ref="A82:K82"/>
    <mergeCell ref="A1:K1"/>
    <mergeCell ref="A2:K2"/>
    <mergeCell ref="E46:K46"/>
    <mergeCell ref="E47:G47"/>
    <mergeCell ref="I47:K47"/>
    <mergeCell ref="A41:K41"/>
    <mergeCell ref="A3:K3"/>
    <mergeCell ref="E6:K6"/>
    <mergeCell ref="A42:K42"/>
    <mergeCell ref="A43:K43"/>
    <mergeCell ref="A40:K40"/>
    <mergeCell ref="I7:K7"/>
    <mergeCell ref="A4:K4"/>
    <mergeCell ref="E7:G7"/>
    <mergeCell ref="A44:K44"/>
    <mergeCell ref="A121:K121"/>
    <mergeCell ref="A117:K117"/>
    <mergeCell ref="A118:K118"/>
    <mergeCell ref="A119:K119"/>
    <mergeCell ref="A120:K120"/>
  </mergeCells>
  <pageMargins left="0.70866141732283472" right="0.27559055118110237" top="0.65" bottom="0.59055118110236227" header="0.44" footer="0.37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6</vt:i4>
      </vt:variant>
    </vt:vector>
  </HeadingPairs>
  <TitlesOfParts>
    <vt:vector size="6" baseType="lpstr">
      <vt:lpstr>งบแสดงฐานะการเงิน</vt:lpstr>
      <vt:lpstr>กำไรขาดทุน 3ด.</vt:lpstr>
      <vt:lpstr>กำไรขาดทุน 9ด.</vt:lpstr>
      <vt:lpstr>เปลี่ยนแปลงรวม</vt:lpstr>
      <vt:lpstr>เปลี่ยนแปลงเฉพาะ</vt:lpstr>
      <vt:lpstr>กระแสเงินสด</vt:lpstr>
    </vt:vector>
  </TitlesOfParts>
  <Company>DIA  INTERNATIONAL 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ta</cp:lastModifiedBy>
  <cp:lastPrinted>2020-11-10T06:39:32Z</cp:lastPrinted>
  <dcterms:created xsi:type="dcterms:W3CDTF">1998-09-11T03:53:34Z</dcterms:created>
  <dcterms:modified xsi:type="dcterms:W3CDTF">2020-11-10T06:39:48Z</dcterms:modified>
</cp:coreProperties>
</file>