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9_B_Audit\R\Right Tunnelling\Ye12'2019\"/>
    </mc:Choice>
  </mc:AlternateContent>
  <xr:revisionPtr revIDLastSave="0" documentId="13_ncr:1_{B33DA225-67EA-4C16-B025-DE99008D8E7B}" xr6:coauthVersionLast="36" xr6:coauthVersionMax="36" xr10:uidLastSave="{00000000-0000-0000-0000-000000000000}"/>
  <bookViews>
    <workbookView xWindow="0" yWindow="0" windowWidth="22995" windowHeight="8430" activeTab="1" xr2:uid="{00000000-000D-0000-FFFF-FFFF00000000}"/>
  </bookViews>
  <sheets>
    <sheet name="BS" sheetId="7" r:id="rId1"/>
    <sheet name="PL&amp;CF" sheetId="1" r:id="rId2"/>
    <sheet name="Conso" sheetId="8" r:id="rId3"/>
    <sheet name="The Company" sheetId="6" r:id="rId4"/>
    <sheet name="000" sheetId="2" state="veryHidden" r:id="rId5"/>
  </sheets>
  <definedNames>
    <definedName name="_xlnm.Print_Area" localSheetId="0">BS!$A$1:$K$93</definedName>
    <definedName name="_xlnm.Print_Area" localSheetId="1">'PL&amp;CF'!$A$1:$K$140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1" i="8" l="1"/>
  <c r="R24" i="8"/>
  <c r="R23" i="8"/>
  <c r="E15" i="7" l="1"/>
  <c r="G15" i="7"/>
  <c r="I15" i="7"/>
  <c r="K15" i="7"/>
  <c r="N22" i="8" l="1"/>
  <c r="N15" i="8"/>
  <c r="M13" i="6"/>
  <c r="I131" i="1" l="1"/>
  <c r="E131" i="1"/>
  <c r="P15" i="8" l="1"/>
  <c r="T15" i="8" s="1"/>
  <c r="K61" i="7" l="1"/>
  <c r="I61" i="7"/>
  <c r="E61" i="7"/>
  <c r="G61" i="7"/>
  <c r="M12" i="6" l="1"/>
  <c r="F18" i="8"/>
  <c r="K50" i="7" l="1"/>
  <c r="G50" i="7"/>
  <c r="G62" i="7" s="1"/>
  <c r="K25" i="7"/>
  <c r="G25" i="7"/>
  <c r="K127" i="1"/>
  <c r="G127" i="1"/>
  <c r="K118" i="1"/>
  <c r="G118" i="1"/>
  <c r="K32" i="1"/>
  <c r="K19" i="1"/>
  <c r="K13" i="1"/>
  <c r="G32" i="1"/>
  <c r="G19" i="1"/>
  <c r="G13" i="1"/>
  <c r="L25" i="8"/>
  <c r="F25" i="8"/>
  <c r="D25" i="8"/>
  <c r="B25" i="8"/>
  <c r="R25" i="8"/>
  <c r="N23" i="8"/>
  <c r="K21" i="1" l="1"/>
  <c r="K23" i="1" s="1"/>
  <c r="K25" i="1" s="1"/>
  <c r="K34" i="1" s="1"/>
  <c r="K49" i="1" s="1"/>
  <c r="G21" i="1"/>
  <c r="G23" i="1" s="1"/>
  <c r="K26" i="7"/>
  <c r="G26" i="7"/>
  <c r="K62" i="7"/>
  <c r="E25" i="7"/>
  <c r="K64" i="1" l="1"/>
  <c r="K81" i="1" s="1"/>
  <c r="K44" i="1"/>
  <c r="K54" i="1" s="1"/>
  <c r="G25" i="1"/>
  <c r="G64" i="1"/>
  <c r="G81" i="1" s="1"/>
  <c r="L18" i="8"/>
  <c r="J18" i="8"/>
  <c r="G98" i="1" l="1"/>
  <c r="G100" i="1" s="1"/>
  <c r="G129" i="1" s="1"/>
  <c r="G132" i="1" s="1"/>
  <c r="K98" i="1"/>
  <c r="K100" i="1" s="1"/>
  <c r="K129" i="1" s="1"/>
  <c r="K132" i="1" s="1"/>
  <c r="G34" i="1"/>
  <c r="G51" i="1" s="1"/>
  <c r="G49" i="1" s="1"/>
  <c r="G46" i="1"/>
  <c r="G44" i="1" s="1"/>
  <c r="N16" i="8"/>
  <c r="G54" i="1" l="1"/>
  <c r="I32" i="1"/>
  <c r="E32" i="1"/>
  <c r="E127" i="1" l="1"/>
  <c r="M14" i="6" l="1"/>
  <c r="N19" i="8"/>
  <c r="P19" i="8" s="1"/>
  <c r="T19" i="8" s="1"/>
  <c r="I127" i="1"/>
  <c r="I50" i="7"/>
  <c r="E50" i="7"/>
  <c r="A103" i="1" l="1"/>
  <c r="A57" i="1"/>
  <c r="A37" i="1"/>
  <c r="E19" i="1" l="1"/>
  <c r="I19" i="1"/>
  <c r="A29" i="7" l="1"/>
  <c r="I25" i="7" l="1"/>
  <c r="E26" i="7"/>
  <c r="E118" i="1"/>
  <c r="F20" i="8"/>
  <c r="D18" i="8"/>
  <c r="D20" i="8" s="1"/>
  <c r="B18" i="8"/>
  <c r="B20" i="8" s="1"/>
  <c r="G15" i="6"/>
  <c r="E15" i="6"/>
  <c r="C15" i="6"/>
  <c r="I13" i="1"/>
  <c r="E13" i="1"/>
  <c r="E21" i="1" s="1"/>
  <c r="I118" i="1"/>
  <c r="B26" i="8" l="1"/>
  <c r="E77" i="7" s="1"/>
  <c r="D26" i="8"/>
  <c r="E78" i="7" s="1"/>
  <c r="G19" i="6"/>
  <c r="I80" i="7" s="1"/>
  <c r="C19" i="6"/>
  <c r="I77" i="7" s="1"/>
  <c r="E19" i="6"/>
  <c r="I78" i="7" s="1"/>
  <c r="F26" i="8"/>
  <c r="E80" i="7" s="1"/>
  <c r="R18" i="8"/>
  <c r="R20" i="8" s="1"/>
  <c r="I21" i="1"/>
  <c r="I23" i="1" s="1"/>
  <c r="L20" i="8"/>
  <c r="L26" i="8" s="1"/>
  <c r="E23" i="1"/>
  <c r="I62" i="7"/>
  <c r="E62" i="7"/>
  <c r="I26" i="7"/>
  <c r="R26" i="8" l="1"/>
  <c r="E84" i="7" s="1"/>
  <c r="N17" i="8"/>
  <c r="N18" i="8" s="1"/>
  <c r="E25" i="1"/>
  <c r="E64" i="1"/>
  <c r="E81" i="1" s="1"/>
  <c r="E98" i="1" s="1"/>
  <c r="I25" i="1"/>
  <c r="I18" i="6" s="1"/>
  <c r="M18" i="6" s="1"/>
  <c r="I64" i="1"/>
  <c r="I81" i="1" s="1"/>
  <c r="I98" i="1" s="1"/>
  <c r="K15" i="6"/>
  <c r="E34" i="1" l="1"/>
  <c r="E51" i="1" s="1"/>
  <c r="E49" i="1" s="1"/>
  <c r="P17" i="8"/>
  <c r="T17" i="8" s="1"/>
  <c r="N20" i="8"/>
  <c r="I34" i="1"/>
  <c r="I49" i="1" s="1"/>
  <c r="I44" i="1"/>
  <c r="I54" i="1" s="1"/>
  <c r="J20" i="8"/>
  <c r="I100" i="1"/>
  <c r="I129" i="1" s="1"/>
  <c r="I132" i="1" s="1"/>
  <c r="I133" i="1" s="1"/>
  <c r="E46" i="1"/>
  <c r="E44" i="1" s="1"/>
  <c r="P16" i="8"/>
  <c r="K19" i="6" l="1"/>
  <c r="I82" i="7" s="1"/>
  <c r="H23" i="8"/>
  <c r="H25" i="8" s="1"/>
  <c r="E54" i="1"/>
  <c r="J24" i="8"/>
  <c r="J25" i="8" s="1"/>
  <c r="J26" i="8" s="1"/>
  <c r="T16" i="8"/>
  <c r="T18" i="8" s="1"/>
  <c r="P18" i="8"/>
  <c r="P20" i="8" s="1"/>
  <c r="E100" i="1"/>
  <c r="E129" i="1" s="1"/>
  <c r="E132" i="1" s="1"/>
  <c r="E133" i="1" s="1"/>
  <c r="H18" i="8"/>
  <c r="I15" i="6"/>
  <c r="N24" i="8" l="1"/>
  <c r="N25" i="8" s="1"/>
  <c r="N26" i="8" s="1"/>
  <c r="E82" i="7" s="1"/>
  <c r="K83" i="7"/>
  <c r="K85" i="7" s="1"/>
  <c r="K86" i="7" s="1"/>
  <c r="K87" i="7" s="1"/>
  <c r="M17" i="6"/>
  <c r="M19" i="6" s="1"/>
  <c r="I19" i="6"/>
  <c r="I81" i="7" s="1"/>
  <c r="I83" i="7" s="1"/>
  <c r="I85" i="7" s="1"/>
  <c r="P23" i="8"/>
  <c r="T23" i="8" s="1"/>
  <c r="M15" i="6"/>
  <c r="H20" i="8"/>
  <c r="T20" i="8"/>
  <c r="P24" i="8" l="1"/>
  <c r="T24" i="8" s="1"/>
  <c r="T25" i="8" s="1"/>
  <c r="G83" i="7"/>
  <c r="G85" i="7" s="1"/>
  <c r="G86" i="7" s="1"/>
  <c r="G87" i="7" s="1"/>
  <c r="P22" i="8"/>
  <c r="T22" i="8" s="1"/>
  <c r="H26" i="8"/>
  <c r="E81" i="7" s="1"/>
  <c r="E83" i="7" s="1"/>
  <c r="E85" i="7" s="1"/>
  <c r="E86" i="7" s="1"/>
  <c r="E87" i="7" s="1"/>
  <c r="I86" i="7"/>
  <c r="I87" i="7" s="1"/>
  <c r="M20" i="6"/>
  <c r="P25" i="8" l="1"/>
  <c r="P26" i="8" s="1"/>
  <c r="T26" i="8"/>
  <c r="T27" i="8" s="1"/>
</calcChain>
</file>

<file path=xl/sharedStrings.xml><?xml version="1.0" encoding="utf-8"?>
<sst xmlns="http://schemas.openxmlformats.org/spreadsheetml/2006/main" count="316" uniqueCount="223">
  <si>
    <t>Note</t>
  </si>
  <si>
    <t>The accompanying notes are an integral part of the financial statements.</t>
  </si>
  <si>
    <t>share capital</t>
  </si>
  <si>
    <t>Share premium</t>
  </si>
  <si>
    <t>Total</t>
  </si>
  <si>
    <t>Appropriated</t>
  </si>
  <si>
    <t>Unappropriated</t>
  </si>
  <si>
    <t xml:space="preserve">Retained earnings </t>
  </si>
  <si>
    <t>Retained earnings</t>
  </si>
  <si>
    <t>Cash flows from operating activities</t>
  </si>
  <si>
    <t>Cash flows from investing activities</t>
  </si>
  <si>
    <t>Cash flows from financing activities</t>
  </si>
  <si>
    <t>Cash and cash equivalents at beginning of year</t>
  </si>
  <si>
    <t>Consolidated financial statements</t>
  </si>
  <si>
    <t>Separate financial statements</t>
  </si>
  <si>
    <t>(Unit: Baht)</t>
  </si>
  <si>
    <t>Directors</t>
  </si>
  <si>
    <t>Cash and cash equivalents</t>
  </si>
  <si>
    <t>Other current assets</t>
  </si>
  <si>
    <t>Restricted bank deposits</t>
  </si>
  <si>
    <t>Other non-current assets</t>
  </si>
  <si>
    <t>Other current liabilities</t>
  </si>
  <si>
    <t>Share capital</t>
  </si>
  <si>
    <t xml:space="preserve">   Registered</t>
  </si>
  <si>
    <t xml:space="preserve">   Appropriated - statutory reserve</t>
  </si>
  <si>
    <t>Sales of construction materials</t>
  </si>
  <si>
    <t>Other income</t>
  </si>
  <si>
    <t xml:space="preserve">   Interest income</t>
  </si>
  <si>
    <t xml:space="preserve">   Interest expenses</t>
  </si>
  <si>
    <t>Assets</t>
  </si>
  <si>
    <t>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</si>
  <si>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</si>
  <si>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</si>
  <si>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</si>
  <si>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</si>
  <si>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</si>
  <si>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</si>
  <si>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</si>
  <si>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</si>
  <si>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</si>
  <si>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</si>
  <si>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</si>
  <si>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</si>
  <si>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</si>
  <si>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</si>
  <si>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</si>
  <si>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</si>
  <si>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 xml:space="preserve">   Other current assets</t>
  </si>
  <si>
    <t xml:space="preserve">   Other non-current assets</t>
  </si>
  <si>
    <t xml:space="preserve">   Other current liabilities</t>
  </si>
  <si>
    <t>Increase in property, plant and equipment</t>
  </si>
  <si>
    <t xml:space="preserve">   Cash paid for corporate income tax</t>
  </si>
  <si>
    <t>Finance cost</t>
  </si>
  <si>
    <t xml:space="preserve">   Depreciation and amortisation</t>
  </si>
  <si>
    <t>Operating assets (increase) decrease</t>
  </si>
  <si>
    <t>Operating liabilities increase (decrease)</t>
  </si>
  <si>
    <t>Increase in intangible assets</t>
  </si>
  <si>
    <t>Administrative expenses</t>
  </si>
  <si>
    <t>Cash and cash equivalents at end of year</t>
  </si>
  <si>
    <t xml:space="preserve">   operating assets and liabilities</t>
  </si>
  <si>
    <t>Provision for long-term employee benefits</t>
  </si>
  <si>
    <t>Trade and other payables</t>
  </si>
  <si>
    <t>Trade and other receivables</t>
  </si>
  <si>
    <t>Other components of shareholders' equity</t>
  </si>
  <si>
    <t>Other comprehensive income for the year</t>
  </si>
  <si>
    <t>Total comprehensive income for the year</t>
  </si>
  <si>
    <t>Other comprehensive income:</t>
  </si>
  <si>
    <t>Total comprehensive income attributable to:</t>
  </si>
  <si>
    <t>Equity holders of the Company</t>
  </si>
  <si>
    <t>Property, plant and equipment</t>
  </si>
  <si>
    <t>Non-controlling interests of the subsidiaries</t>
  </si>
  <si>
    <t>Investment properties</t>
  </si>
  <si>
    <t>Intangible assets</t>
  </si>
  <si>
    <t>Profit or loss:</t>
  </si>
  <si>
    <t>Equity attributable to owners of the Company</t>
  </si>
  <si>
    <t>Equity attributable to</t>
  </si>
  <si>
    <t>other components</t>
  </si>
  <si>
    <t>non-controlling</t>
  </si>
  <si>
    <t xml:space="preserve"> </t>
  </si>
  <si>
    <t>of shareholders'</t>
  </si>
  <si>
    <t>interests</t>
  </si>
  <si>
    <t xml:space="preserve">shareholders' </t>
  </si>
  <si>
    <t>equity</t>
  </si>
  <si>
    <t>shareholders'</t>
  </si>
  <si>
    <t xml:space="preserve">   Provision for long-term employee benefits</t>
  </si>
  <si>
    <t xml:space="preserve">   Trade and other receivables</t>
  </si>
  <si>
    <t xml:space="preserve">   Trade and other payables</t>
  </si>
  <si>
    <t xml:space="preserve">Non-cash transactions </t>
  </si>
  <si>
    <t xml:space="preserve">   provided by (paid from) operating activities:</t>
  </si>
  <si>
    <t>Basic earnings per share</t>
  </si>
  <si>
    <t xml:space="preserve">Profit from operating activities before changes in </t>
  </si>
  <si>
    <t>Income tax payable</t>
  </si>
  <si>
    <t>Deferred tax assets</t>
  </si>
  <si>
    <t xml:space="preserve">   Issued and fully paid up</t>
  </si>
  <si>
    <t>Deferred tax liabilities</t>
  </si>
  <si>
    <t xml:space="preserve">Issued and </t>
  </si>
  <si>
    <t>fully paid-up</t>
  </si>
  <si>
    <t xml:space="preserve">Other comprehensive income for the year </t>
  </si>
  <si>
    <t xml:space="preserve">Other comprehensive income to be reclassified </t>
  </si>
  <si>
    <t>Total current assets</t>
  </si>
  <si>
    <t>Right Tunnelling Company Limited and its subsidiaries</t>
  </si>
  <si>
    <t>Short-term provisions</t>
  </si>
  <si>
    <t>Short-term loan from subsidiary</t>
  </si>
  <si>
    <t>Other non-current liabilities</t>
  </si>
  <si>
    <t xml:space="preserve">      4,000,000 ordinary shares of Baht 100 each</t>
  </si>
  <si>
    <t>Interest income</t>
  </si>
  <si>
    <t>Cost of construction services</t>
  </si>
  <si>
    <t>Exchange differences on translation of</t>
  </si>
  <si>
    <t>Exchange differences</t>
  </si>
  <si>
    <t>on translation of</t>
  </si>
  <si>
    <t>financial statements</t>
  </si>
  <si>
    <t>in foreign currency</t>
  </si>
  <si>
    <t xml:space="preserve">Capital reserve for </t>
  </si>
  <si>
    <t>share-based</t>
  </si>
  <si>
    <t xml:space="preserve">  share-based</t>
  </si>
  <si>
    <t>Capital reserve for</t>
  </si>
  <si>
    <t xml:space="preserve">   Other non-current liabilities</t>
  </si>
  <si>
    <t xml:space="preserve">Increase (decrease) in bank overdrafts </t>
  </si>
  <si>
    <t>Dividend paid</t>
  </si>
  <si>
    <t>Unrealised gain on exchange for cash and cash equivalents</t>
  </si>
  <si>
    <t xml:space="preserve">     </t>
  </si>
  <si>
    <t xml:space="preserve">        </t>
  </si>
  <si>
    <t xml:space="preserve">   - net of current portion</t>
  </si>
  <si>
    <t xml:space="preserve">Bank overdrafts and short-term loans from </t>
  </si>
  <si>
    <t xml:space="preserve">   financial institutions</t>
  </si>
  <si>
    <t>Current portion of long-term loans from</t>
  </si>
  <si>
    <t>Investments in subsidiaries</t>
  </si>
  <si>
    <t>Liabilities under finance lease agreements</t>
  </si>
  <si>
    <t xml:space="preserve">Current portion of liabilities under </t>
  </si>
  <si>
    <t xml:space="preserve">   finance lease agreements</t>
  </si>
  <si>
    <t>Statements of financial position (continued)</t>
  </si>
  <si>
    <t>Statements of comprehensive income</t>
  </si>
  <si>
    <t>Cost of sales of construction materials</t>
  </si>
  <si>
    <t>payment transactions</t>
  </si>
  <si>
    <t>of the subsidiaries</t>
  </si>
  <si>
    <t xml:space="preserve">Statements of changes in shareholders' equity </t>
  </si>
  <si>
    <t xml:space="preserve">Other components of shareholder's equity </t>
  </si>
  <si>
    <t>Statements of changes in shareholders' equity (continued)</t>
  </si>
  <si>
    <t xml:space="preserve">Other components </t>
  </si>
  <si>
    <t xml:space="preserve">of shareholders' equity </t>
  </si>
  <si>
    <t>Cash flow statements</t>
  </si>
  <si>
    <t>Repayment of liabilities under finance lease agreements</t>
  </si>
  <si>
    <t xml:space="preserve">Statements of financial position </t>
  </si>
  <si>
    <t>Statements of comprehensive income (continued)</t>
  </si>
  <si>
    <t>Cash paid for interest expenses</t>
  </si>
  <si>
    <t>the company</t>
  </si>
  <si>
    <t>to owners of</t>
  </si>
  <si>
    <t xml:space="preserve">equity attributable </t>
  </si>
  <si>
    <t>Proceeds from sales of machinery and equipment</t>
  </si>
  <si>
    <t xml:space="preserve">   machinery and equipment</t>
  </si>
  <si>
    <t>Long-term loans from financial institutions</t>
  </si>
  <si>
    <t xml:space="preserve">   financial statements in foreign currency - net of income tax</t>
  </si>
  <si>
    <t xml:space="preserve">   Acquisition of assets under finance lease agreements</t>
  </si>
  <si>
    <t>comprehensive income</t>
  </si>
  <si>
    <t xml:space="preserve">Other </t>
  </si>
  <si>
    <t xml:space="preserve">   Payment of long-term employee benefits</t>
  </si>
  <si>
    <t>Supplemental cash flows information:</t>
  </si>
  <si>
    <t>Provision for losses on construction projects</t>
  </si>
  <si>
    <t>Increase in short-term loans from financial institutions</t>
  </si>
  <si>
    <t>Repayment of long-term loans from financial institutions</t>
  </si>
  <si>
    <t>Increase in long-term loans from financial institutions</t>
  </si>
  <si>
    <t xml:space="preserve">   to profit or loss in subsequent periods</t>
  </si>
  <si>
    <t>Net cash flows used in investing activities</t>
  </si>
  <si>
    <t>Accounts payable for purchase of machinery</t>
  </si>
  <si>
    <t xml:space="preserve">   Unrealised loss (gain) on exchange rate</t>
  </si>
  <si>
    <t>2018</t>
  </si>
  <si>
    <t>Balance as at 31 December 2018</t>
  </si>
  <si>
    <t>6, 8</t>
  </si>
  <si>
    <t>6, 9</t>
  </si>
  <si>
    <t>Selling and distribution expenses</t>
  </si>
  <si>
    <t xml:space="preserve">   Short-term provisions</t>
  </si>
  <si>
    <t xml:space="preserve">   Reversal of allowance for doubtful accounts</t>
  </si>
  <si>
    <t>Profit (loss) before tax</t>
  </si>
  <si>
    <t>Adjustments to reconcile profit (loss) before tax to net cash</t>
  </si>
  <si>
    <t>Profit (loss) before income tax expenses</t>
  </si>
  <si>
    <t>Income tax benefit (expenses)</t>
  </si>
  <si>
    <t xml:space="preserve">Decrease in advance payment for purchases of </t>
  </si>
  <si>
    <t>Decrease in translation adjustment</t>
  </si>
  <si>
    <t>Net cash flows from financing activities</t>
  </si>
  <si>
    <t>Loss for the year</t>
  </si>
  <si>
    <t>Balance as at 1 January 2018</t>
  </si>
  <si>
    <t>Profit (loss) for the year</t>
  </si>
  <si>
    <t>Profit (loss) attributable to:</t>
  </si>
  <si>
    <t>Profit (loss) attributable to equity holders of the Company</t>
  </si>
  <si>
    <t xml:space="preserve">   Reversal of short-term provisions</t>
  </si>
  <si>
    <t>Cash flow statements (continued)</t>
  </si>
  <si>
    <t xml:space="preserve">   Allowance for diminution in value of inventories (reversal)</t>
  </si>
  <si>
    <t xml:space="preserve">   Unappropriated (Deficit)</t>
  </si>
  <si>
    <t>Balance as at 1 January 2019</t>
  </si>
  <si>
    <t>Balance as at 31 December 2019</t>
  </si>
  <si>
    <t>For the year ended 31 December 2019</t>
  </si>
  <si>
    <t>As at 31 December 2019</t>
  </si>
  <si>
    <t>2019</t>
  </si>
  <si>
    <t>Contract assets - unbilled receivables</t>
  </si>
  <si>
    <t>Costs to fulfil contracts with customers</t>
  </si>
  <si>
    <t>Inventories and construction supplies</t>
  </si>
  <si>
    <t xml:space="preserve">Contract assets - retention receivables </t>
  </si>
  <si>
    <t>Contract liabilities - advances received from hirers</t>
  </si>
  <si>
    <t>6, 18</t>
  </si>
  <si>
    <t>Exchange gain</t>
  </si>
  <si>
    <t xml:space="preserve">   Loss on write off of intangible assets</t>
  </si>
  <si>
    <t xml:space="preserve">   Loss on impairment of assets</t>
  </si>
  <si>
    <t xml:space="preserve">   Contract assets - unbilled receivables</t>
  </si>
  <si>
    <t xml:space="preserve">   Costs to fulfil contracts with customers</t>
  </si>
  <si>
    <t xml:space="preserve">   Inventories and construction supplies</t>
  </si>
  <si>
    <t xml:space="preserve">   Contract assets - retention receivables </t>
  </si>
  <si>
    <t xml:space="preserve">   Contract liabilities - advances received from hirers</t>
  </si>
  <si>
    <t>Increase in restricted bank deposits</t>
  </si>
  <si>
    <t>Cash paid for investment in a subsidiary</t>
  </si>
  <si>
    <t>Net increase in cash and cash equivalents</t>
  </si>
  <si>
    <t>Net cash flows from (used in) operating activities</t>
  </si>
  <si>
    <t>Cash from (used in) operating activities</t>
  </si>
  <si>
    <t xml:space="preserve">   Loss (gain) on sales of mechinery and equipment</t>
  </si>
  <si>
    <t>Dividend paid (Note 31)</t>
  </si>
  <si>
    <t>Profit for the year</t>
  </si>
  <si>
    <t xml:space="preserve">   Increase (decrease) in provision for losses on </t>
  </si>
  <si>
    <t xml:space="preserve">      construction projects</t>
  </si>
  <si>
    <t xml:space="preserve">Profit (loss) before finance cost and </t>
  </si>
  <si>
    <t xml:space="preserve">   income tax expenses</t>
  </si>
  <si>
    <t xml:space="preserve">   Transfer property, plant and equipment to other </t>
  </si>
  <si>
    <t xml:space="preserve">      non-current assets</t>
  </si>
  <si>
    <t>Revenues from construction contracts</t>
  </si>
  <si>
    <t xml:space="preserve">   Contract liabilities - construction revenue received in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</si>
</sst>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0_);\(0\)"/>
    <numFmt numFmtId="166" formatCode="_(* #,##0.00_);_(* \(#,##0.00\);_(* &quot;-&quot;_);_(@_)"/>
  </numFmts>
  <fonts count="10">
    <font>
      <sz val="10"/>
      <name val="ApFont"/>
    </font>
    <font>
      <sz val="10"/>
      <name val="ApFont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6"/>
      <color theme="1"/>
      <name val="Angsana New"/>
      <family val="1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8" fontId="4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0" fontId="2" fillId="0" borderId="0" xfId="0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2" fillId="0" borderId="4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/>
    <xf numFmtId="37" fontId="3" fillId="2" borderId="0" xfId="0" applyNumberFormat="1" applyFont="1" applyFill="1" applyAlignment="1">
      <alignment horizontal="center"/>
    </xf>
    <xf numFmtId="41" fontId="7" fillId="2" borderId="3" xfId="0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37" fontId="3" fillId="2" borderId="0" xfId="0" quotePrefix="1" applyNumberFormat="1" applyFont="1" applyFill="1" applyAlignment="1">
      <alignment horizontal="center"/>
    </xf>
    <xf numFmtId="41" fontId="2" fillId="2" borderId="0" xfId="0" applyNumberFormat="1" applyFont="1" applyFill="1" applyAlignment="1">
      <alignment horizontal="center"/>
    </xf>
    <xf numFmtId="41" fontId="2" fillId="2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41" fontId="2" fillId="2" borderId="7" xfId="0" applyNumberFormat="1" applyFont="1" applyFill="1" applyBorder="1" applyAlignment="1">
      <alignment horizontal="right"/>
    </xf>
    <xf numFmtId="41" fontId="2" fillId="2" borderId="8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387" name="Line 7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388" name="Line 8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72" name="Line 7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73" name="Line 8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showGridLines="0" view="pageBreakPreview" topLeftCell="A64" zoomScale="90" zoomScaleNormal="100" zoomScaleSheetLayoutView="90" workbookViewId="0">
      <selection activeCell="A50" sqref="A50"/>
    </sheetView>
  </sheetViews>
  <sheetFormatPr defaultColWidth="10.7109375" defaultRowHeight="24" customHeight="1"/>
  <cols>
    <col min="1" max="1" width="46.28515625" style="7" customWidth="1"/>
    <col min="2" max="2" width="3.5703125" style="7" customWidth="1"/>
    <col min="3" max="3" width="5.140625" style="19" customWidth="1"/>
    <col min="4" max="4" width="0.85546875" style="19" customWidth="1"/>
    <col min="5" max="5" width="16.28515625" style="20" customWidth="1"/>
    <col min="6" max="6" width="0.85546875" style="7" customWidth="1"/>
    <col min="7" max="7" width="16.28515625" style="20" customWidth="1"/>
    <col min="8" max="8" width="0.85546875" style="7" customWidth="1"/>
    <col min="9" max="9" width="16.28515625" style="20" customWidth="1"/>
    <col min="10" max="10" width="0.85546875" style="20" customWidth="1"/>
    <col min="11" max="11" width="16.28515625" style="20" customWidth="1"/>
    <col min="12" max="16384" width="10.7109375" style="7"/>
  </cols>
  <sheetData>
    <row r="1" spans="1:11" ht="24" customHeight="1">
      <c r="A1" s="3" t="s">
        <v>100</v>
      </c>
      <c r="B1" s="4"/>
      <c r="C1" s="5"/>
      <c r="D1" s="5"/>
      <c r="E1" s="6"/>
      <c r="F1" s="4"/>
      <c r="G1" s="6"/>
      <c r="H1" s="4"/>
      <c r="I1" s="6"/>
      <c r="J1" s="6"/>
      <c r="K1" s="6"/>
    </row>
    <row r="2" spans="1:11" ht="24" customHeight="1">
      <c r="A2" s="3" t="s">
        <v>142</v>
      </c>
      <c r="B2" s="4"/>
      <c r="C2" s="5"/>
      <c r="D2" s="5"/>
      <c r="E2" s="6"/>
      <c r="F2" s="4"/>
      <c r="G2" s="6"/>
      <c r="H2" s="4"/>
      <c r="I2" s="6"/>
      <c r="J2" s="6"/>
      <c r="K2" s="6"/>
    </row>
    <row r="3" spans="1:11" ht="24" customHeight="1">
      <c r="A3" s="3" t="s">
        <v>191</v>
      </c>
      <c r="B3" s="4"/>
      <c r="C3" s="5"/>
      <c r="D3" s="5"/>
      <c r="E3" s="6"/>
      <c r="F3" s="4"/>
      <c r="G3" s="6"/>
      <c r="H3" s="4"/>
      <c r="I3" s="6"/>
      <c r="J3" s="6"/>
      <c r="K3" s="6"/>
    </row>
    <row r="4" spans="1:11" ht="24" customHeight="1">
      <c r="B4" s="4"/>
      <c r="C4" s="5"/>
      <c r="D4" s="5"/>
      <c r="E4" s="6"/>
      <c r="F4" s="4"/>
      <c r="G4" s="6"/>
      <c r="H4" s="4"/>
      <c r="I4" s="6"/>
      <c r="J4" s="6"/>
      <c r="K4" s="22" t="s">
        <v>15</v>
      </c>
    </row>
    <row r="5" spans="1:11" s="9" customFormat="1" ht="24" customHeight="1">
      <c r="C5" s="10"/>
      <c r="D5" s="10"/>
      <c r="E5" s="106" t="s">
        <v>13</v>
      </c>
      <c r="F5" s="106"/>
      <c r="G5" s="106"/>
      <c r="H5" s="13"/>
      <c r="I5" s="106" t="s">
        <v>14</v>
      </c>
      <c r="J5" s="106"/>
      <c r="K5" s="106"/>
    </row>
    <row r="6" spans="1:11" ht="24" customHeight="1">
      <c r="C6" s="14" t="s">
        <v>0</v>
      </c>
      <c r="D6" s="14"/>
      <c r="E6" s="99" t="s">
        <v>192</v>
      </c>
      <c r="F6" s="98"/>
      <c r="G6" s="99" t="s">
        <v>165</v>
      </c>
      <c r="H6" s="98"/>
      <c r="I6" s="99" t="s">
        <v>192</v>
      </c>
      <c r="J6" s="98"/>
      <c r="K6" s="99" t="s">
        <v>165</v>
      </c>
    </row>
    <row r="7" spans="1:11" ht="24" customHeight="1">
      <c r="A7" s="17" t="s">
        <v>29</v>
      </c>
      <c r="B7" s="18"/>
      <c r="E7" s="20" t="s">
        <v>78</v>
      </c>
      <c r="G7" s="20" t="s">
        <v>120</v>
      </c>
      <c r="I7" s="20" t="s">
        <v>121</v>
      </c>
    </row>
    <row r="8" spans="1:11" ht="24" customHeight="1">
      <c r="A8" s="17" t="s">
        <v>30</v>
      </c>
    </row>
    <row r="9" spans="1:11" ht="24" customHeight="1">
      <c r="A9" s="21" t="s">
        <v>17</v>
      </c>
      <c r="B9" s="18"/>
      <c r="C9" s="19">
        <v>7</v>
      </c>
      <c r="E9" s="42">
        <v>52158627</v>
      </c>
      <c r="F9" s="42" t="s">
        <v>78</v>
      </c>
      <c r="G9" s="42">
        <v>36652194</v>
      </c>
      <c r="H9" s="39" t="s">
        <v>78</v>
      </c>
      <c r="I9" s="42">
        <v>50362762</v>
      </c>
      <c r="J9" s="42"/>
      <c r="K9" s="42">
        <v>34373448</v>
      </c>
    </row>
    <row r="10" spans="1:11" ht="24" customHeight="1">
      <c r="A10" s="21" t="s">
        <v>62</v>
      </c>
      <c r="B10" s="18"/>
      <c r="C10" s="19" t="s">
        <v>167</v>
      </c>
      <c r="E10" s="42">
        <v>549893123</v>
      </c>
      <c r="F10" s="42"/>
      <c r="G10" s="42">
        <v>125637765</v>
      </c>
      <c r="H10" s="39"/>
      <c r="I10" s="42">
        <v>576291606</v>
      </c>
      <c r="J10" s="42"/>
      <c r="K10" s="42">
        <v>139892309</v>
      </c>
    </row>
    <row r="11" spans="1:11" ht="24" customHeight="1">
      <c r="A11" s="21" t="s">
        <v>193</v>
      </c>
      <c r="B11" s="18"/>
      <c r="C11" s="19" t="s">
        <v>168</v>
      </c>
      <c r="E11" s="42">
        <v>1241392549</v>
      </c>
      <c r="F11" s="42"/>
      <c r="G11" s="42">
        <v>1005234321</v>
      </c>
      <c r="H11" s="39"/>
      <c r="I11" s="42">
        <v>1223998114</v>
      </c>
      <c r="J11" s="42"/>
      <c r="K11" s="42">
        <v>999069012</v>
      </c>
    </row>
    <row r="12" spans="1:11" ht="24" customHeight="1">
      <c r="A12" s="21" t="s">
        <v>194</v>
      </c>
      <c r="E12" s="42">
        <v>47670330</v>
      </c>
      <c r="F12" s="42"/>
      <c r="G12" s="42">
        <v>5895829</v>
      </c>
      <c r="H12" s="39"/>
      <c r="I12" s="42">
        <v>47670330</v>
      </c>
      <c r="J12" s="42"/>
      <c r="K12" s="42">
        <v>5895829</v>
      </c>
    </row>
    <row r="13" spans="1:11" ht="24" customHeight="1">
      <c r="A13" s="21" t="s">
        <v>195</v>
      </c>
      <c r="C13" s="19">
        <v>10</v>
      </c>
      <c r="E13" s="42">
        <v>184979164</v>
      </c>
      <c r="F13" s="42"/>
      <c r="G13" s="42">
        <v>160059549</v>
      </c>
      <c r="H13" s="39"/>
      <c r="I13" s="42">
        <v>182453625</v>
      </c>
      <c r="J13" s="42"/>
      <c r="K13" s="42">
        <v>160059549</v>
      </c>
    </row>
    <row r="14" spans="1:11" ht="24" customHeight="1">
      <c r="A14" s="21" t="s">
        <v>18</v>
      </c>
      <c r="B14" s="18"/>
      <c r="E14" s="42">
        <v>36598142</v>
      </c>
      <c r="F14" s="42"/>
      <c r="G14" s="42">
        <v>41321774</v>
      </c>
      <c r="H14" s="39"/>
      <c r="I14" s="42">
        <v>31715104</v>
      </c>
      <c r="J14" s="42"/>
      <c r="K14" s="42">
        <v>39865335</v>
      </c>
    </row>
    <row r="15" spans="1:11" ht="24" customHeight="1">
      <c r="A15" s="17" t="s">
        <v>99</v>
      </c>
      <c r="E15" s="60">
        <f>SUM(E9:E14)</f>
        <v>2112691935</v>
      </c>
      <c r="F15" s="42"/>
      <c r="G15" s="60">
        <f>SUM(G9:G14)</f>
        <v>1374801432</v>
      </c>
      <c r="H15" s="39"/>
      <c r="I15" s="60">
        <f>SUM(I9:I14)</f>
        <v>2112491541</v>
      </c>
      <c r="J15" s="39"/>
      <c r="K15" s="60">
        <f>SUM(K9:K14)</f>
        <v>1379155482</v>
      </c>
    </row>
    <row r="16" spans="1:11" ht="24" customHeight="1">
      <c r="A16" s="17" t="s">
        <v>31</v>
      </c>
      <c r="E16" s="39"/>
      <c r="F16" s="42"/>
      <c r="G16" s="39"/>
      <c r="H16" s="39"/>
      <c r="I16" s="39"/>
      <c r="J16" s="39"/>
      <c r="K16" s="39"/>
    </row>
    <row r="17" spans="1:11" ht="24" customHeight="1">
      <c r="A17" s="21" t="s">
        <v>19</v>
      </c>
      <c r="B17" s="18"/>
      <c r="C17" s="19">
        <v>11</v>
      </c>
      <c r="E17" s="39">
        <v>297015127</v>
      </c>
      <c r="F17" s="42"/>
      <c r="G17" s="39">
        <v>250007576</v>
      </c>
      <c r="H17" s="39"/>
      <c r="I17" s="39">
        <v>290316910</v>
      </c>
      <c r="J17" s="39"/>
      <c r="K17" s="39">
        <v>243391237</v>
      </c>
    </row>
    <row r="18" spans="1:11" ht="24" customHeight="1">
      <c r="A18" s="21" t="s">
        <v>196</v>
      </c>
      <c r="B18" s="18"/>
      <c r="C18" s="19" t="s">
        <v>168</v>
      </c>
      <c r="E18" s="42">
        <v>292134640</v>
      </c>
      <c r="F18" s="42"/>
      <c r="G18" s="42">
        <v>204664885</v>
      </c>
      <c r="H18" s="39"/>
      <c r="I18" s="42">
        <v>291893485</v>
      </c>
      <c r="J18" s="42"/>
      <c r="K18" s="42">
        <v>203330240</v>
      </c>
    </row>
    <row r="19" spans="1:11" ht="24" customHeight="1">
      <c r="A19" s="21" t="s">
        <v>126</v>
      </c>
      <c r="C19" s="19">
        <v>12</v>
      </c>
      <c r="E19" s="42">
        <v>0</v>
      </c>
      <c r="F19" s="42"/>
      <c r="G19" s="42">
        <v>0</v>
      </c>
      <c r="H19" s="39"/>
      <c r="I19" s="42">
        <v>5002221</v>
      </c>
      <c r="J19" s="42"/>
      <c r="K19" s="42">
        <v>2635874</v>
      </c>
    </row>
    <row r="20" spans="1:11" ht="24" customHeight="1">
      <c r="A20" s="21" t="s">
        <v>71</v>
      </c>
      <c r="C20" s="19">
        <v>14</v>
      </c>
      <c r="E20" s="39">
        <v>1667336</v>
      </c>
      <c r="F20" s="42"/>
      <c r="G20" s="39">
        <v>1732900</v>
      </c>
      <c r="H20" s="39"/>
      <c r="I20" s="42">
        <v>1667336</v>
      </c>
      <c r="J20" s="42"/>
      <c r="K20" s="42">
        <v>1732900</v>
      </c>
    </row>
    <row r="21" spans="1:11" ht="24" customHeight="1">
      <c r="A21" s="21" t="s">
        <v>69</v>
      </c>
      <c r="B21" s="18"/>
      <c r="C21" s="19">
        <v>15</v>
      </c>
      <c r="E21" s="42">
        <v>924348311</v>
      </c>
      <c r="F21" s="42"/>
      <c r="G21" s="42">
        <v>1101839483</v>
      </c>
      <c r="H21" s="39"/>
      <c r="I21" s="42">
        <v>923395066</v>
      </c>
      <c r="J21" s="42"/>
      <c r="K21" s="42">
        <v>1101819991</v>
      </c>
    </row>
    <row r="22" spans="1:11" ht="24" customHeight="1">
      <c r="A22" s="21" t="s">
        <v>72</v>
      </c>
      <c r="C22" s="19">
        <v>16</v>
      </c>
      <c r="E22" s="42">
        <v>7041119</v>
      </c>
      <c r="F22" s="42"/>
      <c r="G22" s="42">
        <v>7353865</v>
      </c>
      <c r="H22" s="39"/>
      <c r="I22" s="42">
        <v>7041119</v>
      </c>
      <c r="J22" s="42"/>
      <c r="K22" s="42">
        <v>7353865</v>
      </c>
    </row>
    <row r="23" spans="1:11" ht="24" customHeight="1">
      <c r="A23" s="21" t="s">
        <v>92</v>
      </c>
      <c r="B23" s="19"/>
      <c r="C23" s="87">
        <v>27</v>
      </c>
      <c r="E23" s="61">
        <v>34536471</v>
      </c>
      <c r="F23" s="42"/>
      <c r="G23" s="61">
        <v>28677735</v>
      </c>
      <c r="H23" s="39"/>
      <c r="I23" s="42">
        <v>34204375</v>
      </c>
      <c r="J23" s="42"/>
      <c r="K23" s="42">
        <v>28345639</v>
      </c>
    </row>
    <row r="24" spans="1:11" ht="24" customHeight="1">
      <c r="A24" s="21" t="s">
        <v>20</v>
      </c>
      <c r="B24" s="18"/>
      <c r="E24" s="42">
        <v>61108033</v>
      </c>
      <c r="F24" s="42"/>
      <c r="G24" s="42">
        <v>30052116</v>
      </c>
      <c r="H24" s="39"/>
      <c r="I24" s="42">
        <v>59213841</v>
      </c>
      <c r="J24" s="42"/>
      <c r="K24" s="42">
        <v>30052116</v>
      </c>
    </row>
    <row r="25" spans="1:11" ht="24" customHeight="1">
      <c r="A25" s="17" t="s">
        <v>32</v>
      </c>
      <c r="E25" s="60">
        <f>SUM(E17:E24)</f>
        <v>1617851037</v>
      </c>
      <c r="F25" s="39"/>
      <c r="G25" s="60">
        <f>SUM(G17:G24)</f>
        <v>1624328560</v>
      </c>
      <c r="H25" s="39"/>
      <c r="I25" s="60">
        <f>SUM(I17:I24)</f>
        <v>1612734353</v>
      </c>
      <c r="J25" s="39"/>
      <c r="K25" s="60">
        <f>SUM(K17:K24)</f>
        <v>1618661862</v>
      </c>
    </row>
    <row r="26" spans="1:11" ht="24" customHeight="1" thickBot="1">
      <c r="A26" s="17" t="s">
        <v>33</v>
      </c>
      <c r="E26" s="43">
        <f>SUM(E15,E25)</f>
        <v>3730542972</v>
      </c>
      <c r="F26" s="39"/>
      <c r="G26" s="43">
        <f>SUM(G15,G25)</f>
        <v>2999129992</v>
      </c>
      <c r="H26" s="39"/>
      <c r="I26" s="43">
        <f>SUM(I15,I25)</f>
        <v>3725225894</v>
      </c>
      <c r="J26" s="39"/>
      <c r="K26" s="43">
        <f>SUM(K15,K25)</f>
        <v>2997817344</v>
      </c>
    </row>
    <row r="27" spans="1:11" ht="24" customHeight="1" thickTop="1"/>
    <row r="28" spans="1:11" ht="24" customHeight="1">
      <c r="A28" s="7" t="s">
        <v>1</v>
      </c>
    </row>
    <row r="29" spans="1:11" ht="24" customHeight="1">
      <c r="A29" s="3" t="str">
        <f>A1</f>
        <v>Right Tunnelling Company Limited and its subsidiaries</v>
      </c>
      <c r="B29" s="4"/>
      <c r="C29" s="5"/>
      <c r="D29" s="5"/>
      <c r="E29" s="6"/>
      <c r="F29" s="4"/>
      <c r="G29" s="6"/>
      <c r="H29" s="4"/>
      <c r="I29" s="6"/>
      <c r="J29" s="6"/>
      <c r="K29" s="6"/>
    </row>
    <row r="30" spans="1:11" ht="24" customHeight="1">
      <c r="A30" s="3" t="s">
        <v>130</v>
      </c>
      <c r="B30" s="4"/>
      <c r="C30" s="5"/>
      <c r="D30" s="5"/>
      <c r="E30" s="6"/>
      <c r="F30" s="4"/>
      <c r="G30" s="6"/>
      <c r="H30" s="4"/>
      <c r="I30" s="6"/>
      <c r="J30" s="6"/>
      <c r="K30" s="6"/>
    </row>
    <row r="31" spans="1:11" ht="24" customHeight="1">
      <c r="A31" s="3" t="s">
        <v>191</v>
      </c>
      <c r="B31" s="4"/>
      <c r="C31" s="5"/>
      <c r="D31" s="5"/>
      <c r="E31" s="6"/>
      <c r="F31" s="4"/>
      <c r="G31" s="6"/>
      <c r="H31" s="4"/>
      <c r="I31" s="6"/>
      <c r="J31" s="6"/>
      <c r="K31" s="6"/>
    </row>
    <row r="32" spans="1:11" ht="24" customHeight="1">
      <c r="B32" s="4"/>
      <c r="C32" s="5"/>
      <c r="D32" s="5"/>
      <c r="E32" s="6"/>
      <c r="F32" s="4"/>
      <c r="G32" s="6"/>
      <c r="H32" s="4"/>
      <c r="I32" s="6"/>
      <c r="J32" s="6"/>
      <c r="K32" s="22" t="s">
        <v>15</v>
      </c>
    </row>
    <row r="33" spans="1:11" s="9" customFormat="1" ht="24" customHeight="1">
      <c r="C33" s="10"/>
      <c r="D33" s="10"/>
      <c r="E33" s="106" t="s">
        <v>13</v>
      </c>
      <c r="F33" s="106"/>
      <c r="G33" s="106"/>
      <c r="H33" s="13"/>
      <c r="I33" s="106" t="s">
        <v>14</v>
      </c>
      <c r="J33" s="106"/>
      <c r="K33" s="106"/>
    </row>
    <row r="34" spans="1:11" ht="24" customHeight="1">
      <c r="C34" s="14" t="s">
        <v>0</v>
      </c>
      <c r="D34" s="14"/>
      <c r="E34" s="99" t="s">
        <v>192</v>
      </c>
      <c r="F34" s="98"/>
      <c r="G34" s="99" t="s">
        <v>165</v>
      </c>
      <c r="H34" s="98"/>
      <c r="I34" s="99" t="s">
        <v>192</v>
      </c>
      <c r="J34" s="98"/>
      <c r="K34" s="99" t="s">
        <v>165</v>
      </c>
    </row>
    <row r="35" spans="1:11" ht="24" customHeight="1">
      <c r="A35" s="17" t="s">
        <v>34</v>
      </c>
    </row>
    <row r="36" spans="1:11" ht="24" customHeight="1">
      <c r="A36" s="17" t="s">
        <v>35</v>
      </c>
    </row>
    <row r="37" spans="1:11" ht="24" customHeight="1">
      <c r="A37" s="21" t="s">
        <v>123</v>
      </c>
      <c r="C37" s="7"/>
      <c r="D37" s="7"/>
      <c r="E37" s="7"/>
      <c r="G37" s="7"/>
      <c r="I37" s="7"/>
      <c r="J37" s="7"/>
      <c r="K37" s="7"/>
    </row>
    <row r="38" spans="1:11" ht="24" customHeight="1">
      <c r="A38" s="21" t="s">
        <v>124</v>
      </c>
      <c r="C38" s="19">
        <v>17</v>
      </c>
      <c r="E38" s="42">
        <v>1008089716</v>
      </c>
      <c r="F38" s="42"/>
      <c r="G38" s="42">
        <v>552369033</v>
      </c>
      <c r="H38" s="39"/>
      <c r="I38" s="42">
        <v>1000089716</v>
      </c>
      <c r="J38" s="42"/>
      <c r="K38" s="42">
        <v>517369033</v>
      </c>
    </row>
    <row r="39" spans="1:11" ht="24" customHeight="1">
      <c r="A39" s="21" t="s">
        <v>61</v>
      </c>
      <c r="C39" s="19" t="s">
        <v>198</v>
      </c>
      <c r="E39" s="42">
        <v>744396887</v>
      </c>
      <c r="F39" s="42"/>
      <c r="G39" s="42">
        <v>572253678</v>
      </c>
      <c r="H39" s="39"/>
      <c r="I39" s="42">
        <v>745104280</v>
      </c>
      <c r="J39" s="61"/>
      <c r="K39" s="42">
        <v>602030776</v>
      </c>
    </row>
    <row r="40" spans="1:11" ht="24" customHeight="1">
      <c r="A40" s="21" t="s">
        <v>128</v>
      </c>
      <c r="C40" s="7"/>
      <c r="D40" s="7"/>
      <c r="E40" s="7"/>
      <c r="G40" s="7"/>
      <c r="I40" s="7"/>
      <c r="J40" s="7"/>
      <c r="K40" s="7"/>
    </row>
    <row r="41" spans="1:11" ht="24" customHeight="1">
      <c r="A41" s="21" t="s">
        <v>129</v>
      </c>
      <c r="C41" s="19">
        <v>21</v>
      </c>
      <c r="E41" s="42">
        <v>116925964</v>
      </c>
      <c r="F41" s="42"/>
      <c r="G41" s="42">
        <v>101421406</v>
      </c>
      <c r="H41" s="39"/>
      <c r="I41" s="42">
        <v>116925964</v>
      </c>
      <c r="J41" s="42"/>
      <c r="K41" s="42">
        <v>101421406</v>
      </c>
    </row>
    <row r="42" spans="1:11" ht="24" customHeight="1">
      <c r="A42" s="21" t="s">
        <v>125</v>
      </c>
      <c r="B42" s="18"/>
      <c r="C42" s="35"/>
      <c r="D42" s="7"/>
      <c r="E42" s="7"/>
      <c r="G42" s="7"/>
      <c r="I42" s="7"/>
      <c r="J42" s="7"/>
      <c r="K42" s="7"/>
    </row>
    <row r="43" spans="1:11" ht="24" customHeight="1">
      <c r="A43" s="21" t="s">
        <v>124</v>
      </c>
      <c r="B43" s="18"/>
      <c r="C43" s="19">
        <v>22</v>
      </c>
      <c r="E43" s="42">
        <v>192179356</v>
      </c>
      <c r="F43" s="42"/>
      <c r="G43" s="42">
        <v>71923716</v>
      </c>
      <c r="H43" s="39"/>
      <c r="I43" s="42">
        <v>192179356</v>
      </c>
      <c r="J43" s="42"/>
      <c r="K43" s="42">
        <v>71923716</v>
      </c>
    </row>
    <row r="44" spans="1:11" ht="24" customHeight="1">
      <c r="A44" s="21" t="s">
        <v>102</v>
      </c>
      <c r="B44" s="18"/>
      <c r="C44" s="19">
        <v>6</v>
      </c>
      <c r="E44" s="42">
        <v>0</v>
      </c>
      <c r="F44" s="42"/>
      <c r="G44" s="42">
        <v>0</v>
      </c>
      <c r="H44" s="39"/>
      <c r="I44" s="42">
        <v>17040000</v>
      </c>
      <c r="J44" s="42"/>
      <c r="K44" s="42">
        <v>17040000</v>
      </c>
    </row>
    <row r="45" spans="1:11" ht="24" customHeight="1">
      <c r="A45" s="21" t="s">
        <v>197</v>
      </c>
      <c r="B45" s="18"/>
      <c r="C45" s="19" t="s">
        <v>168</v>
      </c>
      <c r="E45" s="42">
        <v>811444501</v>
      </c>
      <c r="F45" s="42"/>
      <c r="G45" s="42">
        <v>777104524</v>
      </c>
      <c r="H45" s="39"/>
      <c r="I45" s="42">
        <v>802731211</v>
      </c>
      <c r="J45" s="42"/>
      <c r="K45" s="42">
        <v>777457342</v>
      </c>
    </row>
    <row r="46" spans="1:11" ht="24" customHeight="1">
      <c r="A46" s="21" t="s">
        <v>91</v>
      </c>
      <c r="B46" s="18"/>
      <c r="E46" s="42">
        <v>2159217</v>
      </c>
      <c r="F46" s="42"/>
      <c r="G46" s="42">
        <v>2525937</v>
      </c>
      <c r="H46" s="39"/>
      <c r="I46" s="42">
        <v>1662711</v>
      </c>
      <c r="J46" s="42"/>
      <c r="K46" s="42">
        <v>2525937</v>
      </c>
    </row>
    <row r="47" spans="1:11" ht="24" customHeight="1">
      <c r="A47" s="21" t="s">
        <v>101</v>
      </c>
      <c r="B47" s="18"/>
      <c r="C47" s="19">
        <v>20</v>
      </c>
      <c r="E47" s="42">
        <v>10996106</v>
      </c>
      <c r="F47" s="42"/>
      <c r="G47" s="42">
        <v>11595640</v>
      </c>
      <c r="H47" s="39"/>
      <c r="I47" s="42">
        <v>10996106</v>
      </c>
      <c r="J47" s="42"/>
      <c r="K47" s="42">
        <v>11595640</v>
      </c>
    </row>
    <row r="48" spans="1:11" ht="24" customHeight="1">
      <c r="A48" s="21" t="s">
        <v>157</v>
      </c>
      <c r="B48" s="18"/>
      <c r="E48" s="42">
        <v>6323415</v>
      </c>
      <c r="F48" s="42"/>
      <c r="G48" s="42">
        <v>0</v>
      </c>
      <c r="H48" s="39"/>
      <c r="I48" s="42">
        <v>4130070</v>
      </c>
      <c r="J48" s="42"/>
      <c r="K48" s="42">
        <v>0</v>
      </c>
    </row>
    <row r="49" spans="1:11" ht="24" customHeight="1">
      <c r="A49" s="21" t="s">
        <v>21</v>
      </c>
      <c r="B49" s="18"/>
      <c r="E49" s="39">
        <v>61915174</v>
      </c>
      <c r="F49" s="39"/>
      <c r="G49" s="39">
        <v>13040464</v>
      </c>
      <c r="H49" s="39"/>
      <c r="I49" s="39">
        <v>62088409</v>
      </c>
      <c r="J49" s="39"/>
      <c r="K49" s="39">
        <v>11880797</v>
      </c>
    </row>
    <row r="50" spans="1:11" ht="24" customHeight="1">
      <c r="A50" s="17" t="s">
        <v>36</v>
      </c>
      <c r="E50" s="60">
        <f>SUM(E38:E49)</f>
        <v>2954430336</v>
      </c>
      <c r="F50" s="39"/>
      <c r="G50" s="60">
        <f>SUM(G38:G49)</f>
        <v>2102234398</v>
      </c>
      <c r="H50" s="39"/>
      <c r="I50" s="60">
        <f>SUM(I38:I49)</f>
        <v>2952947823</v>
      </c>
      <c r="J50" s="39"/>
      <c r="K50" s="60">
        <f>SUM(K38:K49)</f>
        <v>2113244647</v>
      </c>
    </row>
    <row r="51" spans="1:11" ht="24" customHeight="1">
      <c r="A51" s="17" t="s">
        <v>37</v>
      </c>
      <c r="E51" s="39"/>
      <c r="F51" s="39"/>
      <c r="G51" s="39"/>
      <c r="H51" s="39"/>
      <c r="I51" s="39"/>
      <c r="J51" s="39"/>
      <c r="K51" s="39"/>
    </row>
    <row r="52" spans="1:11" ht="24" customHeight="1">
      <c r="A52" s="21" t="s">
        <v>163</v>
      </c>
      <c r="C52" s="7"/>
      <c r="D52" s="7"/>
      <c r="E52" s="7"/>
      <c r="G52" s="7"/>
      <c r="I52" s="7"/>
      <c r="J52" s="7"/>
      <c r="K52" s="7"/>
    </row>
    <row r="53" spans="1:11" ht="24" customHeight="1">
      <c r="A53" s="21" t="s">
        <v>122</v>
      </c>
      <c r="C53" s="19">
        <v>19</v>
      </c>
      <c r="D53" s="7"/>
      <c r="E53" s="39">
        <v>0</v>
      </c>
      <c r="F53" s="39"/>
      <c r="G53" s="39">
        <v>91778047</v>
      </c>
      <c r="H53" s="39"/>
      <c r="I53" s="39">
        <v>0</v>
      </c>
      <c r="J53" s="39"/>
      <c r="K53" s="39">
        <v>91778047</v>
      </c>
    </row>
    <row r="54" spans="1:11" ht="24" customHeight="1">
      <c r="A54" s="21" t="s">
        <v>127</v>
      </c>
      <c r="D54" s="7"/>
      <c r="E54" s="7"/>
      <c r="G54" s="7"/>
      <c r="I54" s="7"/>
      <c r="J54" s="7"/>
      <c r="K54" s="7"/>
    </row>
    <row r="55" spans="1:11" ht="24" customHeight="1">
      <c r="A55" s="21" t="s">
        <v>122</v>
      </c>
      <c r="C55" s="19">
        <v>21</v>
      </c>
      <c r="E55" s="39">
        <v>115384994</v>
      </c>
      <c r="F55" s="39"/>
      <c r="G55" s="39">
        <v>158648498</v>
      </c>
      <c r="H55" s="39"/>
      <c r="I55" s="39">
        <v>115384994</v>
      </c>
      <c r="J55" s="39"/>
      <c r="K55" s="39">
        <v>158648498</v>
      </c>
    </row>
    <row r="56" spans="1:11" ht="24" customHeight="1">
      <c r="A56" s="21" t="s">
        <v>150</v>
      </c>
      <c r="D56" s="7"/>
      <c r="E56" s="7"/>
      <c r="G56" s="7"/>
      <c r="I56" s="7"/>
      <c r="J56" s="7"/>
      <c r="K56" s="7"/>
    </row>
    <row r="57" spans="1:11" ht="24" customHeight="1">
      <c r="A57" s="21" t="s">
        <v>122</v>
      </c>
      <c r="C57" s="19">
        <v>22</v>
      </c>
      <c r="E57" s="39">
        <v>4618850</v>
      </c>
      <c r="F57" s="39"/>
      <c r="G57" s="39">
        <v>142356188</v>
      </c>
      <c r="H57" s="39"/>
      <c r="I57" s="39">
        <v>4618850</v>
      </c>
      <c r="J57" s="39"/>
      <c r="K57" s="39">
        <v>142356188</v>
      </c>
    </row>
    <row r="58" spans="1:11" ht="24" customHeight="1">
      <c r="A58" s="7" t="s">
        <v>60</v>
      </c>
      <c r="C58" s="19">
        <v>23</v>
      </c>
      <c r="E58" s="39">
        <v>47683254</v>
      </c>
      <c r="F58" s="39"/>
      <c r="G58" s="39">
        <v>32927629</v>
      </c>
      <c r="H58" s="39"/>
      <c r="I58" s="39">
        <v>47683254</v>
      </c>
      <c r="J58" s="39"/>
      <c r="K58" s="39">
        <v>32927629</v>
      </c>
    </row>
    <row r="59" spans="1:11" ht="24" customHeight="1">
      <c r="A59" s="21" t="s">
        <v>94</v>
      </c>
      <c r="C59" s="87">
        <v>27</v>
      </c>
      <c r="E59" s="42">
        <v>0</v>
      </c>
      <c r="F59" s="42"/>
      <c r="G59" s="42">
        <v>13007478</v>
      </c>
      <c r="H59" s="39"/>
      <c r="I59" s="42">
        <v>0</v>
      </c>
      <c r="J59" s="42"/>
      <c r="K59" s="42">
        <v>13007478</v>
      </c>
    </row>
    <row r="60" spans="1:11" s="27" customFormat="1" ht="24" customHeight="1">
      <c r="A60" s="27" t="s">
        <v>103</v>
      </c>
      <c r="C60" s="19"/>
      <c r="D60" s="28"/>
      <c r="E60" s="40">
        <v>21081289</v>
      </c>
      <c r="F60" s="42"/>
      <c r="G60" s="40">
        <v>1414993</v>
      </c>
      <c r="H60" s="39"/>
      <c r="I60" s="40">
        <v>21081289</v>
      </c>
      <c r="J60" s="39"/>
      <c r="K60" s="40">
        <v>1414994</v>
      </c>
    </row>
    <row r="61" spans="1:11" ht="24" customHeight="1">
      <c r="A61" s="17" t="s">
        <v>38</v>
      </c>
      <c r="E61" s="40">
        <f>SUM(E53:E60)</f>
        <v>188768387</v>
      </c>
      <c r="F61" s="42"/>
      <c r="G61" s="40">
        <f>SUM(G53:G60)</f>
        <v>440132833</v>
      </c>
      <c r="H61" s="39"/>
      <c r="I61" s="40">
        <f>SUM(I53:I60)</f>
        <v>188768387</v>
      </c>
      <c r="J61" s="39"/>
      <c r="K61" s="40">
        <f>SUM(K53:K60)</f>
        <v>440132834</v>
      </c>
    </row>
    <row r="62" spans="1:11" ht="24" customHeight="1">
      <c r="A62" s="17" t="s">
        <v>39</v>
      </c>
      <c r="E62" s="40">
        <f>SUM(E50,E61)</f>
        <v>3143198723</v>
      </c>
      <c r="F62" s="42"/>
      <c r="G62" s="40">
        <f>SUM(G50,G61)</f>
        <v>2542367231</v>
      </c>
      <c r="H62" s="39"/>
      <c r="I62" s="40">
        <f>SUM(I50,I61)</f>
        <v>3141716210</v>
      </c>
      <c r="J62" s="39"/>
      <c r="K62" s="40">
        <f>SUM(K50,K61)</f>
        <v>2553377481</v>
      </c>
    </row>
    <row r="63" spans="1:11" ht="24" customHeight="1">
      <c r="A63" s="17"/>
      <c r="E63" s="39"/>
      <c r="F63" s="42"/>
      <c r="G63" s="39"/>
      <c r="H63" s="39"/>
      <c r="I63" s="39"/>
      <c r="J63" s="39"/>
      <c r="K63" s="39"/>
    </row>
    <row r="64" spans="1:11" ht="24" customHeight="1">
      <c r="A64" s="7" t="s">
        <v>1</v>
      </c>
      <c r="E64" s="39"/>
      <c r="F64" s="42"/>
      <c r="G64" s="39"/>
      <c r="H64" s="39"/>
      <c r="I64" s="39"/>
      <c r="J64" s="39"/>
      <c r="K64" s="39"/>
    </row>
    <row r="65" spans="1:11" ht="24" customHeight="1">
      <c r="A65" s="17"/>
      <c r="E65" s="39"/>
      <c r="F65" s="42"/>
      <c r="G65" s="39"/>
      <c r="H65" s="39"/>
      <c r="I65" s="39"/>
      <c r="J65" s="39"/>
      <c r="K65" s="39"/>
    </row>
    <row r="66" spans="1:11" ht="24" customHeight="1">
      <c r="A66" s="3" t="s">
        <v>100</v>
      </c>
      <c r="B66" s="4"/>
      <c r="C66" s="5"/>
      <c r="D66" s="5"/>
      <c r="E66" s="6"/>
      <c r="F66" s="4"/>
      <c r="G66" s="6"/>
      <c r="H66" s="4"/>
      <c r="I66" s="6"/>
      <c r="J66" s="6"/>
      <c r="K66" s="6"/>
    </row>
    <row r="67" spans="1:11" ht="24" customHeight="1">
      <c r="A67" s="3" t="s">
        <v>130</v>
      </c>
      <c r="B67" s="4"/>
      <c r="C67" s="5"/>
      <c r="D67" s="5"/>
      <c r="E67" s="6"/>
      <c r="F67" s="4"/>
      <c r="G67" s="6"/>
      <c r="H67" s="4"/>
      <c r="I67" s="6"/>
      <c r="J67" s="6"/>
      <c r="K67" s="6"/>
    </row>
    <row r="68" spans="1:11" ht="24" customHeight="1">
      <c r="A68" s="3" t="s">
        <v>191</v>
      </c>
      <c r="B68" s="4"/>
      <c r="C68" s="5"/>
      <c r="D68" s="5"/>
      <c r="E68" s="6"/>
      <c r="F68" s="4"/>
      <c r="G68" s="6"/>
      <c r="H68" s="4"/>
      <c r="I68" s="6"/>
      <c r="J68" s="6"/>
      <c r="K68" s="6"/>
    </row>
    <row r="69" spans="1:11" ht="24" customHeight="1">
      <c r="B69" s="4"/>
      <c r="C69" s="5"/>
      <c r="D69" s="5"/>
      <c r="E69" s="6"/>
      <c r="F69" s="4"/>
      <c r="G69" s="6"/>
      <c r="H69" s="4"/>
      <c r="I69" s="6"/>
      <c r="J69" s="6"/>
      <c r="K69" s="22" t="s">
        <v>15</v>
      </c>
    </row>
    <row r="70" spans="1:11" s="9" customFormat="1" ht="24" customHeight="1">
      <c r="C70" s="10"/>
      <c r="D70" s="10"/>
      <c r="E70" s="106" t="s">
        <v>13</v>
      </c>
      <c r="F70" s="106"/>
      <c r="G70" s="106"/>
      <c r="H70" s="13"/>
      <c r="I70" s="106" t="s">
        <v>14</v>
      </c>
      <c r="J70" s="106"/>
      <c r="K70" s="106"/>
    </row>
    <row r="71" spans="1:11" ht="24" customHeight="1">
      <c r="C71" s="14" t="s">
        <v>0</v>
      </c>
      <c r="D71" s="14"/>
      <c r="E71" s="99" t="s">
        <v>192</v>
      </c>
      <c r="F71" s="98"/>
      <c r="G71" s="99" t="s">
        <v>165</v>
      </c>
      <c r="H71" s="98"/>
      <c r="I71" s="99" t="s">
        <v>192</v>
      </c>
      <c r="J71" s="98"/>
      <c r="K71" s="99" t="s">
        <v>165</v>
      </c>
    </row>
    <row r="72" spans="1:11" ht="24" customHeight="1">
      <c r="A72" s="17" t="s">
        <v>40</v>
      </c>
      <c r="C72" s="14"/>
      <c r="D72" s="14"/>
      <c r="E72" s="7"/>
      <c r="G72" s="7"/>
      <c r="I72" s="7"/>
      <c r="J72" s="7"/>
      <c r="K72" s="7"/>
    </row>
    <row r="73" spans="1:11" ht="24" customHeight="1">
      <c r="A73" s="21" t="s">
        <v>22</v>
      </c>
      <c r="E73" s="61"/>
      <c r="F73" s="61"/>
      <c r="G73" s="61"/>
      <c r="H73" s="62"/>
      <c r="I73" s="62"/>
      <c r="J73" s="62"/>
      <c r="K73" s="62"/>
    </row>
    <row r="74" spans="1:11" ht="24" customHeight="1">
      <c r="A74" s="21" t="s">
        <v>23</v>
      </c>
      <c r="C74" s="7"/>
      <c r="E74" s="61"/>
      <c r="F74" s="62"/>
      <c r="G74" s="61"/>
      <c r="H74" s="62"/>
      <c r="I74" s="62"/>
      <c r="J74" s="62"/>
      <c r="K74" s="62"/>
    </row>
    <row r="75" spans="1:11" ht="24" customHeight="1" thickBot="1">
      <c r="A75" s="21" t="s">
        <v>104</v>
      </c>
      <c r="C75" s="7"/>
      <c r="E75" s="88">
        <v>400000000</v>
      </c>
      <c r="F75" s="89"/>
      <c r="G75" s="88">
        <v>400000000</v>
      </c>
      <c r="H75" s="89"/>
      <c r="I75" s="88">
        <v>400000000</v>
      </c>
      <c r="J75" s="89"/>
      <c r="K75" s="88">
        <v>400000000</v>
      </c>
    </row>
    <row r="76" spans="1:11" ht="24" customHeight="1" thickTop="1">
      <c r="A76" s="21" t="s">
        <v>93</v>
      </c>
      <c r="C76" s="87"/>
      <c r="D76" s="87"/>
      <c r="E76" s="90"/>
      <c r="F76" s="89"/>
      <c r="G76" s="90"/>
      <c r="H76" s="89"/>
      <c r="I76" s="90"/>
      <c r="J76" s="90"/>
      <c r="K76" s="90"/>
    </row>
    <row r="77" spans="1:11" ht="24" customHeight="1">
      <c r="A77" s="21" t="s">
        <v>104</v>
      </c>
      <c r="C77" s="87"/>
      <c r="D77" s="87"/>
      <c r="E77" s="42">
        <f>Conso!B26</f>
        <v>400000000</v>
      </c>
      <c r="F77" s="89"/>
      <c r="G77" s="90">
        <v>400000000</v>
      </c>
      <c r="H77" s="89"/>
      <c r="I77" s="90">
        <f>'The Company'!C19</f>
        <v>400000000</v>
      </c>
      <c r="J77" s="90"/>
      <c r="K77" s="90">
        <v>400000000</v>
      </c>
    </row>
    <row r="78" spans="1:11" ht="24" customHeight="1">
      <c r="A78" s="21" t="s">
        <v>3</v>
      </c>
      <c r="C78" s="87"/>
      <c r="D78" s="87"/>
      <c r="E78" s="42">
        <f>Conso!D26</f>
        <v>6000000</v>
      </c>
      <c r="F78" s="90"/>
      <c r="G78" s="90">
        <v>6000000</v>
      </c>
      <c r="H78" s="89"/>
      <c r="I78" s="90">
        <f>'The Company'!E19</f>
        <v>6000000</v>
      </c>
      <c r="J78" s="90"/>
      <c r="K78" s="90">
        <v>6000000</v>
      </c>
    </row>
    <row r="79" spans="1:11" ht="24" customHeight="1">
      <c r="A79" s="21" t="s">
        <v>8</v>
      </c>
      <c r="C79" s="87"/>
      <c r="D79" s="87"/>
      <c r="E79" s="42"/>
      <c r="F79" s="90"/>
      <c r="G79" s="90"/>
      <c r="H79" s="89"/>
      <c r="I79" s="90"/>
      <c r="J79" s="90"/>
      <c r="K79" s="90"/>
    </row>
    <row r="80" spans="1:11" ht="24" customHeight="1">
      <c r="A80" s="21" t="s">
        <v>24</v>
      </c>
      <c r="C80" s="87">
        <v>24</v>
      </c>
      <c r="D80" s="87"/>
      <c r="E80" s="42">
        <f>Conso!F26</f>
        <v>40000000</v>
      </c>
      <c r="F80" s="90"/>
      <c r="G80" s="90">
        <v>40000000</v>
      </c>
      <c r="H80" s="89"/>
      <c r="I80" s="90">
        <f>'The Company'!G19</f>
        <v>40000000</v>
      </c>
      <c r="J80" s="90"/>
      <c r="K80" s="90">
        <v>40000000</v>
      </c>
    </row>
    <row r="81" spans="1:11" ht="24" customHeight="1">
      <c r="A81" s="21" t="s">
        <v>187</v>
      </c>
      <c r="C81" s="87"/>
      <c r="D81" s="87"/>
      <c r="E81" s="39">
        <f>Conso!H26</f>
        <v>137410660</v>
      </c>
      <c r="F81" s="90"/>
      <c r="G81" s="89">
        <v>6687814</v>
      </c>
      <c r="H81" s="89"/>
      <c r="I81" s="90">
        <f>'The Company'!I19</f>
        <v>133206931</v>
      </c>
      <c r="J81" s="89"/>
      <c r="K81" s="89">
        <v>-5862890</v>
      </c>
    </row>
    <row r="82" spans="1:11" ht="24" customHeight="1">
      <c r="A82" s="21" t="s">
        <v>63</v>
      </c>
      <c r="C82" s="87"/>
      <c r="D82" s="87"/>
      <c r="E82" s="40">
        <f>Conso!N26</f>
        <v>3969145</v>
      </c>
      <c r="F82" s="90"/>
      <c r="G82" s="91">
        <v>4055060</v>
      </c>
      <c r="H82" s="89"/>
      <c r="I82" s="91">
        <f>'The Company'!K19</f>
        <v>4302753</v>
      </c>
      <c r="J82" s="89"/>
      <c r="K82" s="91">
        <v>4302753</v>
      </c>
    </row>
    <row r="83" spans="1:11" ht="24" customHeight="1">
      <c r="A83" s="21" t="s">
        <v>74</v>
      </c>
      <c r="C83" s="87"/>
      <c r="D83" s="87"/>
      <c r="E83" s="39">
        <f>SUM(E77:E82)</f>
        <v>587379805</v>
      </c>
      <c r="F83" s="90"/>
      <c r="G83" s="89">
        <f>SUM(G77:G82)</f>
        <v>456742874</v>
      </c>
      <c r="H83" s="89"/>
      <c r="I83" s="89">
        <f>SUM(I77:I82)</f>
        <v>583509684</v>
      </c>
      <c r="J83" s="89"/>
      <c r="K83" s="89">
        <f>SUM(K77:K82)</f>
        <v>444439863</v>
      </c>
    </row>
    <row r="84" spans="1:11" ht="24" customHeight="1">
      <c r="A84" s="21" t="s">
        <v>70</v>
      </c>
      <c r="C84" s="87"/>
      <c r="D84" s="87"/>
      <c r="E84" s="40">
        <f>Conso!R26</f>
        <v>-35556</v>
      </c>
      <c r="F84" s="90"/>
      <c r="G84" s="91">
        <v>19887</v>
      </c>
      <c r="H84" s="89"/>
      <c r="I84" s="91">
        <v>0</v>
      </c>
      <c r="J84" s="89"/>
      <c r="K84" s="91">
        <v>0</v>
      </c>
    </row>
    <row r="85" spans="1:11" ht="24" customHeight="1">
      <c r="A85" s="17" t="s">
        <v>41</v>
      </c>
      <c r="E85" s="40">
        <f>SUM(E83:E84)</f>
        <v>587344249</v>
      </c>
      <c r="F85" s="42"/>
      <c r="G85" s="40">
        <f>SUM(G83:G84)</f>
        <v>456762761</v>
      </c>
      <c r="H85" s="39"/>
      <c r="I85" s="40">
        <f>SUM(I83:I84)</f>
        <v>583509684</v>
      </c>
      <c r="J85" s="39"/>
      <c r="K85" s="40">
        <f>SUM(K83:K84)</f>
        <v>444439863</v>
      </c>
    </row>
    <row r="86" spans="1:11" ht="24" customHeight="1" thickBot="1">
      <c r="A86" s="17" t="s">
        <v>42</v>
      </c>
      <c r="E86" s="43">
        <f>+E85+E62</f>
        <v>3730542972</v>
      </c>
      <c r="F86" s="42"/>
      <c r="G86" s="43">
        <f>+G85+G62</f>
        <v>2999129992</v>
      </c>
      <c r="H86" s="39"/>
      <c r="I86" s="43">
        <f>+I85+I62</f>
        <v>3725225894</v>
      </c>
      <c r="J86" s="39"/>
      <c r="K86" s="43">
        <f>+K85+K62</f>
        <v>2997817344</v>
      </c>
    </row>
    <row r="87" spans="1:11" ht="24" customHeight="1" thickTop="1">
      <c r="A87" s="21"/>
      <c r="B87" s="21"/>
      <c r="E87" s="39">
        <f>SUM(E86-E26)</f>
        <v>0</v>
      </c>
      <c r="F87" s="42"/>
      <c r="G87" s="39">
        <f>SUM(G86-G26)</f>
        <v>0</v>
      </c>
      <c r="H87" s="39"/>
      <c r="I87" s="39">
        <f>SUM(I86-I26)</f>
        <v>0</v>
      </c>
      <c r="J87" s="39"/>
      <c r="K87" s="39">
        <f>SUM(K86-K26)</f>
        <v>0</v>
      </c>
    </row>
    <row r="88" spans="1:11" ht="24" customHeight="1">
      <c r="A88" s="7" t="s">
        <v>1</v>
      </c>
    </row>
    <row r="89" spans="1:11" ht="24" customHeight="1">
      <c r="E89" s="21"/>
      <c r="F89" s="21"/>
      <c r="G89" s="21"/>
      <c r="H89" s="21"/>
      <c r="I89" s="21"/>
      <c r="J89" s="21"/>
      <c r="K89" s="21"/>
    </row>
    <row r="90" spans="1:11" ht="24" customHeight="1">
      <c r="A90" s="30"/>
      <c r="B90" s="30"/>
      <c r="C90" s="27"/>
      <c r="D90" s="28"/>
      <c r="E90" s="29"/>
    </row>
    <row r="91" spans="1:11" ht="24" customHeight="1">
      <c r="C91" s="27"/>
      <c r="D91" s="28"/>
      <c r="E91" s="29"/>
    </row>
    <row r="92" spans="1:11" ht="24" customHeight="1">
      <c r="B92" s="69"/>
      <c r="C92" s="18" t="s">
        <v>16</v>
      </c>
      <c r="E92" s="29"/>
    </row>
    <row r="93" spans="1:11" ht="24" customHeight="1">
      <c r="A93" s="30"/>
      <c r="B93" s="30"/>
      <c r="C93" s="27"/>
      <c r="D93" s="28"/>
      <c r="E93" s="29"/>
    </row>
  </sheetData>
  <mergeCells count="6">
    <mergeCell ref="I5:K5"/>
    <mergeCell ref="E5:G5"/>
    <mergeCell ref="E33:G33"/>
    <mergeCell ref="I33:K33"/>
    <mergeCell ref="E70:G70"/>
    <mergeCell ref="I70:K70"/>
  </mergeCells>
  <printOptions horizontalCentered="1" gridLinesSet="0"/>
  <pageMargins left="0.61" right="0.196850393700787" top="0.78740157480314998" bottom="0.196850393700787" header="0.196850393700787" footer="0.196850393700787"/>
  <pageSetup paperSize="9" scale="76" fitToHeight="3" orientation="portrait" r:id="rId1"/>
  <headerFooter alignWithMargins="0"/>
  <rowBreaks count="2" manualBreakCount="2">
    <brk id="28" max="11" man="1"/>
    <brk id="6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0"/>
  <sheetViews>
    <sheetView showGridLines="0" tabSelected="1" view="pageBreakPreview" topLeftCell="A77" zoomScaleNormal="91" zoomScaleSheetLayoutView="100" workbookViewId="0">
      <selection activeCell="G96" sqref="G96"/>
    </sheetView>
  </sheetViews>
  <sheetFormatPr defaultColWidth="10.7109375" defaultRowHeight="22.7" customHeight="1"/>
  <cols>
    <col min="1" max="1" width="49" style="7" customWidth="1"/>
    <col min="2" max="2" width="1.85546875" style="7" customWidth="1"/>
    <col min="3" max="3" width="4.85546875" style="19" customWidth="1"/>
    <col min="4" max="4" width="0.85546875" style="19" customWidth="1"/>
    <col min="5" max="5" width="15.7109375" style="20" customWidth="1"/>
    <col min="6" max="6" width="1.42578125" style="7" customWidth="1"/>
    <col min="7" max="7" width="15.7109375" style="20" customWidth="1"/>
    <col min="8" max="8" width="1.42578125" style="27" customWidth="1"/>
    <col min="9" max="9" width="15.7109375" style="20" customWidth="1"/>
    <col min="10" max="10" width="1.42578125" style="27" customWidth="1"/>
    <col min="11" max="11" width="15.7109375" style="20" customWidth="1"/>
    <col min="12" max="12" width="0.5703125" style="7" hidden="1" customWidth="1"/>
    <col min="13" max="16384" width="10.7109375" style="7"/>
  </cols>
  <sheetData>
    <row r="1" spans="1:11" ht="22.7" customHeight="1">
      <c r="A1" s="3" t="s">
        <v>100</v>
      </c>
      <c r="B1" s="4"/>
      <c r="C1" s="5"/>
      <c r="D1" s="5"/>
      <c r="E1" s="6"/>
      <c r="F1" s="4"/>
      <c r="G1" s="6"/>
      <c r="H1" s="71"/>
      <c r="I1" s="6"/>
      <c r="J1" s="71"/>
      <c r="K1" s="6"/>
    </row>
    <row r="2" spans="1:11" ht="22.7" customHeight="1">
      <c r="A2" s="3" t="s">
        <v>131</v>
      </c>
      <c r="B2" s="4"/>
      <c r="C2" s="5"/>
      <c r="D2" s="5"/>
      <c r="E2" s="6"/>
      <c r="F2" s="4"/>
      <c r="G2" s="6"/>
      <c r="H2" s="71"/>
      <c r="I2" s="6"/>
      <c r="J2" s="71"/>
      <c r="K2" s="6"/>
    </row>
    <row r="3" spans="1:11" ht="22.7" customHeight="1">
      <c r="A3" s="3" t="s">
        <v>190</v>
      </c>
      <c r="B3" s="4"/>
      <c r="C3" s="5"/>
      <c r="D3" s="5"/>
      <c r="E3" s="6"/>
      <c r="F3" s="4"/>
      <c r="G3" s="6"/>
      <c r="H3" s="71"/>
      <c r="I3" s="6"/>
      <c r="J3" s="71"/>
      <c r="K3" s="6"/>
    </row>
    <row r="4" spans="1:11" ht="22.7" customHeight="1">
      <c r="B4" s="4"/>
      <c r="C4" s="5"/>
      <c r="D4" s="5"/>
      <c r="E4" s="6"/>
      <c r="F4" s="4"/>
      <c r="G4" s="6"/>
      <c r="H4" s="71"/>
      <c r="I4" s="6"/>
      <c r="J4" s="71"/>
      <c r="K4" s="8" t="s">
        <v>15</v>
      </c>
    </row>
    <row r="5" spans="1:11" s="9" customFormat="1" ht="22.7" customHeight="1">
      <c r="C5" s="10"/>
      <c r="D5" s="10"/>
      <c r="E5" s="11"/>
      <c r="F5" s="12" t="s">
        <v>13</v>
      </c>
      <c r="G5" s="11"/>
      <c r="H5" s="13"/>
      <c r="I5" s="106" t="s">
        <v>14</v>
      </c>
      <c r="J5" s="106"/>
      <c r="K5" s="106"/>
    </row>
    <row r="6" spans="1:11" ht="22.7" customHeight="1">
      <c r="C6" s="14" t="s">
        <v>0</v>
      </c>
      <c r="D6" s="14"/>
      <c r="E6" s="15">
        <v>2019</v>
      </c>
      <c r="F6" s="15"/>
      <c r="G6" s="15">
        <v>2018</v>
      </c>
      <c r="H6" s="72"/>
      <c r="I6" s="15">
        <v>2019</v>
      </c>
      <c r="J6" s="75"/>
      <c r="K6" s="15">
        <v>2018</v>
      </c>
    </row>
    <row r="7" spans="1:11" ht="22.7" customHeight="1">
      <c r="A7" s="9" t="s">
        <v>73</v>
      </c>
      <c r="C7" s="14"/>
      <c r="D7" s="14"/>
      <c r="E7" s="15"/>
      <c r="F7" s="15"/>
      <c r="G7" s="15"/>
      <c r="H7" s="72"/>
      <c r="I7" s="15"/>
      <c r="J7" s="75"/>
      <c r="K7" s="15"/>
    </row>
    <row r="8" spans="1:11" ht="22.7" customHeight="1">
      <c r="A8" s="17" t="s">
        <v>43</v>
      </c>
    </row>
    <row r="9" spans="1:11" ht="22.7" customHeight="1">
      <c r="A9" s="21" t="s">
        <v>221</v>
      </c>
      <c r="E9" s="39">
        <v>2304915781</v>
      </c>
      <c r="F9" s="42"/>
      <c r="G9" s="39">
        <v>1861113482</v>
      </c>
      <c r="H9" s="39"/>
      <c r="I9" s="39">
        <v>2266046791</v>
      </c>
      <c r="J9" s="39"/>
      <c r="K9" s="39">
        <v>1853226494</v>
      </c>
    </row>
    <row r="10" spans="1:11" ht="22.7" customHeight="1">
      <c r="A10" s="21" t="s">
        <v>25</v>
      </c>
      <c r="E10" s="39">
        <v>31773558</v>
      </c>
      <c r="F10" s="42"/>
      <c r="G10" s="39">
        <v>3354077</v>
      </c>
      <c r="H10" s="39"/>
      <c r="I10" s="39">
        <v>37904065</v>
      </c>
      <c r="J10" s="39"/>
      <c r="K10" s="39">
        <v>3354077</v>
      </c>
    </row>
    <row r="11" spans="1:11" ht="22.7" customHeight="1">
      <c r="A11" s="21" t="s">
        <v>199</v>
      </c>
      <c r="E11" s="39">
        <v>11747242</v>
      </c>
      <c r="F11" s="42"/>
      <c r="G11" s="39">
        <v>3850025</v>
      </c>
      <c r="H11" s="39"/>
      <c r="I11" s="39">
        <v>12029602</v>
      </c>
      <c r="J11" s="39"/>
      <c r="K11" s="39">
        <v>3850025</v>
      </c>
    </row>
    <row r="12" spans="1:11" ht="22.7" customHeight="1">
      <c r="A12" s="21" t="s">
        <v>26</v>
      </c>
      <c r="C12" s="19">
        <v>25</v>
      </c>
      <c r="E12" s="40">
        <v>17827656</v>
      </c>
      <c r="F12" s="42"/>
      <c r="G12" s="40">
        <v>21365137</v>
      </c>
      <c r="H12" s="39">
        <v>52642311</v>
      </c>
      <c r="I12" s="40">
        <v>25370736</v>
      </c>
      <c r="J12" s="39"/>
      <c r="K12" s="40">
        <v>21276899</v>
      </c>
    </row>
    <row r="13" spans="1:11" ht="22.7" customHeight="1">
      <c r="A13" s="17" t="s">
        <v>44</v>
      </c>
      <c r="E13" s="24">
        <f>SUM(E9:E12)</f>
        <v>2366264237</v>
      </c>
      <c r="F13" s="22"/>
      <c r="G13" s="24">
        <f>SUM(G9:G12)</f>
        <v>1889682721</v>
      </c>
      <c r="H13" s="23"/>
      <c r="I13" s="24">
        <f>SUM(I9:I12)</f>
        <v>2341351194</v>
      </c>
      <c r="J13" s="23"/>
      <c r="K13" s="24">
        <f>SUM(K9:K12)</f>
        <v>1881707495</v>
      </c>
    </row>
    <row r="14" spans="1:11" ht="22.7" customHeight="1">
      <c r="A14" s="17" t="s">
        <v>45</v>
      </c>
      <c r="E14" s="22"/>
      <c r="F14" s="22"/>
      <c r="G14" s="22"/>
      <c r="H14" s="23"/>
      <c r="I14" s="22"/>
      <c r="J14" s="23"/>
      <c r="K14" s="22"/>
    </row>
    <row r="15" spans="1:11" ht="22.7" customHeight="1">
      <c r="A15" s="21" t="s">
        <v>106</v>
      </c>
      <c r="E15" s="22">
        <v>1895798437</v>
      </c>
      <c r="F15" s="22"/>
      <c r="G15" s="22">
        <v>1688190022</v>
      </c>
      <c r="H15" s="23"/>
      <c r="I15" s="22">
        <v>1866043933</v>
      </c>
      <c r="J15" s="23"/>
      <c r="K15" s="22">
        <v>1688190022</v>
      </c>
    </row>
    <row r="16" spans="1:11" ht="22.7" customHeight="1">
      <c r="A16" s="21" t="s">
        <v>132</v>
      </c>
      <c r="E16" s="42">
        <v>27187633</v>
      </c>
      <c r="F16" s="42"/>
      <c r="G16" s="42">
        <v>3184557</v>
      </c>
      <c r="H16" s="39"/>
      <c r="I16" s="42">
        <v>33318140</v>
      </c>
      <c r="J16" s="39"/>
      <c r="K16" s="42">
        <v>3184557</v>
      </c>
    </row>
    <row r="17" spans="1:11" ht="22.7" customHeight="1">
      <c r="A17" s="21" t="s">
        <v>169</v>
      </c>
      <c r="E17" s="42">
        <v>253945</v>
      </c>
      <c r="F17" s="42"/>
      <c r="G17" s="42">
        <v>218506</v>
      </c>
      <c r="H17" s="39"/>
      <c r="I17" s="42">
        <v>253013</v>
      </c>
      <c r="J17" s="39"/>
      <c r="K17" s="42">
        <v>218326</v>
      </c>
    </row>
    <row r="18" spans="1:11" ht="22.7" customHeight="1">
      <c r="A18" s="21" t="s">
        <v>57</v>
      </c>
      <c r="E18" s="42">
        <v>215116597</v>
      </c>
      <c r="F18" s="42"/>
      <c r="G18" s="42">
        <v>237759664</v>
      </c>
      <c r="H18" s="39"/>
      <c r="I18" s="42">
        <v>207993374</v>
      </c>
      <c r="J18" s="39"/>
      <c r="K18" s="42">
        <v>232144251</v>
      </c>
    </row>
    <row r="19" spans="1:11" ht="22.7" customHeight="1">
      <c r="A19" s="17" t="s">
        <v>46</v>
      </c>
      <c r="E19" s="25">
        <f>SUM(E15:E18)</f>
        <v>2138356612</v>
      </c>
      <c r="F19" s="22"/>
      <c r="G19" s="25">
        <f>SUM(G15:G18)</f>
        <v>1929352749</v>
      </c>
      <c r="H19" s="23"/>
      <c r="I19" s="25">
        <f>SUM(I15:I18)</f>
        <v>2107608460</v>
      </c>
      <c r="J19" s="23"/>
      <c r="K19" s="25">
        <f>SUM(K15:K18)</f>
        <v>1923737156</v>
      </c>
    </row>
    <row r="20" spans="1:11" ht="22.7" customHeight="1">
      <c r="A20" s="17" t="s">
        <v>217</v>
      </c>
      <c r="E20" s="7"/>
      <c r="G20" s="7"/>
      <c r="H20" s="7"/>
      <c r="I20" s="7"/>
      <c r="J20" s="7"/>
      <c r="K20" s="7"/>
    </row>
    <row r="21" spans="1:11" ht="22.7" customHeight="1">
      <c r="A21" s="17" t="s">
        <v>218</v>
      </c>
      <c r="E21" s="23">
        <f>E13-E19</f>
        <v>227907625</v>
      </c>
      <c r="F21" s="22"/>
      <c r="G21" s="23">
        <f>G13-G19</f>
        <v>-39670028</v>
      </c>
      <c r="H21" s="23"/>
      <c r="I21" s="23">
        <f>I13-I19</f>
        <v>233742734</v>
      </c>
      <c r="J21" s="23"/>
      <c r="K21" s="23">
        <f>K13-K19</f>
        <v>-42029661</v>
      </c>
    </row>
    <row r="22" spans="1:11" ht="22.7" customHeight="1">
      <c r="A22" s="21" t="s">
        <v>52</v>
      </c>
      <c r="E22" s="40">
        <v>-72654642</v>
      </c>
      <c r="F22" s="39"/>
      <c r="G22" s="40">
        <v>-45673200</v>
      </c>
      <c r="H22" s="39"/>
      <c r="I22" s="40">
        <v>-70536127</v>
      </c>
      <c r="J22" s="39"/>
      <c r="K22" s="40">
        <v>-44000926</v>
      </c>
    </row>
    <row r="23" spans="1:11" ht="22.7" customHeight="1">
      <c r="A23" s="17" t="s">
        <v>174</v>
      </c>
      <c r="E23" s="23">
        <f>SUM(E21:E22)</f>
        <v>155252983</v>
      </c>
      <c r="F23" s="22"/>
      <c r="G23" s="23">
        <f>SUM(G21:G22)</f>
        <v>-85343228</v>
      </c>
      <c r="H23" s="23"/>
      <c r="I23" s="23">
        <f>SUM(I21:I22)</f>
        <v>163206607</v>
      </c>
      <c r="J23" s="23"/>
      <c r="K23" s="23">
        <f>SUM(K21:K22)</f>
        <v>-86030587</v>
      </c>
    </row>
    <row r="24" spans="1:11" ht="22.7" customHeight="1">
      <c r="A24" s="21" t="s">
        <v>175</v>
      </c>
      <c r="C24" s="87">
        <v>27</v>
      </c>
      <c r="E24" s="40">
        <v>-24589504</v>
      </c>
      <c r="F24" s="39"/>
      <c r="G24" s="40">
        <v>20130209</v>
      </c>
      <c r="H24" s="39"/>
      <c r="I24" s="40">
        <v>-24136786</v>
      </c>
      <c r="J24" s="39"/>
      <c r="K24" s="40">
        <v>20694417</v>
      </c>
    </row>
    <row r="25" spans="1:11" ht="22.7" customHeight="1">
      <c r="A25" s="17" t="s">
        <v>181</v>
      </c>
      <c r="E25" s="25">
        <f>SUM(E23:E24)</f>
        <v>130663479</v>
      </c>
      <c r="F25" s="22"/>
      <c r="G25" s="25">
        <f>SUM(G23:G24)</f>
        <v>-65213019</v>
      </c>
      <c r="H25" s="23"/>
      <c r="I25" s="25">
        <f>SUM(I23:I24)</f>
        <v>139069821</v>
      </c>
      <c r="J25" s="23"/>
      <c r="K25" s="25">
        <f>SUM(K23:K24)</f>
        <v>-65336170</v>
      </c>
    </row>
    <row r="26" spans="1:11" ht="22.7" customHeight="1">
      <c r="A26" s="17"/>
      <c r="E26" s="23"/>
      <c r="F26" s="22"/>
      <c r="G26" s="23"/>
      <c r="H26" s="23"/>
      <c r="I26" s="23"/>
      <c r="J26" s="23"/>
      <c r="K26" s="23"/>
    </row>
    <row r="27" spans="1:11" ht="22.7" customHeight="1">
      <c r="A27" s="9" t="s">
        <v>66</v>
      </c>
      <c r="E27" s="23"/>
      <c r="F27" s="22"/>
      <c r="G27" s="23"/>
      <c r="H27" s="23"/>
      <c r="I27" s="23"/>
      <c r="J27" s="23"/>
      <c r="K27" s="23"/>
    </row>
    <row r="28" spans="1:11" ht="22.7" customHeight="1">
      <c r="A28" s="35" t="s">
        <v>98</v>
      </c>
      <c r="E28" s="23"/>
      <c r="F28" s="22"/>
      <c r="G28" s="23"/>
      <c r="H28" s="23"/>
      <c r="I28" s="23"/>
      <c r="J28" s="23"/>
      <c r="K28" s="23"/>
    </row>
    <row r="29" spans="1:11" ht="22.7" customHeight="1">
      <c r="A29" s="35" t="s">
        <v>161</v>
      </c>
      <c r="E29" s="23"/>
      <c r="F29" s="22"/>
      <c r="G29" s="23"/>
      <c r="H29" s="23"/>
      <c r="I29" s="23"/>
      <c r="J29" s="23"/>
      <c r="K29" s="23"/>
    </row>
    <row r="30" spans="1:11" ht="22.7" customHeight="1">
      <c r="A30" s="7" t="s">
        <v>107</v>
      </c>
      <c r="E30" s="39"/>
      <c r="F30" s="22"/>
      <c r="G30" s="39"/>
      <c r="H30" s="39"/>
      <c r="I30" s="39"/>
      <c r="J30" s="39"/>
      <c r="K30" s="39"/>
    </row>
    <row r="31" spans="1:11" ht="22.7" customHeight="1">
      <c r="A31" s="7" t="s">
        <v>151</v>
      </c>
      <c r="E31" s="40">
        <v>-81991</v>
      </c>
      <c r="F31" s="23"/>
      <c r="G31" s="40">
        <v>-35716</v>
      </c>
      <c r="H31" s="39"/>
      <c r="I31" s="40">
        <v>0</v>
      </c>
      <c r="J31" s="39"/>
      <c r="K31" s="40">
        <v>0</v>
      </c>
    </row>
    <row r="32" spans="1:11" ht="22.7" customHeight="1">
      <c r="A32" s="9" t="s">
        <v>64</v>
      </c>
      <c r="E32" s="40">
        <f>SUM(E31:E31)</f>
        <v>-81991</v>
      </c>
      <c r="F32" s="70"/>
      <c r="G32" s="40">
        <f>SUM(G31:G31)</f>
        <v>-35716</v>
      </c>
      <c r="H32" s="23"/>
      <c r="I32" s="40">
        <f>SUM(I31:I31)</f>
        <v>0</v>
      </c>
      <c r="J32" s="23"/>
      <c r="K32" s="40">
        <f>SUM(K31:K31)</f>
        <v>0</v>
      </c>
    </row>
    <row r="33" spans="1:11" ht="22.7" customHeight="1">
      <c r="E33" s="23"/>
      <c r="F33" s="22"/>
      <c r="G33" s="23"/>
      <c r="H33" s="23"/>
      <c r="I33" s="23"/>
      <c r="J33" s="23"/>
      <c r="K33" s="23"/>
    </row>
    <row r="34" spans="1:11" ht="22.7" customHeight="1" thickBot="1">
      <c r="A34" s="9" t="s">
        <v>65</v>
      </c>
      <c r="E34" s="26">
        <f>E25+E32</f>
        <v>130581488</v>
      </c>
      <c r="F34" s="22"/>
      <c r="G34" s="26">
        <f>G25+G32</f>
        <v>-65248735</v>
      </c>
      <c r="H34" s="23"/>
      <c r="I34" s="26">
        <f>I25+I32</f>
        <v>139069821</v>
      </c>
      <c r="J34" s="23"/>
      <c r="K34" s="26">
        <f>K25+K32</f>
        <v>-65336170</v>
      </c>
    </row>
    <row r="35" spans="1:11" ht="22.7" customHeight="1" thickTop="1">
      <c r="A35" s="9"/>
      <c r="E35" s="23"/>
      <c r="F35" s="22"/>
      <c r="G35" s="23"/>
      <c r="H35" s="23"/>
      <c r="I35" s="23"/>
      <c r="J35" s="23"/>
      <c r="K35" s="23"/>
    </row>
    <row r="36" spans="1:11" ht="22.7" customHeight="1">
      <c r="A36" s="7" t="s">
        <v>1</v>
      </c>
    </row>
    <row r="37" spans="1:11" ht="22.7" customHeight="1">
      <c r="A37" s="3" t="str">
        <f>A1</f>
        <v>Right Tunnelling Company Limited and its subsidiaries</v>
      </c>
      <c r="B37" s="4"/>
      <c r="C37" s="5"/>
      <c r="D37" s="5"/>
      <c r="E37" s="6"/>
      <c r="F37" s="4"/>
      <c r="G37" s="6"/>
      <c r="H37" s="71"/>
      <c r="I37" s="6"/>
      <c r="J37" s="71"/>
      <c r="K37" s="6"/>
    </row>
    <row r="38" spans="1:11" ht="22.7" customHeight="1">
      <c r="A38" s="3" t="s">
        <v>143</v>
      </c>
      <c r="B38" s="4"/>
      <c r="C38" s="5"/>
      <c r="D38" s="5"/>
      <c r="E38" s="6"/>
      <c r="F38" s="4"/>
      <c r="G38" s="6"/>
      <c r="H38" s="71"/>
      <c r="I38" s="6"/>
      <c r="J38" s="71"/>
      <c r="K38" s="6"/>
    </row>
    <row r="39" spans="1:11" ht="22.7" customHeight="1">
      <c r="A39" s="3" t="s">
        <v>190</v>
      </c>
      <c r="B39" s="4"/>
      <c r="C39" s="5"/>
      <c r="D39" s="5"/>
      <c r="E39" s="6"/>
      <c r="F39" s="4"/>
      <c r="G39" s="6"/>
      <c r="H39" s="71"/>
      <c r="I39" s="6"/>
      <c r="J39" s="71"/>
      <c r="K39" s="6"/>
    </row>
    <row r="40" spans="1:11" ht="22.7" customHeight="1">
      <c r="B40" s="4"/>
      <c r="C40" s="5"/>
      <c r="D40" s="5"/>
      <c r="E40" s="6"/>
      <c r="F40" s="4"/>
      <c r="G40" s="6"/>
      <c r="H40" s="71"/>
      <c r="I40" s="6"/>
      <c r="J40" s="71"/>
      <c r="K40" s="8" t="s">
        <v>15</v>
      </c>
    </row>
    <row r="41" spans="1:11" s="9" customFormat="1" ht="22.7" customHeight="1">
      <c r="C41" s="10"/>
      <c r="D41" s="10"/>
      <c r="E41" s="11"/>
      <c r="F41" s="80" t="s">
        <v>13</v>
      </c>
      <c r="G41" s="11"/>
      <c r="H41" s="13"/>
      <c r="I41" s="106" t="s">
        <v>14</v>
      </c>
      <c r="J41" s="106"/>
      <c r="K41" s="106"/>
    </row>
    <row r="42" spans="1:11" ht="22.7" customHeight="1">
      <c r="C42" s="14" t="s">
        <v>0</v>
      </c>
      <c r="D42" s="14"/>
      <c r="E42" s="15">
        <v>2019</v>
      </c>
      <c r="F42" s="15"/>
      <c r="G42" s="15">
        <v>2018</v>
      </c>
      <c r="H42" s="72"/>
      <c r="I42" s="15">
        <v>2019</v>
      </c>
      <c r="J42" s="75"/>
      <c r="K42" s="15">
        <v>2018</v>
      </c>
    </row>
    <row r="43" spans="1:11" ht="22.7" customHeight="1">
      <c r="A43" s="17" t="s">
        <v>182</v>
      </c>
      <c r="E43" s="23"/>
      <c r="F43" s="22"/>
      <c r="G43" s="23"/>
      <c r="H43" s="23"/>
      <c r="I43" s="23"/>
      <c r="J43" s="23"/>
      <c r="K43" s="23"/>
    </row>
    <row r="44" spans="1:11" ht="22.7" customHeight="1" thickBot="1">
      <c r="A44" s="21" t="s">
        <v>68</v>
      </c>
      <c r="E44" s="23">
        <f>E46-E45</f>
        <v>130722846</v>
      </c>
      <c r="F44" s="76"/>
      <c r="G44" s="23">
        <f>G46-G45</f>
        <v>-65199274</v>
      </c>
      <c r="H44" s="83"/>
      <c r="I44" s="26">
        <f>I25</f>
        <v>139069821</v>
      </c>
      <c r="J44" s="23"/>
      <c r="K44" s="26">
        <f>K25</f>
        <v>-65336170</v>
      </c>
    </row>
    <row r="45" spans="1:11" ht="22.7" customHeight="1" thickTop="1">
      <c r="A45" s="21" t="s">
        <v>70</v>
      </c>
      <c r="E45" s="23">
        <v>-59367</v>
      </c>
      <c r="F45" s="76"/>
      <c r="G45" s="23">
        <v>-13745</v>
      </c>
      <c r="H45" s="83"/>
      <c r="I45" s="22"/>
      <c r="J45" s="23"/>
      <c r="K45" s="22"/>
    </row>
    <row r="46" spans="1:11" ht="22.7" customHeight="1" thickBot="1">
      <c r="A46" s="17"/>
      <c r="E46" s="84">
        <f>E25</f>
        <v>130663479</v>
      </c>
      <c r="F46" s="74"/>
      <c r="G46" s="84">
        <f>G25</f>
        <v>-65213019</v>
      </c>
      <c r="H46" s="74"/>
      <c r="I46" s="74"/>
      <c r="J46" s="74"/>
      <c r="K46" s="74"/>
    </row>
    <row r="47" spans="1:11" ht="22.7" customHeight="1" thickTop="1">
      <c r="A47" s="17"/>
      <c r="E47" s="74"/>
      <c r="F47" s="74"/>
      <c r="G47" s="74"/>
      <c r="H47" s="74"/>
      <c r="I47" s="74"/>
      <c r="J47" s="74"/>
      <c r="K47" s="74"/>
    </row>
    <row r="48" spans="1:11" ht="22.7" customHeight="1">
      <c r="A48" s="17" t="s">
        <v>67</v>
      </c>
      <c r="E48" s="74"/>
      <c r="F48" s="74"/>
      <c r="G48" s="74"/>
      <c r="H48" s="74"/>
      <c r="I48" s="74"/>
      <c r="J48" s="74"/>
      <c r="K48" s="74"/>
    </row>
    <row r="49" spans="1:11" ht="22.7" customHeight="1" thickBot="1">
      <c r="A49" s="21" t="s">
        <v>68</v>
      </c>
      <c r="E49" s="74">
        <f>E51-E50</f>
        <v>130636931</v>
      </c>
      <c r="F49" s="74"/>
      <c r="G49" s="74">
        <f>G51-G50</f>
        <v>-65234632</v>
      </c>
      <c r="H49" s="74"/>
      <c r="I49" s="85">
        <f>I34</f>
        <v>139069821</v>
      </c>
      <c r="J49" s="74"/>
      <c r="K49" s="85">
        <f>K34</f>
        <v>-65336170</v>
      </c>
    </row>
    <row r="50" spans="1:11" ht="22.7" customHeight="1" thickTop="1">
      <c r="A50" s="21" t="s">
        <v>70</v>
      </c>
      <c r="E50" s="77">
        <v>-55443</v>
      </c>
      <c r="F50" s="74"/>
      <c r="G50" s="77">
        <v>-14103</v>
      </c>
      <c r="H50" s="74"/>
      <c r="I50" s="74"/>
      <c r="J50" s="74"/>
      <c r="K50" s="74"/>
    </row>
    <row r="51" spans="1:11" ht="22.7" customHeight="1" thickBot="1">
      <c r="A51" s="17"/>
      <c r="E51" s="85">
        <f>E34</f>
        <v>130581488</v>
      </c>
      <c r="F51" s="74"/>
      <c r="G51" s="85">
        <f>G34</f>
        <v>-65248735</v>
      </c>
      <c r="H51" s="74"/>
      <c r="I51" s="74"/>
      <c r="J51" s="74"/>
      <c r="K51" s="74"/>
    </row>
    <row r="52" spans="1:11" ht="22.7" customHeight="1" thickTop="1">
      <c r="A52" s="17"/>
      <c r="E52" s="74"/>
      <c r="F52" s="74"/>
      <c r="G52" s="74"/>
      <c r="H52" s="74"/>
      <c r="I52" s="74"/>
      <c r="J52" s="74"/>
      <c r="K52" s="74"/>
    </row>
    <row r="53" spans="1:11" ht="22.7" customHeight="1">
      <c r="A53" s="17" t="s">
        <v>89</v>
      </c>
      <c r="C53" s="92">
        <v>28</v>
      </c>
      <c r="E53" s="83"/>
      <c r="F53" s="76"/>
      <c r="G53" s="83"/>
      <c r="H53" s="83"/>
      <c r="I53" s="83"/>
      <c r="J53" s="83"/>
      <c r="K53" s="83"/>
    </row>
    <row r="54" spans="1:11" ht="22.7" customHeight="1" thickBot="1">
      <c r="A54" s="21" t="s">
        <v>183</v>
      </c>
      <c r="E54" s="86">
        <f>E44/4000000</f>
        <v>32.680711500000001</v>
      </c>
      <c r="F54" s="76"/>
      <c r="G54" s="86">
        <f>G44/4000000</f>
        <v>-16.299818500000001</v>
      </c>
      <c r="H54" s="83"/>
      <c r="I54" s="86">
        <f>I44/4000000</f>
        <v>34.767455249999998</v>
      </c>
      <c r="J54" s="83"/>
      <c r="K54" s="86">
        <f>K44/4000000</f>
        <v>-16.334042499999999</v>
      </c>
    </row>
    <row r="55" spans="1:11" ht="22.7" customHeight="1" thickTop="1">
      <c r="A55" s="21"/>
      <c r="E55" s="83"/>
      <c r="F55" s="83"/>
      <c r="G55" s="83"/>
      <c r="H55" s="83"/>
      <c r="I55" s="83"/>
      <c r="J55" s="83"/>
      <c r="K55" s="83"/>
    </row>
    <row r="56" spans="1:11" ht="22.7" customHeight="1">
      <c r="A56" s="7" t="s">
        <v>1</v>
      </c>
      <c r="E56" s="29"/>
      <c r="G56" s="29"/>
      <c r="I56" s="29"/>
      <c r="K56" s="29"/>
    </row>
    <row r="57" spans="1:11" ht="22.7" customHeight="1">
      <c r="A57" s="3" t="str">
        <f>A1</f>
        <v>Right Tunnelling Company Limited and its subsidiaries</v>
      </c>
      <c r="B57" s="4"/>
      <c r="C57" s="5"/>
      <c r="D57" s="5"/>
      <c r="E57" s="6"/>
      <c r="F57" s="4"/>
      <c r="G57" s="6"/>
      <c r="H57" s="71"/>
      <c r="I57" s="6"/>
      <c r="J57" s="71"/>
      <c r="K57" s="6"/>
    </row>
    <row r="58" spans="1:11" ht="22.7" customHeight="1">
      <c r="A58" s="3" t="s">
        <v>140</v>
      </c>
      <c r="B58" s="4"/>
      <c r="C58" s="5"/>
      <c r="D58" s="5"/>
      <c r="E58" s="6"/>
      <c r="F58" s="4"/>
      <c r="G58" s="6"/>
      <c r="H58" s="71"/>
      <c r="I58" s="6"/>
      <c r="J58" s="71"/>
      <c r="K58" s="6"/>
    </row>
    <row r="59" spans="1:11" ht="22.7" customHeight="1">
      <c r="A59" s="3" t="s">
        <v>190</v>
      </c>
      <c r="B59" s="4"/>
      <c r="C59" s="5"/>
      <c r="D59" s="5"/>
      <c r="E59" s="6"/>
      <c r="F59" s="4"/>
      <c r="G59" s="6"/>
      <c r="H59" s="71"/>
      <c r="I59" s="6"/>
      <c r="J59" s="71"/>
      <c r="K59" s="6"/>
    </row>
    <row r="60" spans="1:11" ht="22.7" customHeight="1">
      <c r="B60" s="4"/>
      <c r="C60" s="5"/>
      <c r="D60" s="5"/>
      <c r="E60" s="6"/>
      <c r="F60" s="4"/>
      <c r="G60" s="6"/>
      <c r="H60" s="71"/>
      <c r="I60" s="6"/>
      <c r="J60" s="71"/>
      <c r="K60" s="8" t="s">
        <v>15</v>
      </c>
    </row>
    <row r="61" spans="1:11" s="9" customFormat="1" ht="22.7" customHeight="1">
      <c r="C61" s="10"/>
      <c r="D61" s="10"/>
      <c r="E61" s="11"/>
      <c r="F61" s="80" t="s">
        <v>13</v>
      </c>
      <c r="G61" s="11"/>
      <c r="H61" s="13"/>
      <c r="I61" s="106" t="s">
        <v>14</v>
      </c>
      <c r="J61" s="106"/>
      <c r="K61" s="106"/>
    </row>
    <row r="62" spans="1:11" ht="22.7" customHeight="1">
      <c r="C62" s="14"/>
      <c r="D62" s="14"/>
      <c r="E62" s="15">
        <v>2019</v>
      </c>
      <c r="F62" s="15"/>
      <c r="G62" s="15">
        <v>2018</v>
      </c>
      <c r="H62" s="72"/>
      <c r="I62" s="15">
        <v>2019</v>
      </c>
      <c r="J62" s="75"/>
      <c r="K62" s="15">
        <v>2018</v>
      </c>
    </row>
    <row r="63" spans="1:11" ht="22.7" customHeight="1">
      <c r="A63" s="9" t="s">
        <v>9</v>
      </c>
      <c r="B63" s="9"/>
    </row>
    <row r="64" spans="1:11" ht="22.7" customHeight="1">
      <c r="A64" s="7" t="s">
        <v>172</v>
      </c>
      <c r="E64" s="23">
        <f>E23</f>
        <v>155252983</v>
      </c>
      <c r="F64" s="23"/>
      <c r="G64" s="23">
        <f>G23</f>
        <v>-85343228</v>
      </c>
      <c r="H64" s="23"/>
      <c r="I64" s="23">
        <f>I23</f>
        <v>163206607</v>
      </c>
      <c r="J64" s="23"/>
      <c r="K64" s="23">
        <f>K23</f>
        <v>-86030587</v>
      </c>
    </row>
    <row r="65" spans="1:11" ht="22.7" customHeight="1">
      <c r="A65" s="7" t="s">
        <v>173</v>
      </c>
      <c r="E65" s="23"/>
      <c r="F65" s="23"/>
      <c r="G65" s="23"/>
      <c r="H65" s="23"/>
      <c r="I65" s="23"/>
      <c r="J65" s="23"/>
      <c r="K65" s="23"/>
    </row>
    <row r="66" spans="1:11" ht="22.7" customHeight="1">
      <c r="A66" s="7" t="s">
        <v>88</v>
      </c>
      <c r="E66" s="23"/>
      <c r="F66" s="23"/>
      <c r="G66" s="23"/>
      <c r="H66" s="23"/>
      <c r="I66" s="23"/>
      <c r="J66" s="23"/>
      <c r="K66" s="23"/>
    </row>
    <row r="67" spans="1:11" ht="22.7" customHeight="1">
      <c r="A67" s="7" t="s">
        <v>53</v>
      </c>
      <c r="E67" s="39">
        <v>265334542</v>
      </c>
      <c r="F67" s="39"/>
      <c r="G67" s="39">
        <v>238731374</v>
      </c>
      <c r="H67" s="39"/>
      <c r="I67" s="39">
        <v>265169223</v>
      </c>
      <c r="J67" s="39"/>
      <c r="K67" s="39">
        <v>238728931</v>
      </c>
    </row>
    <row r="68" spans="1:11" ht="22.7" customHeight="1">
      <c r="A68" s="7" t="s">
        <v>171</v>
      </c>
      <c r="E68" s="39">
        <v>-7173615</v>
      </c>
      <c r="F68" s="39"/>
      <c r="G68" s="39">
        <v>-1646885</v>
      </c>
      <c r="H68" s="39"/>
      <c r="I68" s="39">
        <v>-7173615</v>
      </c>
      <c r="J68" s="39"/>
      <c r="K68" s="39">
        <v>-1646885</v>
      </c>
    </row>
    <row r="69" spans="1:11" ht="22.7" customHeight="1">
      <c r="A69" s="7" t="s">
        <v>186</v>
      </c>
      <c r="E69" s="39">
        <v>-387048</v>
      </c>
      <c r="F69" s="39"/>
      <c r="G69" s="39">
        <v>3527663</v>
      </c>
      <c r="H69" s="39"/>
      <c r="I69" s="39">
        <v>-387048</v>
      </c>
      <c r="J69" s="39"/>
      <c r="K69" s="39">
        <v>3527663</v>
      </c>
    </row>
    <row r="70" spans="1:11" ht="22.7" customHeight="1">
      <c r="A70" s="7" t="s">
        <v>212</v>
      </c>
      <c r="E70" s="39">
        <v>2422057</v>
      </c>
      <c r="F70" s="39"/>
      <c r="G70" s="39">
        <v>-330491</v>
      </c>
      <c r="H70" s="39"/>
      <c r="I70" s="39">
        <v>2422057</v>
      </c>
      <c r="J70" s="39"/>
      <c r="K70" s="39">
        <v>-330491</v>
      </c>
    </row>
    <row r="71" spans="1:11" ht="22.7" customHeight="1">
      <c r="A71" s="100" t="s">
        <v>200</v>
      </c>
      <c r="E71" s="39">
        <v>95509</v>
      </c>
      <c r="F71" s="39"/>
      <c r="G71" s="39">
        <v>0</v>
      </c>
      <c r="H71" s="39"/>
      <c r="I71" s="39">
        <v>95509</v>
      </c>
      <c r="J71" s="39"/>
      <c r="K71" s="39">
        <v>0</v>
      </c>
    </row>
    <row r="72" spans="1:11" ht="22.7" customHeight="1">
      <c r="A72" s="101" t="s">
        <v>201</v>
      </c>
      <c r="E72" s="39">
        <v>2611250</v>
      </c>
      <c r="F72" s="39"/>
      <c r="G72" s="39">
        <v>0</v>
      </c>
      <c r="H72" s="39"/>
      <c r="I72" s="39">
        <v>2611250</v>
      </c>
      <c r="J72" s="39"/>
      <c r="K72" s="39">
        <v>0</v>
      </c>
    </row>
    <row r="73" spans="1:11" ht="22.7" customHeight="1">
      <c r="A73" s="7" t="s">
        <v>164</v>
      </c>
      <c r="E73" s="39">
        <v>263310</v>
      </c>
      <c r="F73" s="39"/>
      <c r="G73" s="39">
        <v>-3059351</v>
      </c>
      <c r="H73" s="39"/>
      <c r="I73" s="39">
        <v>-19050</v>
      </c>
      <c r="J73" s="39"/>
      <c r="K73" s="39">
        <v>-3059351</v>
      </c>
    </row>
    <row r="74" spans="1:11" ht="22.7" customHeight="1">
      <c r="A74" s="7" t="s">
        <v>184</v>
      </c>
      <c r="E74" s="39">
        <v>0</v>
      </c>
      <c r="F74" s="39"/>
      <c r="G74" s="39">
        <v>-2158851</v>
      </c>
      <c r="H74" s="39"/>
      <c r="I74" s="39">
        <v>0</v>
      </c>
      <c r="J74" s="39"/>
      <c r="K74" s="39">
        <v>-2158851</v>
      </c>
    </row>
    <row r="75" spans="1:11" ht="22.7" customHeight="1">
      <c r="A75" s="7" t="s">
        <v>84</v>
      </c>
      <c r="E75" s="39">
        <v>14755625</v>
      </c>
      <c r="F75" s="39"/>
      <c r="G75" s="39">
        <v>8556173</v>
      </c>
      <c r="H75" s="39"/>
      <c r="I75" s="39">
        <v>14755625</v>
      </c>
      <c r="J75" s="39"/>
      <c r="K75" s="39">
        <v>8556173</v>
      </c>
    </row>
    <row r="76" spans="1:11" ht="22.7" customHeight="1">
      <c r="A76" s="7" t="s">
        <v>215</v>
      </c>
      <c r="E76" s="7"/>
      <c r="G76" s="7"/>
      <c r="H76" s="7"/>
      <c r="I76" s="7"/>
      <c r="J76" s="7"/>
      <c r="K76" s="7"/>
    </row>
    <row r="77" spans="1:11" ht="22.7" customHeight="1">
      <c r="A77" s="7" t="s">
        <v>216</v>
      </c>
      <c r="E77" s="39">
        <v>6323415</v>
      </c>
      <c r="F77" s="39"/>
      <c r="G77" s="39">
        <v>-1643272</v>
      </c>
      <c r="H77" s="39"/>
      <c r="I77" s="39">
        <v>4130070</v>
      </c>
      <c r="J77" s="39"/>
      <c r="K77" s="39">
        <v>-1643272</v>
      </c>
    </row>
    <row r="78" spans="1:11" ht="22.7" customHeight="1">
      <c r="A78" s="7" t="s">
        <v>27</v>
      </c>
      <c r="E78" s="39">
        <v>-3136712</v>
      </c>
      <c r="F78" s="39"/>
      <c r="G78" s="39">
        <v>-2142141</v>
      </c>
      <c r="H78" s="39"/>
      <c r="I78" s="39">
        <v>-3053992</v>
      </c>
      <c r="J78" s="39"/>
      <c r="K78" s="39">
        <v>-2053582</v>
      </c>
    </row>
    <row r="79" spans="1:11" ht="22.7" customHeight="1">
      <c r="A79" s="7" t="s">
        <v>28</v>
      </c>
      <c r="E79" s="40">
        <v>72654642</v>
      </c>
      <c r="F79" s="39"/>
      <c r="G79" s="40">
        <v>45673200</v>
      </c>
      <c r="H79" s="39"/>
      <c r="I79" s="40">
        <v>70536127</v>
      </c>
      <c r="J79" s="39"/>
      <c r="K79" s="40">
        <v>44000926</v>
      </c>
    </row>
    <row r="80" spans="1:11" ht="22.7" customHeight="1">
      <c r="A80" s="7" t="s">
        <v>90</v>
      </c>
      <c r="E80" s="23"/>
      <c r="F80" s="23"/>
      <c r="G80" s="23"/>
      <c r="H80" s="23"/>
      <c r="I80" s="23"/>
      <c r="J80" s="23"/>
      <c r="K80" s="23"/>
    </row>
    <row r="81" spans="1:11" ht="22.7" customHeight="1">
      <c r="A81" s="7" t="s">
        <v>59</v>
      </c>
      <c r="E81" s="23">
        <f>SUM(E64:E79)</f>
        <v>509015958</v>
      </c>
      <c r="F81" s="23"/>
      <c r="G81" s="23">
        <f>SUM(G64:G79)</f>
        <v>200164191</v>
      </c>
      <c r="H81" s="23"/>
      <c r="I81" s="23">
        <f>SUM(I64:I79)</f>
        <v>512292763</v>
      </c>
      <c r="J81" s="23"/>
      <c r="K81" s="23">
        <f>SUM(K64:K79)</f>
        <v>197890674</v>
      </c>
    </row>
    <row r="82" spans="1:11" ht="22.7" customHeight="1">
      <c r="A82" s="7" t="s">
        <v>54</v>
      </c>
      <c r="E82" s="23"/>
      <c r="F82" s="23"/>
      <c r="G82" s="23"/>
      <c r="H82" s="23"/>
      <c r="I82" s="23"/>
      <c r="J82" s="23"/>
      <c r="K82" s="23"/>
    </row>
    <row r="83" spans="1:11" ht="22.7" customHeight="1">
      <c r="A83" s="7" t="s">
        <v>85</v>
      </c>
      <c r="E83" s="39">
        <v>-424013345</v>
      </c>
      <c r="F83" s="39"/>
      <c r="G83" s="39">
        <v>60127498</v>
      </c>
      <c r="H83" s="39"/>
      <c r="I83" s="39">
        <v>-436157284</v>
      </c>
      <c r="J83" s="39"/>
      <c r="K83" s="39">
        <v>65274991</v>
      </c>
    </row>
    <row r="84" spans="1:11" ht="22.7" customHeight="1">
      <c r="A84" s="21" t="s">
        <v>202</v>
      </c>
      <c r="E84" s="39">
        <v>-236158228</v>
      </c>
      <c r="F84" s="39"/>
      <c r="G84" s="39">
        <v>-378554925</v>
      </c>
      <c r="H84" s="39"/>
      <c r="I84" s="39">
        <v>-224929102</v>
      </c>
      <c r="J84" s="39"/>
      <c r="K84" s="39">
        <v>-378765199</v>
      </c>
    </row>
    <row r="85" spans="1:11" ht="22.7" customHeight="1">
      <c r="A85" s="21" t="s">
        <v>203</v>
      </c>
      <c r="E85" s="39">
        <v>-41774501</v>
      </c>
      <c r="F85" s="39"/>
      <c r="G85" s="39">
        <v>15991610</v>
      </c>
      <c r="H85" s="39"/>
      <c r="I85" s="39">
        <v>-41774501</v>
      </c>
      <c r="J85" s="39"/>
      <c r="K85" s="39">
        <v>15991610</v>
      </c>
    </row>
    <row r="86" spans="1:11" ht="22.7" customHeight="1">
      <c r="A86" s="21" t="s">
        <v>204</v>
      </c>
      <c r="E86" s="39">
        <v>-24532567</v>
      </c>
      <c r="F86" s="39"/>
      <c r="G86" s="39">
        <v>-41819447</v>
      </c>
      <c r="H86" s="39"/>
      <c r="I86" s="39">
        <v>-22007028</v>
      </c>
      <c r="J86" s="39"/>
      <c r="K86" s="39">
        <v>-41819447</v>
      </c>
    </row>
    <row r="87" spans="1:11" ht="22.7" customHeight="1">
      <c r="A87" s="7" t="s">
        <v>47</v>
      </c>
      <c r="E87" s="39">
        <v>-20034307</v>
      </c>
      <c r="F87" s="39"/>
      <c r="G87" s="39">
        <v>21533917</v>
      </c>
      <c r="H87" s="39"/>
      <c r="I87" s="39">
        <v>-16705594</v>
      </c>
      <c r="J87" s="39"/>
      <c r="K87" s="39">
        <v>21097082</v>
      </c>
    </row>
    <row r="88" spans="1:11" ht="22.7" customHeight="1">
      <c r="A88" s="21" t="s">
        <v>205</v>
      </c>
      <c r="E88" s="39">
        <v>-84767086</v>
      </c>
      <c r="F88" s="39"/>
      <c r="G88" s="39">
        <v>8097355</v>
      </c>
      <c r="H88" s="39"/>
      <c r="I88" s="39">
        <v>-85860576</v>
      </c>
      <c r="J88" s="39"/>
      <c r="K88" s="39">
        <v>8893711</v>
      </c>
    </row>
    <row r="89" spans="1:11" ht="22.7" customHeight="1">
      <c r="A89" s="7" t="s">
        <v>48</v>
      </c>
      <c r="E89" s="39">
        <v>-738132</v>
      </c>
      <c r="F89" s="39"/>
      <c r="G89" s="39">
        <v>-1295667</v>
      </c>
      <c r="H89" s="39"/>
      <c r="I89" s="39">
        <v>1156060</v>
      </c>
      <c r="J89" s="39"/>
      <c r="K89" s="39">
        <v>-1295667</v>
      </c>
    </row>
    <row r="90" spans="1:11" ht="22.7" customHeight="1">
      <c r="A90" s="7" t="s">
        <v>55</v>
      </c>
      <c r="E90" s="39"/>
      <c r="F90" s="39"/>
      <c r="G90" s="39"/>
      <c r="H90" s="39"/>
      <c r="I90" s="39"/>
      <c r="J90" s="39"/>
      <c r="K90" s="39"/>
    </row>
    <row r="91" spans="1:11" ht="22.7" customHeight="1">
      <c r="A91" s="7" t="s">
        <v>86</v>
      </c>
      <c r="E91" s="39">
        <v>185135098</v>
      </c>
      <c r="F91" s="39"/>
      <c r="G91" s="39">
        <v>-99244936</v>
      </c>
      <c r="H91" s="39"/>
      <c r="I91" s="39">
        <v>156347753</v>
      </c>
      <c r="J91" s="39"/>
      <c r="K91" s="39">
        <v>-71242796</v>
      </c>
    </row>
    <row r="92" spans="1:11" ht="22.7" customHeight="1">
      <c r="A92" s="7" t="s">
        <v>222</v>
      </c>
      <c r="E92" s="39">
        <v>0</v>
      </c>
      <c r="F92" s="39"/>
      <c r="G92" s="39">
        <v>-5513619</v>
      </c>
      <c r="H92" s="39"/>
      <c r="I92" s="39">
        <v>0</v>
      </c>
      <c r="J92" s="39"/>
      <c r="K92" s="39">
        <v>-5513619</v>
      </c>
    </row>
    <row r="93" spans="1:11" ht="22.7" customHeight="1">
      <c r="A93" s="21" t="s">
        <v>206</v>
      </c>
      <c r="E93" s="39">
        <v>34339977</v>
      </c>
      <c r="F93" s="39"/>
      <c r="G93" s="39">
        <v>318006459</v>
      </c>
      <c r="H93" s="39"/>
      <c r="I93" s="39">
        <v>25273869</v>
      </c>
      <c r="J93" s="39"/>
      <c r="K93" s="39">
        <v>319186485</v>
      </c>
    </row>
    <row r="94" spans="1:11" ht="22.7" customHeight="1">
      <c r="A94" s="7" t="s">
        <v>170</v>
      </c>
      <c r="E94" s="39">
        <v>0</v>
      </c>
      <c r="F94" s="39"/>
      <c r="G94" s="39">
        <v>-2708750</v>
      </c>
      <c r="H94" s="39"/>
      <c r="I94" s="39">
        <v>0</v>
      </c>
      <c r="J94" s="39"/>
      <c r="K94" s="39">
        <v>-2708751</v>
      </c>
    </row>
    <row r="95" spans="1:11" ht="22.7" customHeight="1">
      <c r="A95" s="7" t="s">
        <v>49</v>
      </c>
      <c r="E95" s="39">
        <v>48238465</v>
      </c>
      <c r="F95" s="39"/>
      <c r="G95" s="39">
        <v>-7644832</v>
      </c>
      <c r="H95" s="39"/>
      <c r="I95" s="39">
        <v>49571367</v>
      </c>
      <c r="J95" s="39"/>
      <c r="K95" s="39">
        <v>-6273029</v>
      </c>
    </row>
    <row r="96" spans="1:11" ht="22.7" customHeight="1">
      <c r="A96" s="7" t="s">
        <v>155</v>
      </c>
      <c r="E96" s="39">
        <v>0</v>
      </c>
      <c r="F96" s="39"/>
      <c r="G96" s="39">
        <v>-1683485</v>
      </c>
      <c r="H96" s="39"/>
      <c r="I96" s="39">
        <v>0</v>
      </c>
      <c r="J96" s="39"/>
      <c r="K96" s="39">
        <v>-1683485</v>
      </c>
    </row>
    <row r="97" spans="1:11" ht="22.7" customHeight="1">
      <c r="A97" s="7" t="s">
        <v>116</v>
      </c>
      <c r="E97" s="40">
        <v>-4950114</v>
      </c>
      <c r="F97" s="39"/>
      <c r="G97" s="40">
        <v>294770</v>
      </c>
      <c r="H97" s="39"/>
      <c r="I97" s="40">
        <v>-4950114</v>
      </c>
      <c r="J97" s="39"/>
      <c r="K97" s="40">
        <v>294771</v>
      </c>
    </row>
    <row r="98" spans="1:11" ht="22.7" customHeight="1">
      <c r="A98" s="7" t="s">
        <v>211</v>
      </c>
      <c r="E98" s="41">
        <f>SUM(E81:E97)</f>
        <v>-60238782</v>
      </c>
      <c r="F98" s="23"/>
      <c r="G98" s="41">
        <f>SUM(G81:G97)</f>
        <v>85750139</v>
      </c>
      <c r="H98" s="23"/>
      <c r="I98" s="41">
        <f>SUM(I81:I97)</f>
        <v>-87742387</v>
      </c>
      <c r="J98" s="23"/>
      <c r="K98" s="41">
        <f>SUM(K81:K97)</f>
        <v>119327331</v>
      </c>
    </row>
    <row r="99" spans="1:11" ht="22.7" customHeight="1">
      <c r="A99" s="7" t="s">
        <v>51</v>
      </c>
      <c r="E99" s="39">
        <v>-43920324</v>
      </c>
      <c r="F99" s="39"/>
      <c r="G99" s="39">
        <v>-27622354.999999993</v>
      </c>
      <c r="H99" s="39"/>
      <c r="I99" s="39">
        <v>-43866226</v>
      </c>
      <c r="J99" s="39"/>
      <c r="K99" s="39">
        <v>-25654396</v>
      </c>
    </row>
    <row r="100" spans="1:11" ht="22.7" customHeight="1">
      <c r="A100" s="9" t="s">
        <v>210</v>
      </c>
      <c r="C100" s="5"/>
      <c r="D100" s="5"/>
      <c r="E100" s="25">
        <f>SUM(E98:E99)</f>
        <v>-104159106</v>
      </c>
      <c r="F100" s="23"/>
      <c r="G100" s="25">
        <f>SUM(G98:G99)</f>
        <v>58127784.000000007</v>
      </c>
      <c r="H100" s="23"/>
      <c r="I100" s="25">
        <f>SUM(I98:I99)</f>
        <v>-131608613</v>
      </c>
      <c r="J100" s="23"/>
      <c r="K100" s="25">
        <f>SUM(K98:K99)</f>
        <v>93672935</v>
      </c>
    </row>
    <row r="101" spans="1:11" ht="22.7" customHeight="1">
      <c r="C101" s="5"/>
      <c r="D101" s="5"/>
      <c r="E101" s="23"/>
      <c r="F101" s="23"/>
      <c r="G101" s="23"/>
      <c r="H101" s="23"/>
      <c r="I101" s="23"/>
      <c r="J101" s="23"/>
      <c r="K101" s="23"/>
    </row>
    <row r="102" spans="1:11" ht="22.7" customHeight="1">
      <c r="A102" s="7" t="s">
        <v>1</v>
      </c>
      <c r="E102" s="22"/>
      <c r="F102" s="22"/>
      <c r="G102" s="22"/>
      <c r="H102" s="23"/>
      <c r="I102" s="22"/>
      <c r="J102" s="23"/>
      <c r="K102" s="22"/>
    </row>
    <row r="103" spans="1:11" ht="22.7" customHeight="1">
      <c r="A103" s="3" t="str">
        <f>A1</f>
        <v>Right Tunnelling Company Limited and its subsidiaries</v>
      </c>
      <c r="B103" s="4"/>
      <c r="C103" s="5"/>
      <c r="D103" s="5"/>
      <c r="E103" s="22"/>
      <c r="F103" s="22"/>
      <c r="G103" s="22"/>
      <c r="H103" s="23"/>
      <c r="I103" s="22"/>
      <c r="J103" s="23"/>
      <c r="K103" s="22"/>
    </row>
    <row r="104" spans="1:11" ht="22.7" customHeight="1">
      <c r="A104" s="3" t="s">
        <v>185</v>
      </c>
      <c r="B104" s="4"/>
      <c r="C104" s="5"/>
      <c r="D104" s="5"/>
      <c r="E104" s="22"/>
      <c r="F104" s="22"/>
      <c r="G104" s="22"/>
      <c r="H104" s="23"/>
      <c r="I104" s="22"/>
      <c r="J104" s="23"/>
      <c r="K104" s="22"/>
    </row>
    <row r="105" spans="1:11" ht="22.7" customHeight="1">
      <c r="A105" s="3" t="s">
        <v>190</v>
      </c>
      <c r="B105" s="4"/>
      <c r="C105" s="5"/>
      <c r="D105" s="5"/>
      <c r="E105" s="22"/>
      <c r="F105" s="22"/>
      <c r="G105" s="22"/>
      <c r="H105" s="23"/>
      <c r="I105" s="22"/>
      <c r="J105" s="23"/>
      <c r="K105" s="22"/>
    </row>
    <row r="106" spans="1:11" ht="22.7" customHeight="1">
      <c r="B106" s="4"/>
      <c r="C106" s="5"/>
      <c r="D106" s="5"/>
      <c r="E106" s="22"/>
      <c r="F106" s="22"/>
      <c r="G106" s="22"/>
      <c r="H106" s="23"/>
      <c r="I106" s="22"/>
      <c r="J106" s="23"/>
      <c r="K106" s="22" t="s">
        <v>15</v>
      </c>
    </row>
    <row r="107" spans="1:11" s="9" customFormat="1" ht="22.7" customHeight="1">
      <c r="C107" s="10"/>
      <c r="D107" s="10"/>
      <c r="E107" s="11"/>
      <c r="F107" s="12" t="s">
        <v>13</v>
      </c>
      <c r="G107" s="11"/>
      <c r="H107" s="13"/>
      <c r="I107" s="106" t="s">
        <v>14</v>
      </c>
      <c r="J107" s="106"/>
      <c r="K107" s="106"/>
    </row>
    <row r="108" spans="1:11" ht="22.7" customHeight="1">
      <c r="C108" s="14"/>
      <c r="D108" s="14"/>
      <c r="E108" s="15">
        <v>2019</v>
      </c>
      <c r="F108" s="15"/>
      <c r="G108" s="15">
        <v>2018</v>
      </c>
      <c r="H108" s="72"/>
      <c r="I108" s="15">
        <v>2019</v>
      </c>
      <c r="J108" s="75"/>
      <c r="K108" s="15">
        <v>2018</v>
      </c>
    </row>
    <row r="109" spans="1:11" ht="22.7" customHeight="1">
      <c r="A109" s="9" t="s">
        <v>10</v>
      </c>
      <c r="B109" s="9"/>
      <c r="E109" s="23"/>
      <c r="F109" s="23"/>
      <c r="G109" s="23"/>
      <c r="H109" s="23"/>
      <c r="I109" s="23"/>
      <c r="J109" s="23"/>
      <c r="K109" s="23"/>
    </row>
    <row r="110" spans="1:11" ht="22.7" customHeight="1">
      <c r="A110" s="7" t="s">
        <v>207</v>
      </c>
      <c r="E110" s="39">
        <v>-47007551</v>
      </c>
      <c r="F110" s="39"/>
      <c r="G110" s="39">
        <v>-56291342</v>
      </c>
      <c r="H110" s="39"/>
      <c r="I110" s="39">
        <v>-46925673</v>
      </c>
      <c r="J110" s="39"/>
      <c r="K110" s="39">
        <v>-56202487</v>
      </c>
    </row>
    <row r="111" spans="1:11" ht="22.7" customHeight="1">
      <c r="A111" s="7" t="s">
        <v>105</v>
      </c>
      <c r="E111" s="39">
        <v>3136712</v>
      </c>
      <c r="F111" s="39"/>
      <c r="G111" s="39">
        <v>2617259</v>
      </c>
      <c r="H111" s="39"/>
      <c r="I111" s="39">
        <v>3053992</v>
      </c>
      <c r="J111" s="39"/>
      <c r="K111" s="39">
        <v>2527147</v>
      </c>
    </row>
    <row r="112" spans="1:11" ht="22.7" customHeight="1">
      <c r="A112" s="7" t="s">
        <v>208</v>
      </c>
      <c r="E112" s="39">
        <v>0</v>
      </c>
      <c r="F112" s="39"/>
      <c r="G112" s="39">
        <v>0</v>
      </c>
      <c r="H112" s="39"/>
      <c r="I112" s="39">
        <v>-2366347</v>
      </c>
      <c r="J112" s="39"/>
      <c r="K112" s="39">
        <v>0</v>
      </c>
    </row>
    <row r="113" spans="1:11" ht="22.7" customHeight="1">
      <c r="A113" s="7" t="s">
        <v>50</v>
      </c>
      <c r="E113" s="39">
        <v>-133785491</v>
      </c>
      <c r="F113" s="39"/>
      <c r="G113" s="39">
        <v>-236773315</v>
      </c>
      <c r="H113" s="39"/>
      <c r="I113" s="39">
        <v>-132686419</v>
      </c>
      <c r="J113" s="39"/>
      <c r="K113" s="39">
        <v>-236751379</v>
      </c>
    </row>
    <row r="114" spans="1:11" ht="22.7" customHeight="1">
      <c r="A114" s="7" t="s">
        <v>176</v>
      </c>
      <c r="E114" s="39"/>
      <c r="F114" s="39"/>
      <c r="G114" s="39"/>
      <c r="H114" s="39"/>
      <c r="I114" s="39"/>
      <c r="J114" s="39"/>
      <c r="K114" s="39"/>
    </row>
    <row r="115" spans="1:11" ht="22.7" customHeight="1">
      <c r="A115" s="7" t="s">
        <v>149</v>
      </c>
      <c r="E115" s="39">
        <v>0</v>
      </c>
      <c r="F115" s="39"/>
      <c r="G115" s="39">
        <v>20000</v>
      </c>
      <c r="H115" s="39"/>
      <c r="I115" s="39">
        <v>0</v>
      </c>
      <c r="J115" s="39"/>
      <c r="K115" s="39">
        <v>20000</v>
      </c>
    </row>
    <row r="116" spans="1:11" ht="22.7" customHeight="1">
      <c r="A116" s="7" t="s">
        <v>148</v>
      </c>
      <c r="E116" s="39">
        <v>77189890</v>
      </c>
      <c r="F116" s="39"/>
      <c r="G116" s="39">
        <v>45463846</v>
      </c>
      <c r="H116" s="39"/>
      <c r="I116" s="39">
        <v>77189890</v>
      </c>
      <c r="J116" s="39"/>
      <c r="K116" s="39">
        <v>45463846</v>
      </c>
    </row>
    <row r="117" spans="1:11" ht="22.7" customHeight="1">
      <c r="A117" s="7" t="s">
        <v>56</v>
      </c>
      <c r="E117" s="39">
        <v>-831140</v>
      </c>
      <c r="F117" s="39"/>
      <c r="G117" s="39">
        <v>-990560</v>
      </c>
      <c r="H117" s="39"/>
      <c r="I117" s="39">
        <v>-831140</v>
      </c>
      <c r="J117" s="39"/>
      <c r="K117" s="39">
        <v>-990560</v>
      </c>
    </row>
    <row r="118" spans="1:11" ht="22.7" customHeight="1">
      <c r="A118" s="9" t="s">
        <v>162</v>
      </c>
      <c r="C118" s="35"/>
      <c r="D118" s="35"/>
      <c r="E118" s="25">
        <f>SUM(E110:E117)</f>
        <v>-101297580</v>
      </c>
      <c r="F118" s="23"/>
      <c r="G118" s="25">
        <f>SUM(G110:G117)</f>
        <v>-245954112</v>
      </c>
      <c r="H118" s="23"/>
      <c r="I118" s="25">
        <f>SUM(I110:I117)</f>
        <v>-102565697</v>
      </c>
      <c r="J118" s="23"/>
      <c r="K118" s="25">
        <f>SUM(K110:K117)</f>
        <v>-245933433</v>
      </c>
    </row>
    <row r="119" spans="1:11" ht="22.7" customHeight="1">
      <c r="A119" s="9" t="s">
        <v>11</v>
      </c>
      <c r="B119" s="9"/>
      <c r="E119" s="22"/>
      <c r="F119" s="22"/>
      <c r="G119" s="22"/>
      <c r="H119" s="23"/>
      <c r="I119" s="22"/>
      <c r="J119" s="23"/>
      <c r="K119" s="22"/>
    </row>
    <row r="120" spans="1:11" ht="22.7" customHeight="1">
      <c r="A120" s="7" t="s">
        <v>117</v>
      </c>
      <c r="B120" s="9"/>
      <c r="E120" s="22">
        <v>47705873</v>
      </c>
      <c r="F120" s="22"/>
      <c r="G120" s="22">
        <v>-19156250</v>
      </c>
      <c r="H120" s="23"/>
      <c r="I120" s="22">
        <v>47705873</v>
      </c>
      <c r="J120" s="23"/>
      <c r="K120" s="22">
        <v>-19156250</v>
      </c>
    </row>
    <row r="121" spans="1:11" ht="22.7" customHeight="1">
      <c r="A121" s="7" t="s">
        <v>158</v>
      </c>
      <c r="E121" s="39">
        <v>408014810</v>
      </c>
      <c r="F121" s="39"/>
      <c r="G121" s="39">
        <v>251973473</v>
      </c>
      <c r="H121" s="39"/>
      <c r="I121" s="39">
        <v>435014810</v>
      </c>
      <c r="J121" s="39"/>
      <c r="K121" s="39">
        <v>216973473</v>
      </c>
    </row>
    <row r="122" spans="1:11" ht="22.7" customHeight="1">
      <c r="A122" s="7" t="s">
        <v>141</v>
      </c>
      <c r="E122" s="39">
        <v>-147255317</v>
      </c>
      <c r="F122" s="39"/>
      <c r="G122" s="39">
        <v>-114935987</v>
      </c>
      <c r="H122" s="39"/>
      <c r="I122" s="39">
        <v>-147255317</v>
      </c>
      <c r="J122" s="39"/>
      <c r="K122" s="39">
        <v>-114935987</v>
      </c>
    </row>
    <row r="123" spans="1:11" ht="22.7" customHeight="1">
      <c r="A123" s="7" t="s">
        <v>160</v>
      </c>
      <c r="E123" s="39">
        <v>92459163</v>
      </c>
      <c r="F123" s="39"/>
      <c r="G123" s="39">
        <v>205587686</v>
      </c>
      <c r="H123" s="39"/>
      <c r="I123" s="39">
        <v>92459163</v>
      </c>
      <c r="J123" s="39"/>
      <c r="K123" s="39">
        <v>205587686</v>
      </c>
    </row>
    <row r="124" spans="1:11" ht="22.7" customHeight="1">
      <c r="A124" s="7" t="s">
        <v>159</v>
      </c>
      <c r="E124" s="39">
        <v>-109940861</v>
      </c>
      <c r="F124" s="39"/>
      <c r="G124" s="39">
        <v>-71551382</v>
      </c>
      <c r="H124" s="39"/>
      <c r="I124" s="39">
        <v>-109940861</v>
      </c>
      <c r="J124" s="39"/>
      <c r="K124" s="39">
        <v>-71551382</v>
      </c>
    </row>
    <row r="125" spans="1:11" ht="22.7" customHeight="1">
      <c r="A125" s="7" t="s">
        <v>144</v>
      </c>
      <c r="E125" s="39">
        <v>-69938558</v>
      </c>
      <c r="F125" s="39"/>
      <c r="G125" s="39">
        <v>-34593744</v>
      </c>
      <c r="H125" s="39"/>
      <c r="I125" s="39">
        <v>-67820044</v>
      </c>
      <c r="J125" s="39"/>
      <c r="K125" s="39">
        <v>-32921470</v>
      </c>
    </row>
    <row r="126" spans="1:11" ht="22.7" customHeight="1">
      <c r="A126" s="7" t="s">
        <v>118</v>
      </c>
      <c r="E126" s="39">
        <v>0</v>
      </c>
      <c r="F126" s="39"/>
      <c r="G126" s="39">
        <v>-8000000</v>
      </c>
      <c r="H126" s="39"/>
      <c r="I126" s="39">
        <v>0</v>
      </c>
      <c r="J126" s="39"/>
      <c r="K126" s="39">
        <v>-8000000</v>
      </c>
    </row>
    <row r="127" spans="1:11" ht="22.7" customHeight="1">
      <c r="A127" s="9" t="s">
        <v>178</v>
      </c>
      <c r="E127" s="25">
        <f>SUM(E120:E126)</f>
        <v>221045110</v>
      </c>
      <c r="F127" s="23"/>
      <c r="G127" s="25">
        <f>SUM(G120:G126)</f>
        <v>209323796</v>
      </c>
      <c r="H127" s="23"/>
      <c r="I127" s="25">
        <f>SUM(I120:I126)</f>
        <v>250163624</v>
      </c>
      <c r="J127" s="23"/>
      <c r="K127" s="25">
        <f>SUM(K120:K126)</f>
        <v>175996070</v>
      </c>
    </row>
    <row r="128" spans="1:11" ht="22.7" customHeight="1">
      <c r="A128" s="9" t="s">
        <v>177</v>
      </c>
      <c r="E128" s="40">
        <v>-81991</v>
      </c>
      <c r="F128" s="39"/>
      <c r="G128" s="40">
        <v>-35358</v>
      </c>
      <c r="H128" s="39"/>
      <c r="I128" s="40">
        <v>0</v>
      </c>
      <c r="J128" s="39"/>
      <c r="K128" s="40">
        <v>0</v>
      </c>
    </row>
    <row r="129" spans="1:11" ht="22.7" customHeight="1">
      <c r="A129" s="9" t="s">
        <v>209</v>
      </c>
      <c r="E129" s="23">
        <f>SUM(E100,E118,E127,E128)</f>
        <v>15506433</v>
      </c>
      <c r="F129" s="23"/>
      <c r="G129" s="23">
        <f>SUM(G100,G118,G127,G128)</f>
        <v>21462110</v>
      </c>
      <c r="H129" s="23"/>
      <c r="I129" s="23">
        <f>SUM(I100,I118,I127,I128)</f>
        <v>15989314</v>
      </c>
      <c r="J129" s="23"/>
      <c r="K129" s="23">
        <f>SUM(K100,K118,K127,K128)</f>
        <v>23735572</v>
      </c>
    </row>
    <row r="130" spans="1:11" ht="22.7" customHeight="1">
      <c r="A130" s="7" t="s">
        <v>119</v>
      </c>
      <c r="E130" s="23">
        <v>0</v>
      </c>
      <c r="F130" s="23"/>
      <c r="G130" s="23">
        <v>308345</v>
      </c>
      <c r="H130" s="23"/>
      <c r="I130" s="23">
        <v>0</v>
      </c>
      <c r="J130" s="23"/>
      <c r="K130" s="23">
        <v>308345</v>
      </c>
    </row>
    <row r="131" spans="1:11" ht="22.7" customHeight="1">
      <c r="A131" s="7" t="s">
        <v>12</v>
      </c>
      <c r="E131" s="23">
        <f>BS!G9</f>
        <v>36652194</v>
      </c>
      <c r="F131" s="23"/>
      <c r="G131" s="23">
        <v>14881739</v>
      </c>
      <c r="H131" s="23"/>
      <c r="I131" s="23">
        <f>BS!K9</f>
        <v>34373448</v>
      </c>
      <c r="J131" s="23"/>
      <c r="K131" s="23">
        <v>10329531</v>
      </c>
    </row>
    <row r="132" spans="1:11" ht="22.7" customHeight="1" thickBot="1">
      <c r="A132" s="9" t="s">
        <v>58</v>
      </c>
      <c r="E132" s="31">
        <f>SUM(E129:E131)</f>
        <v>52158627</v>
      </c>
      <c r="F132" s="23"/>
      <c r="G132" s="31">
        <f>SUM(G129:G131)</f>
        <v>36652194</v>
      </c>
      <c r="H132" s="23"/>
      <c r="I132" s="31">
        <f>SUM(I129:I131)</f>
        <v>50362762</v>
      </c>
      <c r="J132" s="23"/>
      <c r="K132" s="31">
        <f>SUM(K129:K131)</f>
        <v>34373448</v>
      </c>
    </row>
    <row r="133" spans="1:11" ht="22.7" customHeight="1" thickTop="1">
      <c r="E133" s="23">
        <f>SUM(E132-BS!E9)</f>
        <v>0</v>
      </c>
      <c r="F133" s="23"/>
      <c r="G133" s="23">
        <v>0</v>
      </c>
      <c r="H133" s="23"/>
      <c r="I133" s="23">
        <f>SUM(I132-BS!I9)</f>
        <v>0</v>
      </c>
      <c r="J133" s="23"/>
      <c r="K133" s="23">
        <v>0</v>
      </c>
    </row>
    <row r="134" spans="1:11" ht="22.7" customHeight="1">
      <c r="A134" s="9" t="s">
        <v>156</v>
      </c>
      <c r="E134" s="27"/>
      <c r="F134" s="27"/>
      <c r="G134" s="27"/>
      <c r="I134" s="27"/>
      <c r="K134" s="27"/>
    </row>
    <row r="135" spans="1:11" ht="22.7" customHeight="1">
      <c r="A135" s="38" t="s">
        <v>87</v>
      </c>
      <c r="E135" s="7"/>
      <c r="F135" s="34"/>
      <c r="G135" s="7"/>
      <c r="H135" s="32"/>
      <c r="I135" s="7"/>
      <c r="J135" s="32"/>
      <c r="K135" s="7"/>
    </row>
    <row r="136" spans="1:11" ht="22.7" customHeight="1">
      <c r="A136" s="38" t="s">
        <v>152</v>
      </c>
      <c r="E136" s="42">
        <v>119496371</v>
      </c>
      <c r="F136" s="42"/>
      <c r="G136" s="42">
        <v>195200496</v>
      </c>
      <c r="H136" s="39"/>
      <c r="I136" s="42">
        <v>119496371</v>
      </c>
      <c r="J136" s="39"/>
      <c r="K136" s="42">
        <v>195200496</v>
      </c>
    </row>
    <row r="137" spans="1:11" ht="22.7" customHeight="1">
      <c r="A137" s="38" t="s">
        <v>219</v>
      </c>
      <c r="E137" s="7"/>
      <c r="G137" s="7"/>
      <c r="H137" s="7"/>
      <c r="I137" s="7"/>
      <c r="J137" s="7"/>
      <c r="K137" s="7"/>
    </row>
    <row r="138" spans="1:11" ht="22.7" customHeight="1">
      <c r="A138" s="38" t="s">
        <v>220</v>
      </c>
      <c r="E138" s="37">
        <v>5739600</v>
      </c>
      <c r="F138" s="37"/>
      <c r="G138" s="93">
        <v>0</v>
      </c>
      <c r="H138" s="94"/>
      <c r="I138" s="93">
        <v>5739600</v>
      </c>
      <c r="J138" s="94"/>
      <c r="K138" s="93">
        <v>0</v>
      </c>
    </row>
    <row r="139" spans="1:11" ht="22.7" customHeight="1">
      <c r="A139" s="38"/>
      <c r="E139" s="37"/>
      <c r="F139" s="37"/>
      <c r="G139" s="93"/>
      <c r="H139" s="94"/>
      <c r="I139" s="93"/>
      <c r="J139" s="94"/>
      <c r="K139" s="93"/>
    </row>
    <row r="140" spans="1:11" ht="22.7" customHeight="1">
      <c r="A140" s="7" t="s">
        <v>1</v>
      </c>
    </row>
  </sheetData>
  <mergeCells count="4">
    <mergeCell ref="I61:K61"/>
    <mergeCell ref="I107:K107"/>
    <mergeCell ref="I41:K41"/>
    <mergeCell ref="I5:K5"/>
  </mergeCells>
  <phoneticPr fontId="0" type="noConversion"/>
  <printOptions horizontalCentered="1" gridLinesSet="0"/>
  <pageMargins left="0.4" right="0.19685039370078741" top="0.72" bottom="0.11811023622047245" header="0.19685039370078741" footer="0.19685039370078741"/>
  <pageSetup paperSize="9" scale="75" orientation="portrait" r:id="rId1"/>
  <headerFooter alignWithMargins="0"/>
  <rowBreaks count="3" manualBreakCount="3">
    <brk id="36" max="16383" man="1"/>
    <brk id="56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topLeftCell="A10" zoomScale="73" zoomScaleNormal="73" zoomScaleSheetLayoutView="73" workbookViewId="0">
      <selection activeCell="T27" sqref="T27"/>
    </sheetView>
  </sheetViews>
  <sheetFormatPr defaultColWidth="9.140625" defaultRowHeight="24" customHeight="1"/>
  <cols>
    <col min="1" max="1" width="40.28515625" style="38" customWidth="1"/>
    <col min="2" max="2" width="19.7109375" style="33" customWidth="1"/>
    <col min="3" max="3" width="0.85546875" style="33" customWidth="1"/>
    <col min="4" max="4" width="19.7109375" style="33" customWidth="1"/>
    <col min="5" max="5" width="0.85546875" style="33" customWidth="1"/>
    <col min="6" max="6" width="19.7109375" style="33" customWidth="1"/>
    <col min="7" max="7" width="0.85546875" style="33" customWidth="1"/>
    <col min="8" max="8" width="19.7109375" style="33" customWidth="1"/>
    <col min="9" max="9" width="0.85546875" style="33" customWidth="1"/>
    <col min="10" max="10" width="19.7109375" style="33" customWidth="1"/>
    <col min="11" max="11" width="0.85546875" style="33" customWidth="1"/>
    <col min="12" max="12" width="19.7109375" style="33" customWidth="1"/>
    <col min="13" max="13" width="0.85546875" style="33" customWidth="1"/>
    <col min="14" max="14" width="19.7109375" style="33" customWidth="1"/>
    <col min="15" max="15" width="0.85546875" style="33" customWidth="1"/>
    <col min="16" max="16" width="19.7109375" style="33" customWidth="1"/>
    <col min="17" max="17" width="0.85546875" style="33" customWidth="1"/>
    <col min="18" max="18" width="19.7109375" style="33" customWidth="1"/>
    <col min="19" max="19" width="0.85546875" style="33" customWidth="1"/>
    <col min="20" max="20" width="19.7109375" style="33" customWidth="1"/>
    <col min="21" max="21" width="1.7109375" style="33" customWidth="1"/>
    <col min="22" max="16384" width="9.140625" style="33"/>
  </cols>
  <sheetData>
    <row r="1" spans="1:20" ht="24" customHeight="1">
      <c r="A1" s="9" t="s">
        <v>100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4" customHeight="1">
      <c r="A2" s="9" t="s">
        <v>135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24" customHeight="1">
      <c r="A3" s="3" t="s">
        <v>190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4" customHeight="1">
      <c r="A4" s="33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36" t="s">
        <v>15</v>
      </c>
    </row>
    <row r="5" spans="1:20" ht="24" customHeight="1">
      <c r="A5" s="16"/>
      <c r="B5" s="108" t="s">
        <v>13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ht="24" customHeight="1">
      <c r="A6" s="16"/>
      <c r="B6" s="107" t="s">
        <v>74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73"/>
      <c r="R6" s="73"/>
      <c r="S6" s="73"/>
      <c r="T6" s="73"/>
    </row>
    <row r="7" spans="1:20" ht="24" customHeight="1">
      <c r="A7" s="16"/>
      <c r="B7" s="1"/>
      <c r="C7" s="1"/>
      <c r="D7" s="1"/>
      <c r="E7" s="1"/>
      <c r="F7" s="1"/>
      <c r="G7" s="1"/>
      <c r="H7" s="1"/>
      <c r="I7" s="1"/>
      <c r="J7" s="107" t="s">
        <v>136</v>
      </c>
      <c r="K7" s="107"/>
      <c r="L7" s="107"/>
      <c r="M7" s="107"/>
      <c r="N7" s="107"/>
      <c r="O7" s="1"/>
      <c r="P7" s="1"/>
      <c r="Q7" s="64"/>
      <c r="R7" s="64"/>
      <c r="S7" s="64"/>
      <c r="T7" s="64"/>
    </row>
    <row r="8" spans="1:20" ht="24" customHeight="1">
      <c r="A8" s="97"/>
      <c r="B8" s="82"/>
      <c r="C8" s="82"/>
      <c r="D8" s="82"/>
      <c r="E8" s="82"/>
      <c r="F8" s="82"/>
      <c r="G8" s="82"/>
      <c r="H8" s="82"/>
      <c r="I8" s="82"/>
      <c r="J8" s="82" t="s">
        <v>154</v>
      </c>
      <c r="K8" s="82"/>
      <c r="L8" s="82"/>
      <c r="M8" s="82"/>
      <c r="N8" s="82"/>
      <c r="O8" s="82"/>
      <c r="P8" s="82"/>
      <c r="Q8" s="64"/>
      <c r="R8" s="64"/>
      <c r="S8" s="64"/>
      <c r="T8" s="64"/>
    </row>
    <row r="9" spans="1:20" ht="24" customHeight="1">
      <c r="A9" s="16"/>
      <c r="B9" s="1"/>
      <c r="C9" s="1"/>
      <c r="D9" s="1"/>
      <c r="E9" s="1"/>
      <c r="F9" s="1"/>
      <c r="G9" s="1"/>
      <c r="H9" s="1"/>
      <c r="I9" s="1"/>
      <c r="J9" s="81" t="s">
        <v>153</v>
      </c>
      <c r="K9" s="73"/>
      <c r="L9" s="1"/>
      <c r="M9" s="1"/>
    </row>
    <row r="10" spans="1:20" s="65" customFormat="1" ht="24" customHeight="1">
      <c r="A10" s="16"/>
      <c r="J10" s="65" t="s">
        <v>108</v>
      </c>
      <c r="N10" s="65" t="s">
        <v>4</v>
      </c>
      <c r="P10" s="65" t="s">
        <v>4</v>
      </c>
      <c r="R10" s="65" t="s">
        <v>75</v>
      </c>
    </row>
    <row r="11" spans="1:20" s="65" customFormat="1" ht="24" customHeight="1">
      <c r="A11" s="16"/>
      <c r="B11" s="65" t="s">
        <v>95</v>
      </c>
      <c r="J11" s="1" t="s">
        <v>109</v>
      </c>
      <c r="L11" s="65" t="s">
        <v>112</v>
      </c>
      <c r="N11" s="65" t="s">
        <v>76</v>
      </c>
      <c r="P11" s="65" t="s">
        <v>147</v>
      </c>
      <c r="R11" s="65" t="s">
        <v>77</v>
      </c>
      <c r="T11" s="65" t="s">
        <v>4</v>
      </c>
    </row>
    <row r="12" spans="1:20" s="65" customFormat="1" ht="24" customHeight="1">
      <c r="A12" s="16"/>
      <c r="B12" s="65" t="s">
        <v>96</v>
      </c>
      <c r="F12" s="109" t="s">
        <v>7</v>
      </c>
      <c r="G12" s="109"/>
      <c r="H12" s="109"/>
      <c r="J12" s="65" t="s">
        <v>110</v>
      </c>
      <c r="L12" s="65" t="s">
        <v>113</v>
      </c>
      <c r="N12" s="65" t="s">
        <v>79</v>
      </c>
      <c r="P12" s="65" t="s">
        <v>146</v>
      </c>
      <c r="R12" s="65" t="s">
        <v>80</v>
      </c>
      <c r="T12" s="65" t="s">
        <v>81</v>
      </c>
    </row>
    <row r="13" spans="1:20" s="65" customFormat="1" ht="24" customHeight="1">
      <c r="A13" s="16"/>
      <c r="B13" s="2" t="s">
        <v>2</v>
      </c>
      <c r="D13" s="2" t="s">
        <v>3</v>
      </c>
      <c r="F13" s="2" t="s">
        <v>5</v>
      </c>
      <c r="H13" s="63" t="s">
        <v>6</v>
      </c>
      <c r="J13" s="2" t="s">
        <v>111</v>
      </c>
      <c r="K13" s="1"/>
      <c r="L13" s="2" t="s">
        <v>133</v>
      </c>
      <c r="M13" s="1"/>
      <c r="N13" s="2" t="s">
        <v>82</v>
      </c>
      <c r="O13" s="1"/>
      <c r="P13" s="79" t="s">
        <v>145</v>
      </c>
      <c r="R13" s="2" t="s">
        <v>134</v>
      </c>
      <c r="T13" s="2" t="s">
        <v>82</v>
      </c>
    </row>
    <row r="14" spans="1:20" s="65" customFormat="1" ht="24" customHeight="1">
      <c r="A14" s="16"/>
      <c r="B14" s="82"/>
      <c r="D14" s="82"/>
      <c r="F14" s="82"/>
      <c r="H14" s="82"/>
      <c r="J14" s="82"/>
      <c r="K14" s="82"/>
      <c r="L14" s="82"/>
      <c r="M14" s="82"/>
      <c r="N14" s="82"/>
      <c r="O14" s="82"/>
      <c r="P14" s="82"/>
      <c r="R14" s="82"/>
      <c r="T14" s="82"/>
    </row>
    <row r="15" spans="1:20" ht="24" customHeight="1">
      <c r="A15" s="66" t="s">
        <v>180</v>
      </c>
      <c r="B15" s="74">
        <v>400000000</v>
      </c>
      <c r="C15" s="37"/>
      <c r="D15" s="74">
        <v>6000000</v>
      </c>
      <c r="E15" s="37"/>
      <c r="F15" s="74">
        <v>40000000</v>
      </c>
      <c r="G15" s="37"/>
      <c r="H15" s="74">
        <v>79887088</v>
      </c>
      <c r="I15" s="37"/>
      <c r="J15" s="74">
        <v>-212335</v>
      </c>
      <c r="K15" s="74"/>
      <c r="L15" s="74">
        <v>4302753</v>
      </c>
      <c r="M15" s="74"/>
      <c r="N15" s="74">
        <f>SUM(J15:M15)</f>
        <v>4090418</v>
      </c>
      <c r="O15" s="74"/>
      <c r="P15" s="74">
        <f>SUM(N15,B15:H15)</f>
        <v>529977506</v>
      </c>
      <c r="Q15" s="37"/>
      <c r="R15" s="74">
        <v>33990</v>
      </c>
      <c r="S15" s="23"/>
      <c r="T15" s="23">
        <f>SUM(P15:R15)</f>
        <v>530011496</v>
      </c>
    </row>
    <row r="16" spans="1:20" ht="24" customHeight="1">
      <c r="A16" s="67" t="s">
        <v>179</v>
      </c>
      <c r="B16" s="102">
        <v>0</v>
      </c>
      <c r="C16" s="23"/>
      <c r="D16" s="102">
        <v>0</v>
      </c>
      <c r="E16" s="23"/>
      <c r="F16" s="102">
        <v>0</v>
      </c>
      <c r="G16" s="23"/>
      <c r="H16" s="102">
        <v>-65199274</v>
      </c>
      <c r="I16" s="23"/>
      <c r="J16" s="102">
        <v>0</v>
      </c>
      <c r="K16" s="23"/>
      <c r="L16" s="102">
        <v>0</v>
      </c>
      <c r="M16" s="23"/>
      <c r="N16" s="102">
        <f>SUM(J16:M16)</f>
        <v>0</v>
      </c>
      <c r="O16" s="23"/>
      <c r="P16" s="102">
        <f t="shared" ref="P16:P19" si="0">SUM(N16,B16:H16)</f>
        <v>-65199274</v>
      </c>
      <c r="Q16" s="23"/>
      <c r="R16" s="104">
        <v>-13745</v>
      </c>
      <c r="S16" s="23"/>
      <c r="T16" s="102">
        <f t="shared" ref="T16:T19" si="1">SUM(P16:R16)</f>
        <v>-65213019</v>
      </c>
    </row>
    <row r="17" spans="1:20" ht="24" customHeight="1">
      <c r="A17" s="67" t="s">
        <v>97</v>
      </c>
      <c r="B17" s="103">
        <v>0</v>
      </c>
      <c r="C17" s="23"/>
      <c r="D17" s="103">
        <v>0</v>
      </c>
      <c r="E17" s="23"/>
      <c r="F17" s="103">
        <v>0</v>
      </c>
      <c r="G17" s="23"/>
      <c r="H17" s="103">
        <v>0</v>
      </c>
      <c r="I17" s="23"/>
      <c r="J17" s="103">
        <v>-35358</v>
      </c>
      <c r="K17" s="23"/>
      <c r="L17" s="103">
        <v>0</v>
      </c>
      <c r="M17" s="23"/>
      <c r="N17" s="103">
        <f>SUM(J17:M17)</f>
        <v>-35358</v>
      </c>
      <c r="O17" s="23"/>
      <c r="P17" s="103">
        <f t="shared" si="0"/>
        <v>-35358</v>
      </c>
      <c r="Q17" s="23"/>
      <c r="R17" s="105">
        <v>-358</v>
      </c>
      <c r="S17" s="23"/>
      <c r="T17" s="103">
        <f t="shared" si="1"/>
        <v>-35716</v>
      </c>
    </row>
    <row r="18" spans="1:20" ht="24" customHeight="1">
      <c r="A18" s="38" t="s">
        <v>65</v>
      </c>
      <c r="B18" s="23">
        <f>SUM(B16:B17)</f>
        <v>0</v>
      </c>
      <c r="C18" s="23"/>
      <c r="D18" s="23">
        <f>SUM(D16:D17)</f>
        <v>0</v>
      </c>
      <c r="E18" s="23"/>
      <c r="F18" s="23">
        <f>SUM(F16:F17)</f>
        <v>0</v>
      </c>
      <c r="G18" s="23"/>
      <c r="H18" s="23">
        <f>SUM(H16:H17)</f>
        <v>-65199274</v>
      </c>
      <c r="I18" s="23"/>
      <c r="J18" s="23">
        <f>SUM(J16:J17)</f>
        <v>-35358</v>
      </c>
      <c r="K18" s="23"/>
      <c r="L18" s="23">
        <f>SUM(L16:L17)</f>
        <v>0</v>
      </c>
      <c r="M18" s="23"/>
      <c r="N18" s="23">
        <f>SUM(N16:N17)</f>
        <v>-35358</v>
      </c>
      <c r="O18" s="23"/>
      <c r="P18" s="23">
        <f>SUM(P16:P17)</f>
        <v>-65234632</v>
      </c>
      <c r="Q18" s="23"/>
      <c r="R18" s="23">
        <f>SUM(R16:R17)</f>
        <v>-14103</v>
      </c>
      <c r="S18" s="23"/>
      <c r="T18" s="23">
        <f>SUM(T16:T17)</f>
        <v>-65248735</v>
      </c>
    </row>
    <row r="19" spans="1:20" ht="24" customHeight="1">
      <c r="A19" s="7" t="s">
        <v>213</v>
      </c>
      <c r="B19" s="24">
        <v>0</v>
      </c>
      <c r="C19" s="23"/>
      <c r="D19" s="24">
        <v>0</v>
      </c>
      <c r="E19" s="23"/>
      <c r="F19" s="24">
        <v>0</v>
      </c>
      <c r="G19" s="23"/>
      <c r="H19" s="24">
        <v>-8000000</v>
      </c>
      <c r="I19" s="23"/>
      <c r="J19" s="24">
        <v>0</v>
      </c>
      <c r="K19" s="23"/>
      <c r="L19" s="24">
        <v>0</v>
      </c>
      <c r="M19" s="23"/>
      <c r="N19" s="24">
        <f>SUM(J19,L19)</f>
        <v>0</v>
      </c>
      <c r="O19" s="23"/>
      <c r="P19" s="24">
        <f t="shared" si="0"/>
        <v>-8000000</v>
      </c>
      <c r="Q19" s="23"/>
      <c r="R19" s="24">
        <v>0</v>
      </c>
      <c r="S19" s="23"/>
      <c r="T19" s="24">
        <f t="shared" si="1"/>
        <v>-8000000</v>
      </c>
    </row>
    <row r="20" spans="1:20" ht="24" customHeight="1" thickBot="1">
      <c r="A20" s="9" t="s">
        <v>166</v>
      </c>
      <c r="B20" s="26">
        <f>SUM(B18:B19,B15)</f>
        <v>400000000</v>
      </c>
      <c r="C20" s="23"/>
      <c r="D20" s="26">
        <f>SUM(D18:D19,D15)</f>
        <v>6000000</v>
      </c>
      <c r="E20" s="23"/>
      <c r="F20" s="26">
        <f>SUM(F18:F19,F15)</f>
        <v>40000000</v>
      </c>
      <c r="G20" s="23"/>
      <c r="H20" s="26">
        <f>SUM(H18:H19,H15)</f>
        <v>6687814</v>
      </c>
      <c r="I20" s="23"/>
      <c r="J20" s="26">
        <f>SUM(J18:J19,J15)</f>
        <v>-247693</v>
      </c>
      <c r="K20" s="23"/>
      <c r="L20" s="26">
        <f>SUM(L18:L19,L15)</f>
        <v>4302753</v>
      </c>
      <c r="M20" s="23"/>
      <c r="N20" s="26">
        <f>SUM(N18:N19,N15)</f>
        <v>4055060</v>
      </c>
      <c r="O20" s="23"/>
      <c r="P20" s="26">
        <f>SUM(P18:P19,P15)</f>
        <v>456742874</v>
      </c>
      <c r="Q20" s="23"/>
      <c r="R20" s="26">
        <f>SUM(R18:R19,R15)</f>
        <v>19887</v>
      </c>
      <c r="S20" s="23"/>
      <c r="T20" s="26">
        <f>SUM(T18:T19,T15)</f>
        <v>456762761</v>
      </c>
    </row>
    <row r="21" spans="1:20" ht="24" customHeight="1" thickTop="1">
      <c r="B21" s="23"/>
      <c r="C21" s="23"/>
      <c r="D21" s="23"/>
      <c r="E21" s="23"/>
      <c r="F21" s="23"/>
      <c r="G21" s="23"/>
      <c r="H21" s="23"/>
      <c r="I21" s="23"/>
      <c r="J21" s="22"/>
      <c r="K21" s="22"/>
      <c r="L21" s="22"/>
      <c r="M21" s="22"/>
      <c r="N21" s="23"/>
      <c r="O21" s="23"/>
      <c r="P21" s="23"/>
      <c r="Q21" s="23"/>
      <c r="R21" s="68"/>
      <c r="S21" s="23"/>
      <c r="T21" s="22">
        <f>T20-BS!G85</f>
        <v>0</v>
      </c>
    </row>
    <row r="22" spans="1:20" ht="24" customHeight="1">
      <c r="A22" s="66" t="s">
        <v>188</v>
      </c>
      <c r="B22" s="23">
        <v>400000000</v>
      </c>
      <c r="C22" s="23"/>
      <c r="D22" s="23">
        <v>6000000</v>
      </c>
      <c r="E22" s="23"/>
      <c r="F22" s="23">
        <v>40000000</v>
      </c>
      <c r="G22" s="23"/>
      <c r="H22" s="23">
        <v>6687814</v>
      </c>
      <c r="I22" s="23"/>
      <c r="J22" s="23">
        <v>-247693</v>
      </c>
      <c r="K22" s="23"/>
      <c r="L22" s="23">
        <v>4302753</v>
      </c>
      <c r="M22" s="23"/>
      <c r="N22" s="23">
        <f>SUM(J22:L22)</f>
        <v>4055060</v>
      </c>
      <c r="O22" s="23"/>
      <c r="P22" s="23">
        <f>SUM(N22,B22:H22)</f>
        <v>456742874</v>
      </c>
      <c r="Q22" s="23"/>
      <c r="R22" s="23">
        <v>19887</v>
      </c>
      <c r="S22" s="23"/>
      <c r="T22" s="23">
        <f>SUM(P22:R22)</f>
        <v>456762761</v>
      </c>
    </row>
    <row r="23" spans="1:20" ht="24" customHeight="1">
      <c r="A23" s="67" t="s">
        <v>214</v>
      </c>
      <c r="B23" s="102">
        <v>0</v>
      </c>
      <c r="C23" s="23"/>
      <c r="D23" s="102">
        <v>0</v>
      </c>
      <c r="E23" s="23"/>
      <c r="F23" s="102">
        <v>0</v>
      </c>
      <c r="G23" s="23"/>
      <c r="H23" s="102">
        <f>'PL&amp;CF'!E44</f>
        <v>130722846</v>
      </c>
      <c r="I23" s="23"/>
      <c r="J23" s="102">
        <v>0</v>
      </c>
      <c r="K23" s="23"/>
      <c r="L23" s="102">
        <v>0</v>
      </c>
      <c r="M23" s="23"/>
      <c r="N23" s="102">
        <f>SUM(J23:M23)</f>
        <v>0</v>
      </c>
      <c r="O23" s="23"/>
      <c r="P23" s="102">
        <f t="shared" ref="P23:P24" si="2">SUM(N23,B23:H23)</f>
        <v>130722846</v>
      </c>
      <c r="Q23" s="23"/>
      <c r="R23" s="102">
        <f>'PL&amp;CF'!E45</f>
        <v>-59367</v>
      </c>
      <c r="S23" s="23"/>
      <c r="T23" s="102">
        <f t="shared" ref="T23:T24" si="3">SUM(P23:R23)</f>
        <v>130663479</v>
      </c>
    </row>
    <row r="24" spans="1:20" ht="24" customHeight="1">
      <c r="A24" s="67" t="s">
        <v>97</v>
      </c>
      <c r="B24" s="103">
        <v>0</v>
      </c>
      <c r="C24" s="23"/>
      <c r="D24" s="103">
        <v>0</v>
      </c>
      <c r="E24" s="23"/>
      <c r="F24" s="103">
        <v>0</v>
      </c>
      <c r="G24" s="23"/>
      <c r="H24" s="103">
        <v>0</v>
      </c>
      <c r="I24" s="23"/>
      <c r="J24" s="103">
        <f>'PL&amp;CF'!E49-'PL&amp;CF'!E44</f>
        <v>-85915</v>
      </c>
      <c r="K24" s="23"/>
      <c r="L24" s="103">
        <v>0</v>
      </c>
      <c r="M24" s="23"/>
      <c r="N24" s="103">
        <f>SUM(J24:M24)</f>
        <v>-85915</v>
      </c>
      <c r="O24" s="23"/>
      <c r="P24" s="103">
        <f t="shared" si="2"/>
        <v>-85915</v>
      </c>
      <c r="Q24" s="23"/>
      <c r="R24" s="103">
        <f>'PL&amp;CF'!E50-'PL&amp;CF'!E45</f>
        <v>3924</v>
      </c>
      <c r="S24" s="23"/>
      <c r="T24" s="103">
        <f t="shared" si="3"/>
        <v>-81991</v>
      </c>
    </row>
    <row r="25" spans="1:20" ht="24" customHeight="1">
      <c r="A25" s="38" t="s">
        <v>65</v>
      </c>
      <c r="B25" s="25">
        <f>SUM(B23:B24)</f>
        <v>0</v>
      </c>
      <c r="C25" s="23"/>
      <c r="D25" s="25">
        <f>SUM(D23:D24)</f>
        <v>0</v>
      </c>
      <c r="E25" s="23"/>
      <c r="F25" s="25">
        <f>SUM(F23:F24)</f>
        <v>0</v>
      </c>
      <c r="G25" s="23"/>
      <c r="H25" s="25">
        <f>SUM(H23:H24)</f>
        <v>130722846</v>
      </c>
      <c r="I25" s="23"/>
      <c r="J25" s="25">
        <f>SUM(J23:J24)</f>
        <v>-85915</v>
      </c>
      <c r="K25" s="23"/>
      <c r="L25" s="25">
        <f>SUM(L23:L24)</f>
        <v>0</v>
      </c>
      <c r="M25" s="23"/>
      <c r="N25" s="25">
        <f>SUM(N23:N24)</f>
        <v>-85915</v>
      </c>
      <c r="O25" s="23"/>
      <c r="P25" s="25">
        <f>SUM(P23:P24)</f>
        <v>130636931</v>
      </c>
      <c r="Q25" s="23"/>
      <c r="R25" s="25">
        <f>SUM(R23:R24)</f>
        <v>-55443</v>
      </c>
      <c r="S25" s="23"/>
      <c r="T25" s="25">
        <f>SUM(T23:T24)</f>
        <v>130581488</v>
      </c>
    </row>
    <row r="26" spans="1:20" ht="24" customHeight="1" thickBot="1">
      <c r="A26" s="9" t="s">
        <v>189</v>
      </c>
      <c r="B26" s="26">
        <f>SUM(B25:B25,B22)</f>
        <v>400000000</v>
      </c>
      <c r="C26" s="23"/>
      <c r="D26" s="26">
        <f>SUM(D25:D25,D22)</f>
        <v>6000000</v>
      </c>
      <c r="E26" s="23"/>
      <c r="F26" s="26">
        <f>SUM(F25:F25,F22)</f>
        <v>40000000</v>
      </c>
      <c r="G26" s="23"/>
      <c r="H26" s="26">
        <f>SUM(H25:H25,H22)</f>
        <v>137410660</v>
      </c>
      <c r="I26" s="23"/>
      <c r="J26" s="26">
        <f>SUM(J25:J25,J22)</f>
        <v>-333608</v>
      </c>
      <c r="K26" s="23"/>
      <c r="L26" s="26">
        <f>SUM(L25:L25,L22)</f>
        <v>4302753</v>
      </c>
      <c r="M26" s="23"/>
      <c r="N26" s="26">
        <f>SUM(N25:N25,N22)</f>
        <v>3969145</v>
      </c>
      <c r="O26" s="23"/>
      <c r="P26" s="26">
        <f>SUM(P25:P25,P22)</f>
        <v>587379805</v>
      </c>
      <c r="Q26" s="23"/>
      <c r="R26" s="26">
        <f>SUM(R25:R25,R22)</f>
        <v>-35556</v>
      </c>
      <c r="S26" s="23"/>
      <c r="T26" s="26">
        <f>SUM(T25:T25,T22)</f>
        <v>587344249</v>
      </c>
    </row>
    <row r="27" spans="1:20" ht="24" customHeight="1" thickTop="1">
      <c r="B27" s="23"/>
      <c r="C27" s="23"/>
      <c r="D27" s="23"/>
      <c r="E27" s="23"/>
      <c r="F27" s="23"/>
      <c r="G27" s="23"/>
      <c r="H27" s="23"/>
      <c r="I27" s="23"/>
      <c r="J27" s="22"/>
      <c r="K27" s="22"/>
      <c r="L27" s="22"/>
      <c r="M27" s="22"/>
      <c r="N27" s="23"/>
      <c r="O27" s="23"/>
      <c r="P27" s="23"/>
      <c r="Q27" s="23"/>
      <c r="R27" s="68"/>
      <c r="S27" s="23"/>
      <c r="T27" s="22">
        <f>T26-BS!E85</f>
        <v>0</v>
      </c>
    </row>
    <row r="28" spans="1:20" ht="24" customHeight="1">
      <c r="A28" s="38" t="s">
        <v>1</v>
      </c>
    </row>
  </sheetData>
  <mergeCells count="4">
    <mergeCell ref="J7:N7"/>
    <mergeCell ref="B5:T5"/>
    <mergeCell ref="F12:H12"/>
    <mergeCell ref="B6:P6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showGridLines="0" view="pageBreakPreview" topLeftCell="A10" zoomScale="85" zoomScaleNormal="80" zoomScaleSheetLayoutView="85" workbookViewId="0">
      <selection activeCell="A11" sqref="A11"/>
    </sheetView>
  </sheetViews>
  <sheetFormatPr defaultColWidth="9.140625" defaultRowHeight="24" customHeight="1"/>
  <cols>
    <col min="1" max="1" width="39.140625" style="45" customWidth="1"/>
    <col min="2" max="2" width="1.5703125" style="45" customWidth="1"/>
    <col min="3" max="3" width="22.7109375" style="45" customWidth="1"/>
    <col min="4" max="4" width="1.140625" style="45" customWidth="1"/>
    <col min="5" max="5" width="22.7109375" style="45" customWidth="1"/>
    <col min="6" max="6" width="1.140625" style="45" customWidth="1"/>
    <col min="7" max="7" width="22.7109375" style="45" customWidth="1"/>
    <col min="8" max="8" width="1.140625" style="45" customWidth="1"/>
    <col min="9" max="9" width="22.7109375" style="45" customWidth="1"/>
    <col min="10" max="10" width="1.140625" style="45" customWidth="1"/>
    <col min="11" max="11" width="22.7109375" style="45" customWidth="1"/>
    <col min="12" max="12" width="1.140625" style="45" customWidth="1"/>
    <col min="13" max="13" width="22.7109375" style="45" customWidth="1"/>
    <col min="14" max="14" width="1.7109375" style="45" customWidth="1"/>
    <col min="15" max="16384" width="9.140625" style="45"/>
  </cols>
  <sheetData>
    <row r="1" spans="1:15" ht="24" customHeight="1">
      <c r="A1" s="44" t="s">
        <v>100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ht="24" customHeight="1">
      <c r="A2" s="44" t="s">
        <v>137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 ht="24" customHeight="1">
      <c r="A3" s="46" t="s">
        <v>190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24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 t="s">
        <v>15</v>
      </c>
    </row>
    <row r="5" spans="1:15" ht="24" customHeight="1">
      <c r="A5" s="49"/>
      <c r="B5" s="49"/>
      <c r="C5" s="110" t="s">
        <v>14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5" ht="24" customHeight="1">
      <c r="A6" s="49"/>
      <c r="B6" s="49"/>
      <c r="C6" s="50"/>
      <c r="D6" s="50"/>
      <c r="E6" s="50"/>
      <c r="F6" s="50"/>
      <c r="G6" s="50"/>
      <c r="H6" s="50"/>
      <c r="I6" s="50"/>
      <c r="J6" s="50"/>
      <c r="K6" s="51" t="s">
        <v>138</v>
      </c>
      <c r="L6" s="50"/>
      <c r="M6" s="50"/>
    </row>
    <row r="7" spans="1:15" ht="24" customHeight="1">
      <c r="A7" s="97"/>
      <c r="B7" s="49"/>
      <c r="C7" s="50"/>
      <c r="D7" s="50"/>
      <c r="E7" s="50"/>
      <c r="F7" s="50"/>
      <c r="G7" s="50"/>
      <c r="H7" s="50"/>
      <c r="I7" s="50"/>
      <c r="J7" s="50"/>
      <c r="K7" s="78" t="s">
        <v>139</v>
      </c>
      <c r="L7" s="50"/>
      <c r="M7" s="50"/>
    </row>
    <row r="8" spans="1:15" s="49" customFormat="1" ht="24" customHeight="1">
      <c r="A8" s="49" t="s">
        <v>78</v>
      </c>
      <c r="C8" s="49" t="s">
        <v>95</v>
      </c>
      <c r="G8" s="52"/>
      <c r="H8" s="52"/>
      <c r="I8" s="52"/>
      <c r="J8" s="52"/>
      <c r="K8" s="49" t="s">
        <v>115</v>
      </c>
      <c r="M8" s="49" t="s">
        <v>4</v>
      </c>
    </row>
    <row r="9" spans="1:15" s="49" customFormat="1" ht="24" customHeight="1">
      <c r="C9" s="49" t="s">
        <v>96</v>
      </c>
      <c r="G9" s="111" t="s">
        <v>8</v>
      </c>
      <c r="H9" s="111"/>
      <c r="I9" s="111"/>
      <c r="J9" s="51"/>
      <c r="K9" s="51" t="s">
        <v>114</v>
      </c>
      <c r="M9" s="49" t="s">
        <v>83</v>
      </c>
    </row>
    <row r="10" spans="1:15" s="49" customFormat="1" ht="24" customHeight="1">
      <c r="C10" s="53" t="s">
        <v>2</v>
      </c>
      <c r="E10" s="53" t="s">
        <v>3</v>
      </c>
      <c r="G10" s="53" t="s">
        <v>5</v>
      </c>
      <c r="I10" s="53" t="s">
        <v>6</v>
      </c>
      <c r="J10" s="51"/>
      <c r="K10" s="53" t="s">
        <v>133</v>
      </c>
      <c r="M10" s="53" t="s">
        <v>82</v>
      </c>
    </row>
    <row r="11" spans="1:15" s="49" customFormat="1" ht="24" customHeight="1">
      <c r="C11" s="51"/>
      <c r="E11" s="51"/>
      <c r="G11" s="51"/>
      <c r="I11" s="51"/>
      <c r="J11" s="51"/>
      <c r="K11" s="51"/>
      <c r="M11" s="51"/>
    </row>
    <row r="12" spans="1:15" ht="24" customHeight="1">
      <c r="A12" s="44" t="s">
        <v>180</v>
      </c>
      <c r="C12" s="95">
        <v>400000000</v>
      </c>
      <c r="D12" s="96"/>
      <c r="E12" s="95">
        <v>6000000</v>
      </c>
      <c r="F12" s="96"/>
      <c r="G12" s="95">
        <v>40000000</v>
      </c>
      <c r="H12" s="96"/>
      <c r="I12" s="95">
        <v>67473280</v>
      </c>
      <c r="J12" s="95"/>
      <c r="K12" s="95">
        <v>4302753</v>
      </c>
      <c r="L12" s="54"/>
      <c r="M12" s="54">
        <f>SUM(K12,C12:I12)</f>
        <v>517776033</v>
      </c>
    </row>
    <row r="13" spans="1:15" ht="24" customHeight="1">
      <c r="A13" s="55" t="s">
        <v>65</v>
      </c>
      <c r="C13" s="54">
        <v>0</v>
      </c>
      <c r="D13" s="54"/>
      <c r="E13" s="54">
        <v>0</v>
      </c>
      <c r="F13" s="54"/>
      <c r="G13" s="54">
        <v>0</v>
      </c>
      <c r="H13" s="54"/>
      <c r="I13" s="54">
        <v>-65336170</v>
      </c>
      <c r="J13" s="54"/>
      <c r="K13" s="54">
        <v>0</v>
      </c>
      <c r="L13" s="54"/>
      <c r="M13" s="54">
        <f>SUM(C13:K13)</f>
        <v>-65336170</v>
      </c>
      <c r="N13" s="52"/>
      <c r="O13" s="52"/>
    </row>
    <row r="14" spans="1:15" ht="24" customHeight="1">
      <c r="A14" s="55" t="s">
        <v>213</v>
      </c>
      <c r="C14" s="54">
        <v>0</v>
      </c>
      <c r="D14" s="54"/>
      <c r="E14" s="54">
        <v>0</v>
      </c>
      <c r="F14" s="54"/>
      <c r="G14" s="54">
        <v>0</v>
      </c>
      <c r="H14" s="54"/>
      <c r="I14" s="54">
        <v>-8000000</v>
      </c>
      <c r="J14" s="54"/>
      <c r="K14" s="54">
        <v>0</v>
      </c>
      <c r="L14" s="54"/>
      <c r="M14" s="54">
        <f>SUM(K14,C14:I14)</f>
        <v>-8000000</v>
      </c>
      <c r="N14" s="52"/>
      <c r="O14" s="52"/>
    </row>
    <row r="15" spans="1:15" ht="24" customHeight="1" thickBot="1">
      <c r="A15" s="44" t="s">
        <v>166</v>
      </c>
      <c r="C15" s="57">
        <f>SUM(C13:C14,C12)</f>
        <v>400000000</v>
      </c>
      <c r="D15" s="54"/>
      <c r="E15" s="57">
        <f>SUM(E13:E14,E12)</f>
        <v>6000000</v>
      </c>
      <c r="F15" s="54"/>
      <c r="G15" s="57">
        <f>SUM(G13:G14,G12)</f>
        <v>40000000</v>
      </c>
      <c r="H15" s="54"/>
      <c r="I15" s="57">
        <f>SUM(I13:I14,I12)</f>
        <v>-5862890</v>
      </c>
      <c r="J15" s="54"/>
      <c r="K15" s="57">
        <f>SUM(K13:K14,K12)</f>
        <v>4302753</v>
      </c>
      <c r="L15" s="54"/>
      <c r="M15" s="57">
        <f>SUM(M13:M14,M12)</f>
        <v>444439863</v>
      </c>
    </row>
    <row r="16" spans="1:15" ht="24" customHeight="1" thickTop="1">
      <c r="A16" s="4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5" ht="24" customHeight="1">
      <c r="A17" s="44" t="s">
        <v>188</v>
      </c>
      <c r="C17" s="54">
        <v>400000000</v>
      </c>
      <c r="D17" s="54"/>
      <c r="E17" s="54">
        <v>6000000</v>
      </c>
      <c r="F17" s="54"/>
      <c r="G17" s="54">
        <v>40000000</v>
      </c>
      <c r="H17" s="54"/>
      <c r="I17" s="54">
        <v>-5862890</v>
      </c>
      <c r="J17" s="54"/>
      <c r="K17" s="54">
        <v>4302753</v>
      </c>
      <c r="L17" s="54"/>
      <c r="M17" s="54">
        <f>SUM(K17,C17:I17)</f>
        <v>444439863</v>
      </c>
    </row>
    <row r="18" spans="1:15" ht="24" customHeight="1">
      <c r="A18" s="55" t="s">
        <v>65</v>
      </c>
      <c r="C18" s="54">
        <v>0</v>
      </c>
      <c r="D18" s="54"/>
      <c r="E18" s="54">
        <v>0</v>
      </c>
      <c r="F18" s="54"/>
      <c r="G18" s="54">
        <v>0</v>
      </c>
      <c r="H18" s="54"/>
      <c r="I18" s="54">
        <f>'PL&amp;CF'!I25</f>
        <v>139069821</v>
      </c>
      <c r="J18" s="54"/>
      <c r="K18" s="54">
        <v>0</v>
      </c>
      <c r="L18" s="54"/>
      <c r="M18" s="54">
        <f>SUM(K18,C18:I18)</f>
        <v>139069821</v>
      </c>
      <c r="N18" s="52"/>
      <c r="O18" s="52"/>
    </row>
    <row r="19" spans="1:15" ht="24" customHeight="1" thickBot="1">
      <c r="A19" s="44" t="s">
        <v>189</v>
      </c>
      <c r="C19" s="57">
        <f>SUM(C18:C18,C17)</f>
        <v>400000000</v>
      </c>
      <c r="D19" s="54"/>
      <c r="E19" s="57">
        <f>SUM(E18:E18,E17)</f>
        <v>6000000</v>
      </c>
      <c r="F19" s="54"/>
      <c r="G19" s="57">
        <f>SUM(G18:G18,G17)</f>
        <v>40000000</v>
      </c>
      <c r="H19" s="54"/>
      <c r="I19" s="57">
        <f>SUM(I18:I18,I17)</f>
        <v>133206931</v>
      </c>
      <c r="J19" s="54"/>
      <c r="K19" s="57">
        <f>SUM(K18:K18,K17)</f>
        <v>4302753</v>
      </c>
      <c r="L19" s="54"/>
      <c r="M19" s="57">
        <f>SUM(M18:M18,M17)</f>
        <v>583509684</v>
      </c>
    </row>
    <row r="20" spans="1:15" ht="24" customHeight="1" thickTop="1">
      <c r="A20" s="5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>
        <f>M19-BS!I85</f>
        <v>0</v>
      </c>
    </row>
    <row r="21" spans="1:15" ht="24" customHeight="1">
      <c r="A21" s="58" t="s">
        <v>1</v>
      </c>
      <c r="L21" s="59"/>
      <c r="M21" s="59"/>
    </row>
    <row r="22" spans="1:15" ht="24" customHeight="1">
      <c r="M22" s="59"/>
    </row>
  </sheetData>
  <mergeCells count="2">
    <mergeCell ref="C5:M5"/>
    <mergeCell ref="G9:I9"/>
  </mergeCells>
  <printOptions horizontalCentered="1"/>
  <pageMargins left="0.39370078740157499" right="0.39370078740157499" top="0.90500000000000003" bottom="0.196850393700787" header="0.196850393700787" footer="0.196850393700787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</vt:lpstr>
      <vt:lpstr>The 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Preeyanan Nasingbuth</cp:lastModifiedBy>
  <cp:lastPrinted>2020-03-05T04:02:26Z</cp:lastPrinted>
  <dcterms:created xsi:type="dcterms:W3CDTF">1997-08-09T04:30:16Z</dcterms:created>
  <dcterms:modified xsi:type="dcterms:W3CDTF">2020-03-05T04:02:30Z</dcterms:modified>
</cp:coreProperties>
</file>