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ate1904="1" backupFile="1"/>
  <mc:AlternateContent xmlns:mc="http://schemas.openxmlformats.org/markup-compatibility/2006">
    <mc:Choice Requires="x15">
      <x15ac:absPath xmlns:x15ac="http://schemas.microsoft.com/office/spreadsheetml/2010/11/ac" url="A:\000 งบการเงิน SET LINK\RT Q2-2020\ENG\"/>
    </mc:Choice>
  </mc:AlternateContent>
  <xr:revisionPtr revIDLastSave="0" documentId="8_{4F93BB74-CE1C-4D8C-AA8E-7AA91BC9734E}" xr6:coauthVersionLast="45" xr6:coauthVersionMax="45" xr10:uidLastSave="{00000000-0000-0000-0000-000000000000}"/>
  <bookViews>
    <workbookView xWindow="-120" yWindow="-120" windowWidth="24240" windowHeight="13140" activeTab="1" xr2:uid="{00000000-000D-0000-FFFF-FFFF00000000}"/>
  </bookViews>
  <sheets>
    <sheet name="BS" sheetId="9" r:id="rId1"/>
    <sheet name="PL&amp;CF" sheetId="1" r:id="rId2"/>
    <sheet name="Conso" sheetId="8" r:id="rId3"/>
    <sheet name="The Company" sheetId="6" r:id="rId4"/>
    <sheet name="000" sheetId="2" state="veryHidden" r:id="rId5"/>
  </sheets>
  <definedNames>
    <definedName name="_xlnm.Print_Area" localSheetId="0">BS!$A$1:$K$102</definedName>
    <definedName name="_xlnm.Print_Area" localSheetId="1">'PL&amp;CF'!$A$1:$K$202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1" i="6" l="1"/>
  <c r="E119" i="1"/>
  <c r="K80" i="1"/>
  <c r="I80" i="1"/>
  <c r="G80" i="1"/>
  <c r="E80" i="1"/>
  <c r="E57" i="1"/>
  <c r="K95" i="1" l="1"/>
  <c r="I95" i="1"/>
  <c r="E95" i="1"/>
  <c r="G95" i="1"/>
  <c r="M19" i="6" l="1"/>
  <c r="M18" i="6"/>
  <c r="K20" i="6"/>
  <c r="I20" i="6"/>
  <c r="G20" i="6"/>
  <c r="E20" i="6"/>
  <c r="C20" i="6"/>
  <c r="M20" i="6" l="1"/>
  <c r="M21" i="6" s="1"/>
  <c r="K91" i="9"/>
  <c r="K90" i="9"/>
  <c r="K89" i="9"/>
  <c r="K87" i="9"/>
  <c r="K86" i="9"/>
  <c r="G93" i="9"/>
  <c r="G91" i="9"/>
  <c r="G90" i="9"/>
  <c r="G89" i="9"/>
  <c r="G87" i="9"/>
  <c r="G86" i="9"/>
  <c r="E89" i="9"/>
  <c r="E87" i="9"/>
  <c r="E86" i="9"/>
  <c r="K63" i="9"/>
  <c r="I63" i="9"/>
  <c r="G63" i="9"/>
  <c r="E63" i="9"/>
  <c r="K56" i="9"/>
  <c r="I56" i="9"/>
  <c r="G56" i="9"/>
  <c r="G64" i="9" s="1"/>
  <c r="E56" i="9"/>
  <c r="E64" i="9" s="1"/>
  <c r="K28" i="9"/>
  <c r="I28" i="9"/>
  <c r="G28" i="9"/>
  <c r="E28" i="9"/>
  <c r="K17" i="9"/>
  <c r="I17" i="9"/>
  <c r="G17" i="9"/>
  <c r="G29" i="9" s="1"/>
  <c r="E17" i="9"/>
  <c r="I64" i="9" l="1"/>
  <c r="K64" i="9"/>
  <c r="K29" i="9"/>
  <c r="I29" i="9"/>
  <c r="E29" i="9"/>
  <c r="K92" i="9"/>
  <c r="K94" i="9" s="1"/>
  <c r="K95" i="9" s="1"/>
  <c r="K96" i="9" s="1"/>
  <c r="G92" i="9"/>
  <c r="G94" i="9" s="1"/>
  <c r="G95" i="9" s="1"/>
  <c r="G96" i="9" s="1"/>
  <c r="E21" i="1" l="1"/>
  <c r="K190" i="1"/>
  <c r="G190" i="1"/>
  <c r="K74" i="1"/>
  <c r="K81" i="1" s="1"/>
  <c r="K83" i="1" s="1"/>
  <c r="K85" i="1" s="1"/>
  <c r="K109" i="1" s="1"/>
  <c r="K119" i="1" s="1"/>
  <c r="G74" i="1"/>
  <c r="K33" i="1"/>
  <c r="G33" i="1"/>
  <c r="K21" i="1"/>
  <c r="K15" i="1"/>
  <c r="G21" i="1"/>
  <c r="G15" i="1"/>
  <c r="G22" i="1" s="1"/>
  <c r="G24" i="1" s="1"/>
  <c r="G26" i="1" s="1"/>
  <c r="G49" i="1" s="1"/>
  <c r="G47" i="1" s="1"/>
  <c r="G57" i="1" s="1"/>
  <c r="K22" i="1" l="1"/>
  <c r="K24" i="1" s="1"/>
  <c r="K26" i="1" s="1"/>
  <c r="K47" i="1" s="1"/>
  <c r="K57" i="1" s="1"/>
  <c r="K97" i="1"/>
  <c r="K114" i="1" s="1"/>
  <c r="G81" i="1"/>
  <c r="G83" i="1" s="1"/>
  <c r="G85" i="1" s="1"/>
  <c r="G111" i="1" s="1"/>
  <c r="G109" i="1" s="1"/>
  <c r="G119" i="1" s="1"/>
  <c r="G35" i="1"/>
  <c r="G54" i="1" s="1"/>
  <c r="G52" i="1" s="1"/>
  <c r="R24" i="8"/>
  <c r="R23" i="8"/>
  <c r="K35" i="1" l="1"/>
  <c r="K52" i="1" s="1"/>
  <c r="G97" i="1"/>
  <c r="G116" i="1" s="1"/>
  <c r="G114" i="1" s="1"/>
  <c r="N18" i="8"/>
  <c r="P18" i="8" s="1"/>
  <c r="T18" i="8" s="1"/>
  <c r="N17" i="8"/>
  <c r="P17" i="8" s="1"/>
  <c r="T17" i="8" s="1"/>
  <c r="N22" i="8"/>
  <c r="P22" i="8" s="1"/>
  <c r="T22" i="8" s="1"/>
  <c r="N16" i="8"/>
  <c r="P16" i="8" s="1"/>
  <c r="T16" i="8" s="1"/>
  <c r="E181" i="1" l="1"/>
  <c r="I193" i="1" l="1"/>
  <c r="E193" i="1"/>
  <c r="I190" i="1"/>
  <c r="E190" i="1"/>
  <c r="K21" i="6" l="1"/>
  <c r="I91" i="9" s="1"/>
  <c r="C21" i="6"/>
  <c r="I86" i="9" s="1"/>
  <c r="E21" i="6"/>
  <c r="I87" i="9" s="1"/>
  <c r="G21" i="6"/>
  <c r="I89" i="9" s="1"/>
  <c r="M17" i="6" l="1"/>
  <c r="C15" i="6"/>
  <c r="E15" i="6"/>
  <c r="G15" i="6"/>
  <c r="K15" i="6"/>
  <c r="N23" i="8"/>
  <c r="R25" i="8"/>
  <c r="R26" i="8" s="1"/>
  <c r="L25" i="8"/>
  <c r="L26" i="8" s="1"/>
  <c r="F25" i="8"/>
  <c r="F26" i="8" s="1"/>
  <c r="D25" i="8"/>
  <c r="D26" i="8" s="1"/>
  <c r="B25" i="8"/>
  <c r="B26" i="8" s="1"/>
  <c r="T19" i="8"/>
  <c r="T20" i="8" s="1"/>
  <c r="R19" i="8"/>
  <c r="R20" i="8" s="1"/>
  <c r="P19" i="8"/>
  <c r="P20" i="8" s="1"/>
  <c r="N19" i="8"/>
  <c r="N20" i="8" s="1"/>
  <c r="L19" i="8"/>
  <c r="L20" i="8" s="1"/>
  <c r="J19" i="8"/>
  <c r="J20" i="8" s="1"/>
  <c r="H19" i="8"/>
  <c r="H20" i="8" s="1"/>
  <c r="F19" i="8"/>
  <c r="F20" i="8" s="1"/>
  <c r="D19" i="8"/>
  <c r="D20" i="8" s="1"/>
  <c r="B19" i="8"/>
  <c r="B20" i="8" s="1"/>
  <c r="E15" i="1" l="1"/>
  <c r="K107" i="1"/>
  <c r="I107" i="1"/>
  <c r="G107" i="1"/>
  <c r="E107" i="1"/>
  <c r="A104" i="1"/>
  <c r="I74" i="1"/>
  <c r="E74" i="1"/>
  <c r="I81" i="1" l="1"/>
  <c r="I83" i="1" s="1"/>
  <c r="E81" i="1"/>
  <c r="E83" i="1" s="1"/>
  <c r="E22" i="1"/>
  <c r="E24" i="1" s="1"/>
  <c r="E26" i="1" s="1"/>
  <c r="E85" i="1" l="1"/>
  <c r="E111" i="1" s="1"/>
  <c r="E131" i="1"/>
  <c r="K131" i="1"/>
  <c r="I85" i="1"/>
  <c r="I131" i="1"/>
  <c r="G131" i="1"/>
  <c r="E97" i="1" l="1"/>
  <c r="E116" i="1" s="1"/>
  <c r="E114" i="1" s="1"/>
  <c r="I15" i="6"/>
  <c r="M14" i="6"/>
  <c r="H23" i="8"/>
  <c r="I97" i="1"/>
  <c r="I114" i="1" s="1"/>
  <c r="I109" i="1"/>
  <c r="I119" i="1" s="1"/>
  <c r="H25" i="8" l="1"/>
  <c r="H26" i="8" s="1"/>
  <c r="P23" i="8"/>
  <c r="I92" i="9"/>
  <c r="I94" i="9" s="1"/>
  <c r="I15" i="1"/>
  <c r="I95" i="9" l="1"/>
  <c r="I96" i="9" s="1"/>
  <c r="M22" i="6"/>
  <c r="N24" i="8"/>
  <c r="J25" i="8"/>
  <c r="J26" i="8" s="1"/>
  <c r="T23" i="8"/>
  <c r="P24" i="8" l="1"/>
  <c r="N25" i="8"/>
  <c r="N26" i="8" s="1"/>
  <c r="E92" i="9" s="1"/>
  <c r="E94" i="9" s="1"/>
  <c r="E95" i="9" s="1"/>
  <c r="E96" i="9" s="1"/>
  <c r="T24" i="8" l="1"/>
  <c r="T25" i="8" s="1"/>
  <c r="T26" i="8" s="1"/>
  <c r="T27" i="8" s="1"/>
  <c r="P25" i="8"/>
  <c r="P26" i="8" s="1"/>
  <c r="G181" i="1" l="1"/>
  <c r="I181" i="1"/>
  <c r="K181" i="1"/>
  <c r="A170" i="1" l="1"/>
  <c r="K45" i="1" l="1"/>
  <c r="I45" i="1"/>
  <c r="G45" i="1"/>
  <c r="E45" i="1"/>
  <c r="A42" i="1"/>
  <c r="I33" i="1" l="1"/>
  <c r="E33" i="1"/>
  <c r="I21" i="1" l="1"/>
  <c r="M13" i="6" l="1"/>
  <c r="M15" i="6" s="1"/>
  <c r="I22" i="1" l="1"/>
  <c r="I24" i="1" s="1"/>
  <c r="G145" i="1" l="1"/>
  <c r="E35" i="1"/>
  <c r="E145" i="1"/>
  <c r="E161" i="1" s="1"/>
  <c r="E163" i="1" s="1"/>
  <c r="E192" i="1" s="1"/>
  <c r="E194" i="1" s="1"/>
  <c r="E195" i="1" s="1"/>
  <c r="K145" i="1"/>
  <c r="I26" i="1"/>
  <c r="I47" i="1" s="1"/>
  <c r="I57" i="1" s="1"/>
  <c r="I145" i="1"/>
  <c r="E49" i="1" l="1"/>
  <c r="E54" i="1"/>
  <c r="E52" i="1" s="1"/>
  <c r="I35" i="1"/>
  <c r="K161" i="1"/>
  <c r="K163" i="1" s="1"/>
  <c r="K192" i="1" s="1"/>
  <c r="K194" i="1" s="1"/>
  <c r="G161" i="1"/>
  <c r="G163" i="1" s="1"/>
  <c r="G192" i="1" s="1"/>
  <c r="G194" i="1" s="1"/>
  <c r="I161" i="1"/>
  <c r="I163" i="1" s="1"/>
  <c r="I192" i="1" l="1"/>
  <c r="I194" i="1" s="1"/>
  <c r="I195" i="1" s="1"/>
  <c r="I52" i="1"/>
</calcChain>
</file>

<file path=xl/sharedStrings.xml><?xml version="1.0" encoding="utf-8"?>
<sst xmlns="http://schemas.openxmlformats.org/spreadsheetml/2006/main" count="398" uniqueCount="224">
  <si>
    <t>Note</t>
  </si>
  <si>
    <t>share capital</t>
  </si>
  <si>
    <t>Share premium</t>
  </si>
  <si>
    <t>Total</t>
  </si>
  <si>
    <t>Appropriated</t>
  </si>
  <si>
    <t>Unappropriated</t>
  </si>
  <si>
    <t xml:space="preserve">Retained earnings </t>
  </si>
  <si>
    <t>Retained earnings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</si>
  <si>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</si>
  <si>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</si>
  <si>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</si>
  <si>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</si>
  <si>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</si>
  <si>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Directors</t>
  </si>
  <si>
    <t>Cash and cash equivalents</t>
  </si>
  <si>
    <t>Other current assets</t>
  </si>
  <si>
    <t>Restricted bank deposits</t>
  </si>
  <si>
    <t>Other non-current assets</t>
  </si>
  <si>
    <t>Other current liabilities</t>
  </si>
  <si>
    <t>Share capital</t>
  </si>
  <si>
    <t xml:space="preserve">   Registered</t>
  </si>
  <si>
    <t xml:space="preserve">   Appropriated - statutory reserve</t>
  </si>
  <si>
    <t>Revenues from construction services</t>
  </si>
  <si>
    <t>Sales of construction materials</t>
  </si>
  <si>
    <t>Other income</t>
  </si>
  <si>
    <t xml:space="preserve">   Interest income</t>
  </si>
  <si>
    <t xml:space="preserve">   Interest expenses</t>
  </si>
  <si>
    <t>Assets</t>
  </si>
  <si>
    <t>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</si>
  <si>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</si>
  <si>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</si>
  <si>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</si>
  <si>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</si>
  <si>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</si>
  <si>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</si>
  <si>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</si>
  <si>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</si>
  <si>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</si>
  <si>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</si>
  <si>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</si>
  <si>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</si>
  <si>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</si>
  <si>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</si>
  <si>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</si>
  <si>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</si>
  <si>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 xml:space="preserve">   Other current assets</t>
  </si>
  <si>
    <t xml:space="preserve">   Other non-current assets</t>
  </si>
  <si>
    <t xml:space="preserve">   Other current liabilities</t>
  </si>
  <si>
    <t>Increase in property, plant and equipment</t>
  </si>
  <si>
    <t xml:space="preserve">   Cash paid for corporate income tax</t>
  </si>
  <si>
    <t>Finance cost</t>
  </si>
  <si>
    <t xml:space="preserve">   Depreciation and amortisation</t>
  </si>
  <si>
    <t>Operating assets (increase) decrease</t>
  </si>
  <si>
    <t>Operating liabilities increase (decrease)</t>
  </si>
  <si>
    <t>Increase in intangible assets</t>
  </si>
  <si>
    <t>Administrative expenses</t>
  </si>
  <si>
    <t xml:space="preserve">   Unbilled receivables</t>
  </si>
  <si>
    <t xml:space="preserve">   operating assets and liabilities</t>
  </si>
  <si>
    <t>Provision for long-term employee benefits</t>
  </si>
  <si>
    <t>Trade and other payables</t>
  </si>
  <si>
    <t>Trade and other receivables</t>
  </si>
  <si>
    <t>Other components of shareholders' equity</t>
  </si>
  <si>
    <t>Other comprehensive income:</t>
  </si>
  <si>
    <t>Total comprehensive income attributable to:</t>
  </si>
  <si>
    <t>Equity holders of the Company</t>
  </si>
  <si>
    <t>Property, plant and equipment</t>
  </si>
  <si>
    <t>Non-controlling interests of the subsidiaries</t>
  </si>
  <si>
    <t>Investment properties</t>
  </si>
  <si>
    <t>Intangible assets</t>
  </si>
  <si>
    <t>Profit or loss:</t>
  </si>
  <si>
    <t>Equity attributable to owners of the Company</t>
  </si>
  <si>
    <t>Equity attributable to</t>
  </si>
  <si>
    <t>other components</t>
  </si>
  <si>
    <t>non-controlling</t>
  </si>
  <si>
    <t xml:space="preserve"> </t>
  </si>
  <si>
    <t>of shareholders'</t>
  </si>
  <si>
    <t>interests</t>
  </si>
  <si>
    <t xml:space="preserve">shareholders' </t>
  </si>
  <si>
    <t>equity</t>
  </si>
  <si>
    <t>shareholders'</t>
  </si>
  <si>
    <t xml:space="preserve">   Provision for long-term employee benefits</t>
  </si>
  <si>
    <t xml:space="preserve">   Trade and other receivables</t>
  </si>
  <si>
    <t xml:space="preserve">   Trade and other payables</t>
  </si>
  <si>
    <t xml:space="preserve">Non-cash transactions </t>
  </si>
  <si>
    <t xml:space="preserve">   provided by (paid from) operating activities:</t>
  </si>
  <si>
    <t xml:space="preserve">   Unappropriated</t>
  </si>
  <si>
    <t>Basic earnings per share</t>
  </si>
  <si>
    <t>Income tax payable</t>
  </si>
  <si>
    <t>Deferred tax assets</t>
  </si>
  <si>
    <t xml:space="preserve">   Issued and fully paid up</t>
  </si>
  <si>
    <t>Net increase (decrease) in cash and cash equivalents</t>
  </si>
  <si>
    <t xml:space="preserve">Issued and </t>
  </si>
  <si>
    <t>fully paid-up</t>
  </si>
  <si>
    <t xml:space="preserve">Other comprehensive income to be reclassified </t>
  </si>
  <si>
    <t>Total current assets</t>
  </si>
  <si>
    <t>Short-term provisions</t>
  </si>
  <si>
    <t>Other non-current liabilities</t>
  </si>
  <si>
    <t>Cost of construction services</t>
  </si>
  <si>
    <t>Exchange differences on translation of</t>
  </si>
  <si>
    <t>Exchange differences</t>
  </si>
  <si>
    <t>on translation of</t>
  </si>
  <si>
    <t>financial statements</t>
  </si>
  <si>
    <t>in foreign currency</t>
  </si>
  <si>
    <t xml:space="preserve">   Retention receivables </t>
  </si>
  <si>
    <t xml:space="preserve">Capital reserve for </t>
  </si>
  <si>
    <t>share-based</t>
  </si>
  <si>
    <t xml:space="preserve">  share-based</t>
  </si>
  <si>
    <t>Capital reserve for</t>
  </si>
  <si>
    <t xml:space="preserve">   Advances received from hirers</t>
  </si>
  <si>
    <t xml:space="preserve">   Other non-current liabilities</t>
  </si>
  <si>
    <t xml:space="preserve">     </t>
  </si>
  <si>
    <t xml:space="preserve">        </t>
  </si>
  <si>
    <t xml:space="preserve">   - net of current portion</t>
  </si>
  <si>
    <t xml:space="preserve">Bank overdrafts and short-term loans from </t>
  </si>
  <si>
    <t xml:space="preserve">   financial institutions</t>
  </si>
  <si>
    <t>Current portion of long-term loans from</t>
  </si>
  <si>
    <t>Investments in subsidiaries</t>
  </si>
  <si>
    <t>Statements of financial position (continued)</t>
  </si>
  <si>
    <t>Statements of comprehensive income</t>
  </si>
  <si>
    <t>Cost of sales of construction materials</t>
  </si>
  <si>
    <t>payment transactions</t>
  </si>
  <si>
    <t>of the subsidiaries</t>
  </si>
  <si>
    <t xml:space="preserve">Statements of changes in shareholders' equity </t>
  </si>
  <si>
    <t xml:space="preserve">Other components of shareholder's equity </t>
  </si>
  <si>
    <t>Statements of changes in shareholders' equity (continued)</t>
  </si>
  <si>
    <t xml:space="preserve">Other components </t>
  </si>
  <si>
    <t xml:space="preserve">of shareholders' equity </t>
  </si>
  <si>
    <t>Cash flow statements</t>
  </si>
  <si>
    <t xml:space="preserve">   Construction in progress and construction supplies</t>
  </si>
  <si>
    <t>Cash flow statements  (continued)</t>
  </si>
  <si>
    <t xml:space="preserve">Statements of financial position </t>
  </si>
  <si>
    <t>Statements of comprehensive income (continued)</t>
  </si>
  <si>
    <t>Cash paid for interest expenses</t>
  </si>
  <si>
    <t>the company</t>
  </si>
  <si>
    <t>to owners of</t>
  </si>
  <si>
    <t xml:space="preserve">equity attributable </t>
  </si>
  <si>
    <t>Exchange loss</t>
  </si>
  <si>
    <t>Proceeds from sales of machinery and equipment</t>
  </si>
  <si>
    <t>Long-term loans from financial institutions</t>
  </si>
  <si>
    <t xml:space="preserve">   financial statements in foreign currency - net of income tax</t>
  </si>
  <si>
    <t>comprehensive income</t>
  </si>
  <si>
    <t xml:space="preserve">Other </t>
  </si>
  <si>
    <t>(Unit: Thousand Baht)</t>
  </si>
  <si>
    <t xml:space="preserve">(Unaudited 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</si>
  <si>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</si>
  <si>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</si>
  <si>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</si>
  <si>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</si>
  <si>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</si>
  <si>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</si>
  <si>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 xml:space="preserve">(Audited) </t>
  </si>
  <si>
    <t xml:space="preserve">   Reduction of inventory to net realisable value (reversal)</t>
  </si>
  <si>
    <t>Net cash flows from (used in) operating activities</t>
  </si>
  <si>
    <t>Provision for losses on construction projects</t>
  </si>
  <si>
    <t>Supplemental cash flows information:</t>
  </si>
  <si>
    <t>Exchange gain</t>
  </si>
  <si>
    <t>Repayment of long-term loans from financial institutions</t>
  </si>
  <si>
    <t>Increase in long-term loans from financial institutions</t>
  </si>
  <si>
    <t xml:space="preserve">   Reversal of allowance for doubtful accounts</t>
  </si>
  <si>
    <t xml:space="preserve">Profit from operating activities before changes in </t>
  </si>
  <si>
    <t>(Unit: Thousand Baht, except earnings per share expressed in Baht)</t>
  </si>
  <si>
    <t xml:space="preserve">    to profit or loss in subsequent periods</t>
  </si>
  <si>
    <t xml:space="preserve">   Cash paid for long-term employee benefits</t>
  </si>
  <si>
    <t>Balance as at 1 January 2019</t>
  </si>
  <si>
    <t>Balance as at 30 June 2019</t>
  </si>
  <si>
    <t>3, 4</t>
  </si>
  <si>
    <t>3, 5</t>
  </si>
  <si>
    <t xml:space="preserve">   Increase (decrease) in provision for losses on </t>
  </si>
  <si>
    <t xml:space="preserve">      construction projects</t>
  </si>
  <si>
    <t>Cash from (used in) operating activities</t>
  </si>
  <si>
    <t>Net cash flows used in investing activities</t>
  </si>
  <si>
    <t>Profit for the period</t>
  </si>
  <si>
    <t>Cash paid for investment in a subsidiary</t>
  </si>
  <si>
    <t>For the six-month period ended 30 June 2020</t>
  </si>
  <si>
    <t>Balance as at 1 January 2020</t>
  </si>
  <si>
    <t>Balance as at 30 June 2020</t>
  </si>
  <si>
    <t>For the three-month period ended 30 June 2020</t>
  </si>
  <si>
    <t>31 December 2019</t>
  </si>
  <si>
    <t>Contract assets - unbilled receivables</t>
  </si>
  <si>
    <t>Costs to fulfil contracts with customers</t>
  </si>
  <si>
    <t>Inventories and construction supplies</t>
  </si>
  <si>
    <t xml:space="preserve">Contract assets - retention receivables </t>
  </si>
  <si>
    <t>The accompanying notes are an integral part of the interim financial statements.</t>
  </si>
  <si>
    <t>3, 9</t>
  </si>
  <si>
    <t>Current portion of lease liabilities</t>
  </si>
  <si>
    <t>Short-term loans from related parties</t>
  </si>
  <si>
    <t>Contract liabilities - advances received from hirers</t>
  </si>
  <si>
    <t>Lease liabilities - net of current portion</t>
  </si>
  <si>
    <t>As at 30 June 2020</t>
  </si>
  <si>
    <t>30 June 2020</t>
  </si>
  <si>
    <t>Right Tunnelling Public Company Limited and its subsidiaries</t>
  </si>
  <si>
    <t>(Formerly known as “Right Tunnelling Company Limited”)</t>
  </si>
  <si>
    <t>Profit from operating activities</t>
  </si>
  <si>
    <t xml:space="preserve">Payment of lease liabilities </t>
  </si>
  <si>
    <t xml:space="preserve">   Increase in right-of-use assets due to entering into </t>
  </si>
  <si>
    <t xml:space="preserve">      lease agreements</t>
  </si>
  <si>
    <t xml:space="preserve">   to profit or loss in subsequent periods</t>
  </si>
  <si>
    <t xml:space="preserve">Exchange differences on translation of financial statements </t>
  </si>
  <si>
    <t xml:space="preserve">   in foreign currency - net of income tax</t>
  </si>
  <si>
    <t xml:space="preserve">Other comprehensive income not to be reclassified </t>
  </si>
  <si>
    <t xml:space="preserve">   to profit or loss in subsequent periods:</t>
  </si>
  <si>
    <t>Acturial gain - net of income tax</t>
  </si>
  <si>
    <t xml:space="preserve">         of Baht 100 each)</t>
  </si>
  <si>
    <t xml:space="preserve">        (31 December 2019: 4,000,000 ordinary shares</t>
  </si>
  <si>
    <t xml:space="preserve">      1,100,000,000 ordinary shares of Baht 0.50 each</t>
  </si>
  <si>
    <t xml:space="preserve">      800,000,000 ordinary shares of Baht 0.50 each</t>
  </si>
  <si>
    <t>Income tax expenses</t>
  </si>
  <si>
    <t>Profit before income tax expenses</t>
  </si>
  <si>
    <t>Profit attributable to:</t>
  </si>
  <si>
    <t>Profit attributable to equity holders of the Company</t>
  </si>
  <si>
    <t>Profit before tax</t>
  </si>
  <si>
    <t>Adjustments to reconcile profit before tax to net cash</t>
  </si>
  <si>
    <t xml:space="preserve">Increase (decrease) in bank overdrafts </t>
  </si>
  <si>
    <t>Increase (decrease) in short-term loans from financial institutions</t>
  </si>
  <si>
    <t>Increase in short-term loans from related party</t>
  </si>
  <si>
    <t>Increase (decrease) in translation adjustment</t>
  </si>
  <si>
    <t>Contract liabilities - construction revenues received in advance</t>
  </si>
  <si>
    <t>Construction revenues received in advance</t>
  </si>
  <si>
    <t>Decrease (increase) in restricted bank deposits</t>
  </si>
  <si>
    <t>Net cash flows from (used in) financing activities</t>
  </si>
  <si>
    <t xml:space="preserve">   Transfer property, plant and equipment to intangible assets</t>
  </si>
  <si>
    <t xml:space="preserve">   Unrealised loss (gain) on exchange</t>
  </si>
  <si>
    <t>Cash received from interest income</t>
  </si>
  <si>
    <t xml:space="preserve">   Loss (gain) on sales of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</si>
</sst>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</numFmts>
  <fonts count="11">
    <font>
      <sz val="10"/>
      <name val="ApFont"/>
    </font>
    <font>
      <sz val="10"/>
      <name val="ApFont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sz val="12"/>
      <name val="EucrosiaUPC"/>
      <family val="1"/>
      <charset val="222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1" fillId="0" borderId="0"/>
    <xf numFmtId="40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" fillId="0" borderId="0"/>
    <xf numFmtId="0" fontId="10" fillId="0" borderId="0"/>
  </cellStyleXfs>
  <cellXfs count="132">
    <xf numFmtId="0" fontId="0" fillId="0" borderId="0" xfId="0"/>
    <xf numFmtId="37" fontId="4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/>
    <xf numFmtId="37" fontId="2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38" fontId="4" fillId="0" borderId="1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center"/>
    </xf>
    <xf numFmtId="38" fontId="2" fillId="0" borderId="0" xfId="0" applyNumberFormat="1" applyFont="1" applyFill="1" applyAlignment="1"/>
    <xf numFmtId="0" fontId="2" fillId="0" borderId="0" xfId="0" applyFont="1" applyFill="1" applyAlignment="1"/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38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38" fontId="2" fillId="0" borderId="0" xfId="0" applyNumberFormat="1" applyFont="1" applyFill="1" applyBorder="1" applyAlignment="1"/>
    <xf numFmtId="41" fontId="2" fillId="0" borderId="5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/>
    <xf numFmtId="164" fontId="2" fillId="0" borderId="3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>
      <alignment horizontal="center"/>
    </xf>
    <xf numFmtId="39" fontId="2" fillId="0" borderId="3" xfId="0" applyNumberFormat="1" applyFont="1" applyFill="1" applyBorder="1" applyAlignment="1"/>
    <xf numFmtId="39" fontId="2" fillId="0" borderId="0" xfId="0" applyNumberFormat="1" applyFont="1" applyFill="1" applyAlignment="1"/>
    <xf numFmtId="164" fontId="2" fillId="0" borderId="3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38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/>
    <xf numFmtId="41" fontId="7" fillId="0" borderId="0" xfId="0" applyNumberFormat="1" applyFont="1" applyFill="1" applyBorder="1" applyAlignment="1">
      <alignment horizontal="right"/>
    </xf>
    <xf numFmtId="41" fontId="7" fillId="0" borderId="1" xfId="0" applyNumberFormat="1" applyFont="1" applyFill="1" applyBorder="1" applyAlignment="1">
      <alignment horizontal="right"/>
    </xf>
    <xf numFmtId="41" fontId="2" fillId="0" borderId="6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41" fontId="2" fillId="0" borderId="0" xfId="1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centerContinuous"/>
    </xf>
    <xf numFmtId="0" fontId="6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39" fontId="2" fillId="0" borderId="0" xfId="0" applyNumberFormat="1" applyFont="1" applyFill="1" applyBorder="1" applyAlignment="1"/>
    <xf numFmtId="41" fontId="2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/>
    <xf numFmtId="41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Alignment="1"/>
    <xf numFmtId="37" fontId="3" fillId="2" borderId="0" xfId="0" applyNumberFormat="1" applyFont="1" applyFill="1" applyAlignment="1">
      <alignment horizontal="center"/>
    </xf>
    <xf numFmtId="41" fontId="7" fillId="2" borderId="3" xfId="0" applyNumberFormat="1" applyFont="1" applyFill="1" applyBorder="1" applyAlignment="1">
      <alignment horizontal="right"/>
    </xf>
    <xf numFmtId="41" fontId="7" fillId="2" borderId="0" xfId="0" applyNumberFormat="1" applyFont="1" applyFill="1" applyAlignment="1">
      <alignment horizontal="right"/>
    </xf>
    <xf numFmtId="41" fontId="7" fillId="2" borderId="1" xfId="0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right" vertical="top"/>
    </xf>
    <xf numFmtId="41" fontId="2" fillId="0" borderId="5" xfId="0" applyNumberFormat="1" applyFont="1" applyFill="1" applyBorder="1" applyAlignment="1">
      <alignment horizontal="center"/>
    </xf>
    <xf numFmtId="41" fontId="2" fillId="0" borderId="3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right"/>
    </xf>
    <xf numFmtId="37" fontId="2" fillId="0" borderId="0" xfId="0" applyNumberFormat="1" applyFont="1" applyFill="1" applyAlignment="1"/>
    <xf numFmtId="41" fontId="2" fillId="0" borderId="0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1" fontId="2" fillId="0" borderId="7" xfId="0" applyNumberFormat="1" applyFont="1" applyFill="1" applyBorder="1" applyAlignment="1">
      <alignment horizontal="right"/>
    </xf>
    <xf numFmtId="41" fontId="2" fillId="0" borderId="8" xfId="0" applyNumberFormat="1" applyFont="1" applyFill="1" applyBorder="1" applyAlignment="1">
      <alignment horizontal="right"/>
    </xf>
    <xf numFmtId="37" fontId="4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37" fontId="2" fillId="0" borderId="0" xfId="0" applyNumberFormat="1" applyFont="1"/>
    <xf numFmtId="38" fontId="2" fillId="0" borderId="0" xfId="0" applyNumberFormat="1" applyFont="1" applyAlignment="1">
      <alignment horizontal="right"/>
    </xf>
    <xf numFmtId="37" fontId="4" fillId="0" borderId="0" xfId="0" applyNumberFormat="1" applyFont="1"/>
    <xf numFmtId="37" fontId="5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2" fillId="0" borderId="0" xfId="0" quotePrefix="1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4" fillId="0" borderId="0" xfId="0" applyFont="1"/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"/>
    </xf>
    <xf numFmtId="38" fontId="2" fillId="0" borderId="0" xfId="0" applyNumberFormat="1" applyFont="1"/>
    <xf numFmtId="0" fontId="2" fillId="0" borderId="0" xfId="0" applyFont="1"/>
    <xf numFmtId="41" fontId="7" fillId="0" borderId="0" xfId="0" applyNumberFormat="1" applyFont="1" applyAlignment="1">
      <alignment horizontal="right"/>
    </xf>
    <xf numFmtId="41" fontId="7" fillId="0" borderId="2" xfId="0" applyNumberFormat="1" applyFont="1" applyBorder="1" applyAlignment="1">
      <alignment horizontal="right"/>
    </xf>
    <xf numFmtId="41" fontId="7" fillId="0" borderId="0" xfId="0" applyNumberFormat="1" applyFont="1"/>
    <xf numFmtId="41" fontId="7" fillId="0" borderId="3" xfId="0" applyNumberFormat="1" applyFont="1" applyBorder="1" applyAlignment="1">
      <alignment horizontal="right"/>
    </xf>
    <xf numFmtId="37" fontId="2" fillId="0" borderId="0" xfId="4" applyNumberFormat="1" applyFont="1"/>
    <xf numFmtId="37" fontId="3" fillId="0" borderId="0" xfId="0" applyNumberFormat="1" applyFont="1"/>
    <xf numFmtId="41" fontId="7" fillId="0" borderId="1" xfId="0" applyNumberFormat="1" applyFont="1" applyBorder="1" applyAlignment="1">
      <alignment horizontal="right"/>
    </xf>
    <xf numFmtId="37" fontId="2" fillId="0" borderId="4" xfId="0" applyNumberFormat="1" applyFont="1" applyBorder="1"/>
    <xf numFmtId="37" fontId="2" fillId="0" borderId="0" xfId="0" applyNumberFormat="1" applyFont="1" applyAlignment="1">
      <alignment vertical="center"/>
    </xf>
    <xf numFmtId="0" fontId="4" fillId="0" borderId="0" xfId="0" applyFont="1" applyFill="1" applyAlignment="1"/>
    <xf numFmtId="37" fontId="2" fillId="0" borderId="0" xfId="0" applyNumberFormat="1" applyFont="1" applyFill="1" applyAlignment="1"/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/>
    <xf numFmtId="37" fontId="2" fillId="0" borderId="0" xfId="0" applyNumberFormat="1" applyFont="1" applyFill="1" applyAlignment="1"/>
    <xf numFmtId="37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39" fontId="2" fillId="0" borderId="0" xfId="4" applyNumberFormat="1" applyFont="1" applyFill="1" applyAlignment="1"/>
    <xf numFmtId="41" fontId="2" fillId="0" borderId="0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41" fontId="2" fillId="0" borderId="7" xfId="0" applyNumberFormat="1" applyFont="1" applyFill="1" applyBorder="1" applyAlignment="1">
      <alignment horizontal="right"/>
    </xf>
    <xf numFmtId="41" fontId="2" fillId="0" borderId="8" xfId="0" applyNumberFormat="1" applyFont="1" applyFill="1" applyBorder="1" applyAlignment="1">
      <alignment horizontal="right"/>
    </xf>
    <xf numFmtId="37" fontId="2" fillId="0" borderId="0" xfId="0" applyNumberFormat="1" applyFont="1" applyFill="1" applyAlignment="1"/>
    <xf numFmtId="37" fontId="3" fillId="0" borderId="0" xfId="0" applyNumberFormat="1" applyFont="1" applyFill="1" applyAlignment="1"/>
    <xf numFmtId="41" fontId="7" fillId="0" borderId="1" xfId="0" applyNumberFormat="1" applyFont="1" applyFill="1" applyBorder="1" applyAlignment="1">
      <alignment horizontal="right"/>
    </xf>
    <xf numFmtId="41" fontId="7" fillId="2" borderId="0" xfId="0" applyNumberFormat="1" applyFont="1" applyFill="1" applyBorder="1" applyAlignment="1">
      <alignment horizontal="right"/>
    </xf>
    <xf numFmtId="37" fontId="2" fillId="0" borderId="0" xfId="0" applyNumberFormat="1" applyFont="1" applyFill="1" applyAlignment="1">
      <alignment horizontal="left" indent="1"/>
    </xf>
    <xf numFmtId="0" fontId="2" fillId="0" borderId="0" xfId="0" applyFont="1" applyFill="1"/>
    <xf numFmtId="37" fontId="4" fillId="0" borderId="1" xfId="0" applyNumberFormat="1" applyFont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</cellXfs>
  <cellStyles count="8">
    <cellStyle name="Comma" xfId="1" builtinId="3"/>
    <cellStyle name="Comma 2" xfId="3" xr:uid="{00000000-0005-0000-0000-000001000000}"/>
    <cellStyle name="Comma 2 2" xfId="5" xr:uid="{00000000-0005-0000-0000-000030000000}"/>
    <cellStyle name="Normal" xfId="0" builtinId="0"/>
    <cellStyle name="Normal 2" xfId="2" xr:uid="{00000000-0005-0000-0000-000003000000}"/>
    <cellStyle name="Normal 3" xfId="4" xr:uid="{779BA15F-3403-40A8-8AF5-6E67D4DEB73F}"/>
    <cellStyle name="Normal 6" xfId="6" xr:uid="{00000000-0005-0000-0000-000004000000}"/>
    <cellStyle name="ปกติ_งบการเงิน MP-RK รวม Y'49" xfId="7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289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289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1872" name="Line 7">
          <a:extLst>
            <a:ext uri="{FF2B5EF4-FFF2-40B4-BE49-F238E27FC236}">
              <a16:creationId xmlns:a16="http://schemas.microsoft.com/office/drawing/2014/main" id="{00000000-0008-0000-0100-000050070000}"/>
            </a:ext>
          </a:extLst>
        </xdr:cNvPr>
        <xdr:cNvSpPr>
          <a:spLocks noChangeShapeType="1"/>
        </xdr:cNvSpPr>
      </xdr:nvSpPr>
      <xdr:spPr bwMode="auto">
        <a:xfrm>
          <a:off x="4419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1873" name="Line 8">
          <a:extLst>
            <a:ext uri="{FF2B5EF4-FFF2-40B4-BE49-F238E27FC236}">
              <a16:creationId xmlns:a16="http://schemas.microsoft.com/office/drawing/2014/main" id="{00000000-0008-0000-0100-000051070000}"/>
            </a:ext>
          </a:extLst>
        </xdr:cNvPr>
        <xdr:cNvSpPr>
          <a:spLocks noChangeShapeType="1"/>
        </xdr:cNvSpPr>
      </xdr:nvSpPr>
      <xdr:spPr bwMode="auto">
        <a:xfrm>
          <a:off x="4419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60</xdr:row>
      <xdr:rowOff>0</xdr:rowOff>
    </xdr:from>
    <xdr:to>
      <xdr:col>1</xdr:col>
      <xdr:colOff>0</xdr:colOff>
      <xdr:row>60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3810000" y="30018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60</xdr:row>
      <xdr:rowOff>0</xdr:rowOff>
    </xdr:from>
    <xdr:to>
      <xdr:col>1</xdr:col>
      <xdr:colOff>0</xdr:colOff>
      <xdr:row>60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3810000" y="30018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2"/>
  <sheetViews>
    <sheetView showGridLines="0" view="pageBreakPreview" topLeftCell="A100" zoomScaleNormal="100" zoomScaleSheetLayoutView="100" workbookViewId="0">
      <selection activeCell="E84" sqref="E84"/>
    </sheetView>
  </sheetViews>
  <sheetFormatPr defaultColWidth="10.7109375" defaultRowHeight="24" customHeight="1"/>
  <cols>
    <col min="1" max="1" width="57.42578125" style="78" customWidth="1"/>
    <col min="2" max="2" width="1" style="78" hidden="1" customWidth="1"/>
    <col min="3" max="3" width="5.140625" style="90" customWidth="1"/>
    <col min="4" max="4" width="0.85546875" style="90" customWidth="1"/>
    <col min="5" max="5" width="17.7109375" style="91" customWidth="1"/>
    <col min="6" max="6" width="0.85546875" style="78" customWidth="1"/>
    <col min="7" max="7" width="17.7109375" style="91" customWidth="1"/>
    <col min="8" max="8" width="0.85546875" style="78" customWidth="1"/>
    <col min="9" max="9" width="17.7109375" style="91" customWidth="1"/>
    <col min="10" max="10" width="0.85546875" style="91" customWidth="1"/>
    <col min="11" max="11" width="17.7109375" style="91" customWidth="1"/>
    <col min="12" max="12" width="1.5703125" style="78" customWidth="1"/>
    <col min="13" max="16384" width="10.7109375" style="78"/>
  </cols>
  <sheetData>
    <row r="1" spans="1:11" ht="24" customHeight="1">
      <c r="A1" s="74" t="s">
        <v>190</v>
      </c>
      <c r="B1" s="75"/>
      <c r="C1" s="76"/>
      <c r="D1" s="76"/>
      <c r="E1" s="77"/>
      <c r="F1" s="75"/>
      <c r="G1" s="77"/>
      <c r="H1" s="75"/>
      <c r="I1" s="77"/>
      <c r="J1" s="77"/>
      <c r="K1" s="77"/>
    </row>
    <row r="2" spans="1:11" ht="24" customHeight="1">
      <c r="A2" s="14" t="s">
        <v>191</v>
      </c>
      <c r="B2" s="75"/>
      <c r="C2" s="76"/>
      <c r="D2" s="76"/>
      <c r="E2" s="77"/>
      <c r="F2" s="75"/>
      <c r="G2" s="77"/>
      <c r="H2" s="75"/>
      <c r="I2" s="77"/>
      <c r="J2" s="77"/>
      <c r="K2" s="77"/>
    </row>
    <row r="3" spans="1:11" ht="24" customHeight="1">
      <c r="A3" s="74" t="s">
        <v>130</v>
      </c>
      <c r="B3" s="75"/>
      <c r="C3" s="76"/>
      <c r="D3" s="76"/>
      <c r="E3" s="77"/>
      <c r="F3" s="75"/>
      <c r="G3" s="77"/>
      <c r="H3" s="75"/>
      <c r="I3" s="77"/>
      <c r="J3" s="77"/>
      <c r="K3" s="77"/>
    </row>
    <row r="4" spans="1:11" ht="24" customHeight="1">
      <c r="A4" s="74" t="s">
        <v>188</v>
      </c>
      <c r="B4" s="75"/>
      <c r="C4" s="76"/>
      <c r="D4" s="76"/>
      <c r="E4" s="77"/>
      <c r="F4" s="75"/>
      <c r="G4" s="77"/>
      <c r="H4" s="75"/>
      <c r="I4" s="77"/>
      <c r="J4" s="77"/>
      <c r="K4" s="77"/>
    </row>
    <row r="5" spans="1:11" ht="24" customHeight="1">
      <c r="B5" s="75"/>
      <c r="C5" s="76"/>
      <c r="D5" s="76"/>
      <c r="E5" s="77"/>
      <c r="F5" s="75"/>
      <c r="G5" s="77"/>
      <c r="H5" s="75"/>
      <c r="I5" s="77"/>
      <c r="J5" s="77"/>
      <c r="K5" s="79" t="s">
        <v>142</v>
      </c>
    </row>
    <row r="6" spans="1:11" s="80" customFormat="1" ht="24" customHeight="1">
      <c r="C6" s="81"/>
      <c r="D6" s="81"/>
      <c r="E6" s="127" t="s">
        <v>11</v>
      </c>
      <c r="F6" s="127"/>
      <c r="G6" s="127"/>
      <c r="H6" s="82"/>
      <c r="I6" s="127" t="s">
        <v>12</v>
      </c>
      <c r="J6" s="127"/>
      <c r="K6" s="127"/>
    </row>
    <row r="7" spans="1:11" ht="24" customHeight="1">
      <c r="C7" s="83" t="s">
        <v>0</v>
      </c>
      <c r="D7" s="83"/>
      <c r="E7" s="84" t="s">
        <v>189</v>
      </c>
      <c r="F7" s="85"/>
      <c r="G7" s="84" t="s">
        <v>177</v>
      </c>
      <c r="H7" s="85"/>
      <c r="I7" s="84" t="s">
        <v>189</v>
      </c>
      <c r="J7" s="85"/>
      <c r="K7" s="84" t="s">
        <v>177</v>
      </c>
    </row>
    <row r="8" spans="1:11" ht="24" customHeight="1">
      <c r="C8" s="83"/>
      <c r="D8" s="83"/>
      <c r="E8" s="86" t="s">
        <v>143</v>
      </c>
      <c r="F8" s="87"/>
      <c r="G8" s="86" t="s">
        <v>150</v>
      </c>
      <c r="H8" s="87"/>
      <c r="I8" s="86" t="s">
        <v>143</v>
      </c>
      <c r="J8" s="85"/>
      <c r="K8" s="86" t="s">
        <v>150</v>
      </c>
    </row>
    <row r="9" spans="1:11" ht="24" customHeight="1">
      <c r="C9" s="83"/>
      <c r="D9" s="83"/>
      <c r="E9" s="86" t="s">
        <v>144</v>
      </c>
      <c r="F9" s="87"/>
      <c r="G9" s="86"/>
      <c r="H9" s="87"/>
      <c r="I9" s="86" t="s">
        <v>144</v>
      </c>
      <c r="J9" s="85"/>
      <c r="K9" s="84"/>
    </row>
    <row r="10" spans="1:11" ht="24" customHeight="1">
      <c r="A10" s="88" t="s">
        <v>27</v>
      </c>
      <c r="B10" s="89"/>
      <c r="E10" s="91" t="s">
        <v>74</v>
      </c>
      <c r="G10" s="91" t="s">
        <v>110</v>
      </c>
      <c r="I10" s="91" t="s">
        <v>111</v>
      </c>
    </row>
    <row r="11" spans="1:11" ht="24" customHeight="1">
      <c r="A11" s="88" t="s">
        <v>28</v>
      </c>
    </row>
    <row r="12" spans="1:11" ht="24" customHeight="1">
      <c r="A12" s="92" t="s">
        <v>14</v>
      </c>
      <c r="B12" s="89"/>
      <c r="E12" s="93">
        <v>39073</v>
      </c>
      <c r="F12" s="93" t="s">
        <v>74</v>
      </c>
      <c r="G12" s="93">
        <v>52159</v>
      </c>
      <c r="H12" s="93" t="s">
        <v>74</v>
      </c>
      <c r="I12" s="93">
        <v>34252</v>
      </c>
      <c r="J12" s="93"/>
      <c r="K12" s="93">
        <v>50363</v>
      </c>
    </row>
    <row r="13" spans="1:11" ht="24" customHeight="1">
      <c r="A13" s="92" t="s">
        <v>60</v>
      </c>
      <c r="B13" s="89"/>
      <c r="C13" s="90" t="s">
        <v>165</v>
      </c>
      <c r="E13" s="93">
        <v>598592</v>
      </c>
      <c r="F13" s="93"/>
      <c r="G13" s="93">
        <v>549893</v>
      </c>
      <c r="H13" s="93"/>
      <c r="I13" s="93">
        <v>637139</v>
      </c>
      <c r="J13" s="93"/>
      <c r="K13" s="93">
        <v>576292</v>
      </c>
    </row>
    <row r="14" spans="1:11" ht="24" customHeight="1">
      <c r="A14" s="92" t="s">
        <v>178</v>
      </c>
      <c r="B14" s="89"/>
      <c r="C14" s="90" t="s">
        <v>166</v>
      </c>
      <c r="E14" s="93">
        <v>1410642</v>
      </c>
      <c r="F14" s="93"/>
      <c r="G14" s="93">
        <v>1241393</v>
      </c>
      <c r="H14" s="93"/>
      <c r="I14" s="93">
        <v>1381469</v>
      </c>
      <c r="J14" s="93"/>
      <c r="K14" s="93">
        <v>1223998</v>
      </c>
    </row>
    <row r="15" spans="1:11" ht="24" customHeight="1">
      <c r="A15" s="92" t="s">
        <v>180</v>
      </c>
      <c r="E15" s="93">
        <v>173576</v>
      </c>
      <c r="F15" s="93"/>
      <c r="G15" s="93">
        <v>184979</v>
      </c>
      <c r="H15" s="93"/>
      <c r="I15" s="93">
        <v>171422</v>
      </c>
      <c r="J15" s="93"/>
      <c r="K15" s="93">
        <v>182454</v>
      </c>
    </row>
    <row r="16" spans="1:11" ht="24" customHeight="1">
      <c r="A16" s="92" t="s">
        <v>15</v>
      </c>
      <c r="B16" s="89"/>
      <c r="E16" s="93">
        <v>38034</v>
      </c>
      <c r="F16" s="93"/>
      <c r="G16" s="93">
        <v>36598</v>
      </c>
      <c r="H16" s="93"/>
      <c r="I16" s="93">
        <v>32032</v>
      </c>
      <c r="J16" s="93"/>
      <c r="K16" s="93">
        <v>31715</v>
      </c>
    </row>
    <row r="17" spans="1:11" ht="24" customHeight="1">
      <c r="A17" s="88" t="s">
        <v>94</v>
      </c>
      <c r="E17" s="94">
        <f>SUM(E12:E16)</f>
        <v>2259917</v>
      </c>
      <c r="F17" s="93"/>
      <c r="G17" s="94">
        <f>SUM(G12:G16)</f>
        <v>2065022</v>
      </c>
      <c r="H17" s="93"/>
      <c r="I17" s="94">
        <f>SUM(I12:I16)</f>
        <v>2256314</v>
      </c>
      <c r="J17" s="93"/>
      <c r="K17" s="94">
        <f>SUM(K12:K16)</f>
        <v>2064822</v>
      </c>
    </row>
    <row r="18" spans="1:11" ht="24" customHeight="1">
      <c r="A18" s="88" t="s">
        <v>29</v>
      </c>
      <c r="E18" s="93"/>
      <c r="F18" s="93"/>
      <c r="G18" s="93"/>
      <c r="H18" s="93"/>
      <c r="I18" s="93"/>
      <c r="J18" s="93"/>
      <c r="K18" s="93"/>
    </row>
    <row r="19" spans="1:11" ht="24" customHeight="1">
      <c r="A19" s="92" t="s">
        <v>16</v>
      </c>
      <c r="B19" s="89"/>
      <c r="E19" s="93">
        <v>295038</v>
      </c>
      <c r="F19" s="93"/>
      <c r="G19" s="93">
        <v>297015</v>
      </c>
      <c r="H19" s="93"/>
      <c r="I19" s="93">
        <v>288339</v>
      </c>
      <c r="J19" s="93"/>
      <c r="K19" s="93">
        <v>290317</v>
      </c>
    </row>
    <row r="20" spans="1:11" ht="24" customHeight="1">
      <c r="A20" s="92" t="s">
        <v>181</v>
      </c>
      <c r="B20" s="89"/>
      <c r="C20" s="90" t="s">
        <v>166</v>
      </c>
      <c r="E20" s="93">
        <v>306075</v>
      </c>
      <c r="F20" s="93"/>
      <c r="G20" s="93">
        <v>292135</v>
      </c>
      <c r="H20" s="93"/>
      <c r="I20" s="93">
        <v>305643</v>
      </c>
      <c r="J20" s="93"/>
      <c r="K20" s="93">
        <v>291893</v>
      </c>
    </row>
    <row r="21" spans="1:11" ht="24" customHeight="1">
      <c r="A21" s="92" t="s">
        <v>116</v>
      </c>
      <c r="E21" s="93">
        <v>0</v>
      </c>
      <c r="F21" s="93"/>
      <c r="G21" s="93">
        <v>0</v>
      </c>
      <c r="H21" s="93"/>
      <c r="I21" s="93">
        <v>5002</v>
      </c>
      <c r="J21" s="93"/>
      <c r="K21" s="93">
        <v>5002</v>
      </c>
    </row>
    <row r="22" spans="1:11" ht="24" customHeight="1">
      <c r="A22" s="92" t="s">
        <v>67</v>
      </c>
      <c r="E22" s="93">
        <v>1635</v>
      </c>
      <c r="F22" s="93"/>
      <c r="G22" s="93">
        <v>1668</v>
      </c>
      <c r="H22" s="93"/>
      <c r="I22" s="93">
        <v>1635</v>
      </c>
      <c r="J22" s="93"/>
      <c r="K22" s="93">
        <v>1668</v>
      </c>
    </row>
    <row r="23" spans="1:11" ht="24" customHeight="1">
      <c r="A23" s="92" t="s">
        <v>65</v>
      </c>
      <c r="B23" s="89"/>
      <c r="C23" s="90">
        <v>7</v>
      </c>
      <c r="E23" s="93">
        <v>832286</v>
      </c>
      <c r="F23" s="93"/>
      <c r="G23" s="93">
        <v>911215</v>
      </c>
      <c r="H23" s="93"/>
      <c r="I23" s="93">
        <v>831356</v>
      </c>
      <c r="J23" s="93"/>
      <c r="K23" s="93">
        <v>910262</v>
      </c>
    </row>
    <row r="24" spans="1:11" ht="24" customHeight="1">
      <c r="A24" s="126" t="s">
        <v>179</v>
      </c>
      <c r="E24" s="93">
        <v>47084</v>
      </c>
      <c r="F24" s="93"/>
      <c r="G24" s="93">
        <v>60803</v>
      </c>
      <c r="H24" s="93"/>
      <c r="I24" s="93">
        <v>47084</v>
      </c>
      <c r="J24" s="93"/>
      <c r="K24" s="93">
        <v>60803</v>
      </c>
    </row>
    <row r="25" spans="1:11" ht="24" customHeight="1">
      <c r="A25" s="92" t="s">
        <v>68</v>
      </c>
      <c r="E25" s="93">
        <v>19063</v>
      </c>
      <c r="F25" s="93"/>
      <c r="G25" s="93">
        <v>7041</v>
      </c>
      <c r="H25" s="93"/>
      <c r="I25" s="93">
        <v>19063</v>
      </c>
      <c r="J25" s="93"/>
      <c r="K25" s="93">
        <v>7041</v>
      </c>
    </row>
    <row r="26" spans="1:11" ht="24" customHeight="1">
      <c r="A26" s="92" t="s">
        <v>88</v>
      </c>
      <c r="B26" s="90"/>
      <c r="C26" s="57"/>
      <c r="E26" s="95">
        <v>51439</v>
      </c>
      <c r="F26" s="93"/>
      <c r="G26" s="95">
        <v>34536</v>
      </c>
      <c r="H26" s="93"/>
      <c r="I26" s="93">
        <v>51107</v>
      </c>
      <c r="J26" s="93"/>
      <c r="K26" s="93">
        <v>34204</v>
      </c>
    </row>
    <row r="27" spans="1:11" ht="24" customHeight="1">
      <c r="A27" s="92" t="s">
        <v>17</v>
      </c>
      <c r="B27" s="89"/>
      <c r="E27" s="93">
        <v>61540</v>
      </c>
      <c r="F27" s="93"/>
      <c r="G27" s="93">
        <v>61108</v>
      </c>
      <c r="H27" s="93"/>
      <c r="I27" s="93">
        <v>59449</v>
      </c>
      <c r="J27" s="93"/>
      <c r="K27" s="93">
        <v>59214</v>
      </c>
    </row>
    <row r="28" spans="1:11" ht="24" customHeight="1">
      <c r="A28" s="88" t="s">
        <v>30</v>
      </c>
      <c r="E28" s="94">
        <f>SUM(E19:E27)</f>
        <v>1614160</v>
      </c>
      <c r="F28" s="93"/>
      <c r="G28" s="94">
        <f>SUM(G19:G27)</f>
        <v>1665521</v>
      </c>
      <c r="H28" s="93"/>
      <c r="I28" s="94">
        <f>SUM(I19:I27)</f>
        <v>1608678</v>
      </c>
      <c r="J28" s="93"/>
      <c r="K28" s="94">
        <f>SUM(K19:K27)</f>
        <v>1660404</v>
      </c>
    </row>
    <row r="29" spans="1:11" ht="24" customHeight="1" thickBot="1">
      <c r="A29" s="88" t="s">
        <v>31</v>
      </c>
      <c r="E29" s="96">
        <f>SUM(E17,E28)</f>
        <v>3874077</v>
      </c>
      <c r="F29" s="93"/>
      <c r="G29" s="96">
        <f>SUM(G17,G28)</f>
        <v>3730543</v>
      </c>
      <c r="H29" s="93"/>
      <c r="I29" s="96">
        <f>SUM(I17,I28)</f>
        <v>3864992</v>
      </c>
      <c r="J29" s="93"/>
      <c r="K29" s="96">
        <f>SUM(K17,K28)</f>
        <v>3725226</v>
      </c>
    </row>
    <row r="30" spans="1:11" ht="24" customHeight="1" thickTop="1"/>
    <row r="31" spans="1:11" ht="24" customHeight="1">
      <c r="A31" s="78" t="s">
        <v>182</v>
      </c>
    </row>
    <row r="32" spans="1:11" ht="24" customHeight="1">
      <c r="A32" s="74" t="s">
        <v>190</v>
      </c>
      <c r="B32" s="75"/>
      <c r="C32" s="76"/>
      <c r="D32" s="76"/>
      <c r="E32" s="77"/>
      <c r="F32" s="75"/>
      <c r="G32" s="77"/>
      <c r="H32" s="75"/>
      <c r="I32" s="77"/>
      <c r="J32" s="77"/>
      <c r="K32" s="77"/>
    </row>
    <row r="33" spans="1:11" ht="24" customHeight="1">
      <c r="A33" s="14" t="s">
        <v>191</v>
      </c>
      <c r="B33" s="75"/>
      <c r="C33" s="76"/>
      <c r="D33" s="76"/>
      <c r="E33" s="77"/>
      <c r="F33" s="75"/>
      <c r="G33" s="77"/>
      <c r="H33" s="75"/>
      <c r="I33" s="77"/>
      <c r="J33" s="77"/>
      <c r="K33" s="77"/>
    </row>
    <row r="34" spans="1:11" ht="24" customHeight="1">
      <c r="A34" s="74" t="s">
        <v>117</v>
      </c>
      <c r="B34" s="75"/>
      <c r="C34" s="76"/>
      <c r="D34" s="76"/>
      <c r="E34" s="77"/>
      <c r="F34" s="75"/>
      <c r="G34" s="77"/>
      <c r="H34" s="75"/>
      <c r="I34" s="77"/>
      <c r="J34" s="77"/>
      <c r="K34" s="77"/>
    </row>
    <row r="35" spans="1:11" ht="24" customHeight="1">
      <c r="A35" s="74" t="s">
        <v>188</v>
      </c>
      <c r="B35" s="75"/>
      <c r="C35" s="76"/>
      <c r="D35" s="76"/>
      <c r="E35" s="77"/>
      <c r="F35" s="75"/>
      <c r="G35" s="77"/>
      <c r="H35" s="75"/>
      <c r="I35" s="77"/>
      <c r="J35" s="77"/>
      <c r="K35" s="77"/>
    </row>
    <row r="36" spans="1:11" ht="24" customHeight="1">
      <c r="B36" s="75"/>
      <c r="C36" s="76"/>
      <c r="D36" s="76"/>
      <c r="E36" s="77"/>
      <c r="F36" s="75"/>
      <c r="G36" s="77"/>
      <c r="H36" s="75"/>
      <c r="I36" s="77"/>
      <c r="J36" s="77"/>
      <c r="K36" s="79" t="s">
        <v>142</v>
      </c>
    </row>
    <row r="37" spans="1:11" s="80" customFormat="1" ht="24" customHeight="1">
      <c r="C37" s="81"/>
      <c r="D37" s="81"/>
      <c r="E37" s="127" t="s">
        <v>11</v>
      </c>
      <c r="F37" s="127"/>
      <c r="G37" s="127"/>
      <c r="H37" s="82"/>
      <c r="I37" s="127" t="s">
        <v>12</v>
      </c>
      <c r="J37" s="127"/>
      <c r="K37" s="127"/>
    </row>
    <row r="38" spans="1:11" ht="24" customHeight="1">
      <c r="C38" s="83" t="s">
        <v>0</v>
      </c>
      <c r="D38" s="83"/>
      <c r="E38" s="84" t="s">
        <v>189</v>
      </c>
      <c r="F38" s="85"/>
      <c r="G38" s="84" t="s">
        <v>177</v>
      </c>
      <c r="H38" s="85"/>
      <c r="I38" s="84" t="s">
        <v>189</v>
      </c>
      <c r="J38" s="85"/>
      <c r="K38" s="84" t="s">
        <v>177</v>
      </c>
    </row>
    <row r="39" spans="1:11" ht="24" customHeight="1">
      <c r="C39" s="83"/>
      <c r="D39" s="83"/>
      <c r="E39" s="86" t="s">
        <v>143</v>
      </c>
      <c r="F39" s="87"/>
      <c r="G39" s="86" t="s">
        <v>150</v>
      </c>
      <c r="H39" s="87"/>
      <c r="I39" s="86" t="s">
        <v>143</v>
      </c>
      <c r="J39" s="85"/>
      <c r="K39" s="86" t="s">
        <v>150</v>
      </c>
    </row>
    <row r="40" spans="1:11" ht="24" customHeight="1">
      <c r="C40" s="83"/>
      <c r="D40" s="83"/>
      <c r="E40" s="86" t="s">
        <v>144</v>
      </c>
      <c r="F40" s="87"/>
      <c r="G40" s="86"/>
      <c r="H40" s="87"/>
      <c r="I40" s="86" t="s">
        <v>144</v>
      </c>
      <c r="J40" s="85"/>
      <c r="K40" s="84"/>
    </row>
    <row r="41" spans="1:11" ht="24" customHeight="1">
      <c r="A41" s="88" t="s">
        <v>32</v>
      </c>
    </row>
    <row r="42" spans="1:11" ht="24" customHeight="1">
      <c r="A42" s="88" t="s">
        <v>33</v>
      </c>
    </row>
    <row r="43" spans="1:11" ht="24" customHeight="1">
      <c r="A43" s="92" t="s">
        <v>113</v>
      </c>
      <c r="C43" s="78"/>
      <c r="D43" s="78"/>
      <c r="E43" s="78"/>
      <c r="G43" s="78"/>
      <c r="I43" s="78"/>
      <c r="J43" s="78"/>
      <c r="K43" s="78"/>
    </row>
    <row r="44" spans="1:11" ht="24" customHeight="1">
      <c r="A44" s="92" t="s">
        <v>114</v>
      </c>
      <c r="C44" s="90">
        <v>8</v>
      </c>
      <c r="E44" s="93">
        <v>975449</v>
      </c>
      <c r="F44" s="93"/>
      <c r="G44" s="93">
        <v>1008090</v>
      </c>
      <c r="H44" s="93"/>
      <c r="I44" s="93">
        <v>967449</v>
      </c>
      <c r="J44" s="93"/>
      <c r="K44" s="93">
        <v>1000090</v>
      </c>
    </row>
    <row r="45" spans="1:11" ht="24" customHeight="1">
      <c r="A45" s="92" t="s">
        <v>59</v>
      </c>
      <c r="C45" s="90" t="s">
        <v>183</v>
      </c>
      <c r="E45" s="93">
        <v>879848</v>
      </c>
      <c r="F45" s="93"/>
      <c r="G45" s="93">
        <v>744397</v>
      </c>
      <c r="H45" s="93"/>
      <c r="I45" s="93">
        <v>878287</v>
      </c>
      <c r="J45" s="95"/>
      <c r="K45" s="93">
        <v>745104</v>
      </c>
    </row>
    <row r="46" spans="1:11" ht="24" customHeight="1">
      <c r="A46" s="97" t="s">
        <v>184</v>
      </c>
      <c r="C46" s="90">
        <v>10</v>
      </c>
      <c r="E46" s="93">
        <v>99826</v>
      </c>
      <c r="F46" s="93"/>
      <c r="G46" s="93">
        <v>116926</v>
      </c>
      <c r="H46" s="93"/>
      <c r="I46" s="93">
        <v>99826</v>
      </c>
      <c r="J46" s="93"/>
      <c r="K46" s="93">
        <v>116926</v>
      </c>
    </row>
    <row r="47" spans="1:11" ht="24" customHeight="1">
      <c r="A47" s="92" t="s">
        <v>115</v>
      </c>
      <c r="B47" s="89"/>
      <c r="C47" s="98"/>
      <c r="D47" s="78"/>
      <c r="E47" s="78"/>
      <c r="G47" s="78"/>
      <c r="I47" s="78"/>
      <c r="J47" s="78"/>
      <c r="K47" s="78"/>
    </row>
    <row r="48" spans="1:11" ht="24" customHeight="1">
      <c r="A48" s="92" t="s">
        <v>114</v>
      </c>
      <c r="B48" s="89"/>
      <c r="C48" s="90">
        <v>11</v>
      </c>
      <c r="E48" s="93">
        <v>133673</v>
      </c>
      <c r="F48" s="93"/>
      <c r="G48" s="93">
        <v>192179</v>
      </c>
      <c r="H48" s="93"/>
      <c r="I48" s="93">
        <v>133673</v>
      </c>
      <c r="J48" s="93"/>
      <c r="K48" s="93">
        <v>192179</v>
      </c>
    </row>
    <row r="49" spans="1:11" ht="24" customHeight="1">
      <c r="A49" s="92" t="s">
        <v>185</v>
      </c>
      <c r="B49" s="89"/>
      <c r="C49" s="90">
        <v>3</v>
      </c>
      <c r="E49" s="93">
        <v>15395</v>
      </c>
      <c r="F49" s="93"/>
      <c r="G49" s="93">
        <v>0</v>
      </c>
      <c r="H49" s="93"/>
      <c r="I49" s="93">
        <v>32435</v>
      </c>
      <c r="J49" s="93"/>
      <c r="K49" s="93">
        <v>17040</v>
      </c>
    </row>
    <row r="50" spans="1:11" ht="24" customHeight="1">
      <c r="A50" s="92" t="s">
        <v>186</v>
      </c>
      <c r="B50" s="89"/>
      <c r="C50" s="90">
        <v>3</v>
      </c>
      <c r="E50" s="93">
        <v>737286</v>
      </c>
      <c r="F50" s="93"/>
      <c r="G50" s="93">
        <v>811445</v>
      </c>
      <c r="H50" s="93"/>
      <c r="I50" s="93">
        <v>729529</v>
      </c>
      <c r="J50" s="93"/>
      <c r="K50" s="93">
        <v>802731</v>
      </c>
    </row>
    <row r="51" spans="1:11" ht="24" customHeight="1">
      <c r="A51" s="126" t="s">
        <v>216</v>
      </c>
      <c r="B51" s="89"/>
      <c r="E51" s="93">
        <v>4071</v>
      </c>
      <c r="F51" s="93"/>
      <c r="G51" s="93">
        <v>0</v>
      </c>
      <c r="H51" s="93"/>
      <c r="I51" s="93">
        <v>4071</v>
      </c>
      <c r="J51" s="93"/>
      <c r="K51" s="93">
        <v>0</v>
      </c>
    </row>
    <row r="52" spans="1:11" ht="24" customHeight="1">
      <c r="A52" s="92" t="s">
        <v>87</v>
      </c>
      <c r="B52" s="89"/>
      <c r="E52" s="93">
        <v>32141</v>
      </c>
      <c r="F52" s="93"/>
      <c r="G52" s="93">
        <v>2159</v>
      </c>
      <c r="H52" s="93"/>
      <c r="I52" s="93">
        <v>30177</v>
      </c>
      <c r="J52" s="93"/>
      <c r="K52" s="93">
        <v>1663</v>
      </c>
    </row>
    <row r="53" spans="1:11" ht="24" customHeight="1">
      <c r="A53" s="92" t="s">
        <v>95</v>
      </c>
      <c r="B53" s="89"/>
      <c r="E53" s="93">
        <v>10964</v>
      </c>
      <c r="F53" s="93"/>
      <c r="G53" s="93">
        <v>10996</v>
      </c>
      <c r="H53" s="93"/>
      <c r="I53" s="93">
        <v>10964</v>
      </c>
      <c r="J53" s="93"/>
      <c r="K53" s="93">
        <v>10996</v>
      </c>
    </row>
    <row r="54" spans="1:11" ht="24" customHeight="1">
      <c r="A54" s="92" t="s">
        <v>153</v>
      </c>
      <c r="B54" s="89"/>
      <c r="E54" s="93">
        <v>2037</v>
      </c>
      <c r="F54" s="93"/>
      <c r="G54" s="93">
        <v>6324</v>
      </c>
      <c r="H54" s="93"/>
      <c r="I54" s="93">
        <v>2037</v>
      </c>
      <c r="J54" s="93"/>
      <c r="K54" s="93">
        <v>4130</v>
      </c>
    </row>
    <row r="55" spans="1:11" ht="24" customHeight="1">
      <c r="A55" s="92" t="s">
        <v>18</v>
      </c>
      <c r="B55" s="89"/>
      <c r="E55" s="93">
        <v>67263</v>
      </c>
      <c r="F55" s="93"/>
      <c r="G55" s="93">
        <v>61915</v>
      </c>
      <c r="H55" s="93"/>
      <c r="I55" s="93">
        <v>66362</v>
      </c>
      <c r="J55" s="93"/>
      <c r="K55" s="93">
        <v>62089</v>
      </c>
    </row>
    <row r="56" spans="1:11" ht="24" customHeight="1">
      <c r="A56" s="88" t="s">
        <v>34</v>
      </c>
      <c r="E56" s="94">
        <f>SUM(E44:E55)</f>
        <v>2957953</v>
      </c>
      <c r="F56" s="93"/>
      <c r="G56" s="94">
        <f>SUM(G44:G55)</f>
        <v>2954431</v>
      </c>
      <c r="H56" s="93"/>
      <c r="I56" s="94">
        <f>SUM(I44:I55)</f>
        <v>2954810</v>
      </c>
      <c r="J56" s="93"/>
      <c r="K56" s="94">
        <f>SUM(K44:K55)</f>
        <v>2952948</v>
      </c>
    </row>
    <row r="57" spans="1:11" ht="24" customHeight="1">
      <c r="A57" s="88" t="s">
        <v>35</v>
      </c>
      <c r="E57" s="93"/>
      <c r="F57" s="93"/>
      <c r="G57" s="93"/>
      <c r="H57" s="93"/>
      <c r="I57" s="93"/>
      <c r="J57" s="93"/>
      <c r="K57" s="93"/>
    </row>
    <row r="58" spans="1:11" ht="24" customHeight="1">
      <c r="A58" s="97" t="s">
        <v>187</v>
      </c>
      <c r="C58" s="90">
        <v>10</v>
      </c>
      <c r="E58" s="93">
        <v>112968</v>
      </c>
      <c r="F58" s="93"/>
      <c r="G58" s="93">
        <v>115385</v>
      </c>
      <c r="H58" s="93"/>
      <c r="I58" s="93">
        <v>112968</v>
      </c>
      <c r="J58" s="93"/>
      <c r="K58" s="93">
        <v>115385</v>
      </c>
    </row>
    <row r="59" spans="1:11" ht="24" customHeight="1">
      <c r="A59" s="92" t="s">
        <v>138</v>
      </c>
      <c r="D59" s="78"/>
      <c r="E59" s="78"/>
      <c r="G59" s="78"/>
      <c r="I59" s="78"/>
      <c r="J59" s="78"/>
      <c r="K59" s="78"/>
    </row>
    <row r="60" spans="1:11" ht="24" customHeight="1">
      <c r="A60" s="92" t="s">
        <v>112</v>
      </c>
      <c r="C60" s="90">
        <v>11</v>
      </c>
      <c r="E60" s="93">
        <v>3963</v>
      </c>
      <c r="F60" s="93"/>
      <c r="G60" s="93">
        <v>4619</v>
      </c>
      <c r="H60" s="93"/>
      <c r="I60" s="93">
        <v>3963</v>
      </c>
      <c r="J60" s="93"/>
      <c r="K60" s="93">
        <v>4619</v>
      </c>
    </row>
    <row r="61" spans="1:11" ht="24" customHeight="1">
      <c r="A61" s="78" t="s">
        <v>58</v>
      </c>
      <c r="C61" s="90">
        <v>12</v>
      </c>
      <c r="E61" s="93">
        <v>52296</v>
      </c>
      <c r="F61" s="93"/>
      <c r="G61" s="93">
        <v>47683</v>
      </c>
      <c r="H61" s="93"/>
      <c r="I61" s="93">
        <v>52296</v>
      </c>
      <c r="J61" s="93"/>
      <c r="K61" s="93">
        <v>47683</v>
      </c>
    </row>
    <row r="62" spans="1:11" ht="24" customHeight="1">
      <c r="A62" s="78" t="s">
        <v>96</v>
      </c>
      <c r="E62" s="99">
        <v>20242</v>
      </c>
      <c r="F62" s="93"/>
      <c r="G62" s="99">
        <v>21081</v>
      </c>
      <c r="H62" s="93"/>
      <c r="I62" s="99">
        <v>20242</v>
      </c>
      <c r="J62" s="93"/>
      <c r="K62" s="99">
        <v>21081</v>
      </c>
    </row>
    <row r="63" spans="1:11" ht="24" customHeight="1">
      <c r="A63" s="88" t="s">
        <v>36</v>
      </c>
      <c r="E63" s="99">
        <f>SUM(E58:E62)</f>
        <v>189469</v>
      </c>
      <c r="F63" s="93"/>
      <c r="G63" s="99">
        <f>SUM(G58:G62)</f>
        <v>188768</v>
      </c>
      <c r="H63" s="93"/>
      <c r="I63" s="99">
        <f>SUM(I58:I62)</f>
        <v>189469</v>
      </c>
      <c r="J63" s="93"/>
      <c r="K63" s="99">
        <f>SUM(K58:K62)</f>
        <v>188768</v>
      </c>
    </row>
    <row r="64" spans="1:11" ht="24" customHeight="1">
      <c r="A64" s="88" t="s">
        <v>37</v>
      </c>
      <c r="E64" s="99">
        <f>SUM(E56,E63)</f>
        <v>3147422</v>
      </c>
      <c r="F64" s="93"/>
      <c r="G64" s="99">
        <f>SUM(G56,G63)</f>
        <v>3143199</v>
      </c>
      <c r="H64" s="93"/>
      <c r="I64" s="99">
        <f>SUM(I56,I63)</f>
        <v>3144279</v>
      </c>
      <c r="J64" s="93"/>
      <c r="K64" s="99">
        <f>SUM(K56,K63)</f>
        <v>3141716</v>
      </c>
    </row>
    <row r="65" spans="1:11" ht="24" customHeight="1">
      <c r="A65" s="88"/>
      <c r="E65" s="93"/>
      <c r="F65" s="93"/>
      <c r="G65" s="93"/>
      <c r="H65" s="93"/>
      <c r="I65" s="93"/>
      <c r="J65" s="93"/>
      <c r="K65" s="93"/>
    </row>
    <row r="66" spans="1:11" ht="24" customHeight="1">
      <c r="A66" s="78" t="s">
        <v>182</v>
      </c>
      <c r="E66" s="93"/>
      <c r="F66" s="93"/>
      <c r="G66" s="93"/>
      <c r="H66" s="93"/>
      <c r="I66" s="93"/>
      <c r="J66" s="93"/>
      <c r="K66" s="93"/>
    </row>
    <row r="67" spans="1:11" ht="24" customHeight="1">
      <c r="A67" s="88"/>
      <c r="E67" s="93"/>
      <c r="F67" s="93"/>
      <c r="G67" s="93"/>
      <c r="H67" s="93"/>
      <c r="I67" s="93"/>
      <c r="J67" s="93"/>
      <c r="K67" s="93"/>
    </row>
    <row r="68" spans="1:11" ht="24" customHeight="1">
      <c r="A68" s="74" t="s">
        <v>190</v>
      </c>
      <c r="B68" s="75"/>
      <c r="C68" s="76"/>
      <c r="D68" s="76"/>
      <c r="E68" s="77"/>
      <c r="F68" s="75"/>
      <c r="G68" s="77"/>
      <c r="H68" s="75"/>
      <c r="I68" s="77"/>
      <c r="J68" s="77"/>
      <c r="K68" s="77"/>
    </row>
    <row r="69" spans="1:11" ht="24" customHeight="1">
      <c r="A69" s="14" t="s">
        <v>191</v>
      </c>
      <c r="B69" s="75"/>
      <c r="C69" s="76"/>
      <c r="D69" s="76"/>
      <c r="E69" s="77"/>
      <c r="F69" s="75"/>
      <c r="G69" s="77"/>
      <c r="H69" s="75"/>
      <c r="I69" s="77"/>
      <c r="J69" s="77"/>
      <c r="K69" s="77"/>
    </row>
    <row r="70" spans="1:11" ht="24" customHeight="1">
      <c r="A70" s="74" t="s">
        <v>117</v>
      </c>
      <c r="B70" s="75"/>
      <c r="C70" s="76"/>
      <c r="D70" s="76"/>
      <c r="E70" s="77"/>
      <c r="F70" s="75"/>
      <c r="G70" s="77"/>
      <c r="H70" s="75"/>
      <c r="I70" s="77"/>
      <c r="J70" s="77"/>
      <c r="K70" s="77"/>
    </row>
    <row r="71" spans="1:11" ht="24" customHeight="1">
      <c r="A71" s="74" t="s">
        <v>188</v>
      </c>
      <c r="B71" s="75"/>
      <c r="C71" s="76"/>
      <c r="D71" s="76"/>
      <c r="E71" s="77"/>
      <c r="F71" s="75"/>
      <c r="G71" s="77"/>
      <c r="H71" s="75"/>
      <c r="I71" s="77"/>
      <c r="J71" s="77"/>
      <c r="K71" s="77"/>
    </row>
    <row r="72" spans="1:11" ht="24" customHeight="1">
      <c r="B72" s="75"/>
      <c r="C72" s="76"/>
      <c r="D72" s="76"/>
      <c r="E72" s="77"/>
      <c r="F72" s="75"/>
      <c r="G72" s="77"/>
      <c r="H72" s="75"/>
      <c r="I72" s="77"/>
      <c r="J72" s="77"/>
      <c r="K72" s="79" t="s">
        <v>142</v>
      </c>
    </row>
    <row r="73" spans="1:11" s="80" customFormat="1" ht="24" customHeight="1">
      <c r="C73" s="81"/>
      <c r="D73" s="81"/>
      <c r="E73" s="127" t="s">
        <v>11</v>
      </c>
      <c r="F73" s="127"/>
      <c r="G73" s="127"/>
      <c r="H73" s="82"/>
      <c r="I73" s="127" t="s">
        <v>12</v>
      </c>
      <c r="J73" s="127"/>
      <c r="K73" s="127"/>
    </row>
    <row r="74" spans="1:11" ht="24" customHeight="1">
      <c r="C74" s="83" t="s">
        <v>0</v>
      </c>
      <c r="D74" s="83"/>
      <c r="E74" s="84" t="s">
        <v>189</v>
      </c>
      <c r="F74" s="85"/>
      <c r="G74" s="84" t="s">
        <v>177</v>
      </c>
      <c r="H74" s="85"/>
      <c r="I74" s="84" t="s">
        <v>189</v>
      </c>
      <c r="J74" s="85"/>
      <c r="K74" s="84" t="s">
        <v>177</v>
      </c>
    </row>
    <row r="75" spans="1:11" ht="24" customHeight="1">
      <c r="C75" s="83"/>
      <c r="D75" s="83"/>
      <c r="E75" s="86" t="s">
        <v>143</v>
      </c>
      <c r="F75" s="87"/>
      <c r="G75" s="86" t="s">
        <v>150</v>
      </c>
      <c r="H75" s="87"/>
      <c r="I75" s="86" t="s">
        <v>143</v>
      </c>
      <c r="J75" s="85"/>
      <c r="K75" s="86" t="s">
        <v>150</v>
      </c>
    </row>
    <row r="76" spans="1:11" ht="24" customHeight="1">
      <c r="C76" s="83"/>
      <c r="D76" s="83"/>
      <c r="E76" s="86" t="s">
        <v>144</v>
      </c>
      <c r="F76" s="87"/>
      <c r="G76" s="86"/>
      <c r="H76" s="87"/>
      <c r="I76" s="86" t="s">
        <v>144</v>
      </c>
      <c r="J76" s="85"/>
      <c r="K76" s="84"/>
    </row>
    <row r="77" spans="1:11" ht="24" customHeight="1">
      <c r="A77" s="88" t="s">
        <v>38</v>
      </c>
      <c r="C77" s="83"/>
      <c r="D77" s="83"/>
      <c r="E77" s="78"/>
      <c r="G77" s="78"/>
      <c r="I77" s="78"/>
      <c r="J77" s="78"/>
      <c r="K77" s="78"/>
    </row>
    <row r="78" spans="1:11" ht="24" customHeight="1">
      <c r="A78" s="92" t="s">
        <v>19</v>
      </c>
      <c r="E78" s="95"/>
      <c r="F78" s="95"/>
      <c r="G78" s="95"/>
      <c r="H78" s="95"/>
      <c r="I78" s="95"/>
      <c r="J78" s="95"/>
      <c r="K78" s="95"/>
    </row>
    <row r="79" spans="1:11" ht="24" customHeight="1">
      <c r="A79" s="92" t="s">
        <v>20</v>
      </c>
      <c r="C79" s="78"/>
      <c r="E79" s="95"/>
      <c r="F79" s="95"/>
      <c r="G79" s="95"/>
      <c r="H79" s="95"/>
      <c r="I79" s="95"/>
      <c r="J79" s="95"/>
      <c r="K79" s="95"/>
    </row>
    <row r="80" spans="1:11" ht="24" customHeight="1">
      <c r="A80" s="92" t="s">
        <v>204</v>
      </c>
      <c r="C80" s="57">
        <v>13</v>
      </c>
    </row>
    <row r="81" spans="1:11" ht="24" customHeight="1">
      <c r="A81" s="107" t="s">
        <v>203</v>
      </c>
      <c r="C81" s="57"/>
      <c r="E81" s="124"/>
      <c r="F81" s="59"/>
      <c r="G81" s="124"/>
      <c r="H81" s="59"/>
      <c r="I81" s="124"/>
      <c r="J81" s="59"/>
      <c r="K81" s="124"/>
    </row>
    <row r="82" spans="1:11" ht="24" customHeight="1" thickBot="1">
      <c r="A82" s="107" t="s">
        <v>202</v>
      </c>
      <c r="C82" s="57"/>
      <c r="E82" s="58">
        <v>550000</v>
      </c>
      <c r="F82" s="59"/>
      <c r="G82" s="58">
        <v>400000</v>
      </c>
      <c r="H82" s="59"/>
      <c r="I82" s="58">
        <v>550000</v>
      </c>
      <c r="J82" s="59"/>
      <c r="K82" s="58">
        <v>400000</v>
      </c>
    </row>
    <row r="83" spans="1:11" ht="24" customHeight="1" thickTop="1">
      <c r="A83" s="92" t="s">
        <v>89</v>
      </c>
      <c r="C83" s="57"/>
      <c r="D83" s="57"/>
      <c r="E83" s="59"/>
      <c r="F83" s="59"/>
      <c r="G83" s="59"/>
      <c r="H83" s="59"/>
      <c r="I83" s="59"/>
      <c r="J83" s="59"/>
      <c r="K83" s="59"/>
    </row>
    <row r="84" spans="1:11" ht="24" customHeight="1">
      <c r="A84" s="92" t="s">
        <v>205</v>
      </c>
      <c r="C84" s="57">
        <v>13</v>
      </c>
      <c r="D84" s="57"/>
    </row>
    <row r="85" spans="1:11" ht="24" customHeight="1">
      <c r="A85" s="107" t="s">
        <v>203</v>
      </c>
      <c r="C85" s="57"/>
      <c r="D85" s="57"/>
      <c r="E85" s="59"/>
      <c r="F85" s="59"/>
      <c r="G85" s="59"/>
      <c r="H85" s="59"/>
      <c r="I85" s="59"/>
      <c r="J85" s="59"/>
      <c r="K85" s="59"/>
    </row>
    <row r="86" spans="1:11" ht="24" customHeight="1">
      <c r="A86" s="107" t="s">
        <v>202</v>
      </c>
      <c r="C86" s="57"/>
      <c r="D86" s="57"/>
      <c r="E86" s="59">
        <f>SUM(Conso!B26)</f>
        <v>400000</v>
      </c>
      <c r="F86" s="59"/>
      <c r="G86" s="59">
        <f>SUM(Conso!B22)</f>
        <v>400000</v>
      </c>
      <c r="H86" s="59"/>
      <c r="I86" s="59">
        <f>SUM('The Company'!C21)</f>
        <v>400000</v>
      </c>
      <c r="J86" s="59"/>
      <c r="K86" s="59">
        <f>SUM('The Company'!C17)</f>
        <v>400000</v>
      </c>
    </row>
    <row r="87" spans="1:11" ht="24" customHeight="1">
      <c r="A87" s="92" t="s">
        <v>2</v>
      </c>
      <c r="C87" s="57"/>
      <c r="D87" s="57"/>
      <c r="E87" s="59">
        <f>SUM(Conso!D26)</f>
        <v>6000</v>
      </c>
      <c r="F87" s="59"/>
      <c r="G87" s="59">
        <f>SUM(Conso!D22)</f>
        <v>6000</v>
      </c>
      <c r="H87" s="59"/>
      <c r="I87" s="59">
        <f>SUM('The Company'!E21)</f>
        <v>6000</v>
      </c>
      <c r="J87" s="59"/>
      <c r="K87" s="59">
        <f>SUM('The Company'!E17)</f>
        <v>6000</v>
      </c>
    </row>
    <row r="88" spans="1:11" ht="24" customHeight="1">
      <c r="A88" s="92" t="s">
        <v>7</v>
      </c>
      <c r="C88" s="57"/>
      <c r="D88" s="57"/>
      <c r="E88" s="59"/>
      <c r="F88" s="59"/>
      <c r="G88" s="59"/>
      <c r="H88" s="59"/>
      <c r="I88" s="59"/>
      <c r="J88" s="59"/>
      <c r="K88" s="59"/>
    </row>
    <row r="89" spans="1:11" ht="24" customHeight="1">
      <c r="A89" s="92" t="s">
        <v>21</v>
      </c>
      <c r="C89" s="57"/>
      <c r="D89" s="57"/>
      <c r="E89" s="59">
        <f>SUM(Conso!F26)</f>
        <v>40000</v>
      </c>
      <c r="F89" s="59"/>
      <c r="G89" s="59">
        <f>SUM(Conso!F22)</f>
        <v>40000</v>
      </c>
      <c r="H89" s="59"/>
      <c r="I89" s="59">
        <f>SUM('The Company'!G21)</f>
        <v>40000</v>
      </c>
      <c r="J89" s="59"/>
      <c r="K89" s="59">
        <f>SUM('The Company'!G17)</f>
        <v>40000</v>
      </c>
    </row>
    <row r="90" spans="1:11" ht="24" customHeight="1">
      <c r="A90" s="92" t="s">
        <v>85</v>
      </c>
      <c r="C90" s="57"/>
      <c r="D90" s="57"/>
      <c r="E90" s="59">
        <v>276292</v>
      </c>
      <c r="F90" s="59"/>
      <c r="G90" s="59">
        <f>SUM(Conso!H22)</f>
        <v>137411</v>
      </c>
      <c r="H90" s="59"/>
      <c r="I90" s="59">
        <v>270410</v>
      </c>
      <c r="J90" s="59"/>
      <c r="K90" s="59">
        <f>SUM('The Company'!I17)</f>
        <v>133207</v>
      </c>
    </row>
    <row r="91" spans="1:11" ht="24" customHeight="1">
      <c r="A91" s="92" t="s">
        <v>61</v>
      </c>
      <c r="C91" s="57"/>
      <c r="D91" s="57"/>
      <c r="E91" s="60">
        <v>4436</v>
      </c>
      <c r="F91" s="59"/>
      <c r="G91" s="60">
        <f>SUM(Conso!N22)</f>
        <v>3969</v>
      </c>
      <c r="H91" s="59"/>
      <c r="I91" s="60">
        <f>SUM('The Company'!K21)</f>
        <v>4303</v>
      </c>
      <c r="J91" s="59"/>
      <c r="K91" s="60">
        <f>SUM('The Company'!K17)</f>
        <v>4303</v>
      </c>
    </row>
    <row r="92" spans="1:11" ht="24" customHeight="1">
      <c r="A92" s="92" t="s">
        <v>70</v>
      </c>
      <c r="C92" s="57"/>
      <c r="D92" s="57"/>
      <c r="E92" s="59">
        <f>SUM(E85:E91)</f>
        <v>726728</v>
      </c>
      <c r="F92" s="59"/>
      <c r="G92" s="59">
        <f>SUM(G85:G91)</f>
        <v>587380</v>
      </c>
      <c r="H92" s="59"/>
      <c r="I92" s="59">
        <f>SUM(I85:I91)</f>
        <v>720713</v>
      </c>
      <c r="J92" s="59"/>
      <c r="K92" s="59">
        <f>SUM(K85:K91)</f>
        <v>583510</v>
      </c>
    </row>
    <row r="93" spans="1:11" ht="24" customHeight="1">
      <c r="A93" s="92" t="s">
        <v>66</v>
      </c>
      <c r="C93" s="57"/>
      <c r="D93" s="57"/>
      <c r="E93" s="60">
        <v>-73</v>
      </c>
      <c r="F93" s="59"/>
      <c r="G93" s="60">
        <f>SUM(Conso!R22)</f>
        <v>-36</v>
      </c>
      <c r="H93" s="59"/>
      <c r="I93" s="60">
        <v>0</v>
      </c>
      <c r="J93" s="59"/>
      <c r="K93" s="60">
        <v>0</v>
      </c>
    </row>
    <row r="94" spans="1:11" ht="24" customHeight="1">
      <c r="A94" s="88" t="s">
        <v>39</v>
      </c>
      <c r="E94" s="99">
        <f>SUM(E92:E93)</f>
        <v>726655</v>
      </c>
      <c r="F94" s="93"/>
      <c r="G94" s="99">
        <f>SUM(G92:G93)</f>
        <v>587344</v>
      </c>
      <c r="H94" s="93"/>
      <c r="I94" s="99">
        <f>SUM(I92:I93)</f>
        <v>720713</v>
      </c>
      <c r="J94" s="93"/>
      <c r="K94" s="99">
        <f>SUM(K92:K93)</f>
        <v>583510</v>
      </c>
    </row>
    <row r="95" spans="1:11" ht="24" customHeight="1" thickBot="1">
      <c r="A95" s="88" t="s">
        <v>40</v>
      </c>
      <c r="E95" s="96">
        <f>+E94+E64</f>
        <v>3874077</v>
      </c>
      <c r="F95" s="93"/>
      <c r="G95" s="96">
        <f>+G94+G64</f>
        <v>3730543</v>
      </c>
      <c r="H95" s="93"/>
      <c r="I95" s="96">
        <f>+I94+I64</f>
        <v>3864992</v>
      </c>
      <c r="J95" s="93"/>
      <c r="K95" s="96">
        <f>+K94+K64</f>
        <v>3725226</v>
      </c>
    </row>
    <row r="96" spans="1:11" ht="24" customHeight="1" thickTop="1">
      <c r="A96" s="92"/>
      <c r="B96" s="92"/>
      <c r="E96" s="93">
        <f>SUM(E95-E29)</f>
        <v>0</v>
      </c>
      <c r="F96" s="93"/>
      <c r="G96" s="93">
        <f>SUM(G95-G29)</f>
        <v>0</v>
      </c>
      <c r="H96" s="93"/>
      <c r="I96" s="93">
        <f>SUM(I95-I29)</f>
        <v>0</v>
      </c>
      <c r="J96" s="93"/>
      <c r="K96" s="93">
        <f>SUM(K95-K29)</f>
        <v>0</v>
      </c>
    </row>
    <row r="97" spans="1:11" ht="24" customHeight="1">
      <c r="A97" s="78" t="s">
        <v>182</v>
      </c>
    </row>
    <row r="98" spans="1:11" ht="24" customHeight="1">
      <c r="E98" s="92"/>
      <c r="F98" s="92"/>
      <c r="G98" s="92"/>
      <c r="H98" s="92"/>
      <c r="I98" s="92"/>
      <c r="J98" s="92"/>
      <c r="K98" s="92"/>
    </row>
    <row r="99" spans="1:11" ht="24" customHeight="1">
      <c r="A99" s="100"/>
      <c r="B99" s="100"/>
      <c r="C99" s="78"/>
    </row>
    <row r="100" spans="1:11" ht="24" customHeight="1">
      <c r="C100" s="78"/>
    </row>
    <row r="101" spans="1:11" ht="24" customHeight="1">
      <c r="B101" s="101" t="s">
        <v>13</v>
      </c>
      <c r="C101" s="89" t="s">
        <v>13</v>
      </c>
    </row>
    <row r="102" spans="1:11" ht="24" customHeight="1">
      <c r="A102" s="100"/>
      <c r="B102" s="100"/>
      <c r="C102" s="78"/>
    </row>
  </sheetData>
  <mergeCells count="6">
    <mergeCell ref="E6:G6"/>
    <mergeCell ref="I6:K6"/>
    <mergeCell ref="E37:G37"/>
    <mergeCell ref="I37:K37"/>
    <mergeCell ref="E73:G73"/>
    <mergeCell ref="I73:K73"/>
  </mergeCells>
  <printOptions horizontalCentered="1" gridLinesSet="0"/>
  <pageMargins left="0.5" right="0.196850393700787" top="0.78700000000000003" bottom="0.196850393700787" header="0.196850393700787" footer="0.196850393700787"/>
  <pageSetup paperSize="9" scale="70" orientation="portrait" r:id="rId1"/>
  <headerFooter alignWithMargins="0"/>
  <rowBreaks count="2" manualBreakCount="2">
    <brk id="31" max="10" man="1"/>
    <brk id="67" max="10" man="1"/>
  </rowBreaks>
  <colBreaks count="1" manualBreakCount="1">
    <brk id="11" max="26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2"/>
  <sheetViews>
    <sheetView showGridLines="0" tabSelected="1" view="pageBreakPreview" topLeftCell="A107" zoomScale="91" zoomScaleNormal="91" zoomScaleSheetLayoutView="91" workbookViewId="0">
      <selection activeCell="N140" sqref="N140"/>
    </sheetView>
  </sheetViews>
  <sheetFormatPr defaultColWidth="10.7109375" defaultRowHeight="23.1" customHeight="1"/>
  <cols>
    <col min="1" max="1" width="53.28515625" style="5" customWidth="1"/>
    <col min="2" max="2" width="2.5703125" style="5" hidden="1" customWidth="1"/>
    <col min="3" max="3" width="5.7109375" style="15" customWidth="1"/>
    <col min="4" max="4" width="0.85546875" style="15" customWidth="1"/>
    <col min="5" max="5" width="16.7109375" style="16" customWidth="1"/>
    <col min="6" max="6" width="0.7109375" style="5" customWidth="1"/>
    <col min="7" max="7" width="16.7109375" style="16" customWidth="1"/>
    <col min="8" max="8" width="0.7109375" style="24" customWidth="1"/>
    <col min="9" max="9" width="16.7109375" style="16" customWidth="1"/>
    <col min="10" max="10" width="0.7109375" style="24" customWidth="1"/>
    <col min="11" max="11" width="16.7109375" style="16" customWidth="1"/>
    <col min="12" max="12" width="0.5703125" style="5" hidden="1" customWidth="1"/>
    <col min="13" max="16384" width="10.7109375" style="5"/>
  </cols>
  <sheetData>
    <row r="1" spans="1:11" ht="23.1" customHeight="1">
      <c r="K1" s="36" t="s">
        <v>145</v>
      </c>
    </row>
    <row r="2" spans="1:11" ht="23.1" customHeight="1">
      <c r="A2" s="74" t="s">
        <v>190</v>
      </c>
      <c r="B2" s="2"/>
      <c r="C2" s="3"/>
      <c r="D2" s="3"/>
      <c r="E2" s="4"/>
      <c r="F2" s="2"/>
      <c r="G2" s="4"/>
      <c r="H2" s="47"/>
      <c r="I2" s="4"/>
      <c r="J2" s="47"/>
      <c r="K2" s="4"/>
    </row>
    <row r="3" spans="1:11" s="68" customFormat="1" ht="23.1" customHeight="1">
      <c r="A3" s="14" t="s">
        <v>191</v>
      </c>
      <c r="B3" s="2"/>
      <c r="C3" s="3"/>
      <c r="D3" s="3"/>
      <c r="E3" s="4"/>
      <c r="F3" s="2"/>
      <c r="G3" s="4"/>
      <c r="H3" s="47"/>
      <c r="I3" s="4"/>
      <c r="J3" s="47"/>
      <c r="K3" s="4"/>
    </row>
    <row r="4" spans="1:11" ht="23.1" customHeight="1">
      <c r="A4" s="1" t="s">
        <v>118</v>
      </c>
      <c r="B4" s="2"/>
      <c r="C4" s="3"/>
      <c r="D4" s="3"/>
      <c r="E4" s="4"/>
      <c r="F4" s="2"/>
      <c r="G4" s="4"/>
      <c r="H4" s="47"/>
      <c r="I4" s="4"/>
      <c r="J4" s="47"/>
      <c r="K4" s="4"/>
    </row>
    <row r="5" spans="1:11" ht="23.1" customHeight="1">
      <c r="A5" s="1" t="s">
        <v>176</v>
      </c>
      <c r="B5" s="2"/>
      <c r="C5" s="3"/>
      <c r="D5" s="3"/>
      <c r="E5" s="4"/>
      <c r="F5" s="2"/>
      <c r="G5" s="4"/>
      <c r="H5" s="47"/>
      <c r="I5" s="4"/>
      <c r="J5" s="47"/>
      <c r="K5" s="4"/>
    </row>
    <row r="6" spans="1:11" ht="23.1" customHeight="1">
      <c r="B6" s="2"/>
      <c r="C6" s="3"/>
      <c r="D6" s="3"/>
      <c r="E6" s="4"/>
      <c r="F6" s="2"/>
      <c r="G6" s="4"/>
      <c r="H6" s="47"/>
      <c r="I6" s="4"/>
      <c r="J6" s="47"/>
      <c r="K6" s="6" t="s">
        <v>160</v>
      </c>
    </row>
    <row r="7" spans="1:11" s="7" customFormat="1" ht="23.1" customHeight="1">
      <c r="C7" s="8"/>
      <c r="D7" s="8"/>
      <c r="E7" s="9"/>
      <c r="F7" s="61" t="s">
        <v>11</v>
      </c>
      <c r="G7" s="9"/>
      <c r="H7" s="10"/>
      <c r="I7" s="128" t="s">
        <v>12</v>
      </c>
      <c r="J7" s="128"/>
      <c r="K7" s="128"/>
    </row>
    <row r="8" spans="1:11" ht="23.1" customHeight="1">
      <c r="C8" s="11" t="s">
        <v>0</v>
      </c>
      <c r="D8" s="11"/>
      <c r="E8" s="12">
        <v>2020</v>
      </c>
      <c r="F8" s="12"/>
      <c r="G8" s="12">
        <v>2019</v>
      </c>
      <c r="H8" s="48"/>
      <c r="I8" s="12">
        <v>2020</v>
      </c>
      <c r="J8" s="52"/>
      <c r="K8" s="12">
        <v>2019</v>
      </c>
    </row>
    <row r="9" spans="1:11" ht="23.1" customHeight="1">
      <c r="A9" s="7" t="s">
        <v>69</v>
      </c>
      <c r="C9" s="11"/>
      <c r="D9" s="11"/>
      <c r="E9" s="12"/>
      <c r="F9" s="12"/>
      <c r="G9" s="13"/>
      <c r="H9" s="48"/>
      <c r="I9" s="12"/>
      <c r="J9" s="52"/>
      <c r="K9" s="12"/>
    </row>
    <row r="10" spans="1:11" ht="23.1" customHeight="1">
      <c r="A10" s="14" t="s">
        <v>41</v>
      </c>
    </row>
    <row r="11" spans="1:11" ht="23.1" customHeight="1">
      <c r="A11" s="17" t="s">
        <v>22</v>
      </c>
      <c r="E11" s="18">
        <v>702269</v>
      </c>
      <c r="F11" s="18"/>
      <c r="G11" s="18">
        <v>530911</v>
      </c>
      <c r="H11" s="18"/>
      <c r="I11" s="18">
        <v>694376</v>
      </c>
      <c r="J11" s="18"/>
      <c r="K11" s="18">
        <v>510360</v>
      </c>
    </row>
    <row r="12" spans="1:11" ht="23.1" customHeight="1">
      <c r="A12" s="17" t="s">
        <v>23</v>
      </c>
      <c r="E12" s="18">
        <v>3523</v>
      </c>
      <c r="F12" s="18"/>
      <c r="G12" s="18">
        <v>4919</v>
      </c>
      <c r="H12" s="18"/>
      <c r="I12" s="18">
        <v>5332</v>
      </c>
      <c r="J12" s="18"/>
      <c r="K12" s="18">
        <v>8259</v>
      </c>
    </row>
    <row r="13" spans="1:11" ht="23.1" customHeight="1">
      <c r="A13" s="17" t="s">
        <v>155</v>
      </c>
      <c r="E13" s="18">
        <v>0</v>
      </c>
      <c r="F13" s="18"/>
      <c r="G13" s="18">
        <v>5960</v>
      </c>
      <c r="H13" s="18"/>
      <c r="I13" s="18">
        <v>0</v>
      </c>
      <c r="J13" s="18"/>
      <c r="K13" s="18">
        <v>5861</v>
      </c>
    </row>
    <row r="14" spans="1:11" ht="23.1" customHeight="1">
      <c r="A14" s="17" t="s">
        <v>24</v>
      </c>
      <c r="E14" s="20">
        <v>1839</v>
      </c>
      <c r="F14" s="18"/>
      <c r="G14" s="70">
        <v>6313</v>
      </c>
      <c r="H14" s="18"/>
      <c r="I14" s="20">
        <v>4153</v>
      </c>
      <c r="J14" s="18"/>
      <c r="K14" s="70">
        <v>6861</v>
      </c>
    </row>
    <row r="15" spans="1:11" ht="23.1" customHeight="1">
      <c r="A15" s="14" t="s">
        <v>42</v>
      </c>
      <c r="E15" s="20">
        <f>SUM(E11:E14)</f>
        <v>707631</v>
      </c>
      <c r="F15" s="18"/>
      <c r="G15" s="70">
        <f>SUM(G11:G14)</f>
        <v>548103</v>
      </c>
      <c r="H15" s="19"/>
      <c r="I15" s="20">
        <f>SUM(I11:I14)</f>
        <v>703861</v>
      </c>
      <c r="J15" s="19"/>
      <c r="K15" s="70">
        <f>SUM(K11:K14)</f>
        <v>531341</v>
      </c>
    </row>
    <row r="16" spans="1:11" ht="23.1" customHeight="1">
      <c r="A16" s="14" t="s">
        <v>43</v>
      </c>
      <c r="E16" s="18"/>
      <c r="F16" s="18"/>
      <c r="G16" s="18"/>
      <c r="H16" s="19"/>
      <c r="I16" s="18"/>
      <c r="J16" s="19"/>
      <c r="K16" s="18"/>
    </row>
    <row r="17" spans="1:11" ht="23.1" customHeight="1">
      <c r="A17" s="17" t="s">
        <v>97</v>
      </c>
      <c r="E17" s="18">
        <v>524802</v>
      </c>
      <c r="F17" s="18"/>
      <c r="G17" s="18">
        <v>440839</v>
      </c>
      <c r="H17" s="18"/>
      <c r="I17" s="18">
        <v>518825</v>
      </c>
      <c r="J17" s="18"/>
      <c r="K17" s="18">
        <v>426329</v>
      </c>
    </row>
    <row r="18" spans="1:11" ht="23.1" customHeight="1">
      <c r="A18" s="17" t="s">
        <v>119</v>
      </c>
      <c r="E18" s="18">
        <v>3446</v>
      </c>
      <c r="F18" s="18"/>
      <c r="G18" s="18">
        <v>2820</v>
      </c>
      <c r="H18" s="18"/>
      <c r="I18" s="18">
        <v>5255</v>
      </c>
      <c r="J18" s="18"/>
      <c r="K18" s="18">
        <v>6160</v>
      </c>
    </row>
    <row r="19" spans="1:11" ht="23.1" customHeight="1">
      <c r="A19" s="17" t="s">
        <v>55</v>
      </c>
      <c r="E19" s="18">
        <v>57057</v>
      </c>
      <c r="F19" s="18"/>
      <c r="G19" s="18">
        <v>52224</v>
      </c>
      <c r="H19" s="18"/>
      <c r="I19" s="18">
        <v>54238</v>
      </c>
      <c r="J19" s="18"/>
      <c r="K19" s="18">
        <v>51329</v>
      </c>
    </row>
    <row r="20" spans="1:11" ht="23.1" customHeight="1">
      <c r="A20" s="17" t="s">
        <v>136</v>
      </c>
      <c r="E20" s="18">
        <v>4058</v>
      </c>
      <c r="F20" s="18"/>
      <c r="G20" s="18">
        <v>0</v>
      </c>
      <c r="H20" s="18"/>
      <c r="I20" s="18">
        <v>4055</v>
      </c>
      <c r="J20" s="18"/>
      <c r="K20" s="18">
        <v>0</v>
      </c>
    </row>
    <row r="21" spans="1:11" ht="23.1" customHeight="1">
      <c r="A21" s="14" t="s">
        <v>44</v>
      </c>
      <c r="E21" s="21">
        <f>SUM(E17:E20)</f>
        <v>589363</v>
      </c>
      <c r="F21" s="18"/>
      <c r="G21" s="21">
        <f>SUM(G17:G20)</f>
        <v>495883</v>
      </c>
      <c r="H21" s="19"/>
      <c r="I21" s="21">
        <f>SUM(I17:I20)</f>
        <v>582373</v>
      </c>
      <c r="J21" s="19"/>
      <c r="K21" s="21">
        <f>SUM(K17:K20)</f>
        <v>483818</v>
      </c>
    </row>
    <row r="22" spans="1:11" ht="23.1" customHeight="1">
      <c r="A22" s="102" t="s">
        <v>192</v>
      </c>
      <c r="E22" s="19">
        <f>E15-E21</f>
        <v>118268</v>
      </c>
      <c r="F22" s="18"/>
      <c r="G22" s="69">
        <f>G15-G21</f>
        <v>52220</v>
      </c>
      <c r="H22" s="19"/>
      <c r="I22" s="19">
        <f>I15-I21</f>
        <v>121488</v>
      </c>
      <c r="J22" s="19"/>
      <c r="K22" s="69">
        <f>K15-K21</f>
        <v>47523</v>
      </c>
    </row>
    <row r="23" spans="1:11" ht="23.1" customHeight="1">
      <c r="A23" s="17" t="s">
        <v>50</v>
      </c>
      <c r="E23" s="20">
        <v>-18768</v>
      </c>
      <c r="F23" s="18"/>
      <c r="G23" s="70">
        <v>-15854</v>
      </c>
      <c r="H23" s="18"/>
      <c r="I23" s="20">
        <v>-18655</v>
      </c>
      <c r="J23" s="18"/>
      <c r="K23" s="70">
        <v>-14867</v>
      </c>
    </row>
    <row r="24" spans="1:11" ht="23.1" customHeight="1">
      <c r="A24" s="14" t="s">
        <v>207</v>
      </c>
      <c r="E24" s="19">
        <f>SUM(E22:E23)</f>
        <v>99500</v>
      </c>
      <c r="F24" s="18"/>
      <c r="G24" s="69">
        <f>SUM(G22:G23)</f>
        <v>36366</v>
      </c>
      <c r="H24" s="19"/>
      <c r="I24" s="19">
        <f>SUM(I22:I23)</f>
        <v>102833</v>
      </c>
      <c r="J24" s="19"/>
      <c r="K24" s="69">
        <f>SUM(K22:K23)</f>
        <v>32656</v>
      </c>
    </row>
    <row r="25" spans="1:11" ht="23.1" customHeight="1">
      <c r="A25" s="17" t="s">
        <v>206</v>
      </c>
      <c r="C25" s="15">
        <v>14</v>
      </c>
      <c r="E25" s="18">
        <v>-19048</v>
      </c>
      <c r="F25" s="18"/>
      <c r="G25" s="18">
        <v>-4066</v>
      </c>
      <c r="H25" s="18"/>
      <c r="I25" s="18">
        <v>-19779</v>
      </c>
      <c r="J25" s="18"/>
      <c r="K25" s="18">
        <v>-3172</v>
      </c>
    </row>
    <row r="26" spans="1:11" ht="23.1" customHeight="1">
      <c r="A26" s="14" t="s">
        <v>171</v>
      </c>
      <c r="E26" s="21">
        <f>SUM(E24:E25)</f>
        <v>80452</v>
      </c>
      <c r="F26" s="18"/>
      <c r="G26" s="21">
        <f>SUM(G24:G25)</f>
        <v>32300</v>
      </c>
      <c r="H26" s="19"/>
      <c r="I26" s="21">
        <f>SUM(I24:I25)</f>
        <v>83054</v>
      </c>
      <c r="J26" s="19"/>
      <c r="K26" s="21">
        <f>SUM(K24:K25)</f>
        <v>29484</v>
      </c>
    </row>
    <row r="27" spans="1:11" ht="23.1" customHeight="1">
      <c r="A27" s="14"/>
      <c r="E27" s="19"/>
      <c r="F27" s="18"/>
      <c r="G27" s="19"/>
      <c r="H27" s="19"/>
      <c r="I27" s="19"/>
      <c r="J27" s="19"/>
      <c r="K27" s="19"/>
    </row>
    <row r="28" spans="1:11" ht="23.1" customHeight="1">
      <c r="A28" s="7" t="s">
        <v>62</v>
      </c>
      <c r="E28" s="19"/>
      <c r="F28" s="18"/>
      <c r="G28" s="19"/>
      <c r="H28" s="19"/>
      <c r="I28" s="19"/>
      <c r="J28" s="19"/>
      <c r="K28" s="19"/>
    </row>
    <row r="29" spans="1:11" ht="23.1" customHeight="1">
      <c r="A29" s="35" t="s">
        <v>93</v>
      </c>
      <c r="E29" s="19"/>
      <c r="F29" s="18"/>
      <c r="G29" s="19"/>
      <c r="H29" s="19"/>
      <c r="I29" s="19"/>
      <c r="J29" s="19"/>
      <c r="K29" s="19"/>
    </row>
    <row r="30" spans="1:11" ht="23.1" customHeight="1">
      <c r="A30" s="35" t="s">
        <v>161</v>
      </c>
      <c r="E30" s="19"/>
      <c r="F30" s="18"/>
      <c r="G30" s="19"/>
      <c r="H30" s="19"/>
      <c r="I30" s="19"/>
      <c r="J30" s="19"/>
      <c r="K30" s="19"/>
    </row>
    <row r="31" spans="1:11" ht="23.1" customHeight="1">
      <c r="A31" s="5" t="s">
        <v>98</v>
      </c>
      <c r="E31" s="39"/>
      <c r="F31" s="18"/>
      <c r="G31" s="39"/>
      <c r="H31" s="39"/>
      <c r="I31" s="39"/>
      <c r="J31" s="39"/>
      <c r="K31" s="39"/>
    </row>
    <row r="32" spans="1:11" ht="23.1" customHeight="1">
      <c r="A32" s="5" t="s">
        <v>139</v>
      </c>
      <c r="E32" s="40">
        <v>-796</v>
      </c>
      <c r="F32" s="18"/>
      <c r="G32" s="40">
        <v>-556</v>
      </c>
      <c r="H32" s="39"/>
      <c r="I32" s="40">
        <v>0</v>
      </c>
      <c r="J32" s="39"/>
      <c r="K32" s="40">
        <v>0</v>
      </c>
    </row>
    <row r="33" spans="1:11" ht="23.1" customHeight="1">
      <c r="A33" s="7" t="s">
        <v>146</v>
      </c>
      <c r="E33" s="40">
        <f>SUM(E31:E32)</f>
        <v>-796</v>
      </c>
      <c r="F33" s="64"/>
      <c r="G33" s="40">
        <f>SUM(G31:G32)</f>
        <v>-556</v>
      </c>
      <c r="H33" s="19"/>
      <c r="I33" s="40">
        <f>SUM(I31:I32)</f>
        <v>0</v>
      </c>
      <c r="J33" s="19"/>
      <c r="K33" s="40">
        <f>SUM(K31:K32)</f>
        <v>0</v>
      </c>
    </row>
    <row r="34" spans="1:11" ht="23.1" customHeight="1">
      <c r="E34" s="19"/>
      <c r="F34" s="18"/>
      <c r="G34" s="69"/>
      <c r="H34" s="19"/>
      <c r="I34" s="19"/>
      <c r="J34" s="19"/>
      <c r="K34" s="69"/>
    </row>
    <row r="35" spans="1:11" ht="23.1" customHeight="1" thickBot="1">
      <c r="A35" s="7" t="s">
        <v>147</v>
      </c>
      <c r="E35" s="22">
        <f>E26+E33</f>
        <v>79656</v>
      </c>
      <c r="F35" s="18"/>
      <c r="G35" s="22">
        <f>G26+G33</f>
        <v>31744</v>
      </c>
      <c r="H35" s="19"/>
      <c r="I35" s="22">
        <f>I26+I33</f>
        <v>83054</v>
      </c>
      <c r="J35" s="19"/>
      <c r="K35" s="22">
        <f>K26+K33</f>
        <v>29484</v>
      </c>
    </row>
    <row r="36" spans="1:11" ht="23.1" customHeight="1" thickTop="1">
      <c r="A36" s="7"/>
      <c r="E36" s="19"/>
      <c r="F36" s="18"/>
      <c r="G36" s="19"/>
      <c r="H36" s="19"/>
      <c r="I36" s="19"/>
      <c r="J36" s="19"/>
      <c r="K36" s="69"/>
    </row>
    <row r="37" spans="1:11" ht="23.1" customHeight="1">
      <c r="A37" s="5" t="s">
        <v>182</v>
      </c>
    </row>
    <row r="38" spans="1:11" ht="23.1" customHeight="1">
      <c r="K38" s="36" t="s">
        <v>145</v>
      </c>
    </row>
    <row r="39" spans="1:11" ht="23.1" customHeight="1">
      <c r="A39" s="74" t="s">
        <v>190</v>
      </c>
      <c r="B39" s="2"/>
      <c r="C39" s="3"/>
      <c r="D39" s="3"/>
      <c r="E39" s="4"/>
      <c r="F39" s="2"/>
      <c r="G39" s="4"/>
      <c r="H39" s="47"/>
      <c r="I39" s="4"/>
      <c r="J39" s="47"/>
      <c r="K39" s="4"/>
    </row>
    <row r="40" spans="1:11" s="68" customFormat="1" ht="23.1" customHeight="1">
      <c r="A40" s="14" t="s">
        <v>191</v>
      </c>
      <c r="B40" s="2"/>
      <c r="C40" s="3"/>
      <c r="D40" s="3"/>
      <c r="E40" s="4"/>
      <c r="F40" s="2"/>
      <c r="G40" s="4"/>
      <c r="H40" s="47"/>
      <c r="I40" s="4"/>
      <c r="J40" s="47"/>
      <c r="K40" s="4"/>
    </row>
    <row r="41" spans="1:11" ht="23.1" customHeight="1">
      <c r="A41" s="1" t="s">
        <v>131</v>
      </c>
      <c r="B41" s="2"/>
      <c r="C41" s="3"/>
      <c r="D41" s="3"/>
      <c r="E41" s="4"/>
      <c r="F41" s="2"/>
      <c r="G41" s="4"/>
      <c r="H41" s="47"/>
      <c r="I41" s="4"/>
      <c r="J41" s="47"/>
      <c r="K41" s="4"/>
    </row>
    <row r="42" spans="1:11" ht="23.1" customHeight="1">
      <c r="A42" s="1" t="str">
        <f>A5</f>
        <v>For the three-month period ended 30 June 2020</v>
      </c>
      <c r="B42" s="2"/>
      <c r="C42" s="3"/>
      <c r="D42" s="3"/>
      <c r="E42" s="4"/>
      <c r="F42" s="2"/>
      <c r="G42" s="4"/>
      <c r="H42" s="47"/>
      <c r="I42" s="4"/>
      <c r="J42" s="47"/>
      <c r="K42" s="4"/>
    </row>
    <row r="43" spans="1:11" ht="23.1" customHeight="1">
      <c r="B43" s="2"/>
      <c r="C43" s="3"/>
      <c r="D43" s="3"/>
      <c r="E43" s="4"/>
      <c r="F43" s="2"/>
      <c r="G43" s="4"/>
      <c r="H43" s="47"/>
      <c r="I43" s="4"/>
      <c r="J43" s="47"/>
      <c r="K43" s="6" t="s">
        <v>160</v>
      </c>
    </row>
    <row r="44" spans="1:11" s="7" customFormat="1" ht="23.1" customHeight="1">
      <c r="C44" s="8"/>
      <c r="D44" s="8"/>
      <c r="E44" s="9"/>
      <c r="F44" s="61" t="s">
        <v>11</v>
      </c>
      <c r="G44" s="9"/>
      <c r="H44" s="10"/>
      <c r="I44" s="128" t="s">
        <v>12</v>
      </c>
      <c r="J44" s="128"/>
      <c r="K44" s="128"/>
    </row>
    <row r="45" spans="1:11" ht="23.1" customHeight="1">
      <c r="C45" s="11" t="s">
        <v>0</v>
      </c>
      <c r="D45" s="11"/>
      <c r="E45" s="12">
        <f>E8</f>
        <v>2020</v>
      </c>
      <c r="F45" s="12"/>
      <c r="G45" s="12">
        <f>G8</f>
        <v>2019</v>
      </c>
      <c r="H45" s="48"/>
      <c r="I45" s="12">
        <f>I8</f>
        <v>2020</v>
      </c>
      <c r="J45" s="52"/>
      <c r="K45" s="12">
        <f>K8</f>
        <v>2019</v>
      </c>
    </row>
    <row r="46" spans="1:11" ht="23.1" customHeight="1">
      <c r="A46" s="14" t="s">
        <v>208</v>
      </c>
      <c r="E46" s="19"/>
      <c r="F46" s="18"/>
      <c r="G46" s="19"/>
      <c r="H46" s="19"/>
      <c r="I46" s="19"/>
      <c r="J46" s="19"/>
      <c r="K46" s="19"/>
    </row>
    <row r="47" spans="1:11" ht="23.1" customHeight="1" thickBot="1">
      <c r="A47" s="17" t="s">
        <v>64</v>
      </c>
      <c r="E47" s="27">
        <v>80435</v>
      </c>
      <c r="F47" s="28"/>
      <c r="G47" s="27">
        <f>G49-G48</f>
        <v>32285</v>
      </c>
      <c r="H47" s="49"/>
      <c r="I47" s="29">
        <f>I26</f>
        <v>83054</v>
      </c>
      <c r="J47" s="27"/>
      <c r="K47" s="29">
        <f>K26</f>
        <v>29484</v>
      </c>
    </row>
    <row r="48" spans="1:11" ht="23.1" customHeight="1" thickTop="1">
      <c r="A48" s="17" t="s">
        <v>66</v>
      </c>
      <c r="E48" s="39">
        <v>17</v>
      </c>
      <c r="F48" s="53"/>
      <c r="G48" s="39">
        <v>15</v>
      </c>
      <c r="H48" s="49"/>
      <c r="I48" s="30"/>
      <c r="J48" s="27"/>
      <c r="K48" s="30"/>
    </row>
    <row r="49" spans="1:11" ht="23.1" customHeight="1" thickBot="1">
      <c r="A49" s="14"/>
      <c r="E49" s="31">
        <f>E26</f>
        <v>80452</v>
      </c>
      <c r="F49" s="55"/>
      <c r="G49" s="31">
        <f>G26</f>
        <v>32300</v>
      </c>
      <c r="H49" s="55"/>
      <c r="I49" s="55"/>
      <c r="J49" s="55"/>
      <c r="K49" s="55"/>
    </row>
    <row r="50" spans="1:11" ht="23.1" customHeight="1" thickTop="1">
      <c r="A50" s="14"/>
      <c r="E50" s="55"/>
      <c r="F50" s="55"/>
      <c r="G50" s="55"/>
      <c r="H50" s="55"/>
      <c r="I50" s="55"/>
      <c r="J50" s="55"/>
      <c r="K50" s="55"/>
    </row>
    <row r="51" spans="1:11" ht="23.1" customHeight="1">
      <c r="A51" s="14" t="s">
        <v>63</v>
      </c>
      <c r="E51" s="55"/>
      <c r="F51" s="55"/>
      <c r="G51" s="55"/>
      <c r="H51" s="55"/>
      <c r="I51" s="55"/>
      <c r="J51" s="55"/>
      <c r="K51" s="55"/>
    </row>
    <row r="52" spans="1:11" ht="23.1" customHeight="1" thickBot="1">
      <c r="A52" s="17" t="s">
        <v>64</v>
      </c>
      <c r="E52" s="55">
        <f>E54-E53</f>
        <v>79636</v>
      </c>
      <c r="F52" s="55"/>
      <c r="G52" s="55">
        <f>G54-G53</f>
        <v>31728</v>
      </c>
      <c r="H52" s="55"/>
      <c r="I52" s="34">
        <f>I35</f>
        <v>83054</v>
      </c>
      <c r="J52" s="55"/>
      <c r="K52" s="34">
        <f>K35</f>
        <v>29484</v>
      </c>
    </row>
    <row r="53" spans="1:11" ht="23.1" customHeight="1" thickTop="1">
      <c r="A53" s="17" t="s">
        <v>66</v>
      </c>
      <c r="E53" s="54">
        <v>20</v>
      </c>
      <c r="F53" s="51"/>
      <c r="G53" s="54">
        <v>16</v>
      </c>
      <c r="H53" s="55"/>
      <c r="I53" s="55"/>
      <c r="J53" s="55"/>
      <c r="K53" s="55"/>
    </row>
    <row r="54" spans="1:11" ht="23.1" customHeight="1" thickBot="1">
      <c r="A54" s="14"/>
      <c r="E54" s="34">
        <f>E35</f>
        <v>79656</v>
      </c>
      <c r="F54" s="55"/>
      <c r="G54" s="34">
        <f>G35</f>
        <v>31744</v>
      </c>
      <c r="H54" s="55"/>
      <c r="I54" s="55"/>
      <c r="J54" s="55"/>
      <c r="K54" s="55"/>
    </row>
    <row r="55" spans="1:11" ht="23.1" customHeight="1" thickTop="1">
      <c r="A55" s="14"/>
      <c r="E55" s="55"/>
      <c r="F55" s="55"/>
      <c r="G55" s="55"/>
      <c r="H55" s="55"/>
      <c r="I55" s="55"/>
      <c r="J55" s="55"/>
      <c r="K55" s="55"/>
    </row>
    <row r="56" spans="1:11" ht="23.1" customHeight="1">
      <c r="A56" s="14" t="s">
        <v>86</v>
      </c>
      <c r="C56" s="15">
        <v>15</v>
      </c>
      <c r="E56" s="25"/>
      <c r="G56" s="25"/>
      <c r="I56" s="25"/>
      <c r="K56" s="25"/>
    </row>
    <row r="57" spans="1:11" ht="23.1" customHeight="1" thickBot="1">
      <c r="A57" s="17" t="s">
        <v>209</v>
      </c>
      <c r="E57" s="32">
        <f>E47/800000</f>
        <v>0.10054375</v>
      </c>
      <c r="F57" s="33"/>
      <c r="G57" s="32">
        <f>G47/800000</f>
        <v>4.0356250000000003E-2</v>
      </c>
      <c r="H57" s="50"/>
      <c r="I57" s="32">
        <f>I47/800000</f>
        <v>0.10381749999999999</v>
      </c>
      <c r="J57" s="50"/>
      <c r="K57" s="32">
        <f>K47/800000</f>
        <v>3.6854999999999999E-2</v>
      </c>
    </row>
    <row r="58" spans="1:11" ht="23.1" customHeight="1" thickTop="1">
      <c r="A58" s="17"/>
      <c r="E58" s="50"/>
      <c r="F58" s="50"/>
      <c r="G58" s="50"/>
      <c r="H58" s="50"/>
      <c r="I58" s="50"/>
      <c r="J58" s="50"/>
      <c r="K58" s="50"/>
    </row>
    <row r="59" spans="1:11" ht="23.1" customHeight="1">
      <c r="A59" s="5" t="s">
        <v>182</v>
      </c>
      <c r="E59" s="25"/>
      <c r="G59" s="25"/>
      <c r="I59" s="25"/>
      <c r="K59" s="25"/>
    </row>
    <row r="60" spans="1:11" ht="23.1" customHeight="1">
      <c r="K60" s="36" t="s">
        <v>145</v>
      </c>
    </row>
    <row r="61" spans="1:11" ht="23.1" customHeight="1">
      <c r="A61" s="74" t="s">
        <v>190</v>
      </c>
      <c r="B61" s="2"/>
      <c r="C61" s="3"/>
      <c r="D61" s="3"/>
      <c r="E61" s="4"/>
      <c r="F61" s="2"/>
      <c r="G61" s="4"/>
      <c r="H61" s="47"/>
      <c r="I61" s="4"/>
      <c r="J61" s="47"/>
      <c r="K61" s="4"/>
    </row>
    <row r="62" spans="1:11" s="68" customFormat="1" ht="23.1" customHeight="1">
      <c r="A62" s="14" t="s">
        <v>191</v>
      </c>
      <c r="B62" s="2"/>
      <c r="C62" s="3"/>
      <c r="D62" s="3"/>
      <c r="E62" s="4"/>
      <c r="F62" s="2"/>
      <c r="G62" s="4"/>
      <c r="H62" s="47"/>
      <c r="I62" s="4"/>
      <c r="J62" s="47"/>
      <c r="K62" s="4"/>
    </row>
    <row r="63" spans="1:11" ht="23.1" customHeight="1">
      <c r="A63" s="1" t="s">
        <v>118</v>
      </c>
      <c r="B63" s="2"/>
      <c r="C63" s="3"/>
      <c r="D63" s="3"/>
      <c r="E63" s="4"/>
      <c r="F63" s="2"/>
      <c r="G63" s="4"/>
      <c r="H63" s="47"/>
      <c r="I63" s="4"/>
      <c r="J63" s="47"/>
      <c r="K63" s="4"/>
    </row>
    <row r="64" spans="1:11" ht="23.1" customHeight="1">
      <c r="A64" s="1" t="s">
        <v>173</v>
      </c>
      <c r="B64" s="2"/>
      <c r="C64" s="3"/>
      <c r="D64" s="3"/>
      <c r="E64" s="4"/>
      <c r="F64" s="2"/>
      <c r="G64" s="4"/>
      <c r="H64" s="47"/>
      <c r="I64" s="4"/>
      <c r="J64" s="47"/>
      <c r="K64" s="4"/>
    </row>
    <row r="65" spans="1:11" ht="23.1" customHeight="1">
      <c r="B65" s="2"/>
      <c r="C65" s="3"/>
      <c r="D65" s="3"/>
      <c r="E65" s="4"/>
      <c r="F65" s="2"/>
      <c r="G65" s="4"/>
      <c r="H65" s="47"/>
      <c r="I65" s="4"/>
      <c r="J65" s="47"/>
      <c r="K65" s="6" t="s">
        <v>160</v>
      </c>
    </row>
    <row r="66" spans="1:11" s="7" customFormat="1" ht="23.1" customHeight="1">
      <c r="C66" s="8"/>
      <c r="D66" s="8"/>
      <c r="E66" s="9"/>
      <c r="F66" s="61" t="s">
        <v>11</v>
      </c>
      <c r="G66" s="9"/>
      <c r="H66" s="10"/>
      <c r="I66" s="128" t="s">
        <v>12</v>
      </c>
      <c r="J66" s="128"/>
      <c r="K66" s="128"/>
    </row>
    <row r="67" spans="1:11" ht="23.1" customHeight="1">
      <c r="C67" s="11" t="s">
        <v>0</v>
      </c>
      <c r="D67" s="11"/>
      <c r="E67" s="12">
        <v>2020</v>
      </c>
      <c r="F67" s="12"/>
      <c r="G67" s="12">
        <v>2019</v>
      </c>
      <c r="H67" s="48"/>
      <c r="I67" s="12">
        <v>2020</v>
      </c>
      <c r="J67" s="52"/>
      <c r="K67" s="12">
        <v>2019</v>
      </c>
    </row>
    <row r="68" spans="1:11" ht="23.1" customHeight="1">
      <c r="A68" s="7" t="s">
        <v>69</v>
      </c>
      <c r="C68" s="11"/>
      <c r="D68" s="11"/>
      <c r="E68" s="12"/>
      <c r="F68" s="12"/>
      <c r="G68" s="12"/>
      <c r="H68" s="48"/>
      <c r="I68" s="12"/>
      <c r="J68" s="52"/>
      <c r="K68" s="12"/>
    </row>
    <row r="69" spans="1:11" ht="23.1" customHeight="1">
      <c r="A69" s="14" t="s">
        <v>41</v>
      </c>
    </row>
    <row r="70" spans="1:11" ht="23.1" customHeight="1">
      <c r="A70" s="17" t="s">
        <v>22</v>
      </c>
      <c r="E70" s="27">
        <v>1426996</v>
      </c>
      <c r="F70" s="27"/>
      <c r="G70" s="27">
        <v>1009639</v>
      </c>
      <c r="H70" s="27"/>
      <c r="I70" s="27">
        <v>1399891</v>
      </c>
      <c r="J70" s="27"/>
      <c r="K70" s="27">
        <v>985110</v>
      </c>
    </row>
    <row r="71" spans="1:11" ht="23.1" customHeight="1">
      <c r="A71" s="17" t="s">
        <v>23</v>
      </c>
      <c r="E71" s="27">
        <v>14507</v>
      </c>
      <c r="F71" s="27"/>
      <c r="G71" s="27">
        <v>14041</v>
      </c>
      <c r="H71" s="27"/>
      <c r="I71" s="27">
        <v>17342</v>
      </c>
      <c r="J71" s="27"/>
      <c r="K71" s="27">
        <v>17381</v>
      </c>
    </row>
    <row r="72" spans="1:11" ht="23.1" customHeight="1">
      <c r="A72" s="17" t="s">
        <v>155</v>
      </c>
      <c r="E72" s="117">
        <v>0</v>
      </c>
      <c r="F72" s="27"/>
      <c r="G72" s="27">
        <v>8567</v>
      </c>
      <c r="H72" s="27"/>
      <c r="I72" s="117">
        <v>0</v>
      </c>
      <c r="J72" s="27"/>
      <c r="K72" s="27">
        <v>8811</v>
      </c>
    </row>
    <row r="73" spans="1:11" ht="23.1" customHeight="1">
      <c r="A73" s="17" t="s">
        <v>24</v>
      </c>
      <c r="E73" s="67">
        <v>8985</v>
      </c>
      <c r="F73" s="27"/>
      <c r="G73" s="67">
        <v>11483</v>
      </c>
      <c r="H73" s="27"/>
      <c r="I73" s="67">
        <v>13622</v>
      </c>
      <c r="J73" s="27"/>
      <c r="K73" s="67">
        <v>12031</v>
      </c>
    </row>
    <row r="74" spans="1:11" ht="23.1" customHeight="1">
      <c r="A74" s="14" t="s">
        <v>42</v>
      </c>
      <c r="E74" s="20">
        <f>SUM(E70:E73)</f>
        <v>1450488</v>
      </c>
      <c r="F74" s="18"/>
      <c r="G74" s="70">
        <f>SUM(G70:G73)</f>
        <v>1043730</v>
      </c>
      <c r="H74" s="19"/>
      <c r="I74" s="20">
        <f>SUM(I70:I73)</f>
        <v>1430855</v>
      </c>
      <c r="J74" s="19"/>
      <c r="K74" s="70">
        <f>SUM(K70:K73)</f>
        <v>1023333</v>
      </c>
    </row>
    <row r="75" spans="1:11" ht="23.1" customHeight="1">
      <c r="A75" s="14" t="s">
        <v>43</v>
      </c>
      <c r="E75" s="18"/>
      <c r="F75" s="18"/>
      <c r="G75" s="18"/>
      <c r="H75" s="19"/>
      <c r="I75" s="18"/>
      <c r="J75" s="19"/>
      <c r="K75" s="18"/>
    </row>
    <row r="76" spans="1:11" ht="23.1" customHeight="1">
      <c r="A76" s="17" t="s">
        <v>97</v>
      </c>
      <c r="E76" s="27">
        <v>1101941</v>
      </c>
      <c r="F76" s="27"/>
      <c r="G76" s="27">
        <v>852566</v>
      </c>
      <c r="H76" s="27"/>
      <c r="I76" s="27">
        <v>1085467</v>
      </c>
      <c r="J76" s="27"/>
      <c r="K76" s="27">
        <v>834938</v>
      </c>
    </row>
    <row r="77" spans="1:11" ht="23.1" customHeight="1">
      <c r="A77" s="17" t="s">
        <v>119</v>
      </c>
      <c r="E77" s="27">
        <v>14075</v>
      </c>
      <c r="F77" s="27"/>
      <c r="G77" s="27">
        <v>9899</v>
      </c>
      <c r="H77" s="27"/>
      <c r="I77" s="27">
        <v>16910</v>
      </c>
      <c r="J77" s="27"/>
      <c r="K77" s="27">
        <v>13239</v>
      </c>
    </row>
    <row r="78" spans="1:11" ht="23.1" customHeight="1">
      <c r="A78" s="17" t="s">
        <v>55</v>
      </c>
      <c r="E78" s="27">
        <v>116267</v>
      </c>
      <c r="F78" s="27"/>
      <c r="G78" s="27">
        <v>106172</v>
      </c>
      <c r="H78" s="27"/>
      <c r="I78" s="27">
        <v>113269</v>
      </c>
      <c r="J78" s="27"/>
      <c r="K78" s="27">
        <v>103994</v>
      </c>
    </row>
    <row r="79" spans="1:11" s="121" customFormat="1" ht="23.1" customHeight="1">
      <c r="A79" s="107" t="s">
        <v>136</v>
      </c>
      <c r="C79" s="109"/>
      <c r="D79" s="109"/>
      <c r="E79" s="110">
        <v>9158</v>
      </c>
      <c r="F79" s="110"/>
      <c r="G79" s="117">
        <v>0</v>
      </c>
      <c r="H79" s="110"/>
      <c r="I79" s="110">
        <v>9162</v>
      </c>
      <c r="J79" s="110"/>
      <c r="K79" s="117">
        <v>0</v>
      </c>
    </row>
    <row r="80" spans="1:11" ht="23.1" customHeight="1">
      <c r="A80" s="14" t="s">
        <v>44</v>
      </c>
      <c r="E80" s="21">
        <f>SUM(E76:E79)</f>
        <v>1241441</v>
      </c>
      <c r="F80" s="18"/>
      <c r="G80" s="21">
        <f>SUM(G76:G79)</f>
        <v>968637</v>
      </c>
      <c r="H80" s="19"/>
      <c r="I80" s="21">
        <f>SUM(I76:I79)</f>
        <v>1224808</v>
      </c>
      <c r="J80" s="19"/>
      <c r="K80" s="21">
        <f>SUM(K76:K79)</f>
        <v>952171</v>
      </c>
    </row>
    <row r="81" spans="1:11" ht="23.1" customHeight="1">
      <c r="A81" s="104" t="s">
        <v>192</v>
      </c>
      <c r="E81" s="19">
        <f>E74-E80</f>
        <v>209047</v>
      </c>
      <c r="F81" s="18"/>
      <c r="G81" s="69">
        <f>G74-G80</f>
        <v>75093</v>
      </c>
      <c r="H81" s="19"/>
      <c r="I81" s="19">
        <f>I74-I80</f>
        <v>206047</v>
      </c>
      <c r="J81" s="19"/>
      <c r="K81" s="69">
        <f>K74-K80</f>
        <v>71162</v>
      </c>
    </row>
    <row r="82" spans="1:11" ht="23.1" customHeight="1">
      <c r="A82" s="17" t="s">
        <v>50</v>
      </c>
      <c r="E82" s="67">
        <v>-38668</v>
      </c>
      <c r="F82" s="27"/>
      <c r="G82" s="67">
        <v>-32974</v>
      </c>
      <c r="H82" s="27"/>
      <c r="I82" s="67">
        <v>-38434</v>
      </c>
      <c r="J82" s="27"/>
      <c r="K82" s="67">
        <v>-31307</v>
      </c>
    </row>
    <row r="83" spans="1:11" ht="23.1" customHeight="1">
      <c r="A83" s="14" t="s">
        <v>207</v>
      </c>
      <c r="E83" s="19">
        <f>SUM(E81:E82)</f>
        <v>170379</v>
      </c>
      <c r="F83" s="18"/>
      <c r="G83" s="69">
        <f>SUM(G81:G82)</f>
        <v>42119</v>
      </c>
      <c r="H83" s="19"/>
      <c r="I83" s="19">
        <f>SUM(I81:I82)</f>
        <v>167613</v>
      </c>
      <c r="J83" s="19"/>
      <c r="K83" s="69">
        <f>SUM(K81:K82)</f>
        <v>39855</v>
      </c>
    </row>
    <row r="84" spans="1:11" ht="23.1" customHeight="1">
      <c r="A84" s="17" t="s">
        <v>206</v>
      </c>
      <c r="C84" s="15">
        <v>14</v>
      </c>
      <c r="E84" s="27">
        <v>-33060</v>
      </c>
      <c r="F84" s="27"/>
      <c r="G84" s="27">
        <v>-3607</v>
      </c>
      <c r="H84" s="27"/>
      <c r="I84" s="27">
        <v>-31936</v>
      </c>
      <c r="J84" s="27"/>
      <c r="K84" s="27">
        <v>-2713</v>
      </c>
    </row>
    <row r="85" spans="1:11" ht="23.1" customHeight="1">
      <c r="A85" s="14" t="s">
        <v>171</v>
      </c>
      <c r="E85" s="21">
        <f>SUM(E83:E84)</f>
        <v>137319</v>
      </c>
      <c r="F85" s="18"/>
      <c r="G85" s="21">
        <f>SUM(G83:G84)</f>
        <v>38512</v>
      </c>
      <c r="H85" s="19"/>
      <c r="I85" s="21">
        <f>SUM(I83:I84)</f>
        <v>135677</v>
      </c>
      <c r="J85" s="19"/>
      <c r="K85" s="21">
        <f>SUM(K83:K84)</f>
        <v>37142</v>
      </c>
    </row>
    <row r="86" spans="1:11" ht="23.1" customHeight="1">
      <c r="A86" s="14"/>
      <c r="E86" s="19"/>
      <c r="F86" s="18"/>
      <c r="G86" s="69"/>
      <c r="H86" s="19"/>
      <c r="I86" s="19"/>
      <c r="J86" s="19"/>
      <c r="K86" s="69"/>
    </row>
    <row r="87" spans="1:11" ht="23.1" customHeight="1">
      <c r="A87" s="7" t="s">
        <v>62</v>
      </c>
      <c r="E87" s="117"/>
      <c r="F87" s="18"/>
      <c r="G87" s="117"/>
      <c r="H87" s="117"/>
      <c r="I87" s="117"/>
      <c r="J87" s="117"/>
      <c r="K87" s="117"/>
    </row>
    <row r="88" spans="1:11" s="108" customFormat="1" ht="23.1" customHeight="1">
      <c r="A88" s="122" t="s">
        <v>93</v>
      </c>
      <c r="C88" s="109"/>
      <c r="D88" s="109"/>
      <c r="E88" s="117"/>
      <c r="F88" s="18"/>
      <c r="G88" s="117"/>
      <c r="H88" s="117"/>
      <c r="I88" s="117"/>
      <c r="J88" s="117"/>
      <c r="K88" s="117"/>
    </row>
    <row r="89" spans="1:11" s="108" customFormat="1" ht="23.1" customHeight="1">
      <c r="A89" s="122" t="s">
        <v>196</v>
      </c>
      <c r="C89" s="109"/>
      <c r="D89" s="109"/>
      <c r="E89" s="117"/>
      <c r="F89" s="18"/>
      <c r="G89" s="117"/>
      <c r="H89" s="117"/>
      <c r="I89" s="117"/>
      <c r="J89" s="117"/>
      <c r="K89" s="117"/>
    </row>
    <row r="90" spans="1:11" s="108" customFormat="1" ht="23.1" customHeight="1">
      <c r="A90" s="121" t="s">
        <v>197</v>
      </c>
      <c r="C90" s="109"/>
      <c r="D90" s="109"/>
      <c r="E90" s="117"/>
      <c r="F90" s="18"/>
      <c r="G90" s="117"/>
      <c r="H90" s="117"/>
      <c r="I90" s="117"/>
      <c r="J90" s="117"/>
      <c r="K90" s="117"/>
    </row>
    <row r="91" spans="1:11" ht="23.1" customHeight="1">
      <c r="A91" s="121" t="s">
        <v>198</v>
      </c>
      <c r="E91" s="19">
        <v>466</v>
      </c>
      <c r="F91" s="18"/>
      <c r="G91" s="19">
        <v>-217</v>
      </c>
      <c r="H91" s="19"/>
      <c r="I91" s="19">
        <v>0</v>
      </c>
      <c r="J91" s="19"/>
      <c r="K91" s="19">
        <v>0</v>
      </c>
    </row>
    <row r="92" spans="1:11" ht="23.1" customHeight="1">
      <c r="A92" s="122" t="s">
        <v>199</v>
      </c>
      <c r="E92" s="19"/>
      <c r="F92" s="18"/>
      <c r="G92" s="19"/>
      <c r="H92" s="19"/>
      <c r="I92" s="19"/>
      <c r="J92" s="19"/>
      <c r="K92" s="19"/>
    </row>
    <row r="93" spans="1:11" ht="23.1" customHeight="1">
      <c r="A93" s="122" t="s">
        <v>200</v>
      </c>
      <c r="E93" s="39"/>
      <c r="F93" s="18"/>
      <c r="G93" s="39"/>
      <c r="H93" s="39"/>
      <c r="I93" s="39"/>
      <c r="J93" s="39"/>
      <c r="K93" s="39"/>
    </row>
    <row r="94" spans="1:11" ht="23.1" customHeight="1">
      <c r="A94" s="121" t="s">
        <v>201</v>
      </c>
      <c r="E94" s="40">
        <v>1526</v>
      </c>
      <c r="F94" s="18"/>
      <c r="G94" s="40">
        <v>0</v>
      </c>
      <c r="H94" s="39"/>
      <c r="I94" s="40">
        <v>1526</v>
      </c>
      <c r="J94" s="39"/>
      <c r="K94" s="40">
        <v>0</v>
      </c>
    </row>
    <row r="95" spans="1:11" ht="23.1" customHeight="1">
      <c r="A95" s="7" t="s">
        <v>146</v>
      </c>
      <c r="E95" s="123">
        <f>SUM(E91:E94)</f>
        <v>1992</v>
      </c>
      <c r="F95" s="64"/>
      <c r="G95" s="40">
        <f>SUM(G91:G94)</f>
        <v>-217</v>
      </c>
      <c r="H95" s="19"/>
      <c r="I95" s="123">
        <f>SUM(I91:I94)</f>
        <v>1526</v>
      </c>
      <c r="J95" s="19"/>
      <c r="K95" s="123">
        <f>SUM(K91:K94)</f>
        <v>0</v>
      </c>
    </row>
    <row r="96" spans="1:11" ht="23.1" customHeight="1">
      <c r="E96" s="19"/>
      <c r="F96" s="18"/>
      <c r="G96" s="69"/>
      <c r="H96" s="19"/>
      <c r="I96" s="19"/>
      <c r="J96" s="19"/>
      <c r="K96" s="69"/>
    </row>
    <row r="97" spans="1:11" ht="23.1" customHeight="1" thickBot="1">
      <c r="A97" s="7" t="s">
        <v>147</v>
      </c>
      <c r="E97" s="22">
        <f>E85+E95</f>
        <v>139311</v>
      </c>
      <c r="F97" s="18"/>
      <c r="G97" s="22">
        <f>G85+G95</f>
        <v>38295</v>
      </c>
      <c r="H97" s="19"/>
      <c r="I97" s="22">
        <f>I85+I95</f>
        <v>137203</v>
      </c>
      <c r="J97" s="19"/>
      <c r="K97" s="22">
        <f>K85+K95</f>
        <v>37142</v>
      </c>
    </row>
    <row r="98" spans="1:11" ht="23.1" customHeight="1" thickTop="1">
      <c r="A98" s="7"/>
      <c r="E98" s="19"/>
      <c r="F98" s="18"/>
      <c r="G98" s="19"/>
      <c r="H98" s="19"/>
      <c r="I98" s="19"/>
      <c r="J98" s="19"/>
      <c r="K98" s="19"/>
    </row>
    <row r="99" spans="1:11" ht="23.1" customHeight="1">
      <c r="A99" s="5" t="s">
        <v>182</v>
      </c>
    </row>
    <row r="100" spans="1:11" ht="23.1" customHeight="1">
      <c r="K100" s="36" t="s">
        <v>145</v>
      </c>
    </row>
    <row r="101" spans="1:11" ht="23.1" customHeight="1">
      <c r="A101" s="74" t="s">
        <v>190</v>
      </c>
      <c r="B101" s="2"/>
      <c r="C101" s="3"/>
      <c r="D101" s="3"/>
      <c r="E101" s="4"/>
      <c r="F101" s="2"/>
      <c r="G101" s="4"/>
      <c r="H101" s="47"/>
      <c r="I101" s="4"/>
      <c r="J101" s="47"/>
      <c r="K101" s="4"/>
    </row>
    <row r="102" spans="1:11" s="68" customFormat="1" ht="23.1" customHeight="1">
      <c r="A102" s="14" t="s">
        <v>191</v>
      </c>
      <c r="B102" s="2"/>
      <c r="C102" s="3"/>
      <c r="D102" s="3"/>
      <c r="E102" s="4"/>
      <c r="F102" s="2"/>
      <c r="G102" s="4"/>
      <c r="H102" s="47"/>
      <c r="I102" s="4"/>
      <c r="J102" s="47"/>
      <c r="K102" s="4"/>
    </row>
    <row r="103" spans="1:11" ht="23.1" customHeight="1">
      <c r="A103" s="1" t="s">
        <v>131</v>
      </c>
      <c r="B103" s="2"/>
      <c r="C103" s="3"/>
      <c r="D103" s="3"/>
      <c r="E103" s="4"/>
      <c r="F103" s="2"/>
      <c r="G103" s="4"/>
      <c r="H103" s="47"/>
      <c r="I103" s="4"/>
      <c r="J103" s="47"/>
      <c r="K103" s="4"/>
    </row>
    <row r="104" spans="1:11" ht="23.1" customHeight="1">
      <c r="A104" s="1" t="str">
        <f>A64</f>
        <v>For the six-month period ended 30 June 2020</v>
      </c>
      <c r="B104" s="2"/>
      <c r="C104" s="3"/>
      <c r="D104" s="3"/>
      <c r="E104" s="4"/>
      <c r="F104" s="2"/>
      <c r="G104" s="4"/>
      <c r="H104" s="47"/>
      <c r="I104" s="4"/>
      <c r="J104" s="47"/>
      <c r="K104" s="4"/>
    </row>
    <row r="105" spans="1:11" ht="23.1" customHeight="1">
      <c r="B105" s="2"/>
      <c r="C105" s="3"/>
      <c r="D105" s="3"/>
      <c r="E105" s="4"/>
      <c r="F105" s="2"/>
      <c r="G105" s="4"/>
      <c r="H105" s="47"/>
      <c r="I105" s="4"/>
      <c r="J105" s="47"/>
      <c r="K105" s="6" t="s">
        <v>160</v>
      </c>
    </row>
    <row r="106" spans="1:11" s="7" customFormat="1" ht="23.1" customHeight="1">
      <c r="C106" s="8"/>
      <c r="D106" s="8"/>
      <c r="E106" s="9"/>
      <c r="F106" s="61" t="s">
        <v>11</v>
      </c>
      <c r="G106" s="9"/>
      <c r="H106" s="10"/>
      <c r="I106" s="128" t="s">
        <v>12</v>
      </c>
      <c r="J106" s="128"/>
      <c r="K106" s="128"/>
    </row>
    <row r="107" spans="1:11" ht="23.1" customHeight="1">
      <c r="C107" s="11" t="s">
        <v>0</v>
      </c>
      <c r="D107" s="11"/>
      <c r="E107" s="12">
        <f>E67</f>
        <v>2020</v>
      </c>
      <c r="F107" s="12"/>
      <c r="G107" s="12">
        <f>G67</f>
        <v>2019</v>
      </c>
      <c r="H107" s="48"/>
      <c r="I107" s="12">
        <f>I67</f>
        <v>2020</v>
      </c>
      <c r="J107" s="52"/>
      <c r="K107" s="12">
        <f>K67</f>
        <v>2019</v>
      </c>
    </row>
    <row r="108" spans="1:11" ht="23.1" customHeight="1">
      <c r="A108" s="14" t="s">
        <v>208</v>
      </c>
      <c r="E108" s="19"/>
      <c r="F108" s="18"/>
      <c r="G108" s="19"/>
      <c r="H108" s="19"/>
      <c r="I108" s="19"/>
      <c r="J108" s="19"/>
      <c r="K108" s="19"/>
    </row>
    <row r="109" spans="1:11" ht="23.1" customHeight="1" thickBot="1">
      <c r="A109" s="17" t="s">
        <v>64</v>
      </c>
      <c r="E109" s="19">
        <v>137355</v>
      </c>
      <c r="F109" s="28"/>
      <c r="G109" s="69">
        <f>G111-G110</f>
        <v>38492</v>
      </c>
      <c r="H109" s="49"/>
      <c r="I109" s="29">
        <f>I85</f>
        <v>135677</v>
      </c>
      <c r="J109" s="27"/>
      <c r="K109" s="29">
        <f>K85</f>
        <v>37142</v>
      </c>
    </row>
    <row r="110" spans="1:11" ht="23.1" customHeight="1" thickTop="1">
      <c r="A110" s="17" t="s">
        <v>66</v>
      </c>
      <c r="E110" s="39">
        <v>-36</v>
      </c>
      <c r="F110" s="53"/>
      <c r="G110" s="39">
        <v>20</v>
      </c>
      <c r="H110" s="49"/>
      <c r="I110" s="30"/>
      <c r="J110" s="27"/>
      <c r="K110" s="30"/>
    </row>
    <row r="111" spans="1:11" ht="23.1" customHeight="1" thickBot="1">
      <c r="A111" s="14"/>
      <c r="E111" s="65">
        <f>E85</f>
        <v>137319</v>
      </c>
      <c r="F111" s="55"/>
      <c r="G111" s="65">
        <f>G85</f>
        <v>38512</v>
      </c>
      <c r="H111" s="55"/>
      <c r="I111" s="55"/>
      <c r="J111" s="55"/>
      <c r="K111" s="55"/>
    </row>
    <row r="112" spans="1:11" ht="23.1" customHeight="1" thickTop="1">
      <c r="A112" s="14"/>
      <c r="E112" s="55"/>
      <c r="F112" s="55"/>
      <c r="G112" s="55"/>
      <c r="H112" s="55"/>
      <c r="I112" s="55"/>
      <c r="J112" s="55"/>
      <c r="K112" s="55"/>
    </row>
    <row r="113" spans="1:11" ht="23.1" customHeight="1">
      <c r="A113" s="14" t="s">
        <v>63</v>
      </c>
      <c r="E113" s="55"/>
      <c r="F113" s="55"/>
      <c r="G113" s="55"/>
      <c r="H113" s="55"/>
      <c r="I113" s="55"/>
      <c r="J113" s="55"/>
      <c r="K113" s="55"/>
    </row>
    <row r="114" spans="1:11" ht="23.1" customHeight="1" thickBot="1">
      <c r="A114" s="17" t="s">
        <v>64</v>
      </c>
      <c r="E114" s="51">
        <f>E116-E115</f>
        <v>139348</v>
      </c>
      <c r="F114" s="55"/>
      <c r="G114" s="51">
        <f>G116-G115</f>
        <v>38271</v>
      </c>
      <c r="H114" s="55"/>
      <c r="I114" s="34">
        <f>I97</f>
        <v>137203</v>
      </c>
      <c r="J114" s="55"/>
      <c r="K114" s="34">
        <f>K97</f>
        <v>37142</v>
      </c>
    </row>
    <row r="115" spans="1:11" ht="23.1" customHeight="1" thickTop="1">
      <c r="A115" s="17" t="s">
        <v>66</v>
      </c>
      <c r="E115" s="54">
        <v>-37</v>
      </c>
      <c r="F115" s="51"/>
      <c r="G115" s="54">
        <v>24</v>
      </c>
      <c r="H115" s="55"/>
      <c r="I115" s="55"/>
      <c r="J115" s="55"/>
      <c r="K115" s="55"/>
    </row>
    <row r="116" spans="1:11" ht="23.1" customHeight="1" thickBot="1">
      <c r="A116" s="14"/>
      <c r="E116" s="66">
        <f>E97</f>
        <v>139311</v>
      </c>
      <c r="F116" s="55"/>
      <c r="G116" s="66">
        <f>G97</f>
        <v>38295</v>
      </c>
      <c r="H116" s="55"/>
      <c r="I116" s="55"/>
      <c r="J116" s="55"/>
      <c r="K116" s="55"/>
    </row>
    <row r="117" spans="1:11" ht="23.1" customHeight="1" thickTop="1">
      <c r="A117" s="14"/>
      <c r="E117" s="55"/>
      <c r="F117" s="55"/>
      <c r="G117" s="55"/>
      <c r="H117" s="55"/>
      <c r="I117" s="55"/>
      <c r="J117" s="55"/>
      <c r="K117" s="55"/>
    </row>
    <row r="118" spans="1:11" ht="23.1" customHeight="1">
      <c r="A118" s="14" t="s">
        <v>86</v>
      </c>
      <c r="C118" s="15">
        <v>15</v>
      </c>
      <c r="E118" s="25"/>
      <c r="G118" s="25"/>
      <c r="I118" s="25"/>
      <c r="K118" s="25"/>
    </row>
    <row r="119" spans="1:11" ht="23.1" customHeight="1" thickBot="1">
      <c r="A119" s="17" t="s">
        <v>209</v>
      </c>
      <c r="E119" s="32">
        <f>E109/800000</f>
        <v>0.17169375000000001</v>
      </c>
      <c r="F119" s="33"/>
      <c r="G119" s="32">
        <f>G109/800000</f>
        <v>4.8114999999999998E-2</v>
      </c>
      <c r="H119" s="50"/>
      <c r="I119" s="32">
        <f>I109/800000</f>
        <v>0.16959625</v>
      </c>
      <c r="J119" s="50"/>
      <c r="K119" s="32">
        <f>K109/800000</f>
        <v>4.6427499999999997E-2</v>
      </c>
    </row>
    <row r="120" spans="1:11" ht="23.1" customHeight="1" thickTop="1">
      <c r="A120" s="17"/>
      <c r="E120" s="50"/>
      <c r="F120" s="50"/>
      <c r="G120" s="50"/>
      <c r="H120" s="50"/>
      <c r="I120" s="50"/>
      <c r="J120" s="50"/>
      <c r="K120" s="50"/>
    </row>
    <row r="121" spans="1:11" ht="23.1" customHeight="1">
      <c r="A121" s="5" t="s">
        <v>182</v>
      </c>
      <c r="E121" s="25"/>
      <c r="G121" s="25"/>
      <c r="I121" s="25"/>
      <c r="K121" s="25"/>
    </row>
    <row r="122" spans="1:11" ht="23.1" customHeight="1">
      <c r="E122" s="25"/>
      <c r="G122" s="25"/>
      <c r="I122" s="25"/>
      <c r="K122" s="23" t="s">
        <v>145</v>
      </c>
    </row>
    <row r="123" spans="1:11" ht="23.1" customHeight="1">
      <c r="A123" s="74" t="s">
        <v>190</v>
      </c>
      <c r="B123" s="2"/>
      <c r="C123" s="3"/>
      <c r="D123" s="3"/>
      <c r="E123" s="4"/>
      <c r="F123" s="2"/>
      <c r="G123" s="4"/>
      <c r="H123" s="47"/>
      <c r="I123" s="4"/>
      <c r="J123" s="47"/>
      <c r="K123" s="4"/>
    </row>
    <row r="124" spans="1:11" s="68" customFormat="1" ht="23.1" customHeight="1">
      <c r="A124" s="14" t="s">
        <v>191</v>
      </c>
      <c r="B124" s="2"/>
      <c r="C124" s="3"/>
      <c r="D124" s="3"/>
      <c r="E124" s="4"/>
      <c r="F124" s="2"/>
      <c r="G124" s="4"/>
      <c r="H124" s="47"/>
      <c r="I124" s="4"/>
      <c r="J124" s="47"/>
      <c r="K124" s="4"/>
    </row>
    <row r="125" spans="1:11" ht="23.1" customHeight="1">
      <c r="A125" s="1" t="s">
        <v>127</v>
      </c>
      <c r="B125" s="2"/>
      <c r="C125" s="3"/>
      <c r="D125" s="3"/>
      <c r="E125" s="4"/>
      <c r="F125" s="2"/>
      <c r="G125" s="4"/>
      <c r="H125" s="47"/>
      <c r="I125" s="4"/>
      <c r="J125" s="47"/>
      <c r="K125" s="4"/>
    </row>
    <row r="126" spans="1:11" ht="23.1" customHeight="1">
      <c r="A126" s="1" t="s">
        <v>173</v>
      </c>
      <c r="B126" s="2"/>
      <c r="C126" s="3"/>
      <c r="D126" s="3"/>
      <c r="E126" s="4"/>
      <c r="F126" s="2"/>
      <c r="G126" s="4"/>
      <c r="H126" s="47"/>
      <c r="I126" s="4"/>
      <c r="J126" s="47"/>
      <c r="K126" s="4"/>
    </row>
    <row r="127" spans="1:11" ht="23.1" customHeight="1">
      <c r="B127" s="2"/>
      <c r="C127" s="3"/>
      <c r="D127" s="3"/>
      <c r="E127" s="4"/>
      <c r="F127" s="2"/>
      <c r="G127" s="4"/>
      <c r="H127" s="47"/>
      <c r="I127" s="4"/>
      <c r="J127" s="47"/>
      <c r="K127" s="6" t="s">
        <v>142</v>
      </c>
    </row>
    <row r="128" spans="1:11" s="7" customFormat="1" ht="23.1" customHeight="1">
      <c r="C128" s="8"/>
      <c r="D128" s="8"/>
      <c r="E128" s="9"/>
      <c r="F128" s="61" t="s">
        <v>11</v>
      </c>
      <c r="G128" s="9"/>
      <c r="H128" s="10"/>
      <c r="I128" s="128" t="s">
        <v>12</v>
      </c>
      <c r="J128" s="128"/>
      <c r="K128" s="128"/>
    </row>
    <row r="129" spans="1:11" ht="23.1" customHeight="1">
      <c r="C129" s="11"/>
      <c r="D129" s="11"/>
      <c r="E129" s="12">
        <v>2020</v>
      </c>
      <c r="F129" s="12"/>
      <c r="G129" s="12">
        <v>2019</v>
      </c>
      <c r="H129" s="48"/>
      <c r="I129" s="12">
        <v>2020</v>
      </c>
      <c r="J129" s="52"/>
      <c r="K129" s="12">
        <v>2019</v>
      </c>
    </row>
    <row r="130" spans="1:11" ht="23.1" customHeight="1">
      <c r="A130" s="7" t="s">
        <v>8</v>
      </c>
      <c r="B130" s="7"/>
    </row>
    <row r="131" spans="1:11" ht="23.1" customHeight="1">
      <c r="A131" s="5" t="s">
        <v>210</v>
      </c>
      <c r="E131" s="19">
        <f>E83</f>
        <v>170379</v>
      </c>
      <c r="F131" s="19"/>
      <c r="G131" s="19">
        <f>G83</f>
        <v>42119</v>
      </c>
      <c r="H131" s="19"/>
      <c r="I131" s="19">
        <f>I83</f>
        <v>167613</v>
      </c>
      <c r="J131" s="19"/>
      <c r="K131" s="19">
        <f>K83</f>
        <v>39855</v>
      </c>
    </row>
    <row r="132" spans="1:11" ht="23.1" customHeight="1">
      <c r="A132" s="5" t="s">
        <v>211</v>
      </c>
      <c r="E132" s="19"/>
      <c r="F132" s="19"/>
      <c r="G132" s="19"/>
      <c r="H132" s="19"/>
      <c r="I132" s="19"/>
      <c r="J132" s="19"/>
      <c r="K132" s="19"/>
    </row>
    <row r="133" spans="1:11" ht="23.1" customHeight="1">
      <c r="A133" s="5" t="s">
        <v>84</v>
      </c>
      <c r="E133" s="19"/>
      <c r="F133" s="19"/>
      <c r="G133" s="19"/>
      <c r="H133" s="19"/>
      <c r="I133" s="19"/>
      <c r="J133" s="19"/>
      <c r="K133" s="19"/>
    </row>
    <row r="134" spans="1:11" ht="23.1" customHeight="1">
      <c r="A134" s="5" t="s">
        <v>51</v>
      </c>
      <c r="E134" s="19">
        <v>105735</v>
      </c>
      <c r="F134" s="19"/>
      <c r="G134" s="69">
        <v>132478</v>
      </c>
      <c r="H134" s="19"/>
      <c r="I134" s="19">
        <v>105595</v>
      </c>
      <c r="J134" s="19"/>
      <c r="K134" s="69">
        <v>132478</v>
      </c>
    </row>
    <row r="135" spans="1:11" ht="23.1" customHeight="1">
      <c r="A135" s="5" t="s">
        <v>158</v>
      </c>
      <c r="E135" s="19">
        <v>-12</v>
      </c>
      <c r="F135" s="19"/>
      <c r="G135" s="69">
        <v>-5709</v>
      </c>
      <c r="H135" s="19"/>
      <c r="I135" s="19">
        <v>-12</v>
      </c>
      <c r="J135" s="19"/>
      <c r="K135" s="69">
        <v>-5709</v>
      </c>
    </row>
    <row r="136" spans="1:11" ht="23.1" customHeight="1">
      <c r="A136" s="5" t="s">
        <v>151</v>
      </c>
      <c r="E136" s="19">
        <v>231</v>
      </c>
      <c r="F136" s="19"/>
      <c r="G136" s="69">
        <v>-73</v>
      </c>
      <c r="H136" s="19"/>
      <c r="I136" s="19">
        <v>231</v>
      </c>
      <c r="J136" s="19">
        <v>231</v>
      </c>
      <c r="K136" s="69">
        <v>-73</v>
      </c>
    </row>
    <row r="137" spans="1:11" ht="23.1" customHeight="1">
      <c r="A137" s="5" t="s">
        <v>223</v>
      </c>
      <c r="E137" s="19">
        <v>-572</v>
      </c>
      <c r="F137" s="19"/>
      <c r="G137" s="69">
        <v>2744</v>
      </c>
      <c r="H137" s="19"/>
      <c r="I137" s="19">
        <v>-572</v>
      </c>
      <c r="J137" s="19"/>
      <c r="K137" s="69">
        <v>2744</v>
      </c>
    </row>
    <row r="138" spans="1:11" ht="23.1" customHeight="1">
      <c r="A138" s="5" t="s">
        <v>221</v>
      </c>
      <c r="E138" s="19">
        <v>243</v>
      </c>
      <c r="F138" s="19"/>
      <c r="G138" s="69">
        <v>-2595</v>
      </c>
      <c r="H138" s="19"/>
      <c r="I138" s="19">
        <v>243</v>
      </c>
      <c r="J138" s="19"/>
      <c r="K138" s="69">
        <v>-2839</v>
      </c>
    </row>
    <row r="139" spans="1:11" ht="23.1" customHeight="1">
      <c r="A139" s="5" t="s">
        <v>80</v>
      </c>
      <c r="E139" s="19">
        <v>6900</v>
      </c>
      <c r="F139" s="19"/>
      <c r="G139" s="69">
        <v>9180</v>
      </c>
      <c r="H139" s="19"/>
      <c r="I139" s="19">
        <v>6900</v>
      </c>
      <c r="J139" s="19"/>
      <c r="K139" s="69">
        <v>9180</v>
      </c>
    </row>
    <row r="140" spans="1:11" ht="23.1" customHeight="1">
      <c r="A140" s="5" t="s">
        <v>167</v>
      </c>
      <c r="E140" s="19"/>
      <c r="F140" s="19"/>
      <c r="G140" s="69"/>
      <c r="H140" s="19"/>
      <c r="I140" s="19"/>
      <c r="J140" s="19"/>
      <c r="K140" s="69"/>
    </row>
    <row r="141" spans="1:11" ht="23.1" customHeight="1">
      <c r="A141" s="5" t="s">
        <v>168</v>
      </c>
      <c r="E141" s="19">
        <v>-4287</v>
      </c>
      <c r="F141" s="19"/>
      <c r="G141" s="69">
        <v>822</v>
      </c>
      <c r="H141" s="19"/>
      <c r="I141" s="19">
        <v>-2093</v>
      </c>
      <c r="J141" s="19"/>
      <c r="K141" s="69">
        <v>822</v>
      </c>
    </row>
    <row r="142" spans="1:11" ht="23.1" customHeight="1">
      <c r="A142" s="5" t="s">
        <v>25</v>
      </c>
      <c r="E142" s="19">
        <v>-1958</v>
      </c>
      <c r="F142" s="19"/>
      <c r="G142" s="69">
        <v>-1735</v>
      </c>
      <c r="H142" s="19"/>
      <c r="I142" s="19">
        <v>-1958</v>
      </c>
      <c r="J142" s="19"/>
      <c r="K142" s="69">
        <v>-1735</v>
      </c>
    </row>
    <row r="143" spans="1:11" ht="23.1" customHeight="1">
      <c r="A143" s="5" t="s">
        <v>26</v>
      </c>
      <c r="E143" s="20">
        <v>38668</v>
      </c>
      <c r="F143" s="19"/>
      <c r="G143" s="70">
        <v>32974</v>
      </c>
      <c r="H143" s="19"/>
      <c r="I143" s="20">
        <v>38434</v>
      </c>
      <c r="J143" s="19"/>
      <c r="K143" s="70">
        <v>31307</v>
      </c>
    </row>
    <row r="144" spans="1:11" ht="23.1" customHeight="1">
      <c r="A144" s="5" t="s">
        <v>159</v>
      </c>
      <c r="E144" s="19"/>
      <c r="F144" s="19"/>
      <c r="G144" s="19"/>
      <c r="H144" s="19"/>
      <c r="I144" s="19"/>
      <c r="J144" s="19"/>
      <c r="K144" s="19"/>
    </row>
    <row r="145" spans="1:11" ht="23.1" customHeight="1">
      <c r="A145" s="5" t="s">
        <v>57</v>
      </c>
      <c r="E145" s="19">
        <f>SUM(E131:E143)</f>
        <v>315327</v>
      </c>
      <c r="F145" s="19"/>
      <c r="G145" s="19">
        <f>SUM(G131:G143)</f>
        <v>210205</v>
      </c>
      <c r="H145" s="19"/>
      <c r="I145" s="19">
        <f>SUM(I131:I143)</f>
        <v>314381</v>
      </c>
      <c r="J145" s="19"/>
      <c r="K145" s="19">
        <f>SUM(K131:K143)</f>
        <v>206030</v>
      </c>
    </row>
    <row r="146" spans="1:11" ht="23.1" customHeight="1">
      <c r="A146" s="5" t="s">
        <v>52</v>
      </c>
      <c r="E146" s="19"/>
      <c r="F146" s="19"/>
      <c r="G146" s="19"/>
      <c r="H146" s="19"/>
      <c r="I146" s="19"/>
      <c r="J146" s="19"/>
      <c r="K146" s="19"/>
    </row>
    <row r="147" spans="1:11" ht="23.1" customHeight="1">
      <c r="A147" s="5" t="s">
        <v>81</v>
      </c>
      <c r="E147" s="19">
        <v>-48142</v>
      </c>
      <c r="F147" s="19"/>
      <c r="G147" s="69">
        <v>-264147</v>
      </c>
      <c r="H147" s="19"/>
      <c r="I147" s="19">
        <v>-60290</v>
      </c>
      <c r="J147" s="19"/>
      <c r="K147" s="69">
        <v>-260032</v>
      </c>
    </row>
    <row r="148" spans="1:11" ht="23.1" customHeight="1">
      <c r="A148" s="5" t="s">
        <v>56</v>
      </c>
      <c r="E148" s="19">
        <v>-169249</v>
      </c>
      <c r="F148" s="19">
        <v>-169249</v>
      </c>
      <c r="G148" s="117">
        <v>-212194</v>
      </c>
      <c r="H148" s="117"/>
      <c r="I148" s="117">
        <v>-157471</v>
      </c>
      <c r="J148" s="117"/>
      <c r="K148" s="117">
        <v>-209041</v>
      </c>
    </row>
    <row r="149" spans="1:11" ht="23.1" customHeight="1">
      <c r="A149" s="107" t="s">
        <v>128</v>
      </c>
      <c r="E149" s="19">
        <v>11172</v>
      </c>
      <c r="F149" s="19"/>
      <c r="G149" s="117">
        <v>-32537</v>
      </c>
      <c r="H149" s="117"/>
      <c r="I149" s="117">
        <v>10801</v>
      </c>
      <c r="J149" s="117"/>
      <c r="K149" s="117">
        <v>-32537</v>
      </c>
    </row>
    <row r="150" spans="1:11" s="103" customFormat="1" ht="23.1" customHeight="1">
      <c r="A150" s="5" t="s">
        <v>45</v>
      </c>
      <c r="C150" s="105"/>
      <c r="D150" s="105"/>
      <c r="E150" s="106">
        <v>2420</v>
      </c>
      <c r="F150" s="106"/>
      <c r="G150" s="117">
        <v>5227</v>
      </c>
      <c r="H150" s="117"/>
      <c r="I150" s="117">
        <v>3464</v>
      </c>
      <c r="J150" s="117"/>
      <c r="K150" s="117">
        <v>8569</v>
      </c>
    </row>
    <row r="151" spans="1:11" ht="23.1" customHeight="1">
      <c r="A151" s="5" t="s">
        <v>103</v>
      </c>
      <c r="E151" s="19">
        <v>-12592</v>
      </c>
      <c r="F151" s="19"/>
      <c r="G151" s="117">
        <v>-16851</v>
      </c>
      <c r="H151" s="117"/>
      <c r="I151" s="117">
        <v>-12402</v>
      </c>
      <c r="J151" s="117"/>
      <c r="K151" s="117">
        <v>-17667</v>
      </c>
    </row>
    <row r="152" spans="1:11" ht="23.1" customHeight="1">
      <c r="A152" s="125" t="s">
        <v>179</v>
      </c>
      <c r="E152" s="19">
        <v>13719</v>
      </c>
      <c r="F152" s="19"/>
      <c r="G152" s="117">
        <v>0</v>
      </c>
      <c r="H152" s="19"/>
      <c r="I152" s="19">
        <v>13719</v>
      </c>
      <c r="J152" s="19"/>
      <c r="K152" s="117">
        <v>0</v>
      </c>
    </row>
    <row r="153" spans="1:11" ht="23.1" customHeight="1">
      <c r="A153" s="5" t="s">
        <v>46</v>
      </c>
      <c r="E153" s="19">
        <v>-432</v>
      </c>
      <c r="F153" s="19"/>
      <c r="G153" s="69">
        <v>-27262</v>
      </c>
      <c r="H153" s="19"/>
      <c r="I153" s="19">
        <v>-236</v>
      </c>
      <c r="J153" s="19"/>
      <c r="K153" s="69">
        <v>-25368</v>
      </c>
    </row>
    <row r="154" spans="1:11" ht="23.1" customHeight="1">
      <c r="A154" s="5" t="s">
        <v>53</v>
      </c>
      <c r="E154" s="19"/>
      <c r="F154" s="19"/>
      <c r="G154" s="69"/>
      <c r="H154" s="19"/>
      <c r="I154" s="19"/>
      <c r="J154" s="19"/>
      <c r="K154" s="69"/>
    </row>
    <row r="155" spans="1:11" ht="23.1" customHeight="1">
      <c r="A155" s="5" t="s">
        <v>82</v>
      </c>
      <c r="E155" s="19">
        <v>133606</v>
      </c>
      <c r="F155" s="19"/>
      <c r="G155" s="69">
        <v>32965</v>
      </c>
      <c r="H155" s="19"/>
      <c r="I155" s="19">
        <v>131338</v>
      </c>
      <c r="J155" s="19"/>
      <c r="K155" s="69">
        <v>30677</v>
      </c>
    </row>
    <row r="156" spans="1:11" ht="23.1" customHeight="1">
      <c r="A156" s="5" t="s">
        <v>108</v>
      </c>
      <c r="E156" s="19">
        <v>-74159</v>
      </c>
      <c r="F156" s="19"/>
      <c r="G156" s="69">
        <v>155923</v>
      </c>
      <c r="H156" s="19"/>
      <c r="I156" s="19">
        <v>-73202</v>
      </c>
      <c r="J156" s="19"/>
      <c r="K156" s="69">
        <v>154161</v>
      </c>
    </row>
    <row r="157" spans="1:11" s="121" customFormat="1" ht="23.1" customHeight="1">
      <c r="A157" s="125" t="s">
        <v>217</v>
      </c>
      <c r="C157" s="109"/>
      <c r="D157" s="109"/>
      <c r="E157" s="117">
        <v>4071</v>
      </c>
      <c r="F157" s="117"/>
      <c r="G157" s="117">
        <v>0</v>
      </c>
      <c r="H157" s="117"/>
      <c r="I157" s="117">
        <v>4071</v>
      </c>
      <c r="J157" s="117"/>
      <c r="K157" s="117">
        <v>0</v>
      </c>
    </row>
    <row r="158" spans="1:11" ht="23.1" customHeight="1">
      <c r="A158" s="5" t="s">
        <v>47</v>
      </c>
      <c r="E158" s="19">
        <v>5348</v>
      </c>
      <c r="F158" s="19"/>
      <c r="G158" s="69">
        <v>33742</v>
      </c>
      <c r="H158" s="19"/>
      <c r="I158" s="19">
        <v>4273</v>
      </c>
      <c r="J158" s="19"/>
      <c r="K158" s="69">
        <v>30271</v>
      </c>
    </row>
    <row r="159" spans="1:11" ht="23.1" customHeight="1">
      <c r="A159" s="5" t="s">
        <v>162</v>
      </c>
      <c r="E159" s="19">
        <v>-379</v>
      </c>
      <c r="F159" s="19"/>
      <c r="G159" s="69">
        <v>0</v>
      </c>
      <c r="H159" s="19"/>
      <c r="I159" s="19">
        <v>-379</v>
      </c>
      <c r="J159" s="19"/>
      <c r="K159" s="69">
        <v>0</v>
      </c>
    </row>
    <row r="160" spans="1:11" ht="23.1" customHeight="1">
      <c r="A160" s="5" t="s">
        <v>109</v>
      </c>
      <c r="E160" s="19">
        <v>-839</v>
      </c>
      <c r="F160" s="19"/>
      <c r="G160" s="69">
        <v>-547</v>
      </c>
      <c r="H160" s="19"/>
      <c r="I160" s="19">
        <v>-839</v>
      </c>
      <c r="J160" s="19"/>
      <c r="K160" s="69">
        <v>-546</v>
      </c>
    </row>
    <row r="161" spans="1:11" ht="23.1" customHeight="1">
      <c r="A161" s="5" t="s">
        <v>169</v>
      </c>
      <c r="E161" s="41">
        <f>SUM(E145:E160)</f>
        <v>179871</v>
      </c>
      <c r="F161" s="19"/>
      <c r="G161" s="41">
        <f>SUM(G145:G160)</f>
        <v>-115476</v>
      </c>
      <c r="H161" s="19"/>
      <c r="I161" s="41">
        <f>SUM(I145:I160)</f>
        <v>177228</v>
      </c>
      <c r="J161" s="19"/>
      <c r="K161" s="41">
        <f>SUM(K145:K160)</f>
        <v>-115483</v>
      </c>
    </row>
    <row r="162" spans="1:11" ht="23.1" customHeight="1">
      <c r="A162" s="5" t="s">
        <v>49</v>
      </c>
      <c r="E162" s="19">
        <v>-24219</v>
      </c>
      <c r="F162" s="19"/>
      <c r="G162" s="69">
        <v>-12525</v>
      </c>
      <c r="H162" s="19"/>
      <c r="I162" s="19">
        <v>-24487</v>
      </c>
      <c r="J162" s="19"/>
      <c r="K162" s="69">
        <v>-12373</v>
      </c>
    </row>
    <row r="163" spans="1:11" ht="23.1" customHeight="1">
      <c r="A163" s="7" t="s">
        <v>152</v>
      </c>
      <c r="C163" s="3"/>
      <c r="D163" s="3"/>
      <c r="E163" s="21">
        <f>SUM(E161:E162)</f>
        <v>155652</v>
      </c>
      <c r="F163" s="19"/>
      <c r="G163" s="21">
        <f>SUM(G161:G162)</f>
        <v>-128001</v>
      </c>
      <c r="H163" s="19"/>
      <c r="I163" s="21">
        <f>SUM(I161:I162)</f>
        <v>152741</v>
      </c>
      <c r="J163" s="19"/>
      <c r="K163" s="21">
        <f>SUM(K161:K162)</f>
        <v>-127856</v>
      </c>
    </row>
    <row r="164" spans="1:11" ht="23.1" customHeight="1">
      <c r="C164" s="3"/>
      <c r="D164" s="3"/>
      <c r="E164" s="19"/>
      <c r="F164" s="19"/>
      <c r="G164" s="19"/>
      <c r="H164" s="19"/>
      <c r="I164" s="19"/>
      <c r="J164" s="19"/>
      <c r="K164" s="19"/>
    </row>
    <row r="165" spans="1:11" ht="23.1" customHeight="1">
      <c r="A165" s="5" t="s">
        <v>182</v>
      </c>
      <c r="E165" s="18"/>
      <c r="F165" s="18"/>
      <c r="G165" s="18"/>
      <c r="H165" s="19"/>
      <c r="I165" s="18"/>
      <c r="J165" s="19"/>
      <c r="K165" s="18"/>
    </row>
    <row r="166" spans="1:11" ht="23.1" customHeight="1">
      <c r="E166" s="18"/>
      <c r="F166" s="18"/>
      <c r="G166" s="18"/>
      <c r="H166" s="19"/>
      <c r="I166" s="18"/>
      <c r="J166" s="19"/>
      <c r="K166" s="18" t="s">
        <v>145</v>
      </c>
    </row>
    <row r="167" spans="1:11" ht="23.1" customHeight="1">
      <c r="A167" s="74" t="s">
        <v>190</v>
      </c>
      <c r="B167" s="2"/>
      <c r="C167" s="3"/>
      <c r="D167" s="3"/>
      <c r="E167" s="18"/>
      <c r="F167" s="18"/>
      <c r="G167" s="18"/>
      <c r="H167" s="19"/>
      <c r="I167" s="18"/>
      <c r="J167" s="19"/>
      <c r="K167" s="18"/>
    </row>
    <row r="168" spans="1:11" s="68" customFormat="1" ht="23.1" customHeight="1">
      <c r="A168" s="14" t="s">
        <v>191</v>
      </c>
      <c r="B168" s="2"/>
      <c r="C168" s="3"/>
      <c r="D168" s="3"/>
      <c r="E168" s="18"/>
      <c r="F168" s="18"/>
      <c r="G168" s="18"/>
      <c r="H168" s="69"/>
      <c r="I168" s="18"/>
      <c r="J168" s="69"/>
      <c r="K168" s="18"/>
    </row>
    <row r="169" spans="1:11" ht="23.1" customHeight="1">
      <c r="A169" s="1" t="s">
        <v>129</v>
      </c>
      <c r="B169" s="2"/>
      <c r="C169" s="3"/>
      <c r="D169" s="3"/>
      <c r="E169" s="18"/>
      <c r="F169" s="18"/>
      <c r="G169" s="18"/>
      <c r="H169" s="19"/>
      <c r="I169" s="18"/>
      <c r="J169" s="19"/>
      <c r="K169" s="18"/>
    </row>
    <row r="170" spans="1:11" ht="23.1" customHeight="1">
      <c r="A170" s="1" t="str">
        <f>A126</f>
        <v>For the six-month period ended 30 June 2020</v>
      </c>
      <c r="B170" s="2"/>
      <c r="C170" s="3"/>
      <c r="D170" s="3"/>
      <c r="E170" s="18"/>
      <c r="F170" s="18"/>
      <c r="G170" s="18"/>
      <c r="H170" s="19"/>
      <c r="I170" s="18"/>
      <c r="J170" s="19"/>
      <c r="K170" s="18"/>
    </row>
    <row r="171" spans="1:11" ht="23.1" customHeight="1">
      <c r="B171" s="2"/>
      <c r="C171" s="3"/>
      <c r="D171" s="3"/>
      <c r="E171" s="18"/>
      <c r="F171" s="18"/>
      <c r="G171" s="18"/>
      <c r="H171" s="19"/>
      <c r="I171" s="18"/>
      <c r="J171" s="19"/>
      <c r="K171" s="18" t="s">
        <v>142</v>
      </c>
    </row>
    <row r="172" spans="1:11" s="7" customFormat="1" ht="23.1" customHeight="1">
      <c r="C172" s="8"/>
      <c r="D172" s="8"/>
      <c r="E172" s="9"/>
      <c r="F172" s="61" t="s">
        <v>11</v>
      </c>
      <c r="G172" s="9"/>
      <c r="H172" s="10"/>
      <c r="I172" s="128" t="s">
        <v>12</v>
      </c>
      <c r="J172" s="128"/>
      <c r="K172" s="128"/>
    </row>
    <row r="173" spans="1:11" ht="23.1" customHeight="1">
      <c r="C173" s="11"/>
      <c r="D173" s="11"/>
      <c r="E173" s="12">
        <v>2020</v>
      </c>
      <c r="F173" s="12"/>
      <c r="G173" s="12">
        <v>2019</v>
      </c>
      <c r="H173" s="48"/>
      <c r="I173" s="12">
        <v>2020</v>
      </c>
      <c r="J173" s="52"/>
      <c r="K173" s="12">
        <v>2019</v>
      </c>
    </row>
    <row r="174" spans="1:11" ht="23.1" customHeight="1">
      <c r="A174" s="7" t="s">
        <v>9</v>
      </c>
      <c r="B174" s="7"/>
      <c r="E174" s="19"/>
      <c r="F174" s="19"/>
      <c r="G174" s="19"/>
      <c r="H174" s="19"/>
      <c r="I174" s="19"/>
      <c r="J174" s="19"/>
      <c r="K174" s="19"/>
    </row>
    <row r="175" spans="1:11" ht="23.1" customHeight="1">
      <c r="A175" s="5" t="s">
        <v>218</v>
      </c>
      <c r="E175" s="69">
        <v>1977</v>
      </c>
      <c r="F175" s="69"/>
      <c r="G175" s="69">
        <v>-45039</v>
      </c>
      <c r="H175" s="69"/>
      <c r="I175" s="69">
        <v>1978</v>
      </c>
      <c r="J175" s="69"/>
      <c r="K175" s="69">
        <v>-45040</v>
      </c>
    </row>
    <row r="176" spans="1:11" ht="23.1" customHeight="1">
      <c r="A176" s="5" t="s">
        <v>222</v>
      </c>
      <c r="E176" s="69">
        <v>1958</v>
      </c>
      <c r="F176" s="69"/>
      <c r="G176" s="69">
        <v>1735</v>
      </c>
      <c r="H176" s="69"/>
      <c r="I176" s="69">
        <v>1958</v>
      </c>
      <c r="J176" s="69"/>
      <c r="K176" s="69">
        <v>1735</v>
      </c>
    </row>
    <row r="177" spans="1:11" ht="23.1" customHeight="1">
      <c r="A177" s="68" t="s">
        <v>172</v>
      </c>
      <c r="E177" s="69">
        <v>0</v>
      </c>
      <c r="F177" s="69"/>
      <c r="G177" s="69">
        <v>0</v>
      </c>
      <c r="H177" s="69"/>
      <c r="I177" s="69">
        <v>0</v>
      </c>
      <c r="J177" s="69"/>
      <c r="K177" s="69">
        <v>-2366</v>
      </c>
    </row>
    <row r="178" spans="1:11" ht="23.1" customHeight="1">
      <c r="A178" s="5" t="s">
        <v>48</v>
      </c>
      <c r="E178" s="69">
        <v>-5137</v>
      </c>
      <c r="F178" s="69"/>
      <c r="G178" s="69">
        <v>-62103</v>
      </c>
      <c r="H178" s="69"/>
      <c r="I178" s="69">
        <v>-5020</v>
      </c>
      <c r="J178" s="69"/>
      <c r="K178" s="69">
        <v>-61067</v>
      </c>
    </row>
    <row r="179" spans="1:11" ht="23.1" customHeight="1">
      <c r="A179" s="5" t="s">
        <v>137</v>
      </c>
      <c r="E179" s="69">
        <v>1104</v>
      </c>
      <c r="F179" s="69"/>
      <c r="G179" s="69">
        <v>76357</v>
      </c>
      <c r="H179" s="69"/>
      <c r="I179" s="69">
        <v>1104</v>
      </c>
      <c r="J179" s="69"/>
      <c r="K179" s="69">
        <v>76357</v>
      </c>
    </row>
    <row r="180" spans="1:11" ht="23.1" customHeight="1">
      <c r="A180" s="5" t="s">
        <v>54</v>
      </c>
      <c r="E180" s="69">
        <v>-217</v>
      </c>
      <c r="F180" s="69"/>
      <c r="G180" s="69">
        <v>-632</v>
      </c>
      <c r="H180" s="69"/>
      <c r="I180" s="69">
        <v>-217</v>
      </c>
      <c r="J180" s="69"/>
      <c r="K180" s="69">
        <v>-632</v>
      </c>
    </row>
    <row r="181" spans="1:11" ht="23.1" customHeight="1">
      <c r="A181" s="7" t="s">
        <v>170</v>
      </c>
      <c r="C181" s="35"/>
      <c r="D181" s="35"/>
      <c r="E181" s="21">
        <f>SUM(E175:E180)</f>
        <v>-315</v>
      </c>
      <c r="F181" s="19"/>
      <c r="G181" s="21">
        <f>SUM(G175:G180)</f>
        <v>-29682</v>
      </c>
      <c r="H181" s="19"/>
      <c r="I181" s="21">
        <f>SUM(I175:I180)</f>
        <v>-197</v>
      </c>
      <c r="J181" s="19"/>
      <c r="K181" s="21">
        <f>SUM(K175:K180)</f>
        <v>-31013</v>
      </c>
    </row>
    <row r="182" spans="1:11" ht="23.1" customHeight="1">
      <c r="A182" s="7" t="s">
        <v>10</v>
      </c>
      <c r="B182" s="7"/>
      <c r="E182" s="18"/>
      <c r="F182" s="18"/>
      <c r="G182" s="18"/>
      <c r="H182" s="19"/>
      <c r="I182" s="18"/>
      <c r="J182" s="19"/>
      <c r="K182" s="18"/>
    </row>
    <row r="183" spans="1:11" ht="23.1" customHeight="1">
      <c r="A183" s="5" t="s">
        <v>212</v>
      </c>
      <c r="B183" s="7"/>
      <c r="E183" s="69">
        <v>-13907</v>
      </c>
      <c r="F183" s="69"/>
      <c r="G183" s="69">
        <v>30999</v>
      </c>
      <c r="H183" s="69"/>
      <c r="I183" s="69">
        <v>-13907</v>
      </c>
      <c r="J183" s="69"/>
      <c r="K183" s="69">
        <v>30999</v>
      </c>
    </row>
    <row r="184" spans="1:11" ht="23.1" customHeight="1">
      <c r="A184" s="5" t="s">
        <v>213</v>
      </c>
      <c r="E184" s="69">
        <v>-18734</v>
      </c>
      <c r="F184" s="69"/>
      <c r="G184" s="69">
        <v>186512</v>
      </c>
      <c r="H184" s="69"/>
      <c r="I184" s="69">
        <v>-18734</v>
      </c>
      <c r="J184" s="69"/>
      <c r="K184" s="69">
        <v>177512</v>
      </c>
    </row>
    <row r="185" spans="1:11" s="121" customFormat="1" ht="23.1" customHeight="1">
      <c r="A185" s="121" t="s">
        <v>214</v>
      </c>
      <c r="C185" s="109"/>
      <c r="D185" s="109"/>
      <c r="E185" s="117">
        <v>15395</v>
      </c>
      <c r="F185" s="117"/>
      <c r="G185" s="117">
        <v>0</v>
      </c>
      <c r="H185" s="117"/>
      <c r="I185" s="117">
        <v>15395</v>
      </c>
      <c r="J185" s="117"/>
      <c r="K185" s="117">
        <v>0</v>
      </c>
    </row>
    <row r="186" spans="1:11" ht="23.1" customHeight="1">
      <c r="A186" s="112" t="s">
        <v>193</v>
      </c>
      <c r="E186" s="69">
        <v>-56032</v>
      </c>
      <c r="F186" s="69"/>
      <c r="G186" s="69">
        <v>-80379</v>
      </c>
      <c r="H186" s="69"/>
      <c r="I186" s="69">
        <v>-56032</v>
      </c>
      <c r="J186" s="69"/>
      <c r="K186" s="69">
        <v>-80379</v>
      </c>
    </row>
    <row r="187" spans="1:11" ht="23.1" customHeight="1">
      <c r="A187" s="5" t="s">
        <v>157</v>
      </c>
      <c r="E187" s="69">
        <v>44600</v>
      </c>
      <c r="F187" s="69"/>
      <c r="G187" s="69">
        <v>92459</v>
      </c>
      <c r="H187" s="69"/>
      <c r="I187" s="69">
        <v>44600</v>
      </c>
      <c r="J187" s="69"/>
      <c r="K187" s="69">
        <v>92459</v>
      </c>
    </row>
    <row r="188" spans="1:11" ht="23.1" customHeight="1">
      <c r="A188" s="5" t="s">
        <v>156</v>
      </c>
      <c r="E188" s="69">
        <v>-103762</v>
      </c>
      <c r="F188" s="69"/>
      <c r="G188" s="69">
        <v>-36190</v>
      </c>
      <c r="H188" s="69"/>
      <c r="I188" s="69">
        <v>-103762</v>
      </c>
      <c r="J188" s="69"/>
      <c r="K188" s="69">
        <v>-36190</v>
      </c>
    </row>
    <row r="189" spans="1:11" ht="23.1" customHeight="1">
      <c r="A189" s="5" t="s">
        <v>132</v>
      </c>
      <c r="E189" s="69">
        <v>-36449</v>
      </c>
      <c r="F189" s="69"/>
      <c r="G189" s="69">
        <v>-31321</v>
      </c>
      <c r="H189" s="69"/>
      <c r="I189" s="69">
        <v>-36215</v>
      </c>
      <c r="J189" s="69"/>
      <c r="K189" s="69">
        <v>-29654</v>
      </c>
    </row>
    <row r="190" spans="1:11" ht="23.1" customHeight="1">
      <c r="A190" s="7" t="s">
        <v>219</v>
      </c>
      <c r="E190" s="21">
        <f>SUM(E183:E189)</f>
        <v>-168889</v>
      </c>
      <c r="F190" s="19"/>
      <c r="G190" s="21">
        <f>SUM(G183:G189)</f>
        <v>162080</v>
      </c>
      <c r="H190" s="19"/>
      <c r="I190" s="21">
        <f>SUM(I183:I189)</f>
        <v>-168655</v>
      </c>
      <c r="J190" s="19"/>
      <c r="K190" s="21">
        <f>SUM(K183:K189)</f>
        <v>154747</v>
      </c>
    </row>
    <row r="191" spans="1:11" ht="23.1" customHeight="1">
      <c r="A191" s="7" t="s">
        <v>215</v>
      </c>
      <c r="E191" s="40">
        <v>466</v>
      </c>
      <c r="F191" s="39"/>
      <c r="G191" s="40">
        <v>-217</v>
      </c>
      <c r="H191" s="39"/>
      <c r="I191" s="40">
        <v>0</v>
      </c>
      <c r="J191" s="39"/>
      <c r="K191" s="40">
        <v>0</v>
      </c>
    </row>
    <row r="192" spans="1:11" ht="23.1" customHeight="1">
      <c r="A192" s="7" t="s">
        <v>90</v>
      </c>
      <c r="E192" s="19">
        <f>SUM(E163,E181,E190,E191)</f>
        <v>-13086</v>
      </c>
      <c r="F192" s="19"/>
      <c r="G192" s="69">
        <f>SUM(G163,G181,G190,G191)</f>
        <v>4180</v>
      </c>
      <c r="H192" s="19"/>
      <c r="I192" s="19">
        <f>SUM(I163,I181,I190,I191)</f>
        <v>-16111</v>
      </c>
      <c r="J192" s="19"/>
      <c r="K192" s="69">
        <f>SUM(K163,K181,K190,K191)</f>
        <v>-4122</v>
      </c>
    </row>
    <row r="193" spans="1:11" ht="23.1" customHeight="1">
      <c r="A193" s="5" t="s">
        <v>148</v>
      </c>
      <c r="E193" s="19">
        <f>BS!G12</f>
        <v>52159</v>
      </c>
      <c r="F193" s="19"/>
      <c r="G193" s="69">
        <v>36652</v>
      </c>
      <c r="H193" s="19"/>
      <c r="I193" s="19">
        <f>BS!K12</f>
        <v>50363</v>
      </c>
      <c r="J193" s="19"/>
      <c r="K193" s="69">
        <v>34373</v>
      </c>
    </row>
    <row r="194" spans="1:11" ht="23.1" customHeight="1" thickBot="1">
      <c r="A194" s="7" t="s">
        <v>149</v>
      </c>
      <c r="E194" s="26">
        <f>SUM(E192:E193)</f>
        <v>39073</v>
      </c>
      <c r="F194" s="19"/>
      <c r="G194" s="26">
        <f>SUM(G192:G193)</f>
        <v>40832</v>
      </c>
      <c r="H194" s="19"/>
      <c r="I194" s="26">
        <f>SUM(I192:I193)</f>
        <v>34252</v>
      </c>
      <c r="J194" s="19"/>
      <c r="K194" s="26">
        <f>SUM(K192:K193)</f>
        <v>30251</v>
      </c>
    </row>
    <row r="195" spans="1:11" ht="23.1" customHeight="1" thickTop="1">
      <c r="E195" s="19">
        <f>SUM(E194-BS!E12)</f>
        <v>0</v>
      </c>
      <c r="F195" s="19"/>
      <c r="G195" s="19"/>
      <c r="H195" s="19"/>
      <c r="I195" s="19">
        <f>SUM(I194-BS!I12)</f>
        <v>0</v>
      </c>
      <c r="J195" s="19"/>
      <c r="K195" s="19"/>
    </row>
    <row r="196" spans="1:11" ht="23.1" customHeight="1">
      <c r="A196" s="7" t="s">
        <v>154</v>
      </c>
      <c r="E196" s="24"/>
      <c r="F196" s="24"/>
      <c r="G196" s="24"/>
      <c r="I196" s="24"/>
      <c r="K196" s="24"/>
    </row>
    <row r="197" spans="1:11" ht="23.1" customHeight="1">
      <c r="A197" s="38" t="s">
        <v>83</v>
      </c>
      <c r="E197" s="5"/>
      <c r="F197" s="30"/>
      <c r="G197" s="5"/>
      <c r="H197" s="27"/>
      <c r="I197" s="5"/>
      <c r="J197" s="27"/>
      <c r="K197" s="5"/>
    </row>
    <row r="198" spans="1:11" s="108" customFormat="1" ht="23.1" customHeight="1">
      <c r="A198" s="116" t="s">
        <v>194</v>
      </c>
      <c r="C198" s="109"/>
      <c r="D198" s="109"/>
    </row>
    <row r="199" spans="1:11" ht="23.1" customHeight="1">
      <c r="A199" s="116" t="s">
        <v>195</v>
      </c>
      <c r="E199" s="108">
        <v>17630</v>
      </c>
      <c r="F199" s="111"/>
      <c r="G199" s="71">
        <v>96383</v>
      </c>
      <c r="H199" s="110"/>
      <c r="I199" s="108">
        <v>17630</v>
      </c>
      <c r="J199" s="110"/>
      <c r="K199" s="71">
        <v>96383</v>
      </c>
    </row>
    <row r="200" spans="1:11" s="121" customFormat="1" ht="23.1" customHeight="1">
      <c r="A200" s="116" t="s">
        <v>220</v>
      </c>
      <c r="C200" s="109"/>
      <c r="D200" s="109"/>
      <c r="E200" s="71">
        <v>12977</v>
      </c>
      <c r="F200" s="42"/>
      <c r="G200" s="71">
        <v>0</v>
      </c>
      <c r="H200" s="39"/>
      <c r="I200" s="71">
        <v>12977</v>
      </c>
      <c r="J200" s="39"/>
      <c r="K200" s="71">
        <v>0</v>
      </c>
    </row>
    <row r="201" spans="1:11" ht="23.1" customHeight="1">
      <c r="A201" s="38"/>
      <c r="E201" s="37"/>
      <c r="F201" s="37"/>
      <c r="G201" s="37"/>
      <c r="H201" s="51"/>
      <c r="I201" s="37"/>
      <c r="J201" s="51"/>
      <c r="K201" s="37"/>
    </row>
    <row r="202" spans="1:11" ht="23.1" customHeight="1">
      <c r="A202" s="5" t="s">
        <v>182</v>
      </c>
    </row>
  </sheetData>
  <mergeCells count="6">
    <mergeCell ref="I128:K128"/>
    <mergeCell ref="I172:K172"/>
    <mergeCell ref="I44:K44"/>
    <mergeCell ref="I7:K7"/>
    <mergeCell ref="I66:K66"/>
    <mergeCell ref="I106:K106"/>
  </mergeCells>
  <phoneticPr fontId="0" type="noConversion"/>
  <printOptions horizontalCentered="1" gridLinesSet="0"/>
  <pageMargins left="0.7" right="0.196850393700787" top="0.78700000000000003" bottom="0.118110236220472" header="0.196850393700787" footer="0.196850393700787"/>
  <pageSetup paperSize="9" scale="73" orientation="portrait" r:id="rId1"/>
  <headerFooter alignWithMargins="0"/>
  <rowBreaks count="5" manualBreakCount="5">
    <brk id="37" max="10" man="1"/>
    <brk id="59" max="16383" man="1"/>
    <brk id="99" max="16383" man="1"/>
    <brk id="121" max="16383" man="1"/>
    <brk id="16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8"/>
  <sheetViews>
    <sheetView showGridLines="0" view="pageBreakPreview" topLeftCell="A13" zoomScale="73" zoomScaleNormal="73" zoomScaleSheetLayoutView="73" workbookViewId="0">
      <selection activeCell="A29" sqref="A29"/>
    </sheetView>
  </sheetViews>
  <sheetFormatPr defaultColWidth="9.140625" defaultRowHeight="24" customHeight="1"/>
  <cols>
    <col min="1" max="1" width="45.42578125" style="38" customWidth="1"/>
    <col min="2" max="2" width="15.7109375" style="28" customWidth="1"/>
    <col min="3" max="3" width="0.85546875" style="28" customWidth="1"/>
    <col min="4" max="4" width="15.7109375" style="28" customWidth="1"/>
    <col min="5" max="5" width="0.85546875" style="28" customWidth="1"/>
    <col min="6" max="6" width="16.7109375" style="28" customWidth="1"/>
    <col min="7" max="7" width="0.85546875" style="28" customWidth="1"/>
    <col min="8" max="8" width="16.7109375" style="28" customWidth="1"/>
    <col min="9" max="9" width="0.85546875" style="28" customWidth="1"/>
    <col min="10" max="10" width="19.7109375" style="28" customWidth="1"/>
    <col min="11" max="11" width="0.85546875" style="28" customWidth="1"/>
    <col min="12" max="12" width="19.7109375" style="28" customWidth="1"/>
    <col min="13" max="13" width="0.85546875" style="28" customWidth="1"/>
    <col min="14" max="14" width="18.7109375" style="28" customWidth="1"/>
    <col min="15" max="15" width="0.85546875" style="28" customWidth="1"/>
    <col min="16" max="16" width="18.7109375" style="28" customWidth="1"/>
    <col min="17" max="17" width="0.85546875" style="28" customWidth="1"/>
    <col min="18" max="18" width="18.7109375" style="28" customWidth="1"/>
    <col min="19" max="19" width="0.85546875" style="28" customWidth="1"/>
    <col min="20" max="20" width="16.7109375" style="28" customWidth="1"/>
    <col min="21" max="21" width="1.7109375" style="28" customWidth="1"/>
    <col min="22" max="16384" width="9.140625" style="28"/>
  </cols>
  <sheetData>
    <row r="1" spans="1:20" ht="24" customHeight="1">
      <c r="T1" s="30" t="s">
        <v>145</v>
      </c>
    </row>
    <row r="2" spans="1:20" ht="24" customHeight="1">
      <c r="A2" s="74" t="s">
        <v>190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24" customHeight="1">
      <c r="A3" s="14" t="s">
        <v>191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24" customHeight="1">
      <c r="A4" s="7" t="s">
        <v>122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24" customHeight="1">
      <c r="A5" s="1" t="s">
        <v>173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24" customHeight="1">
      <c r="A6" s="28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36" t="s">
        <v>142</v>
      </c>
    </row>
    <row r="7" spans="1:20" ht="24" customHeight="1">
      <c r="A7" s="13"/>
      <c r="B7" s="130" t="s">
        <v>11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</row>
    <row r="8" spans="1:20" ht="24" customHeight="1">
      <c r="A8" s="13"/>
      <c r="B8" s="129" t="s">
        <v>70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49"/>
      <c r="R8" s="49"/>
      <c r="S8" s="49"/>
      <c r="T8" s="49"/>
    </row>
    <row r="9" spans="1:20" ht="24" customHeight="1">
      <c r="A9" s="13"/>
      <c r="B9" s="55"/>
      <c r="C9" s="55"/>
      <c r="D9" s="55"/>
      <c r="E9" s="55"/>
      <c r="F9" s="55"/>
      <c r="G9" s="55"/>
      <c r="H9" s="55"/>
      <c r="I9" s="55"/>
      <c r="J9" s="129" t="s">
        <v>123</v>
      </c>
      <c r="K9" s="129"/>
      <c r="L9" s="129"/>
      <c r="M9" s="129"/>
      <c r="N9" s="129"/>
      <c r="O9" s="55"/>
      <c r="P9" s="55"/>
      <c r="Q9" s="43"/>
      <c r="R9" s="43"/>
      <c r="S9" s="43"/>
      <c r="T9" s="43"/>
    </row>
    <row r="10" spans="1:20" ht="24" customHeight="1">
      <c r="A10" s="13"/>
      <c r="B10" s="55"/>
      <c r="C10" s="55"/>
      <c r="D10" s="55"/>
      <c r="E10" s="55"/>
      <c r="F10" s="55"/>
      <c r="G10" s="55"/>
      <c r="H10" s="55"/>
      <c r="I10" s="55"/>
      <c r="J10" s="55" t="s">
        <v>141</v>
      </c>
      <c r="K10" s="55"/>
      <c r="L10" s="55"/>
      <c r="M10" s="55"/>
      <c r="N10" s="55"/>
      <c r="O10" s="55"/>
      <c r="P10" s="55"/>
      <c r="Q10" s="43"/>
      <c r="R10" s="43"/>
      <c r="S10" s="43"/>
      <c r="T10" s="43"/>
    </row>
    <row r="11" spans="1:20" ht="24" customHeight="1">
      <c r="A11" s="13"/>
      <c r="B11" s="55"/>
      <c r="C11" s="55"/>
      <c r="D11" s="55"/>
      <c r="E11" s="55"/>
      <c r="F11" s="55"/>
      <c r="G11" s="55"/>
      <c r="H11" s="55"/>
      <c r="I11" s="55"/>
      <c r="J11" s="63" t="s">
        <v>140</v>
      </c>
      <c r="K11" s="49"/>
      <c r="L11" s="55"/>
      <c r="M11" s="55"/>
    </row>
    <row r="12" spans="1:20" s="44" customFormat="1" ht="24" customHeight="1">
      <c r="A12" s="13"/>
      <c r="J12" s="44" t="s">
        <v>99</v>
      </c>
      <c r="N12" s="44" t="s">
        <v>3</v>
      </c>
      <c r="P12" s="44" t="s">
        <v>3</v>
      </c>
      <c r="R12" s="44" t="s">
        <v>71</v>
      </c>
    </row>
    <row r="13" spans="1:20" s="44" customFormat="1" ht="24" customHeight="1">
      <c r="A13" s="13"/>
      <c r="B13" s="44" t="s">
        <v>91</v>
      </c>
      <c r="J13" s="55" t="s">
        <v>100</v>
      </c>
      <c r="L13" s="44" t="s">
        <v>104</v>
      </c>
      <c r="N13" s="44" t="s">
        <v>72</v>
      </c>
      <c r="P13" s="44" t="s">
        <v>135</v>
      </c>
      <c r="R13" s="44" t="s">
        <v>73</v>
      </c>
      <c r="T13" s="44" t="s">
        <v>3</v>
      </c>
    </row>
    <row r="14" spans="1:20" s="44" customFormat="1" ht="24" customHeight="1">
      <c r="A14" s="13"/>
      <c r="B14" s="44" t="s">
        <v>92</v>
      </c>
      <c r="F14" s="131" t="s">
        <v>6</v>
      </c>
      <c r="G14" s="131"/>
      <c r="H14" s="131"/>
      <c r="J14" s="44" t="s">
        <v>101</v>
      </c>
      <c r="L14" s="44" t="s">
        <v>105</v>
      </c>
      <c r="N14" s="44" t="s">
        <v>75</v>
      </c>
      <c r="P14" s="44" t="s">
        <v>134</v>
      </c>
      <c r="R14" s="44" t="s">
        <v>76</v>
      </c>
      <c r="T14" s="44" t="s">
        <v>77</v>
      </c>
    </row>
    <row r="15" spans="1:20" s="44" customFormat="1" ht="24" customHeight="1">
      <c r="A15" s="13"/>
      <c r="B15" s="63" t="s">
        <v>1</v>
      </c>
      <c r="D15" s="63" t="s">
        <v>2</v>
      </c>
      <c r="F15" s="63" t="s">
        <v>4</v>
      </c>
      <c r="H15" s="62" t="s">
        <v>5</v>
      </c>
      <c r="J15" s="63" t="s">
        <v>102</v>
      </c>
      <c r="K15" s="55"/>
      <c r="L15" s="63" t="s">
        <v>120</v>
      </c>
      <c r="M15" s="55"/>
      <c r="N15" s="63" t="s">
        <v>78</v>
      </c>
      <c r="O15" s="55"/>
      <c r="P15" s="63" t="s">
        <v>133</v>
      </c>
      <c r="R15" s="63" t="s">
        <v>121</v>
      </c>
      <c r="T15" s="63" t="s">
        <v>78</v>
      </c>
    </row>
    <row r="16" spans="1:20" ht="24" customHeight="1">
      <c r="A16" s="45" t="s">
        <v>163</v>
      </c>
      <c r="B16" s="19">
        <v>400000</v>
      </c>
      <c r="C16" s="19">
        <v>0</v>
      </c>
      <c r="D16" s="19">
        <v>6000</v>
      </c>
      <c r="E16" s="19">
        <v>0</v>
      </c>
      <c r="F16" s="19">
        <v>40000</v>
      </c>
      <c r="G16" s="19">
        <v>0</v>
      </c>
      <c r="H16" s="19">
        <v>6688</v>
      </c>
      <c r="I16" s="19">
        <v>0</v>
      </c>
      <c r="J16" s="19">
        <v>-248</v>
      </c>
      <c r="K16" s="19">
        <v>0</v>
      </c>
      <c r="L16" s="19">
        <v>4303</v>
      </c>
      <c r="M16" s="19"/>
      <c r="N16" s="19">
        <f>SUM(J16:L16)</f>
        <v>4055</v>
      </c>
      <c r="O16" s="19"/>
      <c r="P16" s="19">
        <f>SUM(B16:H16,N16)</f>
        <v>456743</v>
      </c>
      <c r="Q16" s="19"/>
      <c r="R16" s="19">
        <v>20</v>
      </c>
      <c r="S16" s="19"/>
      <c r="T16" s="19">
        <f>SUM(P16:R16)</f>
        <v>456763</v>
      </c>
    </row>
    <row r="17" spans="1:20" ht="24" customHeight="1">
      <c r="A17" s="38" t="s">
        <v>171</v>
      </c>
      <c r="B17" s="72">
        <v>0</v>
      </c>
      <c r="C17" s="19"/>
      <c r="D17" s="72">
        <v>0</v>
      </c>
      <c r="E17" s="19"/>
      <c r="F17" s="72">
        <v>0</v>
      </c>
      <c r="G17" s="19"/>
      <c r="H17" s="72">
        <v>38492</v>
      </c>
      <c r="I17" s="19"/>
      <c r="J17" s="72">
        <v>0</v>
      </c>
      <c r="K17" s="19"/>
      <c r="L17" s="72">
        <v>0</v>
      </c>
      <c r="M17" s="19"/>
      <c r="N17" s="72">
        <f>SUM(J17:L17)</f>
        <v>0</v>
      </c>
      <c r="O17" s="19"/>
      <c r="P17" s="72">
        <f>SUM(B17:H17,N17)</f>
        <v>38492</v>
      </c>
      <c r="Q17" s="19"/>
      <c r="R17" s="72">
        <v>20</v>
      </c>
      <c r="S17" s="19"/>
      <c r="T17" s="72">
        <f>SUM(P17:R17)</f>
        <v>38512</v>
      </c>
    </row>
    <row r="18" spans="1:20" ht="24" customHeight="1">
      <c r="A18" s="38" t="s">
        <v>146</v>
      </c>
      <c r="B18" s="73">
        <v>0</v>
      </c>
      <c r="C18" s="19"/>
      <c r="D18" s="73">
        <v>0</v>
      </c>
      <c r="E18" s="19"/>
      <c r="F18" s="73">
        <v>0</v>
      </c>
      <c r="G18" s="19"/>
      <c r="H18" s="73">
        <v>0</v>
      </c>
      <c r="I18" s="19"/>
      <c r="J18" s="73">
        <v>-221</v>
      </c>
      <c r="K18" s="19"/>
      <c r="L18" s="73">
        <v>0</v>
      </c>
      <c r="M18" s="19"/>
      <c r="N18" s="73">
        <f>SUM(J18:L18)</f>
        <v>-221</v>
      </c>
      <c r="O18" s="19"/>
      <c r="P18" s="73">
        <f>SUM(B18:H18,N18)</f>
        <v>-221</v>
      </c>
      <c r="Q18" s="19"/>
      <c r="R18" s="73">
        <v>4</v>
      </c>
      <c r="S18" s="19"/>
      <c r="T18" s="73">
        <f>SUM(P18:R18)</f>
        <v>-217</v>
      </c>
    </row>
    <row r="19" spans="1:20" ht="24" customHeight="1">
      <c r="A19" s="38" t="s">
        <v>147</v>
      </c>
      <c r="B19" s="114">
        <f>SUM(B17:B18)</f>
        <v>0</v>
      </c>
      <c r="C19" s="19"/>
      <c r="D19" s="114">
        <f>SUM(D17:D18)</f>
        <v>0</v>
      </c>
      <c r="E19" s="19"/>
      <c r="F19" s="114">
        <f>SUM(F17:F18)</f>
        <v>0</v>
      </c>
      <c r="G19" s="19"/>
      <c r="H19" s="114">
        <f>SUM(H17:H18)</f>
        <v>38492</v>
      </c>
      <c r="I19" s="19"/>
      <c r="J19" s="114">
        <f>SUM(J17:J18)</f>
        <v>-221</v>
      </c>
      <c r="K19" s="19"/>
      <c r="L19" s="114">
        <f>SUM(L17:L18)</f>
        <v>0</v>
      </c>
      <c r="M19" s="19"/>
      <c r="N19" s="114">
        <f>SUM(N17:N18)</f>
        <v>-221</v>
      </c>
      <c r="O19" s="19"/>
      <c r="P19" s="114">
        <f>SUM(P17:P18)</f>
        <v>38271</v>
      </c>
      <c r="Q19" s="19"/>
      <c r="R19" s="114">
        <f>SUM(R17:R18)</f>
        <v>24</v>
      </c>
      <c r="S19" s="19"/>
      <c r="T19" s="114">
        <f>SUM(T17:T18)</f>
        <v>38295</v>
      </c>
    </row>
    <row r="20" spans="1:20" ht="24" customHeight="1" thickBot="1">
      <c r="A20" s="7" t="s">
        <v>164</v>
      </c>
      <c r="B20" s="22">
        <f>SUM(B19:B19,B16)</f>
        <v>400000</v>
      </c>
      <c r="C20" s="19"/>
      <c r="D20" s="22">
        <f>SUM(D19:D19,D16)</f>
        <v>6000</v>
      </c>
      <c r="E20" s="19"/>
      <c r="F20" s="22">
        <f>SUM(F19:F19,F16)</f>
        <v>40000</v>
      </c>
      <c r="G20" s="19"/>
      <c r="H20" s="22">
        <f>SUM(H19:H19,H16)</f>
        <v>45180</v>
      </c>
      <c r="I20" s="19"/>
      <c r="J20" s="22">
        <f>SUM(J19:J19,J16)</f>
        <v>-469</v>
      </c>
      <c r="K20" s="19"/>
      <c r="L20" s="22">
        <f>SUM(L19:L19,L16)</f>
        <v>4303</v>
      </c>
      <c r="M20" s="19"/>
      <c r="N20" s="22">
        <f>SUM(N19:N19,N16)</f>
        <v>3834</v>
      </c>
      <c r="O20" s="19"/>
      <c r="P20" s="22">
        <f>SUM(P19:P19,P16)</f>
        <v>495014</v>
      </c>
      <c r="Q20" s="19"/>
      <c r="R20" s="22">
        <f>SUM(R19:R19,R16)</f>
        <v>44</v>
      </c>
      <c r="S20" s="19"/>
      <c r="T20" s="22">
        <f>SUM(T19:T19,T16)</f>
        <v>495058</v>
      </c>
    </row>
    <row r="21" spans="1:20" ht="24" customHeight="1" thickTop="1">
      <c r="B21" s="19"/>
      <c r="C21" s="19"/>
      <c r="D21" s="19"/>
      <c r="E21" s="19"/>
      <c r="F21" s="19"/>
      <c r="G21" s="19"/>
      <c r="H21" s="19"/>
      <c r="I21" s="19"/>
      <c r="J21" s="18"/>
      <c r="K21" s="18"/>
      <c r="L21" s="18"/>
      <c r="M21" s="18"/>
      <c r="N21" s="19"/>
      <c r="O21" s="19"/>
      <c r="P21" s="19"/>
      <c r="Q21" s="19"/>
      <c r="R21" s="46"/>
      <c r="S21" s="19"/>
      <c r="T21" s="18"/>
    </row>
    <row r="22" spans="1:20" ht="24" customHeight="1">
      <c r="A22" s="45" t="s">
        <v>174</v>
      </c>
      <c r="B22" s="19">
        <v>400000</v>
      </c>
      <c r="C22" s="19"/>
      <c r="D22" s="19">
        <v>6000</v>
      </c>
      <c r="E22" s="19"/>
      <c r="F22" s="19">
        <v>40000</v>
      </c>
      <c r="G22" s="19"/>
      <c r="H22" s="19">
        <v>137411</v>
      </c>
      <c r="I22" s="19"/>
      <c r="J22" s="19">
        <v>-334</v>
      </c>
      <c r="K22" s="19"/>
      <c r="L22" s="19">
        <v>4303</v>
      </c>
      <c r="M22" s="19"/>
      <c r="N22" s="19">
        <f>SUM(J22:L22)</f>
        <v>3969</v>
      </c>
      <c r="O22" s="19"/>
      <c r="P22" s="19">
        <f>SUM(B22:H22,N22)</f>
        <v>587380</v>
      </c>
      <c r="Q22" s="19"/>
      <c r="R22" s="19">
        <v>-36</v>
      </c>
      <c r="S22" s="19"/>
      <c r="T22" s="19">
        <f>SUM(P22:R22)</f>
        <v>587344</v>
      </c>
    </row>
    <row r="23" spans="1:20" ht="24" customHeight="1">
      <c r="A23" s="38" t="s">
        <v>171</v>
      </c>
      <c r="B23" s="72">
        <v>0</v>
      </c>
      <c r="C23" s="19"/>
      <c r="D23" s="72">
        <v>0</v>
      </c>
      <c r="E23" s="19"/>
      <c r="F23" s="72">
        <v>0</v>
      </c>
      <c r="G23" s="19"/>
      <c r="H23" s="72">
        <f>'PL&amp;CF'!E109</f>
        <v>137355</v>
      </c>
      <c r="I23" s="19"/>
      <c r="J23" s="72">
        <v>0</v>
      </c>
      <c r="K23" s="19"/>
      <c r="L23" s="72">
        <v>0</v>
      </c>
      <c r="M23" s="19"/>
      <c r="N23" s="72">
        <f>SUM(J23:L23)</f>
        <v>0</v>
      </c>
      <c r="O23" s="19"/>
      <c r="P23" s="72">
        <f>SUM(N23,B23:H23)</f>
        <v>137355</v>
      </c>
      <c r="Q23" s="19"/>
      <c r="R23" s="72">
        <f>'PL&amp;CF'!E110</f>
        <v>-36</v>
      </c>
      <c r="S23" s="19"/>
      <c r="T23" s="72">
        <f>SUM(P23:R23)</f>
        <v>137319</v>
      </c>
    </row>
    <row r="24" spans="1:20" ht="24" customHeight="1">
      <c r="A24" s="38" t="s">
        <v>146</v>
      </c>
      <c r="B24" s="73">
        <v>0</v>
      </c>
      <c r="C24" s="19"/>
      <c r="D24" s="73">
        <v>0</v>
      </c>
      <c r="E24" s="19"/>
      <c r="F24" s="73">
        <v>0</v>
      </c>
      <c r="G24" s="19"/>
      <c r="H24" s="73">
        <v>1526</v>
      </c>
      <c r="I24" s="19"/>
      <c r="J24" s="73">
        <v>467</v>
      </c>
      <c r="K24" s="19"/>
      <c r="L24" s="73">
        <v>0</v>
      </c>
      <c r="M24" s="19"/>
      <c r="N24" s="73">
        <f>SUM(J24:L24)</f>
        <v>467</v>
      </c>
      <c r="O24" s="19"/>
      <c r="P24" s="73">
        <f>SUM(N24,B24:H24)</f>
        <v>1993</v>
      </c>
      <c r="Q24" s="19"/>
      <c r="R24" s="73">
        <f>'PL&amp;CF'!E115-'PL&amp;CF'!E110</f>
        <v>-1</v>
      </c>
      <c r="S24" s="19"/>
      <c r="T24" s="73">
        <f>SUM(P24:R24)</f>
        <v>1992</v>
      </c>
    </row>
    <row r="25" spans="1:20" ht="24" customHeight="1">
      <c r="A25" s="38" t="s">
        <v>147</v>
      </c>
      <c r="B25" s="21">
        <f>SUM(B23:B24)</f>
        <v>0</v>
      </c>
      <c r="C25" s="19"/>
      <c r="D25" s="21">
        <f>SUM(D23:D24)</f>
        <v>0</v>
      </c>
      <c r="E25" s="19"/>
      <c r="F25" s="21">
        <f>SUM(F23:F24)</f>
        <v>0</v>
      </c>
      <c r="G25" s="19"/>
      <c r="H25" s="21">
        <f>SUM(H23:H24)</f>
        <v>138881</v>
      </c>
      <c r="I25" s="19"/>
      <c r="J25" s="21">
        <f>SUM(J23:J24)</f>
        <v>467</v>
      </c>
      <c r="K25" s="19"/>
      <c r="L25" s="21">
        <f>SUM(L23:L24)</f>
        <v>0</v>
      </c>
      <c r="M25" s="19"/>
      <c r="N25" s="21">
        <f>SUM(N23:N24)</f>
        <v>467</v>
      </c>
      <c r="O25" s="19"/>
      <c r="P25" s="21">
        <f>SUM(P23:P24)</f>
        <v>139348</v>
      </c>
      <c r="Q25" s="19"/>
      <c r="R25" s="21">
        <f>SUM(R23:R24)</f>
        <v>-37</v>
      </c>
      <c r="S25" s="19"/>
      <c r="T25" s="21">
        <f>SUM(T23:T24)</f>
        <v>139311</v>
      </c>
    </row>
    <row r="26" spans="1:20" ht="24" customHeight="1" thickBot="1">
      <c r="A26" s="7" t="s">
        <v>175</v>
      </c>
      <c r="B26" s="22">
        <f>SUM(B25:B25,B22)</f>
        <v>400000</v>
      </c>
      <c r="C26" s="19"/>
      <c r="D26" s="22">
        <f>SUM(D25:D25,D22)</f>
        <v>6000</v>
      </c>
      <c r="E26" s="19"/>
      <c r="F26" s="22">
        <f>SUM(F25:F25,F22)</f>
        <v>40000</v>
      </c>
      <c r="G26" s="19"/>
      <c r="H26" s="22">
        <f>SUM(H25:H25,H22)</f>
        <v>276292</v>
      </c>
      <c r="I26" s="19"/>
      <c r="J26" s="22">
        <f>SUM(J25:J25,J22)</f>
        <v>133</v>
      </c>
      <c r="K26" s="19"/>
      <c r="L26" s="22">
        <f>SUM(L25:L25,L22)</f>
        <v>4303</v>
      </c>
      <c r="M26" s="19"/>
      <c r="N26" s="22">
        <f>SUM(N25:N25,N22)</f>
        <v>4436</v>
      </c>
      <c r="O26" s="19"/>
      <c r="P26" s="22">
        <f>SUM(P25:P25,P22)</f>
        <v>726728</v>
      </c>
      <c r="Q26" s="19"/>
      <c r="R26" s="22">
        <f>SUM(R25:R25,R22)</f>
        <v>-73</v>
      </c>
      <c r="S26" s="19"/>
      <c r="T26" s="22">
        <f>SUM(T25:T25,T22)</f>
        <v>726655</v>
      </c>
    </row>
    <row r="27" spans="1:20" ht="24" customHeight="1" thickTop="1">
      <c r="B27" s="19"/>
      <c r="C27" s="19"/>
      <c r="D27" s="19"/>
      <c r="E27" s="19"/>
      <c r="F27" s="19"/>
      <c r="G27" s="19"/>
      <c r="H27" s="19"/>
      <c r="I27" s="19"/>
      <c r="J27" s="18"/>
      <c r="K27" s="18"/>
      <c r="L27" s="18"/>
      <c r="M27" s="18"/>
      <c r="N27" s="19"/>
      <c r="O27" s="19"/>
      <c r="P27" s="19"/>
      <c r="Q27" s="19"/>
      <c r="R27" s="46"/>
      <c r="S27" s="19"/>
      <c r="T27" s="18">
        <f>SUM(T26-BS!E94)</f>
        <v>0</v>
      </c>
    </row>
    <row r="28" spans="1:20" ht="24" customHeight="1">
      <c r="A28" s="38" t="s">
        <v>182</v>
      </c>
    </row>
  </sheetData>
  <mergeCells count="4">
    <mergeCell ref="J9:N9"/>
    <mergeCell ref="B7:T7"/>
    <mergeCell ref="F14:H14"/>
    <mergeCell ref="B8:P8"/>
  </mergeCells>
  <printOptions horizontalCentered="1"/>
  <pageMargins left="0.196850393700787" right="0.196850393700787" top="0.90500000000000003" bottom="0.196850393700787" header="0.31496062992126" footer="0.31496062992126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4"/>
  <sheetViews>
    <sheetView showGridLines="0" view="pageBreakPreview" topLeftCell="A14" zoomScale="110" zoomScaleNormal="80" zoomScaleSheetLayoutView="110" workbookViewId="0">
      <selection activeCell="G19" sqref="G19"/>
    </sheetView>
  </sheetViews>
  <sheetFormatPr defaultColWidth="9.140625" defaultRowHeight="24" customHeight="1"/>
  <cols>
    <col min="1" max="1" width="47.140625" style="28" customWidth="1"/>
    <col min="2" max="2" width="6.28515625" style="28" customWidth="1"/>
    <col min="3" max="3" width="19.7109375" style="28" customWidth="1"/>
    <col min="4" max="4" width="1.140625" style="28" customWidth="1"/>
    <col min="5" max="5" width="19.7109375" style="28" customWidth="1"/>
    <col min="6" max="6" width="1.140625" style="28" customWidth="1"/>
    <col min="7" max="7" width="19.7109375" style="28" customWidth="1"/>
    <col min="8" max="8" width="1.140625" style="28" customWidth="1"/>
    <col min="9" max="9" width="19.7109375" style="28" customWidth="1"/>
    <col min="10" max="10" width="1.140625" style="28" customWidth="1"/>
    <col min="11" max="11" width="22.7109375" style="28" customWidth="1"/>
    <col min="12" max="12" width="1.140625" style="28" customWidth="1"/>
    <col min="13" max="13" width="19.7109375" style="28" customWidth="1"/>
    <col min="14" max="14" width="1.7109375" style="28" customWidth="1"/>
    <col min="15" max="16384" width="9.140625" style="28"/>
  </cols>
  <sheetData>
    <row r="1" spans="1:13" ht="24" customHeight="1">
      <c r="M1" s="36" t="s">
        <v>145</v>
      </c>
    </row>
    <row r="2" spans="1:13" ht="24" customHeight="1">
      <c r="A2" s="74" t="s">
        <v>190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4" customHeight="1">
      <c r="A3" s="14" t="s">
        <v>191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24" customHeight="1">
      <c r="A4" s="7" t="s">
        <v>124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4" customHeight="1">
      <c r="A5" s="1" t="s">
        <v>173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24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36" t="s">
        <v>142</v>
      </c>
    </row>
    <row r="7" spans="1:13" ht="24" customHeight="1">
      <c r="A7" s="44"/>
      <c r="B7" s="44"/>
      <c r="C7" s="130" t="s">
        <v>12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</row>
    <row r="8" spans="1:13" ht="24" customHeight="1">
      <c r="A8" s="44"/>
      <c r="B8" s="44"/>
      <c r="C8" s="43"/>
      <c r="D8" s="43"/>
      <c r="E8" s="43"/>
      <c r="F8" s="43"/>
      <c r="G8" s="43"/>
      <c r="H8" s="43"/>
      <c r="I8" s="43"/>
      <c r="J8" s="43"/>
      <c r="K8" s="55" t="s">
        <v>125</v>
      </c>
      <c r="L8" s="43"/>
      <c r="M8" s="43"/>
    </row>
    <row r="9" spans="1:13" ht="24" customHeight="1">
      <c r="A9" s="44"/>
      <c r="B9" s="44"/>
      <c r="C9" s="43"/>
      <c r="D9" s="43"/>
      <c r="E9" s="43"/>
      <c r="F9" s="43"/>
      <c r="G9" s="43"/>
      <c r="H9" s="43"/>
      <c r="I9" s="43"/>
      <c r="J9" s="43"/>
      <c r="K9" s="63" t="s">
        <v>126</v>
      </c>
      <c r="L9" s="43"/>
      <c r="M9" s="43"/>
    </row>
    <row r="10" spans="1:13" s="44" customFormat="1" ht="24" customHeight="1">
      <c r="A10" s="44" t="s">
        <v>74</v>
      </c>
      <c r="C10" s="44" t="s">
        <v>91</v>
      </c>
      <c r="G10" s="49"/>
      <c r="H10" s="49"/>
      <c r="I10" s="49"/>
      <c r="J10" s="49"/>
      <c r="K10" s="44" t="s">
        <v>107</v>
      </c>
      <c r="M10" s="44" t="s">
        <v>3</v>
      </c>
    </row>
    <row r="11" spans="1:13" s="44" customFormat="1" ht="24" customHeight="1">
      <c r="C11" s="44" t="s">
        <v>92</v>
      </c>
      <c r="G11" s="131" t="s">
        <v>7</v>
      </c>
      <c r="H11" s="131"/>
      <c r="I11" s="131"/>
      <c r="J11" s="55"/>
      <c r="K11" s="55" t="s">
        <v>106</v>
      </c>
      <c r="M11" s="44" t="s">
        <v>79</v>
      </c>
    </row>
    <row r="12" spans="1:13" s="44" customFormat="1" ht="24" customHeight="1">
      <c r="C12" s="63" t="s">
        <v>1</v>
      </c>
      <c r="E12" s="63" t="s">
        <v>2</v>
      </c>
      <c r="G12" s="63" t="s">
        <v>4</v>
      </c>
      <c r="I12" s="63" t="s">
        <v>5</v>
      </c>
      <c r="J12" s="55"/>
      <c r="K12" s="63" t="s">
        <v>120</v>
      </c>
      <c r="M12" s="63" t="s">
        <v>78</v>
      </c>
    </row>
    <row r="13" spans="1:13" ht="24" customHeight="1">
      <c r="A13" s="45" t="s">
        <v>163</v>
      </c>
      <c r="C13" s="19">
        <v>400000</v>
      </c>
      <c r="D13" s="19">
        <v>0</v>
      </c>
      <c r="E13" s="19">
        <v>6000</v>
      </c>
      <c r="F13" s="19">
        <v>0</v>
      </c>
      <c r="G13" s="19">
        <v>40000</v>
      </c>
      <c r="H13" s="19">
        <v>0</v>
      </c>
      <c r="I13" s="19">
        <v>-5863</v>
      </c>
      <c r="J13" s="19">
        <v>0</v>
      </c>
      <c r="K13" s="19">
        <v>4303</v>
      </c>
      <c r="L13" s="19"/>
      <c r="M13" s="19">
        <f>SUM(K13,C13:I13)</f>
        <v>444440</v>
      </c>
    </row>
    <row r="14" spans="1:13" ht="24" customHeight="1">
      <c r="A14" s="38" t="s">
        <v>147</v>
      </c>
      <c r="C14" s="19">
        <v>0</v>
      </c>
      <c r="D14" s="19"/>
      <c r="E14" s="19">
        <v>0</v>
      </c>
      <c r="F14" s="19"/>
      <c r="G14" s="19">
        <v>0</v>
      </c>
      <c r="H14" s="19"/>
      <c r="I14" s="19">
        <v>37142</v>
      </c>
      <c r="J14" s="19"/>
      <c r="K14" s="19">
        <v>0</v>
      </c>
      <c r="L14" s="19"/>
      <c r="M14" s="19">
        <f>SUM(C14:L14)</f>
        <v>37142</v>
      </c>
    </row>
    <row r="15" spans="1:13" ht="24" customHeight="1" thickBot="1">
      <c r="A15" s="7" t="s">
        <v>164</v>
      </c>
      <c r="C15" s="26">
        <f>SUM(C13:C14)</f>
        <v>400000</v>
      </c>
      <c r="D15" s="19"/>
      <c r="E15" s="26">
        <f>SUM(E13:E14)</f>
        <v>6000</v>
      </c>
      <c r="F15" s="19"/>
      <c r="G15" s="26">
        <f>SUM(G13:G14)</f>
        <v>40000</v>
      </c>
      <c r="H15" s="19"/>
      <c r="I15" s="26">
        <f>SUM(I13:I14)</f>
        <v>31279</v>
      </c>
      <c r="J15" s="19"/>
      <c r="K15" s="26">
        <f>SUM(K13:K14)</f>
        <v>4303</v>
      </c>
      <c r="L15" s="19"/>
      <c r="M15" s="26">
        <f>SUM(M13:M14)</f>
        <v>481582</v>
      </c>
    </row>
    <row r="16" spans="1:13" ht="24" customHeight="1" thickTop="1">
      <c r="A16" s="5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5" ht="24" customHeight="1">
      <c r="A17" s="45" t="s">
        <v>174</v>
      </c>
      <c r="C17" s="19">
        <v>400000</v>
      </c>
      <c r="D17" s="19"/>
      <c r="E17" s="19">
        <v>6000</v>
      </c>
      <c r="F17" s="19"/>
      <c r="G17" s="19">
        <v>40000</v>
      </c>
      <c r="H17" s="19"/>
      <c r="I17" s="19">
        <v>133207</v>
      </c>
      <c r="J17" s="19"/>
      <c r="K17" s="19">
        <v>4303</v>
      </c>
      <c r="L17" s="19"/>
      <c r="M17" s="19">
        <f>SUM(K17,C17:I17)</f>
        <v>583510</v>
      </c>
    </row>
    <row r="18" spans="1:15" s="115" customFormat="1" ht="24" customHeight="1">
      <c r="A18" s="118" t="s">
        <v>171</v>
      </c>
      <c r="C18" s="119">
        <v>0</v>
      </c>
      <c r="D18" s="113"/>
      <c r="E18" s="119">
        <v>0</v>
      </c>
      <c r="F18" s="113"/>
      <c r="G18" s="119">
        <v>0</v>
      </c>
      <c r="H18" s="113"/>
      <c r="I18" s="119">
        <v>135677</v>
      </c>
      <c r="J18" s="113"/>
      <c r="K18" s="119">
        <v>0</v>
      </c>
      <c r="L18" s="113"/>
      <c r="M18" s="119">
        <f t="shared" ref="M18:M19" si="0">SUM(K18,C18:I18)</f>
        <v>135677</v>
      </c>
    </row>
    <row r="19" spans="1:15" s="115" customFormat="1" ht="24" customHeight="1">
      <c r="A19" s="118" t="s">
        <v>146</v>
      </c>
      <c r="C19" s="120">
        <v>0</v>
      </c>
      <c r="D19" s="113"/>
      <c r="E19" s="120">
        <v>0</v>
      </c>
      <c r="F19" s="113"/>
      <c r="G19" s="120">
        <v>0</v>
      </c>
      <c r="H19" s="113"/>
      <c r="I19" s="120">
        <v>1526</v>
      </c>
      <c r="J19" s="113"/>
      <c r="K19" s="120">
        <v>0</v>
      </c>
      <c r="L19" s="113"/>
      <c r="M19" s="120">
        <f t="shared" si="0"/>
        <v>1526</v>
      </c>
    </row>
    <row r="20" spans="1:15" ht="24" customHeight="1">
      <c r="A20" s="38" t="s">
        <v>147</v>
      </c>
      <c r="C20" s="19">
        <f>SUM(C18:C19)</f>
        <v>0</v>
      </c>
      <c r="D20" s="19"/>
      <c r="E20" s="117">
        <f>SUM(E18:E19)</f>
        <v>0</v>
      </c>
      <c r="F20" s="19"/>
      <c r="G20" s="117">
        <f>SUM(G18:G19)</f>
        <v>0</v>
      </c>
      <c r="H20" s="19"/>
      <c r="I20" s="117">
        <f>SUM(I18:I19)</f>
        <v>137203</v>
      </c>
      <c r="J20" s="19"/>
      <c r="K20" s="117">
        <f>SUM(K18:K19)</f>
        <v>0</v>
      </c>
      <c r="L20" s="19"/>
      <c r="M20" s="117">
        <f>SUM(M18:M19)</f>
        <v>137203</v>
      </c>
      <c r="N20" s="49"/>
      <c r="O20" s="49"/>
    </row>
    <row r="21" spans="1:15" ht="24" customHeight="1" thickBot="1">
      <c r="A21" s="7" t="s">
        <v>175</v>
      </c>
      <c r="C21" s="26">
        <f>SUM(C17:C20)</f>
        <v>400000</v>
      </c>
      <c r="D21" s="19"/>
      <c r="E21" s="26">
        <f>SUM(E17:E20)</f>
        <v>6000</v>
      </c>
      <c r="F21" s="19"/>
      <c r="G21" s="26">
        <f>SUM(G17:G20)</f>
        <v>40000</v>
      </c>
      <c r="H21" s="19"/>
      <c r="I21" s="26">
        <f>SUM(I17,I20)</f>
        <v>270410</v>
      </c>
      <c r="J21" s="19"/>
      <c r="K21" s="26">
        <f>SUM(K17:K20)</f>
        <v>4303</v>
      </c>
      <c r="L21" s="19"/>
      <c r="M21" s="26">
        <f>SUM(M17,M20)</f>
        <v>720713</v>
      </c>
    </row>
    <row r="22" spans="1:15" ht="24" customHeight="1" thickTop="1">
      <c r="A22" s="5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>
        <f>SUM(M21-BS!I94)</f>
        <v>0</v>
      </c>
    </row>
    <row r="23" spans="1:15" ht="24" customHeight="1">
      <c r="A23" s="5" t="s">
        <v>182</v>
      </c>
      <c r="L23" s="56"/>
      <c r="M23" s="56"/>
    </row>
    <row r="24" spans="1:15" ht="24" customHeight="1">
      <c r="M24" s="56"/>
    </row>
  </sheetData>
  <mergeCells count="2">
    <mergeCell ref="C7:M7"/>
    <mergeCell ref="G11:I11"/>
  </mergeCells>
  <printOptions horizontalCentered="1"/>
  <pageMargins left="0.39370078740157499" right="0.39370078740157499" top="0.90500000000000003" bottom="0.196850393700787" header="0.196850393700787" footer="0.196850393700787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PL&amp;CF</vt:lpstr>
      <vt:lpstr>Conso</vt:lpstr>
      <vt:lpstr>The Company</vt:lpstr>
      <vt:lpstr>BS!Print_Area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poramate m</cp:lastModifiedBy>
  <cp:lastPrinted>2020-08-17T06:15:30Z</cp:lastPrinted>
  <dcterms:created xsi:type="dcterms:W3CDTF">1997-08-09T04:30:16Z</dcterms:created>
  <dcterms:modified xsi:type="dcterms:W3CDTF">2020-11-10T09:38:29Z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