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ate1904="1" backupFile="1"/>
  <mc:AlternateContent xmlns:mc="http://schemas.openxmlformats.org/markup-compatibility/2006">
    <mc:Choice Requires="x15">
      <x15ac:absPath xmlns:x15ac="http://schemas.microsoft.com/office/spreadsheetml/2010/11/ac" url="A:\000 งบการเงิน SET LINK\RT Q3-2020\TH\"/>
    </mc:Choice>
  </mc:AlternateContent>
  <xr:revisionPtr revIDLastSave="0" documentId="8_{D5FB645C-86AE-4BB0-B30C-2E52749295F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S" sheetId="7" r:id="rId1"/>
    <sheet name="PL&amp;CF" sheetId="1" r:id="rId2"/>
    <sheet name="Conso" sheetId="2" r:id="rId3"/>
    <sheet name="The Company" sheetId="3" r:id="rId4"/>
    <sheet name="000" sheetId="4" state="veryHidden" r:id="rId5"/>
  </sheets>
  <definedNames>
    <definedName name="_xlnm.Print_Area" localSheetId="0">BS!$A$1:$K$101</definedName>
    <definedName name="_xlnm.Print_Area" localSheetId="2">Conso!$A$1:$U$26</definedName>
    <definedName name="_xlnm.Print_Area" localSheetId="1">'PL&amp;CF'!$A$1:$K$203</definedName>
    <definedName name="_xlnm.Print_Area" localSheetId="3">'The Company'!$A$1:$L$22</definedName>
    <definedName name="Z_70B1E187_2C74_4CE5_B1A1_8B33C5B641E8_.wvu.PrintArea" localSheetId="0" hidden="1">BS!$B$1:$J$99</definedName>
    <definedName name="Z_70B1E187_2C74_4CE5_B1A1_8B33C5B641E8_.wvu.PrintArea" localSheetId="1" hidden="1">'PL&amp;CF'!$B$2:$K$200</definedName>
  </definedNames>
  <calcPr calcId="191029"/>
  <customWorkbookViews>
    <customWorkbookView name="YourNameHere - Personal View" guid="{70B1E187-2C74-4CE5-B1A1-8B33C5B641E8}" mergeInterval="0" personalView="1" maximized="1" windowWidth="994" windowHeight="53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U52" i="1" l="1"/>
  <c r="U51" i="1"/>
  <c r="U47" i="1"/>
  <c r="U46" i="1"/>
  <c r="U32" i="1"/>
  <c r="U30" i="1"/>
  <c r="U23" i="1"/>
  <c r="U20" i="1"/>
  <c r="U19" i="1"/>
  <c r="U18" i="1"/>
  <c r="U17" i="1"/>
  <c r="U14" i="1"/>
  <c r="U13" i="1"/>
  <c r="U12" i="1"/>
  <c r="U11" i="1"/>
  <c r="S52" i="1"/>
  <c r="S51" i="1"/>
  <c r="S47" i="1"/>
  <c r="S46" i="1"/>
  <c r="S32" i="1"/>
  <c r="S30" i="1"/>
  <c r="S25" i="1"/>
  <c r="S23" i="1"/>
  <c r="S20" i="1"/>
  <c r="S19" i="1"/>
  <c r="S18" i="1"/>
  <c r="S17" i="1"/>
  <c r="S14" i="1"/>
  <c r="S13" i="1"/>
  <c r="S12" i="1"/>
  <c r="S11" i="1"/>
  <c r="Q51" i="1"/>
  <c r="Q46" i="1"/>
  <c r="Q32" i="1"/>
  <c r="Q30" i="1"/>
  <c r="Q23" i="1"/>
  <c r="Q20" i="1"/>
  <c r="Q19" i="1"/>
  <c r="Q18" i="1"/>
  <c r="Q17" i="1"/>
  <c r="Q14" i="1"/>
  <c r="Q13" i="1"/>
  <c r="Q12" i="1"/>
  <c r="Q11" i="1"/>
  <c r="O51" i="1"/>
  <c r="O46" i="1"/>
  <c r="O32" i="1"/>
  <c r="O30" i="1"/>
  <c r="O25" i="1"/>
  <c r="O23" i="1"/>
  <c r="O20" i="1"/>
  <c r="O19" i="1"/>
  <c r="O18" i="1"/>
  <c r="O17" i="1"/>
  <c r="O12" i="1"/>
  <c r="O13" i="1"/>
  <c r="O14" i="1"/>
  <c r="O11" i="1"/>
  <c r="K31" i="1" l="1"/>
  <c r="I31" i="1"/>
  <c r="G31" i="1"/>
  <c r="E31" i="1"/>
  <c r="H18" i="3" l="1"/>
  <c r="I22" i="2"/>
  <c r="K94" i="1"/>
  <c r="U31" i="1" s="1"/>
  <c r="I94" i="1"/>
  <c r="S31" i="1" s="1"/>
  <c r="G94" i="1"/>
  <c r="Q31" i="1" s="1"/>
  <c r="E94" i="1"/>
  <c r="O31" i="1" s="1"/>
  <c r="H27" i="7"/>
  <c r="A171" i="1" l="1"/>
  <c r="A170" i="1"/>
  <c r="A126" i="1"/>
  <c r="A101" i="1"/>
  <c r="A63" i="1"/>
  <c r="A62" i="1"/>
  <c r="A38" i="1"/>
  <c r="A37" i="1"/>
  <c r="A68" i="7"/>
  <c r="A33" i="7"/>
  <c r="L18" i="3" l="1"/>
  <c r="B20" i="3"/>
  <c r="D20" i="3"/>
  <c r="F20" i="3"/>
  <c r="J19" i="3"/>
  <c r="J20" i="3" s="1"/>
  <c r="F19" i="3"/>
  <c r="D19" i="3"/>
  <c r="B19" i="3"/>
  <c r="S18" i="2"/>
  <c r="U18" i="2"/>
  <c r="Q18" i="2"/>
  <c r="O18" i="2"/>
  <c r="M18" i="2"/>
  <c r="K18" i="2"/>
  <c r="I18" i="2"/>
  <c r="G18" i="2"/>
  <c r="E18" i="2"/>
  <c r="C18" i="2"/>
  <c r="K192" i="1" l="1"/>
  <c r="G192" i="1"/>
  <c r="K184" i="1"/>
  <c r="G184" i="1"/>
  <c r="K157" i="1"/>
  <c r="G157" i="1"/>
  <c r="K80" i="1"/>
  <c r="K75" i="1"/>
  <c r="G80" i="1"/>
  <c r="G75" i="1"/>
  <c r="K24" i="1"/>
  <c r="U25" i="1" s="1"/>
  <c r="K20" i="1"/>
  <c r="K15" i="1"/>
  <c r="G24" i="1"/>
  <c r="Q25" i="1" s="1"/>
  <c r="G20" i="1"/>
  <c r="Q21" i="1" s="1"/>
  <c r="G15" i="1"/>
  <c r="Q15" i="1" s="1"/>
  <c r="U21" i="1" l="1"/>
  <c r="U15" i="1"/>
  <c r="K21" i="1"/>
  <c r="G21" i="1"/>
  <c r="G81" i="1"/>
  <c r="G83" i="1" s="1"/>
  <c r="G85" i="1" s="1"/>
  <c r="G110" i="1" s="1"/>
  <c r="G108" i="1" s="1"/>
  <c r="G118" i="1" s="1"/>
  <c r="K81" i="1"/>
  <c r="K83" i="1" s="1"/>
  <c r="K85" i="1" s="1"/>
  <c r="K108" i="1" s="1"/>
  <c r="K118" i="1" s="1"/>
  <c r="K23" i="1" l="1"/>
  <c r="U22" i="1"/>
  <c r="G23" i="1"/>
  <c r="Q22" i="1"/>
  <c r="G96" i="1"/>
  <c r="G115" i="1" s="1"/>
  <c r="G113" i="1" s="1"/>
  <c r="I192" i="1"/>
  <c r="E192" i="1"/>
  <c r="G25" i="1" l="1"/>
  <c r="Q24" i="1"/>
  <c r="K25" i="1"/>
  <c r="U24" i="1"/>
  <c r="E195" i="1"/>
  <c r="K45" i="1" l="1"/>
  <c r="K55" i="1" s="1"/>
  <c r="U26" i="1"/>
  <c r="K33" i="1"/>
  <c r="G47" i="1"/>
  <c r="Q26" i="1"/>
  <c r="G33" i="1"/>
  <c r="M23" i="2"/>
  <c r="M24" i="2" s="1"/>
  <c r="G23" i="2"/>
  <c r="G24" i="2" s="1"/>
  <c r="D88" i="7" s="1"/>
  <c r="E23" i="2"/>
  <c r="E24" i="2" s="1"/>
  <c r="D86" i="7" s="1"/>
  <c r="C23" i="2"/>
  <c r="C24" i="2" s="1"/>
  <c r="D85" i="7" s="1"/>
  <c r="S22" i="2"/>
  <c r="S21" i="2"/>
  <c r="I195" i="1"/>
  <c r="G52" i="1" l="1"/>
  <c r="Q33" i="1"/>
  <c r="G45" i="1"/>
  <c r="G55" i="1" s="1"/>
  <c r="Q47" i="1"/>
  <c r="K50" i="1"/>
  <c r="U45" i="1"/>
  <c r="S23" i="2"/>
  <c r="S24" i="2" s="1"/>
  <c r="Q45" i="1" l="1"/>
  <c r="G50" i="1"/>
  <c r="Q50" i="1" s="1"/>
  <c r="Q52" i="1"/>
  <c r="D92" i="7"/>
  <c r="O21" i="2" l="1"/>
  <c r="O15" i="2"/>
  <c r="S17" i="2"/>
  <c r="M17" i="2"/>
  <c r="G17" i="2"/>
  <c r="E17" i="2"/>
  <c r="C17" i="2"/>
  <c r="E95" i="7" l="1"/>
  <c r="J91" i="7"/>
  <c r="J93" i="7" s="1"/>
  <c r="F91" i="7"/>
  <c r="F93" i="7" s="1"/>
  <c r="A67" i="7"/>
  <c r="J63" i="7"/>
  <c r="H63" i="7"/>
  <c r="F63" i="7"/>
  <c r="D63" i="7"/>
  <c r="J55" i="7"/>
  <c r="J64" i="7" s="1"/>
  <c r="H55" i="7"/>
  <c r="F55" i="7"/>
  <c r="D55" i="7"/>
  <c r="A32" i="7"/>
  <c r="J28" i="7"/>
  <c r="F28" i="7"/>
  <c r="D28" i="7"/>
  <c r="H28" i="7"/>
  <c r="J17" i="7"/>
  <c r="J29" i="7" s="1"/>
  <c r="H17" i="7"/>
  <c r="F17" i="7"/>
  <c r="D17" i="7"/>
  <c r="F64" i="7" l="1"/>
  <c r="F29" i="7"/>
  <c r="J94" i="7"/>
  <c r="J95" i="7" s="1"/>
  <c r="D64" i="7"/>
  <c r="H64" i="7"/>
  <c r="H29" i="7"/>
  <c r="D29" i="7"/>
  <c r="F94" i="7"/>
  <c r="F95" i="7" l="1"/>
  <c r="I184" i="1"/>
  <c r="O20" i="2" l="1"/>
  <c r="Q20" i="2" s="1"/>
  <c r="U20" i="2" s="1"/>
  <c r="E75" i="1" l="1"/>
  <c r="I20" i="1"/>
  <c r="E20" i="1"/>
  <c r="E15" i="1"/>
  <c r="O15" i="1" l="1"/>
  <c r="H85" i="7"/>
  <c r="O14" i="2" l="1"/>
  <c r="Q14" i="2" s="1"/>
  <c r="U14" i="2" l="1"/>
  <c r="H90" i="7" l="1"/>
  <c r="H88" i="7"/>
  <c r="H86" i="7"/>
  <c r="L16" i="3"/>
  <c r="G133" i="1" l="1"/>
  <c r="G147" i="1" s="1"/>
  <c r="G163" i="1" s="1"/>
  <c r="G166" i="1" s="1"/>
  <c r="G194" i="1" s="1"/>
  <c r="K133" i="1"/>
  <c r="K147" i="1" s="1"/>
  <c r="K163" i="1" s="1"/>
  <c r="K166" i="1" s="1"/>
  <c r="K194" i="1" s="1"/>
  <c r="K96" i="1"/>
  <c r="K113" i="1" l="1"/>
  <c r="U50" i="1" s="1"/>
  <c r="U33" i="1"/>
  <c r="K196" i="1"/>
  <c r="K197" i="1" s="1"/>
  <c r="G196" i="1"/>
  <c r="G197" i="1" s="1"/>
  <c r="L13" i="3"/>
  <c r="J14" i="3"/>
  <c r="F14" i="3"/>
  <c r="D14" i="3"/>
  <c r="B14" i="3"/>
  <c r="E184" i="1"/>
  <c r="I17" i="2" l="1"/>
  <c r="Q15" i="2"/>
  <c r="O16" i="2"/>
  <c r="K17" i="2"/>
  <c r="L12" i="3"/>
  <c r="Q16" i="2" l="1"/>
  <c r="U16" i="2" s="1"/>
  <c r="O17" i="2"/>
  <c r="U15" i="2"/>
  <c r="I15" i="1"/>
  <c r="Q17" i="2" l="1"/>
  <c r="U17" i="2"/>
  <c r="I80" i="1"/>
  <c r="S21" i="1" s="1"/>
  <c r="E80" i="1"/>
  <c r="O21" i="1" s="1"/>
  <c r="I75" i="1"/>
  <c r="S15" i="1" s="1"/>
  <c r="E81" i="1" l="1"/>
  <c r="I81" i="1"/>
  <c r="I83" i="1" l="1"/>
  <c r="E83" i="1"/>
  <c r="A100" i="1"/>
  <c r="I133" i="1" l="1"/>
  <c r="I85" i="1"/>
  <c r="E133" i="1"/>
  <c r="E147" i="1" s="1"/>
  <c r="E163" i="1" s="1"/>
  <c r="E85" i="1"/>
  <c r="H14" i="3"/>
  <c r="A125" i="1"/>
  <c r="I96" i="1" l="1"/>
  <c r="I113" i="1" s="1"/>
  <c r="I147" i="1"/>
  <c r="I163" i="1" s="1"/>
  <c r="I108" i="1"/>
  <c r="E110" i="1"/>
  <c r="E108" i="1" s="1"/>
  <c r="E118" i="1" s="1"/>
  <c r="E96" i="1"/>
  <c r="H17" i="3" l="1"/>
  <c r="H19" i="3" s="1"/>
  <c r="H20" i="3" s="1"/>
  <c r="I118" i="1"/>
  <c r="I21" i="2"/>
  <c r="I23" i="2" s="1"/>
  <c r="I24" i="2" s="1"/>
  <c r="D89" i="7" s="1"/>
  <c r="E115" i="1"/>
  <c r="E113" i="1" s="1"/>
  <c r="L14" i="3"/>
  <c r="L17" i="3" l="1"/>
  <c r="L19" i="3" s="1"/>
  <c r="L20" i="3" s="1"/>
  <c r="K22" i="2"/>
  <c r="K23" i="2" s="1"/>
  <c r="K24" i="2" s="1"/>
  <c r="Q21" i="2"/>
  <c r="U21" i="2" s="1"/>
  <c r="H89" i="7"/>
  <c r="H91" i="7" s="1"/>
  <c r="H93" i="7" s="1"/>
  <c r="I21" i="1"/>
  <c r="S22" i="1" s="1"/>
  <c r="O22" i="2" l="1"/>
  <c r="Q22" i="2" s="1"/>
  <c r="Q23" i="2" s="1"/>
  <c r="H94" i="7"/>
  <c r="H95" i="7" s="1"/>
  <c r="L21" i="3"/>
  <c r="I23" i="1"/>
  <c r="S24" i="1" s="1"/>
  <c r="J159" i="3"/>
  <c r="J164" i="3" s="1"/>
  <c r="U22" i="2" l="1"/>
  <c r="O23" i="2"/>
  <c r="O24" i="2" s="1"/>
  <c r="D90" i="7" s="1"/>
  <c r="D91" i="7" s="1"/>
  <c r="D93" i="7" s="1"/>
  <c r="I25" i="1"/>
  <c r="S26" i="1" s="1"/>
  <c r="Q24" i="2"/>
  <c r="U23" i="2"/>
  <c r="U24" i="2" s="1"/>
  <c r="E21" i="1"/>
  <c r="O22" i="1" s="1"/>
  <c r="I253" i="2"/>
  <c r="H254" i="3"/>
  <c r="E251" i="2"/>
  <c r="E252" i="2" s="1"/>
  <c r="D252" i="3"/>
  <c r="D253" i="3" s="1"/>
  <c r="E158" i="2"/>
  <c r="E163" i="2" s="1"/>
  <c r="D159" i="3"/>
  <c r="D164" i="3" s="1"/>
  <c r="U25" i="2" l="1"/>
  <c r="D94" i="7"/>
  <c r="I33" i="1"/>
  <c r="S33" i="1" s="1"/>
  <c r="E23" i="1"/>
  <c r="O24" i="1" s="1"/>
  <c r="I45" i="1"/>
  <c r="I166" i="1"/>
  <c r="S45" i="1" l="1"/>
  <c r="I55" i="1"/>
  <c r="I194" i="1"/>
  <c r="I196" i="1" s="1"/>
  <c r="D95" i="7"/>
  <c r="I50" i="1"/>
  <c r="S50" i="1" s="1"/>
  <c r="E25" i="1"/>
  <c r="O26" i="1" s="1"/>
  <c r="E166" i="1"/>
  <c r="I197" i="1" l="1"/>
  <c r="E47" i="1"/>
  <c r="O47" i="1" s="1"/>
  <c r="E33" i="1"/>
  <c r="O33" i="1" s="1"/>
  <c r="E194" i="1"/>
  <c r="E196" i="1" s="1"/>
  <c r="E197" i="1" s="1"/>
  <c r="E52" i="1" l="1"/>
  <c r="O52" i="1" s="1"/>
  <c r="E45" i="1"/>
  <c r="O45" i="1" l="1"/>
  <c r="E55" i="1"/>
  <c r="E50" i="1"/>
  <c r="O50" i="1" s="1"/>
</calcChain>
</file>

<file path=xl/sharedStrings.xml><?xml version="1.0" encoding="utf-8"?>
<sst xmlns="http://schemas.openxmlformats.org/spreadsheetml/2006/main" count="372" uniqueCount="210">
  <si>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</si>
  <si>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</si>
  <si>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</si>
  <si>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</si>
  <si>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</si>
  <si>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</si>
  <si>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</si>
  <si>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</si>
  <si>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</si>
  <si>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</si>
  <si>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ทุนเรือนหุ้น</t>
  </si>
  <si>
    <t>งบกระแสเงินสด</t>
  </si>
  <si>
    <t>งบกระแสเงินสด (ต่อ)</t>
  </si>
  <si>
    <t>รวม</t>
  </si>
  <si>
    <t>จัดสรรแล้ว</t>
  </si>
  <si>
    <t>ยังไม่ได้จัดสรร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</si>
  <si>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</si>
  <si>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</si>
  <si>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</si>
  <si>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</si>
  <si>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รายได้</t>
  </si>
  <si>
    <t>รวมรายได้</t>
  </si>
  <si>
    <t>ค่าใช้จ่าย</t>
  </si>
  <si>
    <t>รวมค่าใช้จ่าย</t>
  </si>
  <si>
    <t xml:space="preserve">รวมส่วนของผู้ถือหุ้น </t>
  </si>
  <si>
    <t>งบแสดงการเปลี่ยนแปลงส่วนของผู้ถือหุ้น</t>
  </si>
  <si>
    <t xml:space="preserve">ข้อมูลกระแสเงินสดเปิดเผยเพิ่มเติม </t>
  </si>
  <si>
    <t>กำไรสะสม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</si>
  <si>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</si>
  <si>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</si>
  <si>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</si>
  <si>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</si>
  <si>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งบการเงินเฉพาะกิจการ</t>
  </si>
  <si>
    <t>กระแสเงินสดจากกิจกรรมลงทุน</t>
  </si>
  <si>
    <t>กระแสเงินสดจากกิจกรรมดำเนินงาน</t>
  </si>
  <si>
    <t>กระแสเงินสดจากกิจกรรมจัดหาเงิน</t>
  </si>
  <si>
    <t>งบแสดงการเปลี่ยนแปลงส่วนของผู้ถือหุ้น (ต่อ)</t>
  </si>
  <si>
    <t>(หน่วย: พันบาท)</t>
  </si>
  <si>
    <t>ส่วนของผู้ถือหุ้นของบริษัทฯ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</si>
  <si>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</si>
  <si>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</si>
  <si>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</si>
  <si>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</si>
  <si>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</si>
  <si>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 xml:space="preserve">   ทุนจดทะเบียน</t>
  </si>
  <si>
    <t xml:space="preserve">   จัดสรรแล้ว - สำรองตามกฎหมาย</t>
  </si>
  <si>
    <t>รายได้จากการรับเหมาก่อสร้าง</t>
  </si>
  <si>
    <t>รายได้จากการขายวัสดุก่อสร้าง</t>
  </si>
  <si>
    <t xml:space="preserve">   ดอกเบี้ยรับ</t>
  </si>
  <si>
    <t xml:space="preserve">   และหนี้สินดำเนินงาน</t>
  </si>
  <si>
    <t>หนี้สินดำเนินงานเพิ่มขึ้น (ลดลง)</t>
  </si>
  <si>
    <t>รายการที่มิใช่เงินสด</t>
  </si>
  <si>
    <t>สินทรัพย์</t>
  </si>
  <si>
    <t>หนี้สินและส่วนของผู้ถือหุ้น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</si>
  <si>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</si>
  <si>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</si>
  <si>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</si>
  <si>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ค่าใช้จ่ายดอกเบี้ย</t>
  </si>
  <si>
    <t xml:space="preserve">   จ่ายภาษีเงินได้</t>
  </si>
  <si>
    <t xml:space="preserve">สินทรัพย์ดำเนินงาน (เพิ่มขึ้น) ลดลง </t>
  </si>
  <si>
    <t>ส่วนเกินมูลค่าหุ้นสามัญ</t>
  </si>
  <si>
    <t>ค่าใช้จ่ายในการบริหาร</t>
  </si>
  <si>
    <t xml:space="preserve">   ค่าเสื่อมราคาและค่าตัดจำหน่าย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</si>
  <si>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</si>
  <si>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</si>
  <si>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หุ้นสามัญ</t>
  </si>
  <si>
    <t>ส่วนเกินมูลค่า</t>
  </si>
  <si>
    <t>ในหลักทรัพย์เผื่อขาย</t>
  </si>
  <si>
    <t xml:space="preserve">สินทรัพย์ไม่มีตัวตนเพิ่มขึ้น </t>
  </si>
  <si>
    <t xml:space="preserve">   รายได้ที่ยังไม่ได้เรียกชำระ</t>
  </si>
  <si>
    <t>เงินฝากธนาคารที่มีภาระค้ำประกัน</t>
  </si>
  <si>
    <t>งบแสดงฐานะการเงิน</t>
  </si>
  <si>
    <t>อสังหาริมทรัพย์เพื่อการลงทุน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</si>
  <si>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</si>
  <si>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</si>
  <si>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</si>
  <si>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</si>
  <si>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กำไรขาดทุน:</t>
  </si>
  <si>
    <t>ของบริษัทฯ</t>
  </si>
  <si>
    <t>องค์ประกอบอื่นของ</t>
  </si>
  <si>
    <t xml:space="preserve">   สำรองผลประโยชน์ระยะยาวของพนักงาน</t>
  </si>
  <si>
    <t>ส่วนที่เป็นของผู้ถือหุ้นของบริษัทฯ</t>
  </si>
  <si>
    <t>งบกำไรขาดทุนเบ็ดเสร็จ (ต่อ)</t>
  </si>
  <si>
    <t>ทุนเรือนหุ้นที่ออก</t>
  </si>
  <si>
    <t xml:space="preserve">   จากกิจกรรมดำเนินงาน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</si>
  <si>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</si>
  <si>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</si>
  <si>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</si>
  <si>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ลูกหนี้การค้าและลูกหนี้อื่น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</si>
  <si>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</si>
  <si>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</si>
  <si>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</si>
  <si>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และชำระเต็มมูลค่าแล้ว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</si>
  <si>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</si>
  <si>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</si>
  <si>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ยังไม่ได้จัดสรร </t>
  </si>
  <si>
    <t>สินทรัพย์ภาษีเงินได้รอการตัดบัญชี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</si>
  <si>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</si>
  <si>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</si>
  <si>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กรรมการ</t>
  </si>
  <si>
    <t xml:space="preserve"> </t>
  </si>
  <si>
    <t>ที่ดิน อาคารและอุปกรณ์เพิ่มขึ้น</t>
  </si>
  <si>
    <t xml:space="preserve">   ทุนที่ออกและชำระเต็มมูลค่าแล้ว</t>
  </si>
  <si>
    <t>ภาษีเงินได้ค้างจ่าย</t>
  </si>
  <si>
    <t>โดยใช้หุ้นเป็นเกณฑ์</t>
  </si>
  <si>
    <t xml:space="preserve">   ลูกหนี้เงินประกันผลงาน</t>
  </si>
  <si>
    <t xml:space="preserve">    ชำระภายในหนึ่งปี</t>
  </si>
  <si>
    <t>ส่วนของเงินกู้ยืมระยะยาวจากสถาบันการเงินที่ถึงกำหนด</t>
  </si>
  <si>
    <t>หนี้สินไม่หมุนเวียนอื่น</t>
  </si>
  <si>
    <t>ต้นทุนในการรับเหมาก่อสร้าง</t>
  </si>
  <si>
    <t>ต้นทุนขายวัสดุก่อสร้าง</t>
  </si>
  <si>
    <t xml:space="preserve">   หนี้สินไม่หมุนเวียนอื่น</t>
  </si>
  <si>
    <t>ประมาณการหนี้สินระยะสั้น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</si>
  <si>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</si>
  <si>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</si>
  <si>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</si>
  <si>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</si>
  <si>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</si>
  <si>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</si>
  <si>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</si>
  <si>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</si>
  <si>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</si>
  <si>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</t>
  </si>
  <si>
    <t>ผลต่างจากการ</t>
  </si>
  <si>
    <t>แปลงค่างบการเงิน</t>
  </si>
  <si>
    <t>ที่เป็นเงินตราต่างประเทศ</t>
  </si>
  <si>
    <t>องค์ประกอบอื่น</t>
  </si>
  <si>
    <t>ของส่วนของผู้ถือหุ้น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</si>
  <si>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</si>
  <si>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</si>
  <si>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</si>
  <si>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</si>
  <si>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</si>
  <si>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เงินสดและรายการเทียบเท่าเงินสดเพิ่มขึ้น (ลดลง) สุทธิ</t>
  </si>
  <si>
    <t>รายได้อื่น</t>
  </si>
  <si>
    <t xml:space="preserve">รายได้อื่น </t>
  </si>
  <si>
    <t>ส่วนทุนจากการจ่าย</t>
  </si>
  <si>
    <t>หมายเหตุประกอบงบการเงินเป็นส่วนหนึ่งของงบการเงินระหว่างกาลนี้</t>
  </si>
  <si>
    <t>สำรองเผื่อผลขาดทุนของโครงการก่อสร้าง</t>
  </si>
  <si>
    <t xml:space="preserve">   ส่วนที่ถึงกำหนดชำระภายในหนึ่งปี</t>
  </si>
  <si>
    <t>เงินกู้ยืมระยะยาวจากสถาบันการเงิน - สุทธิจาก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</si>
  <si>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</si>
  <si>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</si>
  <si>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เงินสดรับจากการจำหน่ายเครื่องจักรและอุปกรณ์</t>
  </si>
  <si>
    <t>กำไรจากอัตราแลกเปลี่ยน</t>
  </si>
  <si>
    <t xml:space="preserve">เงินเบิกเกินบัญชีเพิ่มขึ้น </t>
  </si>
  <si>
    <t xml:space="preserve">   ชำระภายในหนึ่งปี</t>
  </si>
  <si>
    <t>เงินสดสุทธิใช้ไปในกิจกรรมลงทุน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</si>
  <si>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</si>
  <si>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</si>
  <si>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</si>
  <si>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</si>
  <si>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กำไรส่วนที่เป็นของผู้ถือหุ้นของบริษัทฯ</t>
  </si>
  <si>
    <t>(หน่วย: พันบาท ยกเว้นกำไรต่อหุ้นแสดงเป็นบาท)</t>
  </si>
  <si>
    <t xml:space="preserve">   สำรองเผื่อผลขาดทุนของโครงการก่อสร้างเพิ่มขึ้น (ลดลง)</t>
  </si>
  <si>
    <t>ยอดคงเหลือ ณ วันที่ 1 มกราคม 2562</t>
  </si>
  <si>
    <t>ยอดคงเหลือ ณ วันที่ 30 กันยายน 2562</t>
  </si>
  <si>
    <t>3, 4</t>
  </si>
  <si>
    <t>3, 5</t>
  </si>
  <si>
    <t>เงินสดจ่ายซื้อเงินลงทุนในบริษัทย่อย</t>
  </si>
  <si>
    <t>ชำระคืนเงินกู้ยืมระยะยาวจากสถาบันการเงิน</t>
  </si>
  <si>
    <t xml:space="preserve">   กำไรจากอัตราแลกเปลี่ยนที่ยังไม่เกิดขึ้นจริง</t>
  </si>
  <si>
    <t>เงินกู้ยืมระยะยาวจากสถาบันการเงินเพิ่มขึ้น</t>
  </si>
  <si>
    <t>ผลต่างจากการแปลงค่างบการเงินเพิ่มขึ้น (ลดลง)</t>
  </si>
  <si>
    <t xml:space="preserve">   ขาดทุนจากการตัดจำหน่ายสินทรัพย์ไม่มีตัวตน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</si>
  <si>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</si>
  <si>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</si>
  <si>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</si>
  <si>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สำหรับงวดสามเดือนสิ้นสุดวันที่ 30 กันยายน 2563</t>
  </si>
  <si>
    <t>สินทรัพย์ที่เกิดจากสัญญา - รายได้ที่ยังไม่ได้เรียกชำระ</t>
  </si>
  <si>
    <t>สินค้าคงเหลือและวัสดุรอโอนเข้างาน</t>
  </si>
  <si>
    <t>สินทรัพย์ที่เกิดจากสัญญา - ลูกหนี้เงินประกันผลงาน</t>
  </si>
  <si>
    <t>ต้นทุนในการทำให้เสร็จสิ้นตามสัญญาที่ทำกับลูกค้า</t>
  </si>
  <si>
    <t>3, 9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</si>
  <si>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</si>
  <si>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</si>
  <si>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หนี้สินที่เกิดจากสัญญา - เงินรับล่วงหน้าจากผู้ว่าจ้าง</t>
  </si>
  <si>
    <t>หนี้สินที่เกิดจากสัญญา - รายได้ค่าก่อสร้างรับล่วงหน้า</t>
  </si>
  <si>
    <t>หนี้สินตามสัญญาเช่า - สุทธิจากส่วนที่ถึงกำหนด</t>
  </si>
  <si>
    <t>ณ วันที่ 30 กันยายน 2563</t>
  </si>
  <si>
    <t>30 กันยายน 2563</t>
  </si>
  <si>
    <t>31 ธันวาคม 2562</t>
  </si>
  <si>
    <t>บริษัท ไร้ท์ทันเน็ลลิ่ง จำกัด (มหาชน) และบริษัทย่อย</t>
  </si>
  <si>
    <t>(เดิมชื่อ “บริษัท ไร้ท์ทันเน็ลลิ่ง จำกัด”)</t>
  </si>
  <si>
    <t xml:space="preserve">      หุ้นสามัญ 1,100,000,000 หุ้น มูลค่าหุ้นละ 0.50 บาท</t>
  </si>
  <si>
    <t xml:space="preserve">         (31 ธันวาคม 2562: หุ้นสามัญ 4,000,000 หุ้น</t>
  </si>
  <si>
    <t xml:space="preserve">          มูลค่าหุ้นละ 100 บาท)</t>
  </si>
  <si>
    <t xml:space="preserve">      หุ้นสามัญ 800,000,000 หุ้น มูลค่าหุ้นละ 0.50 บาท</t>
  </si>
  <si>
    <t>รายการที่จะไม่ถูกบันทึกในส่วนของกำไรหรือขาดทุนในภายหลัง</t>
  </si>
  <si>
    <t xml:space="preserve">กำไรจากการประมาณการตามหลักคณิตศาสตร์ประกันภัย </t>
  </si>
  <si>
    <t xml:space="preserve">   - สุทธิจากภาษีเงินได้</t>
  </si>
  <si>
    <t>กำไรจากกิจกรรมดำเนินงาน</t>
  </si>
  <si>
    <t>ต้นทุนทางการเงิน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</si>
  <si>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</si>
  <si>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</si>
  <si>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ต้นทุนในการทำให้เสร็จสิ้นตามสัญญาที่ทำกับลูกค้า</t>
  </si>
  <si>
    <t xml:space="preserve">   จ่ายผลประโยชน์ระยะยาวของพนักงาน</t>
  </si>
  <si>
    <t xml:space="preserve">   รับคืนภาษีเงินได้นิติบุคคล</t>
  </si>
  <si>
    <t>เงินสดรับดอกเบี้ย</t>
  </si>
  <si>
    <t>จ่ายชำระหนี้สินตามสัญญาเช่า</t>
  </si>
  <si>
    <t>เงินสดจ่ายดอกเบี้ย</t>
  </si>
  <si>
    <t xml:space="preserve">   สินทรัพย์สิทธิการใช้เพิ่มขึ้นจากการทำสัญญาเช่า</t>
  </si>
  <si>
    <t xml:space="preserve">   โอนที่ดิน อาคารและอุปกรณ์ไปเป็นสินทรัพย์ไม่มีตัวตน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</si>
  <si>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</si>
  <si>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จากการจำหน่ายเครื่องจักรและอุปกรณ์</t>
  </si>
  <si>
    <t>เงินสดสุทธิจาก (ใช้ไปใน) กิจกรรมจัดหาเงิน</t>
  </si>
  <si>
    <t>เงินฝากธนาคารที่มีภาระค้ำประกันลดลง (เพิ่มขึ้น)</t>
  </si>
  <si>
    <t>เงินกู้ยืมระยะสั้นจากสถาบันการเงินเพิ่มขึ้น (ลดลง)</t>
  </si>
  <si>
    <t xml:space="preserve">   โอนกลับรายการค่าเผื่อหนี้สงสัยจะสูญ</t>
  </si>
  <si>
    <t xml:space="preserve">   สินค้าคงเหลือและวัสดุรอโอนเข้างาน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</si>
</sst>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.000_);\(#,##0.000\)"/>
  </numFmts>
  <fonts count="12">
    <font>
      <sz val="10"/>
      <name val="ApFont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2"/>
      <name val="Eucrosi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" fontId="1" fillId="0" borderId="0" applyFont="0" applyFill="0" applyBorder="0" applyAlignment="0" applyProtection="0"/>
    <xf numFmtId="40" fontId="1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164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8" fontId="2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38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center" vertical="top"/>
    </xf>
    <xf numFmtId="37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38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8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center" vertical="top"/>
    </xf>
    <xf numFmtId="41" fontId="2" fillId="0" borderId="4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164" fontId="3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vertical="top"/>
    </xf>
    <xf numFmtId="41" fontId="2" fillId="0" borderId="5" xfId="0" applyNumberFormat="1" applyFont="1" applyFill="1" applyBorder="1" applyAlignment="1">
      <alignment vertical="top"/>
    </xf>
    <xf numFmtId="41" fontId="2" fillId="0" borderId="3" xfId="0" applyNumberFormat="1" applyFont="1" applyFill="1" applyBorder="1" applyAlignment="1">
      <alignment vertical="top"/>
    </xf>
    <xf numFmtId="41" fontId="2" fillId="0" borderId="0" xfId="1" applyNumberFormat="1" applyFont="1" applyFill="1" applyBorder="1" applyAlignment="1">
      <alignment horizontal="center" vertical="top"/>
    </xf>
    <xf numFmtId="37" fontId="9" fillId="0" borderId="0" xfId="0" applyNumberFormat="1" applyFont="1" applyFill="1" applyAlignment="1">
      <alignment vertical="top"/>
    </xf>
    <xf numFmtId="41" fontId="8" fillId="0" borderId="1" xfId="0" applyNumberFormat="1" applyFont="1" applyFill="1" applyBorder="1" applyAlignment="1">
      <alignment horizontal="right" vertical="top"/>
    </xf>
    <xf numFmtId="37" fontId="9" fillId="0" borderId="0" xfId="0" applyNumberFormat="1" applyFont="1" applyFill="1" applyAlignment="1">
      <alignment horizontal="left" vertical="top"/>
    </xf>
    <xf numFmtId="37" fontId="10" fillId="0" borderId="0" xfId="0" applyNumberFormat="1" applyFont="1" applyFill="1" applyAlignment="1">
      <alignment horizontal="center" vertical="top"/>
    </xf>
    <xf numFmtId="37" fontId="8" fillId="0" borderId="0" xfId="0" quotePrefix="1" applyNumberFormat="1" applyFont="1" applyFill="1" applyAlignment="1">
      <alignment horizontal="left" vertical="top"/>
    </xf>
    <xf numFmtId="37" fontId="8" fillId="0" borderId="0" xfId="0" applyNumberFormat="1" applyFont="1" applyFill="1" applyAlignment="1">
      <alignment horizontal="left" vertical="top"/>
    </xf>
    <xf numFmtId="41" fontId="8" fillId="0" borderId="2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 applyAlignment="1">
      <alignment horizontal="center" vertical="top"/>
    </xf>
    <xf numFmtId="37" fontId="8" fillId="0" borderId="6" xfId="0" applyNumberFormat="1" applyFont="1" applyFill="1" applyBorder="1" applyAlignment="1">
      <alignment vertical="top"/>
    </xf>
    <xf numFmtId="37" fontId="8" fillId="0" borderId="0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41" fontId="8" fillId="0" borderId="4" xfId="0" applyNumberFormat="1" applyFont="1" applyFill="1" applyBorder="1" applyAlignment="1">
      <alignment horizontal="right" vertical="top"/>
    </xf>
    <xf numFmtId="41" fontId="8" fillId="0" borderId="5" xfId="0" applyNumberFormat="1" applyFont="1" applyFill="1" applyBorder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vertical="top"/>
    </xf>
    <xf numFmtId="166" fontId="2" fillId="0" borderId="0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37" fontId="2" fillId="0" borderId="5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38" fontId="2" fillId="0" borderId="0" xfId="0" applyNumberFormat="1" applyFont="1" applyFill="1" applyAlignment="1">
      <alignment horizontal="right" vertical="top"/>
    </xf>
    <xf numFmtId="38" fontId="2" fillId="0" borderId="0" xfId="0" applyNumberFormat="1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Alignment="1">
      <alignment horizontal="center" vertical="top"/>
    </xf>
    <xf numFmtId="41" fontId="8" fillId="0" borderId="3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Alignment="1">
      <alignment horizontal="right" vertical="top"/>
    </xf>
    <xf numFmtId="41" fontId="8" fillId="0" borderId="4" xfId="1" applyNumberFormat="1" applyFont="1" applyFill="1" applyBorder="1" applyAlignment="1">
      <alignment horizontal="right" vertical="top"/>
    </xf>
    <xf numFmtId="41" fontId="8" fillId="0" borderId="5" xfId="1" applyNumberFormat="1" applyFont="1" applyFill="1" applyBorder="1" applyAlignment="1">
      <alignment horizontal="right" vertical="top"/>
    </xf>
    <xf numFmtId="41" fontId="8" fillId="0" borderId="0" xfId="1" applyNumberFormat="1" applyFont="1" applyFill="1" applyBorder="1" applyAlignment="1">
      <alignment horizontal="right" vertical="top"/>
    </xf>
    <xf numFmtId="167" fontId="2" fillId="0" borderId="0" xfId="0" applyNumberFormat="1" applyFont="1" applyFill="1" applyAlignment="1">
      <alignment vertical="top"/>
    </xf>
    <xf numFmtId="39" fontId="2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8" fillId="0" borderId="0" xfId="0" applyNumberFormat="1" applyFont="1" applyFill="1" applyAlignment="1">
      <alignment vertical="top"/>
    </xf>
    <xf numFmtId="41" fontId="8" fillId="0" borderId="3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41" fontId="8" fillId="0" borderId="0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3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3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vertical="top"/>
    </xf>
    <xf numFmtId="41" fontId="8" fillId="0" borderId="1" xfId="1" applyNumberFormat="1" applyFont="1" applyFill="1" applyBorder="1" applyAlignment="1">
      <alignment horizontal="right" vertical="top"/>
    </xf>
    <xf numFmtId="37" fontId="3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38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vertical="top"/>
    </xf>
    <xf numFmtId="41" fontId="2" fillId="0" borderId="5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37" fontId="8" fillId="0" borderId="0" xfId="0" quotePrefix="1" applyNumberFormat="1" applyFont="1" applyAlignment="1">
      <alignment horizontal="left" vertical="top"/>
    </xf>
    <xf numFmtId="37" fontId="10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right" vertical="top"/>
    </xf>
    <xf numFmtId="37" fontId="8" fillId="0" borderId="0" xfId="0" applyNumberFormat="1" applyFont="1" applyAlignment="1">
      <alignment vertical="top"/>
    </xf>
    <xf numFmtId="37" fontId="8" fillId="0" borderId="0" xfId="0" applyNumberFormat="1" applyFont="1" applyAlignment="1">
      <alignment horizontal="left" vertical="top"/>
    </xf>
    <xf numFmtId="41" fontId="8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1" fontId="8" fillId="0" borderId="1" xfId="0" applyNumberFormat="1" applyFont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3" fillId="0" borderId="0" xfId="0" quotePrefix="1" applyNumberFormat="1" applyFont="1" applyFill="1" applyAlignment="1">
      <alignment horizontal="left" vertical="top"/>
    </xf>
    <xf numFmtId="41" fontId="0" fillId="0" borderId="0" xfId="0" applyNumberFormat="1"/>
    <xf numFmtId="37" fontId="2" fillId="2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41" fontId="8" fillId="0" borderId="1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3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/>
    </xf>
    <xf numFmtId="164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3">
    <cellStyle name="Comma" xfId="1" builtinId="3"/>
    <cellStyle name="Comma 2" xfId="2" xr:uid="{00000000-0005-0000-0000-000001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133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301" name="Line 7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>
          <a:spLocks noChangeShapeType="1"/>
        </xdr:cNvSpPr>
      </xdr:nvSpPr>
      <xdr:spPr bwMode="auto">
        <a:xfrm>
          <a:off x="3505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5302" name="Line 8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>
          <a:spLocks noChangeShapeType="1"/>
        </xdr:cNvSpPr>
      </xdr:nvSpPr>
      <xdr:spPr bwMode="auto">
        <a:xfrm>
          <a:off x="35052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showGridLines="0" tabSelected="1" view="pageBreakPreview" topLeftCell="A84" zoomScaleNormal="100" zoomScaleSheetLayoutView="100" workbookViewId="0">
      <selection activeCell="O92" sqref="O92"/>
    </sheetView>
  </sheetViews>
  <sheetFormatPr defaultColWidth="10.7109375" defaultRowHeight="24" customHeight="1"/>
  <cols>
    <col min="1" max="1" width="47" style="5" customWidth="1"/>
    <col min="2" max="2" width="7.28515625" style="20" customWidth="1"/>
    <col min="3" max="3" width="1.42578125" style="20" customWidth="1"/>
    <col min="4" max="4" width="15.7109375" style="21" customWidth="1"/>
    <col min="5" max="5" width="1" style="5" customWidth="1"/>
    <col min="6" max="6" width="15.7109375" style="5" customWidth="1"/>
    <col min="7" max="7" width="1" style="5" customWidth="1"/>
    <col min="8" max="8" width="15.7109375" style="21" customWidth="1"/>
    <col min="9" max="9" width="1" style="21" customWidth="1"/>
    <col min="10" max="10" width="15.7109375" style="21" customWidth="1"/>
    <col min="11" max="11" width="0.85546875" style="5" customWidth="1"/>
    <col min="12" max="16384" width="10.7109375" style="5"/>
  </cols>
  <sheetData>
    <row r="1" spans="1:10" ht="24" customHeight="1">
      <c r="A1" s="124" t="s">
        <v>182</v>
      </c>
      <c r="B1" s="10"/>
      <c r="C1" s="10"/>
      <c r="D1" s="11"/>
      <c r="E1" s="9"/>
      <c r="F1" s="9"/>
      <c r="G1" s="9"/>
      <c r="H1" s="11"/>
      <c r="I1" s="11"/>
      <c r="J1" s="11"/>
    </row>
    <row r="2" spans="1:10" ht="24" customHeight="1">
      <c r="A2" s="125" t="s">
        <v>183</v>
      </c>
      <c r="B2" s="10"/>
      <c r="C2" s="10"/>
      <c r="D2" s="11"/>
      <c r="E2" s="9"/>
      <c r="F2" s="9"/>
      <c r="G2" s="9"/>
      <c r="H2" s="11"/>
      <c r="I2" s="11"/>
      <c r="J2" s="11"/>
    </row>
    <row r="3" spans="1:10" ht="24" customHeight="1">
      <c r="A3" s="98" t="s">
        <v>71</v>
      </c>
      <c r="B3" s="10"/>
      <c r="C3" s="10"/>
      <c r="D3" s="11"/>
      <c r="E3" s="9"/>
      <c r="F3" s="9"/>
      <c r="G3" s="9"/>
      <c r="H3" s="11"/>
      <c r="I3" s="11"/>
      <c r="J3" s="11"/>
    </row>
    <row r="4" spans="1:10" ht="24" customHeight="1">
      <c r="A4" s="98" t="s">
        <v>179</v>
      </c>
      <c r="B4" s="96"/>
      <c r="C4" s="96"/>
      <c r="D4" s="128"/>
      <c r="E4" s="96"/>
      <c r="F4" s="96"/>
      <c r="G4" s="96"/>
      <c r="H4" s="128"/>
      <c r="I4" s="96"/>
      <c r="J4" s="96"/>
    </row>
    <row r="5" spans="1:10" ht="24" customHeight="1">
      <c r="A5" s="130" t="s">
        <v>37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10" s="12" customFormat="1" ht="24" customHeight="1">
      <c r="B6" s="13"/>
      <c r="C6" s="13"/>
      <c r="D6" s="131" t="s">
        <v>0</v>
      </c>
      <c r="E6" s="131"/>
      <c r="F6" s="131"/>
      <c r="G6" s="15"/>
      <c r="H6" s="131" t="s">
        <v>32</v>
      </c>
      <c r="I6" s="131"/>
      <c r="J6" s="131"/>
    </row>
    <row r="7" spans="1:10" ht="24" customHeight="1">
      <c r="B7" s="16" t="s">
        <v>1</v>
      </c>
      <c r="C7" s="16"/>
      <c r="D7" s="79" t="s">
        <v>180</v>
      </c>
      <c r="E7" s="17"/>
      <c r="F7" s="79" t="s">
        <v>181</v>
      </c>
      <c r="G7" s="18"/>
      <c r="H7" s="79" t="s">
        <v>180</v>
      </c>
      <c r="I7" s="17"/>
      <c r="J7" s="79" t="s">
        <v>181</v>
      </c>
    </row>
    <row r="8" spans="1:10" ht="24" customHeight="1">
      <c r="B8" s="16"/>
      <c r="C8" s="16"/>
      <c r="D8" s="19" t="s">
        <v>28</v>
      </c>
      <c r="E8" s="17"/>
      <c r="F8" s="19" t="s">
        <v>29</v>
      </c>
      <c r="G8" s="18"/>
      <c r="H8" s="19" t="s">
        <v>28</v>
      </c>
      <c r="I8" s="17"/>
      <c r="J8" s="19" t="s">
        <v>29</v>
      </c>
    </row>
    <row r="9" spans="1:10" ht="24" customHeight="1">
      <c r="B9" s="16"/>
      <c r="C9" s="16"/>
      <c r="D9" s="19" t="s">
        <v>30</v>
      </c>
      <c r="E9" s="17"/>
      <c r="F9" s="53"/>
      <c r="G9" s="18"/>
      <c r="H9" s="19" t="s">
        <v>30</v>
      </c>
      <c r="I9" s="17"/>
      <c r="J9" s="53"/>
    </row>
    <row r="10" spans="1:10" s="88" customFormat="1" ht="24" customHeight="1">
      <c r="A10" s="45" t="s">
        <v>52</v>
      </c>
      <c r="B10" s="46"/>
      <c r="C10" s="46"/>
      <c r="D10" s="51"/>
      <c r="E10" s="51"/>
      <c r="F10" s="51"/>
      <c r="G10" s="51"/>
      <c r="H10" s="51"/>
      <c r="I10" s="51"/>
      <c r="J10" s="51"/>
    </row>
    <row r="11" spans="1:10" s="88" customFormat="1" ht="24" customHeight="1">
      <c r="A11" s="43" t="s">
        <v>2</v>
      </c>
      <c r="B11" s="46"/>
      <c r="C11" s="46"/>
      <c r="D11" s="51"/>
      <c r="E11" s="51"/>
      <c r="F11" s="51"/>
      <c r="G11" s="51"/>
      <c r="H11" s="51"/>
      <c r="I11" s="51"/>
      <c r="J11" s="51"/>
    </row>
    <row r="12" spans="1:10" s="117" customFormat="1" ht="24" customHeight="1">
      <c r="A12" s="114" t="s">
        <v>39</v>
      </c>
      <c r="B12" s="115"/>
      <c r="C12" s="115"/>
      <c r="D12" s="87">
        <v>58421</v>
      </c>
      <c r="E12" s="116" t="s">
        <v>100</v>
      </c>
      <c r="F12" s="116">
        <v>52159</v>
      </c>
      <c r="G12" s="116" t="s">
        <v>100</v>
      </c>
      <c r="H12" s="87">
        <v>45367</v>
      </c>
      <c r="I12" s="116"/>
      <c r="J12" s="116">
        <v>50363</v>
      </c>
    </row>
    <row r="13" spans="1:10" s="117" customFormat="1" ht="24" customHeight="1">
      <c r="A13" s="118" t="s">
        <v>88</v>
      </c>
      <c r="B13" s="115" t="s">
        <v>157</v>
      </c>
      <c r="C13" s="115"/>
      <c r="D13" s="87">
        <v>653501</v>
      </c>
      <c r="E13" s="116"/>
      <c r="F13" s="116">
        <v>549893</v>
      </c>
      <c r="G13" s="116"/>
      <c r="H13" s="87">
        <v>694943</v>
      </c>
      <c r="I13" s="116"/>
      <c r="J13" s="116">
        <v>576292</v>
      </c>
    </row>
    <row r="14" spans="1:10" s="117" customFormat="1" ht="24" customHeight="1">
      <c r="A14" s="117" t="s">
        <v>169</v>
      </c>
      <c r="B14" s="115" t="s">
        <v>158</v>
      </c>
      <c r="C14" s="115"/>
      <c r="D14" s="87">
        <v>1284580</v>
      </c>
      <c r="E14" s="116"/>
      <c r="F14" s="116">
        <v>1241393</v>
      </c>
      <c r="G14" s="116"/>
      <c r="H14" s="87">
        <v>1257865</v>
      </c>
      <c r="I14" s="116"/>
      <c r="J14" s="116">
        <v>1223998</v>
      </c>
    </row>
    <row r="15" spans="1:10" s="117" customFormat="1" ht="24" customHeight="1">
      <c r="A15" s="117" t="s">
        <v>170</v>
      </c>
      <c r="B15" s="115"/>
      <c r="C15" s="115"/>
      <c r="D15" s="87">
        <v>186874</v>
      </c>
      <c r="E15" s="116"/>
      <c r="F15" s="116">
        <v>184979</v>
      </c>
      <c r="G15" s="116"/>
      <c r="H15" s="87">
        <v>186440</v>
      </c>
      <c r="I15" s="116"/>
      <c r="J15" s="116">
        <v>182454</v>
      </c>
    </row>
    <row r="16" spans="1:10" s="117" customFormat="1" ht="24" customHeight="1">
      <c r="A16" s="118" t="s">
        <v>40</v>
      </c>
      <c r="B16" s="115"/>
      <c r="C16" s="115"/>
      <c r="D16" s="87">
        <v>37364</v>
      </c>
      <c r="E16" s="116"/>
      <c r="F16" s="116">
        <v>36598</v>
      </c>
      <c r="G16" s="116"/>
      <c r="H16" s="87">
        <v>34662</v>
      </c>
      <c r="I16" s="116"/>
      <c r="J16" s="116">
        <v>31715</v>
      </c>
    </row>
    <row r="17" spans="1:10" s="88" customFormat="1" ht="24" customHeight="1">
      <c r="A17" s="43" t="s">
        <v>3</v>
      </c>
      <c r="B17" s="46"/>
      <c r="C17" s="46"/>
      <c r="D17" s="49">
        <f>SUM(D12:D16)</f>
        <v>2220740</v>
      </c>
      <c r="E17" s="87"/>
      <c r="F17" s="49">
        <f>SUM(F12:F16)</f>
        <v>2065022</v>
      </c>
      <c r="G17" s="91"/>
      <c r="H17" s="49">
        <f>SUM(H12:H16)</f>
        <v>2219277</v>
      </c>
      <c r="I17" s="91"/>
      <c r="J17" s="49">
        <f>SUM(J12:J16)</f>
        <v>2064822</v>
      </c>
    </row>
    <row r="18" spans="1:10" s="88" customFormat="1" ht="24" customHeight="1">
      <c r="A18" s="43" t="s">
        <v>16</v>
      </c>
      <c r="B18" s="46"/>
      <c r="C18" s="46"/>
      <c r="D18" s="87"/>
      <c r="E18" s="87"/>
      <c r="F18" s="87"/>
      <c r="G18" s="91"/>
      <c r="H18" s="87"/>
      <c r="I18" s="87"/>
      <c r="J18" s="87"/>
    </row>
    <row r="19" spans="1:10" s="117" customFormat="1" ht="24" customHeight="1">
      <c r="A19" s="118" t="s">
        <v>70</v>
      </c>
      <c r="B19" s="115"/>
      <c r="C19" s="115"/>
      <c r="D19" s="87">
        <v>296207</v>
      </c>
      <c r="E19" s="116"/>
      <c r="F19" s="116">
        <v>297015</v>
      </c>
      <c r="G19" s="116"/>
      <c r="H19" s="87">
        <v>289425</v>
      </c>
      <c r="I19" s="116"/>
      <c r="J19" s="116">
        <v>290317</v>
      </c>
    </row>
    <row r="20" spans="1:10" s="117" customFormat="1" ht="24" customHeight="1">
      <c r="A20" s="118" t="s">
        <v>171</v>
      </c>
      <c r="B20" s="115" t="s">
        <v>158</v>
      </c>
      <c r="C20" s="115"/>
      <c r="D20" s="51">
        <v>318291</v>
      </c>
      <c r="E20" s="116"/>
      <c r="F20" s="119">
        <v>292135</v>
      </c>
      <c r="G20" s="116"/>
      <c r="H20" s="87">
        <v>321624</v>
      </c>
      <c r="I20" s="116"/>
      <c r="J20" s="116">
        <v>291893</v>
      </c>
    </row>
    <row r="21" spans="1:10" s="117" customFormat="1" ht="24" customHeight="1">
      <c r="A21" s="118" t="s">
        <v>115</v>
      </c>
      <c r="B21" s="115"/>
      <c r="C21" s="115"/>
      <c r="D21" s="87">
        <v>0</v>
      </c>
      <c r="E21" s="116"/>
      <c r="F21" s="116">
        <v>0</v>
      </c>
      <c r="G21" s="116"/>
      <c r="H21" s="87">
        <v>5002</v>
      </c>
      <c r="I21" s="116"/>
      <c r="J21" s="116">
        <v>5002</v>
      </c>
    </row>
    <row r="22" spans="1:10" s="117" customFormat="1" ht="24" customHeight="1">
      <c r="A22" s="118" t="s">
        <v>72</v>
      </c>
      <c r="B22" s="115"/>
      <c r="C22" s="118"/>
      <c r="D22" s="87">
        <v>1618</v>
      </c>
      <c r="E22" s="116"/>
      <c r="F22" s="116">
        <v>1668</v>
      </c>
      <c r="G22" s="116"/>
      <c r="H22" s="87">
        <v>1618</v>
      </c>
      <c r="I22" s="116"/>
      <c r="J22" s="116">
        <v>1668</v>
      </c>
    </row>
    <row r="23" spans="1:10" s="117" customFormat="1" ht="24" customHeight="1">
      <c r="A23" s="114" t="s">
        <v>89</v>
      </c>
      <c r="B23" s="115">
        <v>7</v>
      </c>
      <c r="C23" s="115"/>
      <c r="D23" s="87">
        <v>819390</v>
      </c>
      <c r="E23" s="116"/>
      <c r="F23" s="116">
        <v>911215</v>
      </c>
      <c r="G23" s="116"/>
      <c r="H23" s="87">
        <v>818453</v>
      </c>
      <c r="I23" s="116"/>
      <c r="J23" s="116">
        <v>910262</v>
      </c>
    </row>
    <row r="24" spans="1:10" s="117" customFormat="1" ht="24" customHeight="1">
      <c r="A24" s="117" t="s">
        <v>172</v>
      </c>
      <c r="B24" s="115"/>
      <c r="C24" s="115"/>
      <c r="D24" s="87">
        <v>38525</v>
      </c>
      <c r="E24" s="116"/>
      <c r="F24" s="116">
        <v>60803</v>
      </c>
      <c r="G24" s="116"/>
      <c r="H24" s="87">
        <v>38525</v>
      </c>
      <c r="I24" s="116"/>
      <c r="J24" s="116">
        <v>60803</v>
      </c>
    </row>
    <row r="25" spans="1:10" s="117" customFormat="1" ht="24" customHeight="1">
      <c r="A25" s="118" t="s">
        <v>90</v>
      </c>
      <c r="B25" s="115"/>
      <c r="C25" s="115"/>
      <c r="D25" s="87">
        <v>18472</v>
      </c>
      <c r="E25" s="116"/>
      <c r="F25" s="116">
        <v>7041</v>
      </c>
      <c r="G25" s="116"/>
      <c r="H25" s="87">
        <v>18472</v>
      </c>
      <c r="I25" s="116"/>
      <c r="J25" s="116">
        <v>7041</v>
      </c>
    </row>
    <row r="26" spans="1:10" s="117" customFormat="1" ht="24" customHeight="1">
      <c r="A26" s="117" t="s">
        <v>96</v>
      </c>
      <c r="B26" s="115"/>
      <c r="C26" s="115"/>
      <c r="D26" s="51">
        <v>34603</v>
      </c>
      <c r="E26" s="116"/>
      <c r="F26" s="119">
        <v>34536</v>
      </c>
      <c r="G26" s="116"/>
      <c r="H26" s="51">
        <v>34271</v>
      </c>
      <c r="I26" s="116"/>
      <c r="J26" s="119">
        <v>34204</v>
      </c>
    </row>
    <row r="27" spans="1:10" s="117" customFormat="1" ht="24" customHeight="1">
      <c r="A27" s="117" t="s">
        <v>41</v>
      </c>
      <c r="B27" s="115"/>
      <c r="C27" s="115"/>
      <c r="D27" s="51">
        <v>20785</v>
      </c>
      <c r="E27" s="116"/>
      <c r="F27" s="119">
        <v>61108</v>
      </c>
      <c r="G27" s="116"/>
      <c r="H27" s="87">
        <f>1+18526</f>
        <v>18527</v>
      </c>
      <c r="I27" s="116"/>
      <c r="J27" s="116">
        <v>59214</v>
      </c>
    </row>
    <row r="28" spans="1:10" s="88" customFormat="1" ht="24" customHeight="1">
      <c r="A28" s="43" t="s">
        <v>17</v>
      </c>
      <c r="B28" s="46"/>
      <c r="C28" s="46"/>
      <c r="D28" s="49">
        <f>SUM(D19:D27)</f>
        <v>1547891</v>
      </c>
      <c r="E28" s="91"/>
      <c r="F28" s="49">
        <f>SUM(F19:F27)</f>
        <v>1665521</v>
      </c>
      <c r="G28" s="91"/>
      <c r="H28" s="49">
        <f>SUM(H19:H27)</f>
        <v>1545917</v>
      </c>
      <c r="I28" s="91"/>
      <c r="J28" s="49">
        <f>SUM(J19:J27)</f>
        <v>1660404</v>
      </c>
    </row>
    <row r="29" spans="1:10" s="88" customFormat="1" ht="24" customHeight="1" thickBot="1">
      <c r="A29" s="43" t="s">
        <v>4</v>
      </c>
      <c r="B29" s="46"/>
      <c r="C29" s="46"/>
      <c r="D29" s="89">
        <f>SUM(D17,D28)</f>
        <v>3768631</v>
      </c>
      <c r="E29" s="91"/>
      <c r="F29" s="89">
        <f>SUM(F17,F28)</f>
        <v>3730543</v>
      </c>
      <c r="G29" s="91"/>
      <c r="H29" s="89">
        <f>SUM(H17,H28)</f>
        <v>3765194</v>
      </c>
      <c r="I29" s="91"/>
      <c r="J29" s="89">
        <f>SUM(J17,J28)</f>
        <v>3725226</v>
      </c>
    </row>
    <row r="30" spans="1:10" s="88" customFormat="1" ht="24" customHeight="1" thickTop="1">
      <c r="A30" s="43"/>
      <c r="B30" s="46"/>
      <c r="C30" s="46"/>
      <c r="D30" s="91"/>
      <c r="E30" s="91"/>
      <c r="F30" s="91"/>
      <c r="G30" s="91"/>
      <c r="H30" s="91"/>
      <c r="I30" s="91"/>
      <c r="J30" s="91"/>
    </row>
    <row r="31" spans="1:10" ht="24" customHeight="1">
      <c r="A31" s="5" t="s">
        <v>137</v>
      </c>
      <c r="C31" s="21"/>
      <c r="D31" s="5"/>
      <c r="F31" s="21"/>
      <c r="G31" s="21"/>
      <c r="H31" s="5"/>
      <c r="I31" s="5"/>
      <c r="J31" s="5"/>
    </row>
    <row r="32" spans="1:10" ht="24" customHeight="1">
      <c r="A32" s="98" t="str">
        <f>A1</f>
        <v>บริษัท ไร้ท์ทันเน็ลลิ่ง จำกัด (มหาชน) และบริษัทย่อย</v>
      </c>
      <c r="B32" s="96"/>
      <c r="C32" s="96"/>
      <c r="D32" s="128"/>
      <c r="E32" s="96"/>
      <c r="F32" s="96"/>
      <c r="G32" s="96"/>
      <c r="H32" s="128"/>
      <c r="I32" s="96"/>
      <c r="J32" s="96"/>
    </row>
    <row r="33" spans="1:10" ht="24" customHeight="1">
      <c r="A33" s="123" t="str">
        <f>A2</f>
        <v>(เดิมชื่อ “บริษัท ไร้ท์ทันเน็ลลิ่ง จำกัด”)</v>
      </c>
      <c r="B33" s="122"/>
      <c r="C33" s="122"/>
      <c r="D33" s="128"/>
      <c r="E33" s="122"/>
      <c r="F33" s="122"/>
      <c r="G33" s="122"/>
      <c r="H33" s="128"/>
      <c r="I33" s="122"/>
      <c r="J33" s="122"/>
    </row>
    <row r="34" spans="1:10" ht="24" customHeight="1">
      <c r="A34" s="98" t="s">
        <v>73</v>
      </c>
      <c r="B34" s="96"/>
      <c r="C34" s="96"/>
      <c r="D34" s="128"/>
      <c r="E34" s="96"/>
      <c r="F34" s="96"/>
      <c r="G34" s="96"/>
      <c r="H34" s="128"/>
      <c r="I34" s="96"/>
      <c r="J34" s="96"/>
    </row>
    <row r="35" spans="1:10" ht="24" customHeight="1">
      <c r="A35" s="98" t="s">
        <v>179</v>
      </c>
      <c r="B35" s="96"/>
      <c r="C35" s="96"/>
      <c r="D35" s="128"/>
      <c r="E35" s="96"/>
      <c r="F35" s="96"/>
      <c r="G35" s="96"/>
      <c r="H35" s="128"/>
      <c r="I35" s="96"/>
      <c r="J35" s="96"/>
    </row>
    <row r="36" spans="1:10" ht="24" customHeight="1">
      <c r="A36" s="130" t="s">
        <v>37</v>
      </c>
      <c r="B36" s="130"/>
      <c r="C36" s="130"/>
      <c r="D36" s="130"/>
      <c r="E36" s="130"/>
      <c r="F36" s="130"/>
      <c r="G36" s="130"/>
      <c r="H36" s="130"/>
      <c r="I36" s="130"/>
      <c r="J36" s="130"/>
    </row>
    <row r="37" spans="1:10" s="12" customFormat="1" ht="24" customHeight="1">
      <c r="B37" s="13"/>
      <c r="C37" s="13"/>
      <c r="D37" s="131" t="s">
        <v>0</v>
      </c>
      <c r="E37" s="131"/>
      <c r="F37" s="131"/>
      <c r="G37" s="15"/>
      <c r="H37" s="131" t="s">
        <v>32</v>
      </c>
      <c r="I37" s="131"/>
      <c r="J37" s="131"/>
    </row>
    <row r="38" spans="1:10" ht="24" customHeight="1">
      <c r="B38" s="16" t="s">
        <v>1</v>
      </c>
      <c r="C38" s="16"/>
      <c r="D38" s="79" t="s">
        <v>180</v>
      </c>
      <c r="E38" s="17"/>
      <c r="F38" s="79" t="s">
        <v>181</v>
      </c>
      <c r="G38" s="18"/>
      <c r="H38" s="79" t="s">
        <v>180</v>
      </c>
      <c r="I38" s="17"/>
      <c r="J38" s="79" t="s">
        <v>181</v>
      </c>
    </row>
    <row r="39" spans="1:10" ht="24" customHeight="1">
      <c r="B39" s="16"/>
      <c r="C39" s="16"/>
      <c r="D39" s="19" t="s">
        <v>28</v>
      </c>
      <c r="E39" s="17"/>
      <c r="F39" s="19" t="s">
        <v>29</v>
      </c>
      <c r="G39" s="18"/>
      <c r="H39" s="19" t="s">
        <v>28</v>
      </c>
      <c r="I39" s="17"/>
      <c r="J39" s="19" t="s">
        <v>29</v>
      </c>
    </row>
    <row r="40" spans="1:10" ht="24" customHeight="1">
      <c r="B40" s="16"/>
      <c r="C40" s="16"/>
      <c r="D40" s="19" t="s">
        <v>30</v>
      </c>
      <c r="E40" s="17"/>
      <c r="F40" s="53"/>
      <c r="G40" s="18"/>
      <c r="H40" s="19" t="s">
        <v>30</v>
      </c>
      <c r="I40" s="17"/>
      <c r="J40" s="53"/>
    </row>
    <row r="41" spans="1:10" s="88" customFormat="1" ht="24" customHeight="1">
      <c r="A41" s="43" t="s">
        <v>53</v>
      </c>
      <c r="B41" s="46"/>
      <c r="C41" s="46"/>
      <c r="D41" s="99"/>
      <c r="E41" s="99"/>
      <c r="F41" s="99"/>
      <c r="G41" s="99"/>
      <c r="H41" s="99"/>
      <c r="I41" s="99"/>
      <c r="J41" s="99"/>
    </row>
    <row r="42" spans="1:10" s="88" customFormat="1" ht="24" customHeight="1">
      <c r="A42" s="43" t="s">
        <v>5</v>
      </c>
      <c r="B42" s="46"/>
      <c r="C42" s="46"/>
      <c r="D42" s="51"/>
      <c r="E42" s="51"/>
      <c r="F42" s="51"/>
      <c r="G42" s="51"/>
      <c r="H42" s="51"/>
      <c r="I42" s="51"/>
      <c r="J42" s="51"/>
    </row>
    <row r="43" spans="1:10" s="117" customFormat="1" ht="24" customHeight="1">
      <c r="A43" s="117" t="s">
        <v>42</v>
      </c>
      <c r="B43" s="115">
        <v>8</v>
      </c>
      <c r="C43" s="115"/>
      <c r="D43" s="87">
        <v>934593</v>
      </c>
      <c r="E43" s="116"/>
      <c r="F43" s="116">
        <v>1008090</v>
      </c>
      <c r="G43" s="116"/>
      <c r="H43" s="87">
        <v>934593</v>
      </c>
      <c r="I43" s="116"/>
      <c r="J43" s="116">
        <v>1000090</v>
      </c>
    </row>
    <row r="44" spans="1:10" s="117" customFormat="1" ht="24" customHeight="1">
      <c r="A44" s="117" t="s">
        <v>91</v>
      </c>
      <c r="B44" s="115" t="s">
        <v>173</v>
      </c>
      <c r="C44" s="115"/>
      <c r="D44" s="87">
        <v>874879</v>
      </c>
      <c r="E44" s="116"/>
      <c r="F44" s="116">
        <v>744397</v>
      </c>
      <c r="G44" s="116"/>
      <c r="H44" s="51">
        <v>870714</v>
      </c>
      <c r="I44" s="119"/>
      <c r="J44" s="119">
        <v>745104</v>
      </c>
    </row>
    <row r="45" spans="1:10" s="117" customFormat="1" ht="24" customHeight="1">
      <c r="A45" s="120" t="s">
        <v>174</v>
      </c>
      <c r="B45" s="115">
        <v>10</v>
      </c>
      <c r="C45" s="115"/>
      <c r="D45" s="51">
        <v>107317</v>
      </c>
      <c r="E45" s="116"/>
      <c r="F45" s="119">
        <v>116926</v>
      </c>
      <c r="G45" s="116"/>
      <c r="H45" s="51">
        <v>107317</v>
      </c>
      <c r="I45" s="116"/>
      <c r="J45" s="119">
        <v>116926</v>
      </c>
    </row>
    <row r="46" spans="1:10" s="117" customFormat="1" ht="24" customHeight="1">
      <c r="A46" s="118" t="s">
        <v>107</v>
      </c>
      <c r="B46" s="115"/>
      <c r="C46" s="115"/>
      <c r="D46" s="51"/>
      <c r="E46" s="116"/>
      <c r="F46" s="119"/>
      <c r="G46" s="116"/>
      <c r="H46" s="51"/>
      <c r="I46" s="116"/>
      <c r="J46" s="119"/>
    </row>
    <row r="47" spans="1:10" s="117" customFormat="1" ht="24" customHeight="1">
      <c r="A47" s="118" t="s">
        <v>106</v>
      </c>
      <c r="B47" s="115">
        <v>11</v>
      </c>
      <c r="C47" s="115"/>
      <c r="D47" s="51">
        <v>122647</v>
      </c>
      <c r="E47" s="116"/>
      <c r="F47" s="119">
        <v>192179</v>
      </c>
      <c r="G47" s="116"/>
      <c r="H47" s="51">
        <v>122647</v>
      </c>
      <c r="I47" s="116"/>
      <c r="J47" s="119">
        <v>192179</v>
      </c>
    </row>
    <row r="48" spans="1:10" s="117" customFormat="1" ht="24" customHeight="1">
      <c r="A48" s="118" t="s">
        <v>175</v>
      </c>
      <c r="B48" s="115">
        <v>3</v>
      </c>
      <c r="C48" s="115"/>
      <c r="D48" s="51">
        <v>0</v>
      </c>
      <c r="E48" s="116"/>
      <c r="F48" s="119">
        <v>0</v>
      </c>
      <c r="G48" s="116"/>
      <c r="H48" s="51">
        <v>17040</v>
      </c>
      <c r="I48" s="116"/>
      <c r="J48" s="119">
        <v>17040</v>
      </c>
    </row>
    <row r="49" spans="1:14" s="117" customFormat="1" ht="24" customHeight="1">
      <c r="A49" s="118" t="s">
        <v>176</v>
      </c>
      <c r="B49" s="115">
        <v>3</v>
      </c>
      <c r="C49" s="115"/>
      <c r="D49" s="51">
        <v>644947</v>
      </c>
      <c r="E49" s="116"/>
      <c r="F49" s="119">
        <v>811445</v>
      </c>
      <c r="G49" s="116"/>
      <c r="H49" s="51">
        <v>633826</v>
      </c>
      <c r="I49" s="116"/>
      <c r="J49" s="119">
        <v>802731</v>
      </c>
    </row>
    <row r="50" spans="1:14" s="117" customFormat="1" ht="24" customHeight="1">
      <c r="A50" s="117" t="s">
        <v>177</v>
      </c>
      <c r="B50" s="115"/>
      <c r="C50" s="115"/>
      <c r="D50" s="51">
        <v>5570</v>
      </c>
      <c r="E50" s="116"/>
      <c r="F50" s="119">
        <v>0</v>
      </c>
      <c r="G50" s="116"/>
      <c r="H50" s="51">
        <v>5570</v>
      </c>
      <c r="I50" s="116"/>
      <c r="J50" s="119">
        <v>0</v>
      </c>
    </row>
    <row r="51" spans="1:14" s="117" customFormat="1" ht="24" customHeight="1">
      <c r="A51" s="118" t="s">
        <v>103</v>
      </c>
      <c r="B51" s="115"/>
      <c r="C51" s="115"/>
      <c r="D51" s="51">
        <v>15261</v>
      </c>
      <c r="E51" s="116"/>
      <c r="F51" s="119">
        <v>2159</v>
      </c>
      <c r="G51" s="116"/>
      <c r="H51" s="51">
        <v>13520</v>
      </c>
      <c r="I51" s="116"/>
      <c r="J51" s="119">
        <v>1663</v>
      </c>
    </row>
    <row r="52" spans="1:14" s="117" customFormat="1" ht="24" customHeight="1">
      <c r="A52" s="117" t="s">
        <v>112</v>
      </c>
      <c r="B52" s="115"/>
      <c r="C52" s="115"/>
      <c r="D52" s="51">
        <v>11550</v>
      </c>
      <c r="E52" s="116"/>
      <c r="F52" s="119">
        <v>10996</v>
      </c>
      <c r="G52" s="116"/>
      <c r="H52" s="51">
        <v>11550</v>
      </c>
      <c r="I52" s="116"/>
      <c r="J52" s="119">
        <v>10996</v>
      </c>
    </row>
    <row r="53" spans="1:14" s="117" customFormat="1" ht="24" customHeight="1">
      <c r="A53" s="118" t="s">
        <v>138</v>
      </c>
      <c r="B53" s="115"/>
      <c r="C53" s="115"/>
      <c r="D53" s="51">
        <v>943</v>
      </c>
      <c r="E53" s="116"/>
      <c r="F53" s="119">
        <v>6324</v>
      </c>
      <c r="G53" s="116"/>
      <c r="H53" s="87">
        <v>943</v>
      </c>
      <c r="I53" s="116"/>
      <c r="J53" s="116">
        <v>4130</v>
      </c>
    </row>
    <row r="54" spans="1:14" s="117" customFormat="1" ht="24" customHeight="1">
      <c r="A54" s="118" t="s">
        <v>43</v>
      </c>
      <c r="B54" s="115"/>
      <c r="C54" s="115"/>
      <c r="D54" s="87">
        <v>88250</v>
      </c>
      <c r="E54" s="116"/>
      <c r="F54" s="116">
        <v>61915</v>
      </c>
      <c r="G54" s="116"/>
      <c r="H54" s="87">
        <v>88250</v>
      </c>
      <c r="I54" s="116"/>
      <c r="J54" s="116">
        <v>62089</v>
      </c>
    </row>
    <row r="55" spans="1:14" s="88" customFormat="1" ht="24" customHeight="1">
      <c r="A55" s="43" t="s">
        <v>6</v>
      </c>
      <c r="B55" s="46"/>
      <c r="C55" s="46"/>
      <c r="D55" s="49">
        <f>SUM(D43:D54)</f>
        <v>2805957</v>
      </c>
      <c r="E55" s="91"/>
      <c r="F55" s="49">
        <f>SUM(F43:F54)</f>
        <v>2954431</v>
      </c>
      <c r="G55" s="91"/>
      <c r="H55" s="49">
        <f>SUM(H43:H54)</f>
        <v>2805970</v>
      </c>
      <c r="I55" s="91"/>
      <c r="J55" s="49">
        <f>SUM(J43:J54)</f>
        <v>2952948</v>
      </c>
    </row>
    <row r="56" spans="1:14" s="88" customFormat="1" ht="24" customHeight="1">
      <c r="A56" s="43" t="s">
        <v>18</v>
      </c>
      <c r="B56" s="46"/>
      <c r="C56" s="46"/>
      <c r="D56" s="91"/>
      <c r="E56" s="91"/>
      <c r="F56" s="91"/>
      <c r="G56" s="91"/>
      <c r="H56" s="91"/>
      <c r="I56" s="91"/>
      <c r="J56" s="91"/>
    </row>
    <row r="57" spans="1:14" s="117" customFormat="1" ht="24" customHeight="1">
      <c r="A57" s="120" t="s">
        <v>178</v>
      </c>
      <c r="B57" s="115"/>
      <c r="C57" s="115"/>
      <c r="D57" s="51"/>
      <c r="E57" s="116"/>
      <c r="F57" s="119"/>
      <c r="G57" s="116"/>
      <c r="H57" s="51"/>
      <c r="I57" s="116"/>
      <c r="J57" s="119"/>
    </row>
    <row r="58" spans="1:14" s="117" customFormat="1" ht="24" customHeight="1">
      <c r="A58" s="117" t="s">
        <v>146</v>
      </c>
      <c r="B58" s="115">
        <v>10</v>
      </c>
      <c r="C58" s="115"/>
      <c r="D58" s="51">
        <v>92302</v>
      </c>
      <c r="E58" s="116"/>
      <c r="F58" s="119">
        <v>115385</v>
      </c>
      <c r="G58" s="116"/>
      <c r="H58" s="51">
        <v>92302</v>
      </c>
      <c r="I58" s="116"/>
      <c r="J58" s="119">
        <v>115385</v>
      </c>
    </row>
    <row r="59" spans="1:14" s="117" customFormat="1" ht="24" customHeight="1">
      <c r="A59" s="117" t="s">
        <v>140</v>
      </c>
      <c r="B59" s="115"/>
      <c r="C59" s="115"/>
      <c r="D59" s="51"/>
      <c r="E59" s="116"/>
      <c r="F59" s="119"/>
      <c r="G59" s="116"/>
      <c r="H59" s="51"/>
      <c r="I59" s="116"/>
      <c r="J59" s="119"/>
    </row>
    <row r="60" spans="1:14" s="117" customFormat="1" ht="24" customHeight="1">
      <c r="A60" s="117" t="s">
        <v>139</v>
      </c>
      <c r="B60" s="115">
        <v>11</v>
      </c>
      <c r="C60" s="115"/>
      <c r="D60" s="51">
        <v>4127</v>
      </c>
      <c r="E60" s="116"/>
      <c r="F60" s="119">
        <v>4619</v>
      </c>
      <c r="G60" s="116"/>
      <c r="H60" s="51">
        <v>4127</v>
      </c>
      <c r="I60" s="116"/>
      <c r="J60" s="119">
        <v>4619</v>
      </c>
    </row>
    <row r="61" spans="1:14" s="117" customFormat="1" ht="24" customHeight="1">
      <c r="A61" s="117" t="s">
        <v>74</v>
      </c>
      <c r="B61" s="115">
        <v>12</v>
      </c>
      <c r="C61" s="115"/>
      <c r="D61" s="51">
        <v>55745</v>
      </c>
      <c r="E61" s="116"/>
      <c r="F61" s="119">
        <v>47683</v>
      </c>
      <c r="G61" s="116"/>
      <c r="H61" s="51">
        <v>55745</v>
      </c>
      <c r="I61" s="116"/>
      <c r="J61" s="119">
        <v>47683</v>
      </c>
    </row>
    <row r="62" spans="1:14" s="117" customFormat="1" ht="24" customHeight="1">
      <c r="A62" s="117" t="s">
        <v>108</v>
      </c>
      <c r="B62" s="115"/>
      <c r="C62" s="115"/>
      <c r="D62" s="129">
        <v>18805</v>
      </c>
      <c r="E62" s="116"/>
      <c r="F62" s="121">
        <v>21081</v>
      </c>
      <c r="G62" s="116"/>
      <c r="H62" s="129">
        <v>18805</v>
      </c>
      <c r="I62" s="116"/>
      <c r="J62" s="121">
        <v>21081</v>
      </c>
    </row>
    <row r="63" spans="1:14" ht="24" customHeight="1">
      <c r="A63" s="43" t="s">
        <v>19</v>
      </c>
      <c r="B63" s="46"/>
      <c r="C63" s="46"/>
      <c r="D63" s="44">
        <f>SUM(D57:D62)</f>
        <v>170979</v>
      </c>
      <c r="E63" s="87"/>
      <c r="F63" s="44">
        <f>SUM(F57:F62)</f>
        <v>188768</v>
      </c>
      <c r="G63" s="91"/>
      <c r="H63" s="44">
        <f>SUM(H57:H62)</f>
        <v>170979</v>
      </c>
      <c r="I63" s="91"/>
      <c r="J63" s="44">
        <f>SUM(J57:J62)</f>
        <v>188768</v>
      </c>
      <c r="L63" s="88"/>
      <c r="N63" s="88"/>
    </row>
    <row r="64" spans="1:14" ht="24" customHeight="1">
      <c r="A64" s="43" t="s">
        <v>7</v>
      </c>
      <c r="B64" s="46"/>
      <c r="C64" s="46"/>
      <c r="D64" s="44">
        <f>SUM(D55,D63)</f>
        <v>2976936</v>
      </c>
      <c r="E64" s="50"/>
      <c r="F64" s="44">
        <f>SUM(F55,F63)</f>
        <v>3143199</v>
      </c>
      <c r="G64" s="50"/>
      <c r="H64" s="44">
        <f>SUM(H55,H63)</f>
        <v>2976949</v>
      </c>
      <c r="I64" s="50"/>
      <c r="J64" s="44">
        <f>SUM(J55,J63)</f>
        <v>3141716</v>
      </c>
      <c r="L64" s="88"/>
      <c r="N64" s="88"/>
    </row>
    <row r="65" spans="1:10" ht="24" customHeight="1">
      <c r="A65" s="43"/>
      <c r="B65" s="46"/>
      <c r="C65" s="46"/>
      <c r="D65" s="50"/>
      <c r="E65" s="50"/>
      <c r="F65" s="50"/>
      <c r="G65" s="50"/>
      <c r="H65" s="50"/>
      <c r="I65" s="50"/>
      <c r="J65" s="50"/>
    </row>
    <row r="66" spans="1:10" ht="24" customHeight="1">
      <c r="A66" s="5" t="s">
        <v>137</v>
      </c>
      <c r="C66" s="21"/>
      <c r="D66" s="5"/>
      <c r="F66" s="21"/>
      <c r="G66" s="21"/>
      <c r="H66" s="5"/>
      <c r="I66" s="5"/>
      <c r="J66" s="5"/>
    </row>
    <row r="67" spans="1:10" ht="24" customHeight="1">
      <c r="A67" s="98" t="str">
        <f>A1</f>
        <v>บริษัท ไร้ท์ทันเน็ลลิ่ง จำกัด (มหาชน) และบริษัทย่อย</v>
      </c>
      <c r="B67" s="96"/>
      <c r="C67" s="96"/>
      <c r="D67" s="128"/>
      <c r="E67" s="96"/>
      <c r="F67" s="96"/>
      <c r="G67" s="96"/>
      <c r="H67" s="128"/>
      <c r="I67" s="96"/>
      <c r="J67" s="96"/>
    </row>
    <row r="68" spans="1:10" ht="24" customHeight="1">
      <c r="A68" s="123" t="str">
        <f>A2</f>
        <v>(เดิมชื่อ “บริษัท ไร้ท์ทันเน็ลลิ่ง จำกัด”)</v>
      </c>
      <c r="B68" s="122"/>
      <c r="C68" s="122"/>
      <c r="D68" s="128"/>
      <c r="E68" s="122"/>
      <c r="F68" s="122"/>
      <c r="G68" s="122"/>
      <c r="H68" s="128"/>
      <c r="I68" s="122"/>
      <c r="J68" s="122"/>
    </row>
    <row r="69" spans="1:10" ht="24" customHeight="1">
      <c r="A69" s="98" t="s">
        <v>73</v>
      </c>
      <c r="B69" s="96"/>
      <c r="C69" s="96"/>
      <c r="D69" s="128"/>
      <c r="E69" s="96"/>
      <c r="F69" s="96"/>
      <c r="G69" s="96"/>
      <c r="H69" s="128"/>
      <c r="I69" s="96"/>
      <c r="J69" s="96"/>
    </row>
    <row r="70" spans="1:10" ht="24" customHeight="1">
      <c r="A70" s="98" t="s">
        <v>179</v>
      </c>
      <c r="B70" s="96"/>
      <c r="C70" s="96"/>
      <c r="D70" s="128"/>
      <c r="E70" s="96"/>
      <c r="F70" s="96"/>
      <c r="G70" s="96"/>
      <c r="H70" s="128"/>
      <c r="I70" s="96"/>
      <c r="J70" s="96"/>
    </row>
    <row r="71" spans="1:10" ht="24" customHeight="1">
      <c r="A71" s="130" t="s">
        <v>37</v>
      </c>
      <c r="B71" s="130"/>
      <c r="C71" s="130"/>
      <c r="D71" s="130"/>
      <c r="E71" s="130"/>
      <c r="F71" s="130"/>
      <c r="G71" s="130"/>
      <c r="H71" s="130"/>
      <c r="I71" s="130"/>
      <c r="J71" s="130"/>
    </row>
    <row r="72" spans="1:10" s="12" customFormat="1" ht="24" customHeight="1">
      <c r="B72" s="13"/>
      <c r="C72" s="13"/>
      <c r="D72" s="131" t="s">
        <v>0</v>
      </c>
      <c r="E72" s="131"/>
      <c r="F72" s="131"/>
      <c r="G72" s="15"/>
      <c r="H72" s="131" t="s">
        <v>32</v>
      </c>
      <c r="I72" s="131"/>
      <c r="J72" s="131"/>
    </row>
    <row r="73" spans="1:10" ht="24" customHeight="1">
      <c r="B73" s="16" t="s">
        <v>1</v>
      </c>
      <c r="C73" s="16"/>
      <c r="D73" s="79" t="s">
        <v>180</v>
      </c>
      <c r="E73" s="17"/>
      <c r="F73" s="79" t="s">
        <v>181</v>
      </c>
      <c r="G73" s="18"/>
      <c r="H73" s="79" t="s">
        <v>180</v>
      </c>
      <c r="I73" s="17"/>
      <c r="J73" s="79" t="s">
        <v>181</v>
      </c>
    </row>
    <row r="74" spans="1:10" ht="24" customHeight="1">
      <c r="B74" s="16"/>
      <c r="C74" s="16"/>
      <c r="D74" s="19" t="s">
        <v>28</v>
      </c>
      <c r="E74" s="17"/>
      <c r="F74" s="19" t="s">
        <v>29</v>
      </c>
      <c r="G74" s="18"/>
      <c r="H74" s="19" t="s">
        <v>28</v>
      </c>
      <c r="I74" s="17"/>
      <c r="J74" s="19" t="s">
        <v>29</v>
      </c>
    </row>
    <row r="75" spans="1:10" ht="24" customHeight="1">
      <c r="B75" s="16"/>
      <c r="C75" s="16"/>
      <c r="D75" s="19" t="s">
        <v>30</v>
      </c>
      <c r="E75" s="17"/>
      <c r="F75" s="53"/>
      <c r="G75" s="18"/>
      <c r="H75" s="19" t="s">
        <v>30</v>
      </c>
      <c r="I75" s="17"/>
      <c r="J75" s="53"/>
    </row>
    <row r="76" spans="1:10" s="88" customFormat="1" ht="24" customHeight="1">
      <c r="A76" s="43" t="s">
        <v>8</v>
      </c>
      <c r="B76" s="46"/>
      <c r="C76" s="46"/>
      <c r="D76" s="51"/>
      <c r="E76" s="51"/>
      <c r="F76" s="51"/>
      <c r="G76" s="51"/>
      <c r="H76" s="51"/>
      <c r="I76" s="51"/>
      <c r="J76" s="51"/>
    </row>
    <row r="77" spans="1:10" s="88" customFormat="1" ht="24" customHeight="1">
      <c r="A77" s="88" t="s">
        <v>10</v>
      </c>
      <c r="B77" s="46"/>
      <c r="C77" s="46"/>
      <c r="D77" s="51"/>
      <c r="E77" s="51"/>
      <c r="F77" s="51"/>
      <c r="G77" s="51"/>
      <c r="H77" s="52"/>
      <c r="I77" s="52"/>
      <c r="J77" s="52"/>
    </row>
    <row r="78" spans="1:10" s="88" customFormat="1" ht="24" customHeight="1">
      <c r="A78" s="88" t="s">
        <v>44</v>
      </c>
      <c r="B78" s="46"/>
      <c r="C78" s="46"/>
      <c r="D78" s="51"/>
      <c r="E78" s="52"/>
      <c r="F78" s="51"/>
      <c r="G78" s="51"/>
      <c r="H78" s="52"/>
      <c r="I78" s="52"/>
      <c r="J78" s="52"/>
    </row>
    <row r="79" spans="1:10" s="88" customFormat="1" ht="24" customHeight="1">
      <c r="A79" s="88" t="s">
        <v>184</v>
      </c>
      <c r="B79" s="115">
        <v>13</v>
      </c>
      <c r="C79" s="46"/>
      <c r="D79" s="51"/>
      <c r="E79" s="52"/>
      <c r="F79" s="51"/>
      <c r="G79" s="51"/>
      <c r="H79" s="52"/>
      <c r="I79" s="52"/>
      <c r="J79" s="52"/>
    </row>
    <row r="80" spans="1:10" s="88" customFormat="1" ht="24" customHeight="1">
      <c r="A80" s="88" t="s">
        <v>185</v>
      </c>
      <c r="B80" s="46"/>
      <c r="C80" s="46"/>
      <c r="D80" s="51"/>
      <c r="E80" s="52"/>
      <c r="F80" s="51"/>
      <c r="G80" s="51"/>
      <c r="H80" s="52"/>
      <c r="I80" s="52"/>
      <c r="J80" s="52"/>
    </row>
    <row r="81" spans="1:12" s="88" customFormat="1" ht="24" customHeight="1" thickBot="1">
      <c r="A81" s="88" t="s">
        <v>186</v>
      </c>
      <c r="B81" s="46"/>
      <c r="C81" s="46"/>
      <c r="D81" s="89">
        <v>550000</v>
      </c>
      <c r="E81" s="91"/>
      <c r="F81" s="89">
        <v>400000</v>
      </c>
      <c r="G81" s="91"/>
      <c r="H81" s="89">
        <v>550000</v>
      </c>
      <c r="I81" s="91"/>
      <c r="J81" s="80">
        <v>400000</v>
      </c>
    </row>
    <row r="82" spans="1:12" s="88" customFormat="1" ht="24" customHeight="1" thickTop="1">
      <c r="A82" s="88" t="s">
        <v>102</v>
      </c>
      <c r="B82" s="46"/>
      <c r="C82" s="46"/>
      <c r="E82" s="87"/>
      <c r="G82" s="91"/>
      <c r="H82" s="87"/>
      <c r="I82" s="87"/>
      <c r="J82" s="81"/>
    </row>
    <row r="83" spans="1:12" s="88" customFormat="1" ht="24" customHeight="1">
      <c r="A83" s="88" t="s">
        <v>187</v>
      </c>
      <c r="B83" s="115">
        <v>13</v>
      </c>
      <c r="C83" s="46"/>
      <c r="E83" s="87"/>
      <c r="G83" s="91"/>
      <c r="H83" s="87"/>
      <c r="I83" s="87"/>
      <c r="J83" s="81"/>
    </row>
    <row r="84" spans="1:12" s="88" customFormat="1" ht="24" customHeight="1">
      <c r="A84" s="88" t="s">
        <v>185</v>
      </c>
      <c r="B84" s="46"/>
      <c r="C84" s="46"/>
      <c r="E84" s="87"/>
      <c r="G84" s="91"/>
      <c r="H84" s="87"/>
      <c r="I84" s="87"/>
      <c r="J84" s="81"/>
    </row>
    <row r="85" spans="1:12" s="88" customFormat="1" ht="24" customHeight="1">
      <c r="A85" s="88" t="s">
        <v>186</v>
      </c>
      <c r="B85" s="46"/>
      <c r="C85" s="46"/>
      <c r="D85" s="87">
        <f>SUM(Conso!C24)</f>
        <v>400000</v>
      </c>
      <c r="E85" s="87"/>
      <c r="F85" s="87">
        <v>400000</v>
      </c>
      <c r="G85" s="91"/>
      <c r="H85" s="87">
        <f>SUM('The Company'!B20)</f>
        <v>400000</v>
      </c>
      <c r="I85" s="91"/>
      <c r="J85" s="84">
        <v>400000</v>
      </c>
    </row>
    <row r="86" spans="1:12" s="88" customFormat="1" ht="24" customHeight="1">
      <c r="A86" s="88" t="s">
        <v>60</v>
      </c>
      <c r="B86" s="46"/>
      <c r="C86" s="46"/>
      <c r="D86" s="91">
        <f>SUM(Conso!E24)</f>
        <v>6000</v>
      </c>
      <c r="E86" s="87"/>
      <c r="F86" s="91">
        <v>6000</v>
      </c>
      <c r="G86" s="91"/>
      <c r="H86" s="91">
        <f>SUM('The Company'!D20)</f>
        <v>6000</v>
      </c>
      <c r="I86" s="91"/>
      <c r="J86" s="84">
        <v>6000</v>
      </c>
    </row>
    <row r="87" spans="1:12" s="88" customFormat="1" ht="24" customHeight="1">
      <c r="A87" s="88" t="s">
        <v>27</v>
      </c>
      <c r="B87" s="46"/>
      <c r="C87" s="46"/>
      <c r="D87" s="91"/>
      <c r="E87" s="87"/>
      <c r="F87" s="91"/>
      <c r="G87" s="91"/>
      <c r="H87" s="91"/>
      <c r="I87" s="91"/>
      <c r="J87" s="84"/>
    </row>
    <row r="88" spans="1:12" s="88" customFormat="1" ht="24" customHeight="1">
      <c r="A88" s="88" t="s">
        <v>45</v>
      </c>
      <c r="B88" s="46"/>
      <c r="C88" s="46"/>
      <c r="D88" s="91">
        <f>SUM(Conso!G24)</f>
        <v>40000</v>
      </c>
      <c r="E88" s="87"/>
      <c r="F88" s="91">
        <v>40000</v>
      </c>
      <c r="G88" s="91"/>
      <c r="H88" s="91">
        <f>SUM('The Company'!F20)</f>
        <v>40000</v>
      </c>
      <c r="I88" s="91"/>
      <c r="J88" s="84">
        <v>40000</v>
      </c>
      <c r="K88" s="57"/>
    </row>
    <row r="89" spans="1:12" ht="24" customHeight="1">
      <c r="A89" s="88" t="s">
        <v>95</v>
      </c>
      <c r="C89" s="21"/>
      <c r="D89" s="91">
        <f>SUM(Conso!I24)</f>
        <v>343551</v>
      </c>
      <c r="E89" s="87"/>
      <c r="F89" s="91">
        <v>137411</v>
      </c>
      <c r="G89" s="91"/>
      <c r="H89" s="91">
        <f>SUM('The Company'!H20)</f>
        <v>337942</v>
      </c>
      <c r="I89" s="91"/>
      <c r="J89" s="84">
        <v>133207</v>
      </c>
      <c r="L89" s="88"/>
    </row>
    <row r="90" spans="1:12" ht="24" customHeight="1">
      <c r="A90" s="5" t="s">
        <v>75</v>
      </c>
      <c r="C90" s="21"/>
      <c r="D90" s="44">
        <f>SUM(Conso!O24)</f>
        <v>2226</v>
      </c>
      <c r="E90" s="87"/>
      <c r="F90" s="44">
        <v>3969</v>
      </c>
      <c r="G90" s="91"/>
      <c r="H90" s="44">
        <f>SUM('The Company'!J20)</f>
        <v>4303</v>
      </c>
      <c r="I90" s="91"/>
      <c r="J90" s="100">
        <v>4303</v>
      </c>
      <c r="L90" s="88"/>
    </row>
    <row r="91" spans="1:12" ht="24" customHeight="1">
      <c r="A91" s="5" t="s">
        <v>38</v>
      </c>
      <c r="C91" s="21"/>
      <c r="D91" s="91">
        <f>SUM(D85:D90)</f>
        <v>791777</v>
      </c>
      <c r="E91" s="87"/>
      <c r="F91" s="91">
        <f>SUM(F85:F90)</f>
        <v>587380</v>
      </c>
      <c r="G91" s="91"/>
      <c r="H91" s="91">
        <f>SUM(H85:H90)</f>
        <v>788245</v>
      </c>
      <c r="I91" s="91"/>
      <c r="J91" s="84">
        <f>SUM(J85:J90)</f>
        <v>583510</v>
      </c>
      <c r="L91" s="88"/>
    </row>
    <row r="92" spans="1:12" ht="24" customHeight="1">
      <c r="A92" s="5" t="s">
        <v>116</v>
      </c>
      <c r="C92" s="21"/>
      <c r="D92" s="91">
        <f>SUM(Conso!S24)</f>
        <v>-82</v>
      </c>
      <c r="E92" s="87"/>
      <c r="F92" s="91">
        <v>-36</v>
      </c>
      <c r="G92" s="91"/>
      <c r="H92" s="91">
        <v>0</v>
      </c>
      <c r="I92" s="91"/>
      <c r="J92" s="84">
        <v>0</v>
      </c>
      <c r="L92" s="88"/>
    </row>
    <row r="93" spans="1:12" ht="24" customHeight="1">
      <c r="A93" s="43" t="s">
        <v>24</v>
      </c>
      <c r="C93" s="21"/>
      <c r="D93" s="59">
        <f>SUM(D91:D92)</f>
        <v>791695</v>
      </c>
      <c r="E93" s="87"/>
      <c r="F93" s="59">
        <f>SUM(F91:F92)</f>
        <v>587344</v>
      </c>
      <c r="G93" s="91"/>
      <c r="H93" s="59">
        <f>SUM(H91:H92)</f>
        <v>788245</v>
      </c>
      <c r="I93" s="91"/>
      <c r="J93" s="82">
        <f>SUM(J91:J92)</f>
        <v>583510</v>
      </c>
      <c r="L93" s="88"/>
    </row>
    <row r="94" spans="1:12" ht="24" customHeight="1" thickBot="1">
      <c r="A94" s="43" t="s">
        <v>9</v>
      </c>
      <c r="C94" s="21"/>
      <c r="D94" s="60">
        <f>SUM(D93,D64)</f>
        <v>3768631</v>
      </c>
      <c r="E94" s="87"/>
      <c r="F94" s="60">
        <f>SUM(F93,F64)</f>
        <v>3730543</v>
      </c>
      <c r="G94" s="91"/>
      <c r="H94" s="60">
        <f>SUM(H93,H64)</f>
        <v>3765194</v>
      </c>
      <c r="I94" s="91"/>
      <c r="J94" s="83">
        <f>SUM(J93,J64)</f>
        <v>3725226</v>
      </c>
      <c r="L94" s="88"/>
    </row>
    <row r="95" spans="1:12" ht="24" customHeight="1" thickTop="1">
      <c r="A95" s="43"/>
      <c r="C95" s="21"/>
      <c r="D95" s="91">
        <f>SUM(D94-D29)</f>
        <v>0</v>
      </c>
      <c r="E95" s="91">
        <f>SUM(E94-E29)</f>
        <v>0</v>
      </c>
      <c r="F95" s="91">
        <f>SUM(F94-F29)</f>
        <v>0</v>
      </c>
      <c r="G95" s="91"/>
      <c r="H95" s="91">
        <f>SUM(H94-H29)</f>
        <v>0</v>
      </c>
      <c r="I95" s="91"/>
      <c r="J95" s="84">
        <f>SUM(J94-J29)</f>
        <v>0</v>
      </c>
    </row>
    <row r="96" spans="1:12" ht="24" customHeight="1">
      <c r="A96" s="5" t="s">
        <v>137</v>
      </c>
      <c r="B96" s="46"/>
      <c r="C96" s="21"/>
      <c r="D96" s="5"/>
      <c r="E96" s="21"/>
      <c r="F96" s="21"/>
      <c r="G96" s="21"/>
      <c r="H96" s="5"/>
      <c r="I96" s="5"/>
      <c r="J96" s="5"/>
    </row>
    <row r="97" spans="1:10" ht="24" customHeight="1">
      <c r="A97" s="88"/>
      <c r="B97" s="46"/>
      <c r="C97" s="21"/>
      <c r="D97" s="85"/>
      <c r="E97" s="21"/>
      <c r="F97" s="85"/>
      <c r="G97" s="21"/>
      <c r="H97" s="85"/>
      <c r="I97" s="5"/>
      <c r="J97" s="85"/>
    </row>
    <row r="98" spans="1:10" ht="24" customHeight="1">
      <c r="A98" s="56"/>
      <c r="B98" s="57"/>
      <c r="C98" s="21"/>
      <c r="D98" s="5"/>
      <c r="E98" s="21"/>
      <c r="F98" s="21"/>
      <c r="G98" s="21"/>
      <c r="H98" s="5"/>
      <c r="I98" s="5"/>
      <c r="J98" s="5"/>
    </row>
    <row r="99" spans="1:10" ht="24" customHeight="1">
      <c r="A99" s="88"/>
      <c r="B99" s="88"/>
      <c r="C99" s="21"/>
      <c r="D99" s="5"/>
      <c r="E99" s="21"/>
      <c r="F99" s="21"/>
      <c r="G99" s="21"/>
      <c r="H99" s="5"/>
      <c r="I99" s="5"/>
      <c r="J99" s="5"/>
    </row>
    <row r="100" spans="1:10" ht="24" customHeight="1">
      <c r="A100" s="47"/>
      <c r="B100" s="48" t="s">
        <v>99</v>
      </c>
    </row>
    <row r="101" spans="1:10" ht="24" customHeight="1">
      <c r="A101" s="56"/>
      <c r="B101" s="57"/>
    </row>
  </sheetData>
  <mergeCells count="9">
    <mergeCell ref="A71:J71"/>
    <mergeCell ref="D72:F72"/>
    <mergeCell ref="H72:J72"/>
    <mergeCell ref="A5:J5"/>
    <mergeCell ref="D6:F6"/>
    <mergeCell ref="H6:J6"/>
    <mergeCell ref="A36:J36"/>
    <mergeCell ref="D37:F37"/>
    <mergeCell ref="H37:J37"/>
  </mergeCells>
  <printOptions horizontalCentered="1" gridLinesSet="0"/>
  <pageMargins left="0.7" right="0.19" top="0.78700000000000003" bottom="0.196850393700787" header="0.196850393700787" footer="0.196850393700787"/>
  <pageSetup paperSize="9" scale="78" fitToHeight="6" orientation="portrait" r:id="rId1"/>
  <headerFooter alignWithMargins="0"/>
  <rowBreaks count="2" manualBreakCount="2">
    <brk id="31" max="10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03"/>
  <sheetViews>
    <sheetView showGridLines="0" view="pageBreakPreview" topLeftCell="A205" zoomScaleSheetLayoutView="100" workbookViewId="0">
      <selection activeCell="A151" sqref="A151"/>
    </sheetView>
  </sheetViews>
  <sheetFormatPr defaultColWidth="10.7109375" defaultRowHeight="22.7" customHeight="1"/>
  <cols>
    <col min="1" max="1" width="48.42578125" style="5" customWidth="1"/>
    <col min="2" max="2" width="3.85546875" style="5" customWidth="1"/>
    <col min="3" max="3" width="8.42578125" style="20" customWidth="1"/>
    <col min="4" max="4" width="1.42578125" style="20" customWidth="1"/>
    <col min="5" max="5" width="12.7109375" style="21" customWidth="1"/>
    <col min="6" max="6" width="1" style="5" customWidth="1"/>
    <col min="7" max="7" width="12.7109375" style="21" customWidth="1"/>
    <col min="8" max="8" width="1" style="5" customWidth="1"/>
    <col min="9" max="9" width="12.7109375" style="21" customWidth="1"/>
    <col min="10" max="10" width="1" style="5" customWidth="1"/>
    <col min="11" max="11" width="12.7109375" style="21" customWidth="1"/>
    <col min="12" max="12" width="0.42578125" style="5" customWidth="1"/>
    <col min="13" max="16384" width="10.7109375" style="5"/>
  </cols>
  <sheetData>
    <row r="1" spans="1:21" ht="22.7" customHeight="1">
      <c r="K1" s="77" t="s">
        <v>31</v>
      </c>
    </row>
    <row r="2" spans="1:21" ht="22.7" customHeight="1">
      <c r="A2" s="124" t="s">
        <v>182</v>
      </c>
      <c r="B2" s="9"/>
      <c r="C2" s="10"/>
      <c r="D2" s="10"/>
      <c r="E2" s="11"/>
      <c r="F2" s="9"/>
      <c r="G2" s="11"/>
      <c r="H2" s="9"/>
      <c r="I2" s="11"/>
      <c r="J2" s="9"/>
      <c r="K2" s="11"/>
    </row>
    <row r="3" spans="1:21" ht="22.7" customHeight="1">
      <c r="A3" s="125" t="s">
        <v>183</v>
      </c>
      <c r="B3" s="9"/>
      <c r="C3" s="10"/>
      <c r="D3" s="10"/>
      <c r="E3" s="11"/>
      <c r="F3" s="9"/>
      <c r="G3" s="11"/>
      <c r="H3" s="9"/>
      <c r="I3" s="11"/>
      <c r="J3" s="9"/>
      <c r="K3" s="11"/>
    </row>
    <row r="4" spans="1:21" ht="22.7" customHeight="1">
      <c r="A4" s="98" t="s">
        <v>76</v>
      </c>
      <c r="B4" s="9"/>
      <c r="C4" s="10"/>
      <c r="D4" s="10"/>
      <c r="E4" s="11"/>
      <c r="F4" s="9"/>
      <c r="G4" s="11"/>
      <c r="H4" s="9"/>
      <c r="I4" s="11"/>
      <c r="J4" s="9"/>
      <c r="K4" s="11"/>
    </row>
    <row r="5" spans="1:21" ht="22.7" customHeight="1">
      <c r="A5" s="98" t="s">
        <v>168</v>
      </c>
      <c r="B5" s="9"/>
      <c r="C5" s="10"/>
      <c r="D5" s="10"/>
      <c r="E5" s="11"/>
      <c r="F5" s="9"/>
      <c r="G5" s="11"/>
      <c r="H5" s="9"/>
      <c r="I5" s="11"/>
      <c r="J5" s="9"/>
      <c r="K5" s="11"/>
    </row>
    <row r="6" spans="1:21" ht="22.7" customHeight="1">
      <c r="B6" s="130" t="s">
        <v>153</v>
      </c>
      <c r="C6" s="130"/>
      <c r="D6" s="130"/>
      <c r="E6" s="130"/>
      <c r="F6" s="130"/>
      <c r="G6" s="130"/>
      <c r="H6" s="130"/>
      <c r="I6" s="130"/>
      <c r="J6" s="130"/>
      <c r="K6" s="130"/>
    </row>
    <row r="7" spans="1:21" s="12" customFormat="1" ht="22.7" customHeight="1">
      <c r="C7" s="13"/>
      <c r="D7" s="13"/>
      <c r="E7" s="14"/>
      <c r="F7" s="97" t="s">
        <v>0</v>
      </c>
      <c r="G7" s="14"/>
      <c r="H7" s="15"/>
      <c r="I7" s="14"/>
      <c r="J7" s="97" t="s">
        <v>32</v>
      </c>
      <c r="K7" s="14"/>
    </row>
    <row r="8" spans="1:21" ht="22.7" customHeight="1">
      <c r="C8" s="16" t="s">
        <v>1</v>
      </c>
      <c r="D8" s="25"/>
      <c r="E8" s="17">
        <v>2563</v>
      </c>
      <c r="F8" s="17"/>
      <c r="G8" s="17">
        <v>2562</v>
      </c>
      <c r="H8" s="18"/>
      <c r="I8" s="17">
        <v>2563</v>
      </c>
      <c r="J8" s="17"/>
      <c r="K8" s="17">
        <v>2562</v>
      </c>
    </row>
    <row r="9" spans="1:21" ht="22.7" customHeight="1">
      <c r="A9" s="12" t="s">
        <v>77</v>
      </c>
      <c r="C9" s="55"/>
      <c r="D9" s="25"/>
      <c r="E9" s="17"/>
      <c r="F9" s="17"/>
      <c r="G9" s="17"/>
      <c r="H9" s="18"/>
      <c r="I9" s="17"/>
      <c r="J9" s="17"/>
      <c r="K9" s="19"/>
    </row>
    <row r="10" spans="1:21" ht="22.7" customHeight="1">
      <c r="A10" s="12" t="s">
        <v>20</v>
      </c>
      <c r="C10" s="54"/>
    </row>
    <row r="11" spans="1:21" ht="22.7" customHeight="1">
      <c r="A11" s="5" t="s">
        <v>46</v>
      </c>
      <c r="C11" s="54"/>
      <c r="E11" s="106">
        <v>656742</v>
      </c>
      <c r="F11" s="35"/>
      <c r="G11" s="106">
        <v>630186</v>
      </c>
      <c r="H11" s="35"/>
      <c r="I11" s="106">
        <v>647703</v>
      </c>
      <c r="J11" s="35"/>
      <c r="K11" s="106">
        <v>625888</v>
      </c>
      <c r="L11" s="107"/>
      <c r="N11">
        <v>1426996</v>
      </c>
      <c r="O11" s="126">
        <f>N11+E11-E71</f>
        <v>0</v>
      </c>
      <c r="P11">
        <v>1009639</v>
      </c>
      <c r="Q11" s="126">
        <f>P11+G11-G71</f>
        <v>0</v>
      </c>
      <c r="R11">
        <v>1399891</v>
      </c>
      <c r="S11" s="126">
        <f>R11+I11-I71</f>
        <v>0</v>
      </c>
      <c r="T11">
        <v>985110</v>
      </c>
      <c r="U11" s="126">
        <f>T11+K11-K71</f>
        <v>0</v>
      </c>
    </row>
    <row r="12" spans="1:21" ht="22.7" customHeight="1">
      <c r="A12" s="5" t="s">
        <v>47</v>
      </c>
      <c r="C12" s="54"/>
      <c r="E12" s="106">
        <v>3756</v>
      </c>
      <c r="F12" s="107"/>
      <c r="G12" s="106">
        <v>6783</v>
      </c>
      <c r="H12" s="107"/>
      <c r="I12" s="106">
        <v>3863</v>
      </c>
      <c r="J12" s="107"/>
      <c r="K12" s="106">
        <v>8941</v>
      </c>
      <c r="L12" s="107"/>
      <c r="M12" s="24"/>
      <c r="N12">
        <v>14507</v>
      </c>
      <c r="O12" s="126">
        <f>N12+E12-E72</f>
        <v>0</v>
      </c>
      <c r="P12">
        <v>14041</v>
      </c>
      <c r="Q12" s="126">
        <f>P12+G12-G72</f>
        <v>0</v>
      </c>
      <c r="R12">
        <v>17342</v>
      </c>
      <c r="S12" s="126">
        <f>R12+I12-I72</f>
        <v>0</v>
      </c>
      <c r="T12">
        <v>17381</v>
      </c>
      <c r="U12" s="126">
        <f>T12+K12-K72</f>
        <v>0</v>
      </c>
    </row>
    <row r="13" spans="1:21" ht="22.7" customHeight="1">
      <c r="A13" s="5" t="s">
        <v>144</v>
      </c>
      <c r="C13" s="54"/>
      <c r="E13" s="106">
        <v>10030</v>
      </c>
      <c r="F13" s="107"/>
      <c r="G13" s="106">
        <v>4121</v>
      </c>
      <c r="H13" s="107"/>
      <c r="I13" s="106">
        <v>9932</v>
      </c>
      <c r="J13" s="107"/>
      <c r="K13" s="106">
        <v>4113</v>
      </c>
      <c r="L13" s="107"/>
      <c r="M13" s="24"/>
      <c r="N13">
        <v>0</v>
      </c>
      <c r="O13" s="126">
        <f>N13+E13-E73</f>
        <v>9158</v>
      </c>
      <c r="P13">
        <v>8567</v>
      </c>
      <c r="Q13" s="126">
        <f>P13+G13-G73</f>
        <v>0</v>
      </c>
      <c r="R13">
        <v>0</v>
      </c>
      <c r="S13" s="126">
        <f>R13+I13-I73</f>
        <v>9162</v>
      </c>
      <c r="T13">
        <v>8811</v>
      </c>
      <c r="U13" s="126">
        <f>T13+K13-K73</f>
        <v>0</v>
      </c>
    </row>
    <row r="14" spans="1:21" ht="22.7" customHeight="1">
      <c r="A14" s="5" t="s">
        <v>134</v>
      </c>
      <c r="C14" s="54"/>
      <c r="E14" s="104">
        <v>2874</v>
      </c>
      <c r="F14" s="35"/>
      <c r="G14" s="104">
        <v>2661</v>
      </c>
      <c r="H14" s="35"/>
      <c r="I14" s="104">
        <v>4847</v>
      </c>
      <c r="J14" s="35"/>
      <c r="K14" s="104">
        <v>2968</v>
      </c>
      <c r="L14" s="107"/>
      <c r="M14" s="24"/>
      <c r="N14">
        <v>8985</v>
      </c>
      <c r="O14" s="126">
        <f>N14+E14-E74</f>
        <v>0</v>
      </c>
      <c r="P14">
        <v>11483</v>
      </c>
      <c r="Q14" s="126">
        <f>P14+G14-G74</f>
        <v>0</v>
      </c>
      <c r="R14">
        <v>13622</v>
      </c>
      <c r="S14" s="126">
        <f>R14+I14-I74</f>
        <v>0</v>
      </c>
      <c r="T14">
        <v>12031</v>
      </c>
      <c r="U14" s="126">
        <f>T14+K14-K74</f>
        <v>0</v>
      </c>
    </row>
    <row r="15" spans="1:21" ht="22.7" customHeight="1">
      <c r="A15" s="12" t="s">
        <v>21</v>
      </c>
      <c r="C15" s="54"/>
      <c r="E15" s="104">
        <f>SUM(E11:E14)</f>
        <v>673402</v>
      </c>
      <c r="F15" s="35"/>
      <c r="G15" s="104">
        <f>SUM(G11:G14)</f>
        <v>643751</v>
      </c>
      <c r="H15" s="35"/>
      <c r="I15" s="104">
        <f>SUM(I11:I14)</f>
        <v>666345</v>
      </c>
      <c r="J15" s="35"/>
      <c r="K15" s="104">
        <f>SUM(K11:K14)</f>
        <v>641910</v>
      </c>
      <c r="L15" s="107"/>
      <c r="M15" s="24"/>
      <c r="N15">
        <v>1450488</v>
      </c>
      <c r="O15" s="126">
        <f>N15+E15-E75</f>
        <v>9158</v>
      </c>
      <c r="P15">
        <v>1043730</v>
      </c>
      <c r="Q15" s="126">
        <f>P15+G15-G75</f>
        <v>0</v>
      </c>
      <c r="R15">
        <v>1430855</v>
      </c>
      <c r="S15" s="126">
        <f>R15+I15-I75</f>
        <v>9162</v>
      </c>
      <c r="T15">
        <v>1023333</v>
      </c>
      <c r="U15" s="126">
        <f>T15+K15-K75</f>
        <v>0</v>
      </c>
    </row>
    <row r="16" spans="1:21" ht="22.7" customHeight="1">
      <c r="A16" s="12" t="s">
        <v>22</v>
      </c>
      <c r="C16" s="54"/>
      <c r="E16" s="107"/>
      <c r="F16" s="35"/>
      <c r="G16" s="107"/>
      <c r="H16" s="35"/>
      <c r="I16" s="107"/>
      <c r="J16" s="35"/>
      <c r="K16" s="107"/>
      <c r="L16" s="107"/>
      <c r="M16" s="24"/>
      <c r="N16"/>
      <c r="O16"/>
      <c r="P16"/>
      <c r="Q16"/>
      <c r="R16"/>
      <c r="S16"/>
      <c r="T16"/>
      <c r="U16"/>
    </row>
    <row r="17" spans="1:21" ht="22.7" customHeight="1">
      <c r="A17" s="5" t="s">
        <v>109</v>
      </c>
      <c r="C17" s="54"/>
      <c r="E17" s="106">
        <v>513199</v>
      </c>
      <c r="F17" s="35"/>
      <c r="G17" s="102">
        <v>528628</v>
      </c>
      <c r="H17" s="35"/>
      <c r="I17" s="102">
        <v>505733</v>
      </c>
      <c r="J17" s="35"/>
      <c r="K17" s="102">
        <v>516703</v>
      </c>
      <c r="L17" s="107"/>
      <c r="N17">
        <v>1101941</v>
      </c>
      <c r="O17" s="126">
        <f>N17+E17-E77</f>
        <v>0</v>
      </c>
      <c r="P17">
        <v>852566</v>
      </c>
      <c r="Q17" s="126">
        <f>P17+G17-G77</f>
        <v>0</v>
      </c>
      <c r="R17">
        <v>1085467</v>
      </c>
      <c r="S17" s="126">
        <f>R17+I17-I77</f>
        <v>0</v>
      </c>
      <c r="T17">
        <v>834938</v>
      </c>
      <c r="U17" s="126">
        <f>T17+K17-K77</f>
        <v>0</v>
      </c>
    </row>
    <row r="18" spans="1:21" ht="22.7" customHeight="1">
      <c r="A18" s="5" t="s">
        <v>110</v>
      </c>
      <c r="C18" s="54"/>
      <c r="E18" s="102">
        <v>2802</v>
      </c>
      <c r="F18" s="35"/>
      <c r="G18" s="102">
        <v>6533</v>
      </c>
      <c r="H18" s="35"/>
      <c r="I18" s="102">
        <v>2910</v>
      </c>
      <c r="J18" s="35"/>
      <c r="K18" s="102">
        <v>8692</v>
      </c>
      <c r="L18" s="107"/>
      <c r="N18">
        <v>14075</v>
      </c>
      <c r="O18" s="126">
        <f>N18+E18-E78</f>
        <v>0</v>
      </c>
      <c r="P18">
        <v>9899</v>
      </c>
      <c r="Q18" s="126">
        <f>P18+G18-G78</f>
        <v>0</v>
      </c>
      <c r="R18">
        <v>16910</v>
      </c>
      <c r="S18" s="126">
        <f>R18+I18-I78</f>
        <v>0</v>
      </c>
      <c r="T18">
        <v>13239</v>
      </c>
      <c r="U18" s="126">
        <f>T18+K18-K78</f>
        <v>0</v>
      </c>
    </row>
    <row r="19" spans="1:21" ht="22.7" customHeight="1">
      <c r="A19" s="5" t="s">
        <v>61</v>
      </c>
      <c r="C19" s="54"/>
      <c r="E19" s="102">
        <v>55419</v>
      </c>
      <c r="F19" s="35"/>
      <c r="G19" s="102">
        <v>50921</v>
      </c>
      <c r="H19" s="35"/>
      <c r="I19" s="102">
        <v>55627</v>
      </c>
      <c r="J19" s="35"/>
      <c r="K19" s="102">
        <v>49121</v>
      </c>
      <c r="L19" s="107"/>
      <c r="M19" s="24"/>
      <c r="N19">
        <v>116267</v>
      </c>
      <c r="O19" s="126">
        <f>N19+E19-E79</f>
        <v>0</v>
      </c>
      <c r="P19">
        <v>106172</v>
      </c>
      <c r="Q19" s="126">
        <f>P19+G19-G79</f>
        <v>0</v>
      </c>
      <c r="R19">
        <v>113269</v>
      </c>
      <c r="S19" s="126">
        <f>R19+I19-I79</f>
        <v>0</v>
      </c>
      <c r="T19">
        <v>103994</v>
      </c>
      <c r="U19" s="126">
        <f>T19+K19-K79</f>
        <v>0</v>
      </c>
    </row>
    <row r="20" spans="1:21" ht="22.7" customHeight="1">
      <c r="A20" s="12" t="s">
        <v>23</v>
      </c>
      <c r="C20" s="54"/>
      <c r="E20" s="103">
        <f>SUM(E17:E19)</f>
        <v>571420</v>
      </c>
      <c r="F20" s="35"/>
      <c r="G20" s="103">
        <f>SUM(G17:G19)</f>
        <v>586082</v>
      </c>
      <c r="H20" s="35"/>
      <c r="I20" s="103">
        <f>SUM(I17:I19)</f>
        <v>564270</v>
      </c>
      <c r="J20" s="35"/>
      <c r="K20" s="103">
        <f>SUM(K17:K19)</f>
        <v>574516</v>
      </c>
      <c r="L20" s="107"/>
      <c r="M20" s="24"/>
      <c r="N20">
        <v>9158</v>
      </c>
      <c r="O20" s="126">
        <f>N20</f>
        <v>9158</v>
      </c>
      <c r="P20">
        <v>0</v>
      </c>
      <c r="Q20" s="126">
        <f>P20</f>
        <v>0</v>
      </c>
      <c r="R20">
        <v>9162</v>
      </c>
      <c r="S20" s="126">
        <f>R20</f>
        <v>9162</v>
      </c>
      <c r="T20">
        <v>0</v>
      </c>
      <c r="U20" s="126">
        <f>T20</f>
        <v>0</v>
      </c>
    </row>
    <row r="21" spans="1:21" ht="22.7" customHeight="1">
      <c r="A21" s="12" t="s">
        <v>191</v>
      </c>
      <c r="C21" s="54"/>
      <c r="E21" s="106">
        <f>E15-E20</f>
        <v>101982</v>
      </c>
      <c r="F21" s="35"/>
      <c r="G21" s="106">
        <f>G15-G20</f>
        <v>57669</v>
      </c>
      <c r="H21" s="35"/>
      <c r="I21" s="106">
        <f>I15-I20</f>
        <v>102075</v>
      </c>
      <c r="J21" s="35"/>
      <c r="K21" s="106">
        <f>K15-K20</f>
        <v>67394</v>
      </c>
      <c r="L21" s="107"/>
      <c r="M21" s="24"/>
      <c r="N21">
        <v>1241441</v>
      </c>
      <c r="O21" s="126">
        <f t="shared" ref="O21:O26" si="0">N21+E20-E80</f>
        <v>9158</v>
      </c>
      <c r="P21">
        <v>968637</v>
      </c>
      <c r="Q21" s="126">
        <f t="shared" ref="Q21:Q26" si="1">P21+G20-G80</f>
        <v>0</v>
      </c>
      <c r="R21">
        <v>1224808</v>
      </c>
      <c r="S21" s="126">
        <f t="shared" ref="S21:S26" si="2">R21+I20-I80</f>
        <v>9162</v>
      </c>
      <c r="T21">
        <v>952171</v>
      </c>
      <c r="U21" s="126">
        <f t="shared" ref="U21:U26" si="3">T21+K20-K80</f>
        <v>0</v>
      </c>
    </row>
    <row r="22" spans="1:21" ht="22.7" customHeight="1">
      <c r="A22" s="5" t="s">
        <v>192</v>
      </c>
      <c r="C22" s="54"/>
      <c r="E22" s="104">
        <v>-15264</v>
      </c>
      <c r="F22" s="35"/>
      <c r="G22" s="104">
        <v>-19691</v>
      </c>
      <c r="H22" s="35"/>
      <c r="I22" s="104">
        <v>-15246</v>
      </c>
      <c r="J22" s="35"/>
      <c r="K22" s="104">
        <v>-19366</v>
      </c>
      <c r="L22" s="107"/>
      <c r="M22" s="24"/>
      <c r="N22">
        <v>209047</v>
      </c>
      <c r="O22" s="126">
        <f t="shared" si="0"/>
        <v>0</v>
      </c>
      <c r="P22">
        <v>75093</v>
      </c>
      <c r="Q22" s="126">
        <f t="shared" si="1"/>
        <v>0</v>
      </c>
      <c r="R22">
        <v>206047</v>
      </c>
      <c r="S22" s="126">
        <f t="shared" si="2"/>
        <v>0</v>
      </c>
      <c r="T22">
        <v>71162</v>
      </c>
      <c r="U22" s="126">
        <f t="shared" si="3"/>
        <v>0</v>
      </c>
    </row>
    <row r="23" spans="1:21" ht="22.7" customHeight="1">
      <c r="A23" s="12" t="s">
        <v>148</v>
      </c>
      <c r="C23" s="54"/>
      <c r="E23" s="106">
        <f>SUM(E21:E22)</f>
        <v>86718</v>
      </c>
      <c r="F23" s="35"/>
      <c r="G23" s="106">
        <f>SUM(G21:G22)</f>
        <v>37978</v>
      </c>
      <c r="H23" s="35"/>
      <c r="I23" s="106">
        <f>SUM(I21:I22)</f>
        <v>86829</v>
      </c>
      <c r="J23" s="35"/>
      <c r="K23" s="106">
        <f>SUM(K21:K22)</f>
        <v>48028</v>
      </c>
      <c r="L23" s="107"/>
      <c r="M23" s="24"/>
      <c r="N23">
        <v>-38668</v>
      </c>
      <c r="O23" s="126">
        <f t="shared" si="0"/>
        <v>0</v>
      </c>
      <c r="P23">
        <v>-32974</v>
      </c>
      <c r="Q23" s="126">
        <f t="shared" si="1"/>
        <v>0</v>
      </c>
      <c r="R23">
        <v>-38434</v>
      </c>
      <c r="S23" s="126">
        <f t="shared" si="2"/>
        <v>0</v>
      </c>
      <c r="T23">
        <v>-31307</v>
      </c>
      <c r="U23" s="126">
        <f t="shared" si="3"/>
        <v>0</v>
      </c>
    </row>
    <row r="24" spans="1:21" ht="22.7" customHeight="1">
      <c r="A24" s="5" t="s">
        <v>149</v>
      </c>
      <c r="C24" s="46">
        <v>14</v>
      </c>
      <c r="E24" s="104">
        <v>-19464</v>
      </c>
      <c r="F24" s="92"/>
      <c r="G24" s="104">
        <f>-19509+10042</f>
        <v>-9467</v>
      </c>
      <c r="H24" s="92"/>
      <c r="I24" s="104">
        <v>-19297</v>
      </c>
      <c r="J24" s="92"/>
      <c r="K24" s="104">
        <f>-19886+9709</f>
        <v>-10177</v>
      </c>
      <c r="L24" s="106"/>
      <c r="M24" s="24"/>
      <c r="N24">
        <v>170379</v>
      </c>
      <c r="O24" s="126">
        <f t="shared" si="0"/>
        <v>0</v>
      </c>
      <c r="P24">
        <v>42119</v>
      </c>
      <c r="Q24" s="126">
        <f t="shared" si="1"/>
        <v>0</v>
      </c>
      <c r="R24">
        <v>167613</v>
      </c>
      <c r="S24" s="126">
        <f t="shared" si="2"/>
        <v>0</v>
      </c>
      <c r="T24">
        <v>39855</v>
      </c>
      <c r="U24" s="126">
        <f t="shared" si="3"/>
        <v>0</v>
      </c>
    </row>
    <row r="25" spans="1:21" ht="22.7" customHeight="1">
      <c r="A25" s="12" t="s">
        <v>150</v>
      </c>
      <c r="C25" s="54"/>
      <c r="E25" s="103">
        <f>SUM(E23:E24)</f>
        <v>67254</v>
      </c>
      <c r="F25" s="92"/>
      <c r="G25" s="103">
        <f>SUM(G23:G24)</f>
        <v>28511</v>
      </c>
      <c r="H25" s="92"/>
      <c r="I25" s="103">
        <f>SUM(I23:I24)</f>
        <v>67532</v>
      </c>
      <c r="J25" s="92"/>
      <c r="K25" s="103">
        <f>SUM(K23:K24)</f>
        <v>37851</v>
      </c>
      <c r="L25" s="106"/>
      <c r="M25" s="24"/>
      <c r="N25">
        <v>-33060</v>
      </c>
      <c r="O25" s="126">
        <f t="shared" si="0"/>
        <v>0</v>
      </c>
      <c r="P25">
        <v>-3607</v>
      </c>
      <c r="Q25" s="126">
        <f t="shared" si="1"/>
        <v>0</v>
      </c>
      <c r="R25">
        <v>-31936</v>
      </c>
      <c r="S25" s="126">
        <f t="shared" si="2"/>
        <v>0</v>
      </c>
      <c r="T25">
        <v>-2713</v>
      </c>
      <c r="U25" s="126">
        <f t="shared" si="3"/>
        <v>0</v>
      </c>
    </row>
    <row r="26" spans="1:21" ht="22.7" customHeight="1">
      <c r="A26" s="12"/>
      <c r="C26" s="54"/>
      <c r="E26" s="36"/>
      <c r="F26" s="92"/>
      <c r="G26" s="36"/>
      <c r="H26" s="92"/>
      <c r="I26" s="36"/>
      <c r="J26" s="92"/>
      <c r="K26" s="36"/>
      <c r="M26" s="24"/>
      <c r="N26" s="5">
        <v>137319</v>
      </c>
      <c r="O26" s="126">
        <f t="shared" si="0"/>
        <v>0</v>
      </c>
      <c r="P26">
        <v>38512</v>
      </c>
      <c r="Q26" s="126">
        <f t="shared" si="1"/>
        <v>0</v>
      </c>
      <c r="R26">
        <v>135677</v>
      </c>
      <c r="S26" s="126">
        <f t="shared" si="2"/>
        <v>0</v>
      </c>
      <c r="T26">
        <v>37142</v>
      </c>
      <c r="U26" s="126">
        <f t="shared" si="3"/>
        <v>0</v>
      </c>
    </row>
    <row r="27" spans="1:21" ht="22.7" customHeight="1">
      <c r="A27" s="66" t="s">
        <v>117</v>
      </c>
      <c r="C27" s="54"/>
      <c r="E27" s="36"/>
      <c r="F27" s="92"/>
      <c r="G27" s="36"/>
      <c r="H27" s="92"/>
      <c r="I27" s="36"/>
      <c r="J27" s="92"/>
      <c r="K27" s="36"/>
      <c r="M27" s="24"/>
      <c r="N27"/>
      <c r="O27"/>
      <c r="P27"/>
      <c r="Q27"/>
      <c r="R27"/>
      <c r="S27"/>
      <c r="T27"/>
      <c r="U27"/>
    </row>
    <row r="28" spans="1:21" ht="22.7" customHeight="1">
      <c r="A28" s="67" t="s">
        <v>118</v>
      </c>
      <c r="C28" s="54"/>
      <c r="E28" s="36"/>
      <c r="F28" s="92"/>
      <c r="G28" s="36"/>
      <c r="H28" s="92"/>
      <c r="I28" s="36"/>
      <c r="J28" s="92"/>
      <c r="K28" s="36"/>
      <c r="N28"/>
      <c r="O28"/>
      <c r="P28"/>
      <c r="Q28"/>
      <c r="R28"/>
      <c r="S28"/>
      <c r="T28"/>
      <c r="U28"/>
    </row>
    <row r="29" spans="1:21" ht="22.7" customHeight="1">
      <c r="A29" s="68" t="s">
        <v>119</v>
      </c>
      <c r="C29" s="54"/>
      <c r="E29" s="36"/>
      <c r="F29" s="92"/>
      <c r="G29" s="36"/>
      <c r="H29" s="92"/>
      <c r="I29" s="36"/>
      <c r="J29" s="92"/>
      <c r="K29" s="36"/>
      <c r="M29" s="24"/>
      <c r="N29"/>
      <c r="O29"/>
      <c r="P29"/>
      <c r="Q29"/>
      <c r="R29"/>
      <c r="S29"/>
      <c r="T29"/>
      <c r="U29"/>
    </row>
    <row r="30" spans="1:21" ht="22.7" customHeight="1">
      <c r="A30" s="68" t="s">
        <v>120</v>
      </c>
      <c r="E30" s="104">
        <v>-2214</v>
      </c>
      <c r="F30" s="106"/>
      <c r="G30" s="104">
        <v>168</v>
      </c>
      <c r="H30" s="106"/>
      <c r="I30" s="104">
        <v>0</v>
      </c>
      <c r="J30" s="106"/>
      <c r="K30" s="104">
        <v>0</v>
      </c>
      <c r="M30" s="24"/>
      <c r="N30" s="24">
        <v>466</v>
      </c>
      <c r="O30" s="126">
        <f>N30+E30-E90</f>
        <v>0</v>
      </c>
      <c r="P30" s="24">
        <v>-217</v>
      </c>
      <c r="Q30" s="126">
        <f>P30+G30-G90</f>
        <v>0</v>
      </c>
      <c r="R30" s="24">
        <v>0</v>
      </c>
      <c r="S30" s="126">
        <f>R30+I30-I90</f>
        <v>0</v>
      </c>
      <c r="T30" s="5">
        <v>0</v>
      </c>
      <c r="U30" s="126">
        <f>T30+K30-K90</f>
        <v>0</v>
      </c>
    </row>
    <row r="31" spans="1:21" ht="22.7" customHeight="1">
      <c r="A31" s="66" t="s">
        <v>85</v>
      </c>
      <c r="E31" s="104">
        <f>SUM(E30:E30)</f>
        <v>-2214</v>
      </c>
      <c r="F31" s="92"/>
      <c r="G31" s="104">
        <f>SUM(G30:G30)</f>
        <v>168</v>
      </c>
      <c r="H31" s="92"/>
      <c r="I31" s="104">
        <f>SUM(I30:I30)</f>
        <v>0</v>
      </c>
      <c r="J31" s="92"/>
      <c r="K31" s="104">
        <f>SUM(K30:K30)</f>
        <v>0</v>
      </c>
      <c r="M31" s="24"/>
      <c r="N31">
        <v>1992</v>
      </c>
      <c r="O31" s="126">
        <f t="shared" ref="O31:U33" si="4">N31+E31-E94</f>
        <v>0</v>
      </c>
      <c r="P31">
        <v>-217</v>
      </c>
      <c r="Q31" s="126">
        <f t="shared" si="4"/>
        <v>0</v>
      </c>
      <c r="R31">
        <v>1526</v>
      </c>
      <c r="S31" s="126">
        <f t="shared" si="4"/>
        <v>0</v>
      </c>
      <c r="T31">
        <v>0</v>
      </c>
      <c r="U31" s="126">
        <f t="shared" si="4"/>
        <v>0</v>
      </c>
    </row>
    <row r="32" spans="1:21" ht="22.7" customHeight="1">
      <c r="A32" s="66"/>
      <c r="E32" s="106"/>
      <c r="F32" s="92"/>
      <c r="G32" s="106"/>
      <c r="H32" s="92"/>
      <c r="I32" s="106"/>
      <c r="J32" s="92"/>
      <c r="K32" s="106"/>
      <c r="M32" s="24"/>
      <c r="N32"/>
      <c r="O32" s="126">
        <f t="shared" si="4"/>
        <v>0</v>
      </c>
      <c r="P32"/>
      <c r="Q32" s="126">
        <f t="shared" si="4"/>
        <v>0</v>
      </c>
      <c r="R32"/>
      <c r="S32" s="126">
        <f t="shared" si="4"/>
        <v>0</v>
      </c>
      <c r="T32"/>
      <c r="U32" s="126">
        <f t="shared" si="4"/>
        <v>0</v>
      </c>
    </row>
    <row r="33" spans="1:21" ht="22.7" customHeight="1" thickBot="1">
      <c r="A33" s="12" t="s">
        <v>86</v>
      </c>
      <c r="E33" s="108">
        <f>SUM(E25+E31)</f>
        <v>65040</v>
      </c>
      <c r="F33" s="92"/>
      <c r="G33" s="108">
        <f>SUM(G25+G31)</f>
        <v>28679</v>
      </c>
      <c r="H33" s="92"/>
      <c r="I33" s="108">
        <f>SUM(I25+I31)</f>
        <v>67532</v>
      </c>
      <c r="J33" s="92"/>
      <c r="K33" s="108">
        <f>SUM(K25+K31)</f>
        <v>37851</v>
      </c>
      <c r="M33" s="24"/>
      <c r="N33">
        <v>139311</v>
      </c>
      <c r="O33" s="126">
        <f t="shared" si="4"/>
        <v>0</v>
      </c>
      <c r="P33">
        <v>38295</v>
      </c>
      <c r="Q33" s="126">
        <f t="shared" si="4"/>
        <v>0</v>
      </c>
      <c r="R33">
        <v>137203</v>
      </c>
      <c r="S33" s="126">
        <f t="shared" si="4"/>
        <v>0</v>
      </c>
      <c r="T33">
        <v>37142</v>
      </c>
      <c r="U33" s="126">
        <f t="shared" si="4"/>
        <v>0</v>
      </c>
    </row>
    <row r="34" spans="1:21" ht="22.7" customHeight="1" thickTop="1">
      <c r="A34" s="12"/>
      <c r="E34" s="106"/>
      <c r="F34" s="92"/>
      <c r="G34" s="92"/>
      <c r="H34" s="92"/>
      <c r="I34" s="106"/>
      <c r="J34" s="92"/>
      <c r="K34" s="92"/>
      <c r="M34" s="24"/>
    </row>
    <row r="35" spans="1:21" ht="22.7" customHeight="1">
      <c r="A35" s="5" t="s">
        <v>137</v>
      </c>
      <c r="E35" s="106"/>
      <c r="F35" s="92"/>
      <c r="G35" s="92"/>
      <c r="H35" s="92"/>
      <c r="I35" s="106"/>
      <c r="J35" s="92"/>
      <c r="K35" s="92"/>
      <c r="N35"/>
      <c r="O35"/>
      <c r="P35"/>
      <c r="Q35"/>
      <c r="R35"/>
      <c r="S35"/>
      <c r="T35"/>
      <c r="U35"/>
    </row>
    <row r="36" spans="1:21" ht="22.7" customHeight="1">
      <c r="E36" s="106"/>
      <c r="F36" s="92"/>
      <c r="G36" s="92"/>
      <c r="H36" s="92"/>
      <c r="I36" s="106"/>
      <c r="J36" s="92"/>
      <c r="K36" s="77" t="s">
        <v>31</v>
      </c>
      <c r="N36"/>
      <c r="O36"/>
      <c r="P36"/>
      <c r="Q36"/>
      <c r="R36"/>
      <c r="S36"/>
      <c r="T36"/>
      <c r="U36"/>
    </row>
    <row r="37" spans="1:21" ht="22.7" customHeight="1">
      <c r="A37" s="98" t="str">
        <f>A2</f>
        <v>บริษัท ไร้ท์ทันเน็ลลิ่ง จำกัด (มหาชน) และบริษัทย่อย</v>
      </c>
      <c r="B37" s="9"/>
      <c r="C37" s="10"/>
      <c r="D37" s="10"/>
      <c r="E37" s="11"/>
      <c r="F37" s="9"/>
      <c r="G37" s="11"/>
      <c r="H37" s="9"/>
      <c r="I37" s="11"/>
      <c r="J37" s="9"/>
      <c r="K37" s="11"/>
      <c r="N37"/>
      <c r="O37"/>
      <c r="P37"/>
      <c r="Q37"/>
      <c r="R37"/>
      <c r="S37"/>
      <c r="T37"/>
      <c r="U37"/>
    </row>
    <row r="38" spans="1:21" ht="22.7" customHeight="1">
      <c r="A38" s="123" t="str">
        <f>A3</f>
        <v>(เดิมชื่อ “บริษัท ไร้ท์ทันเน็ลลิ่ง จำกัด”)</v>
      </c>
      <c r="B38" s="9"/>
      <c r="C38" s="10"/>
      <c r="D38" s="10"/>
      <c r="E38" s="11"/>
      <c r="F38" s="9"/>
      <c r="G38" s="11"/>
      <c r="H38" s="9"/>
      <c r="I38" s="11"/>
      <c r="J38" s="9"/>
      <c r="K38" s="11"/>
      <c r="N38"/>
      <c r="O38"/>
      <c r="P38"/>
      <c r="Q38"/>
      <c r="R38"/>
      <c r="S38"/>
      <c r="T38"/>
      <c r="U38"/>
    </row>
    <row r="39" spans="1:21" ht="22.7" customHeight="1">
      <c r="A39" s="98" t="s">
        <v>82</v>
      </c>
      <c r="B39" s="9"/>
      <c r="C39" s="10"/>
      <c r="D39" s="10"/>
      <c r="E39" s="11"/>
      <c r="F39" s="9"/>
      <c r="G39" s="11"/>
      <c r="H39" s="9"/>
      <c r="I39" s="11"/>
      <c r="J39" s="9"/>
      <c r="K39" s="11"/>
      <c r="N39"/>
      <c r="O39"/>
      <c r="P39"/>
      <c r="Q39"/>
      <c r="R39"/>
      <c r="S39"/>
      <c r="T39"/>
      <c r="U39"/>
    </row>
    <row r="40" spans="1:21" ht="22.7" customHeight="1">
      <c r="A40" s="98" t="s">
        <v>168</v>
      </c>
      <c r="B40" s="9"/>
      <c r="C40" s="10"/>
      <c r="D40" s="10"/>
      <c r="E40" s="11"/>
      <c r="F40" s="9"/>
      <c r="G40" s="11"/>
      <c r="H40" s="9"/>
      <c r="I40" s="11"/>
      <c r="J40" s="9"/>
      <c r="K40" s="11"/>
      <c r="N40"/>
      <c r="O40"/>
      <c r="P40"/>
      <c r="Q40"/>
      <c r="R40"/>
      <c r="S40"/>
      <c r="T40"/>
      <c r="U40"/>
    </row>
    <row r="41" spans="1:21" ht="22.7" customHeight="1">
      <c r="B41" s="130" t="s">
        <v>153</v>
      </c>
      <c r="C41" s="130"/>
      <c r="D41" s="130"/>
      <c r="E41" s="130"/>
      <c r="F41" s="130"/>
      <c r="G41" s="130"/>
      <c r="H41" s="130"/>
      <c r="I41" s="130"/>
      <c r="J41" s="130"/>
      <c r="K41" s="130"/>
      <c r="N41"/>
      <c r="O41"/>
      <c r="P41"/>
      <c r="Q41"/>
      <c r="R41"/>
      <c r="S41"/>
      <c r="T41"/>
      <c r="U41"/>
    </row>
    <row r="42" spans="1:21" ht="22.7" customHeight="1">
      <c r="A42" s="12"/>
      <c r="B42" s="12"/>
      <c r="C42" s="13"/>
      <c r="D42" s="13"/>
      <c r="E42" s="14"/>
      <c r="F42" s="97" t="s">
        <v>0</v>
      </c>
      <c r="G42" s="14"/>
      <c r="H42" s="15"/>
      <c r="I42" s="14"/>
      <c r="J42" s="97" t="s">
        <v>32</v>
      </c>
      <c r="K42" s="14"/>
      <c r="N42"/>
      <c r="O42"/>
      <c r="P42"/>
      <c r="Q42"/>
      <c r="R42"/>
      <c r="S42"/>
      <c r="T42"/>
      <c r="U42"/>
    </row>
    <row r="43" spans="1:21" ht="22.7" customHeight="1">
      <c r="C43" s="16" t="s">
        <v>1</v>
      </c>
      <c r="D43" s="25"/>
      <c r="E43" s="17">
        <v>2563</v>
      </c>
      <c r="F43" s="17"/>
      <c r="G43" s="17">
        <v>2562</v>
      </c>
      <c r="H43" s="18"/>
      <c r="I43" s="17">
        <v>2563</v>
      </c>
      <c r="J43" s="17"/>
      <c r="K43" s="17">
        <v>2562</v>
      </c>
      <c r="N43"/>
      <c r="O43"/>
      <c r="P43"/>
      <c r="Q43"/>
      <c r="R43"/>
      <c r="S43"/>
      <c r="T43"/>
      <c r="U43"/>
    </row>
    <row r="44" spans="1:21" ht="22.7" customHeight="1">
      <c r="A44" s="12" t="s">
        <v>151</v>
      </c>
      <c r="E44" s="106"/>
      <c r="F44" s="92"/>
      <c r="G44" s="92"/>
      <c r="H44" s="92"/>
      <c r="I44" s="106"/>
      <c r="J44" s="92"/>
      <c r="K44" s="92"/>
      <c r="N44"/>
      <c r="O44"/>
      <c r="P44"/>
      <c r="Q44"/>
      <c r="R44"/>
      <c r="S44"/>
      <c r="T44"/>
      <c r="U44"/>
    </row>
    <row r="45" spans="1:21" ht="22.7" customHeight="1" thickBot="1">
      <c r="A45" s="5" t="s">
        <v>81</v>
      </c>
      <c r="E45" s="106">
        <f>E47-E46</f>
        <v>67259</v>
      </c>
      <c r="F45" s="92"/>
      <c r="G45" s="106">
        <f>G47-G46</f>
        <v>28591</v>
      </c>
      <c r="H45" s="92"/>
      <c r="I45" s="108">
        <f>SUM(I25)</f>
        <v>67532</v>
      </c>
      <c r="J45" s="92"/>
      <c r="K45" s="108">
        <f>SUM(K25)</f>
        <v>37851</v>
      </c>
      <c r="M45" s="24"/>
      <c r="N45">
        <v>137355</v>
      </c>
      <c r="O45" s="126">
        <f t="shared" ref="O45:U47" si="5">N45+E45-E108</f>
        <v>0</v>
      </c>
      <c r="P45">
        <v>38492</v>
      </c>
      <c r="Q45" s="126">
        <f t="shared" si="5"/>
        <v>0</v>
      </c>
      <c r="R45">
        <v>135677</v>
      </c>
      <c r="S45" s="126">
        <f t="shared" si="5"/>
        <v>0</v>
      </c>
      <c r="T45">
        <v>37142</v>
      </c>
      <c r="U45" s="126">
        <f t="shared" si="5"/>
        <v>0</v>
      </c>
    </row>
    <row r="46" spans="1:21" ht="22.7" customHeight="1" thickTop="1">
      <c r="A46" s="5" t="s">
        <v>121</v>
      </c>
      <c r="E46" s="106">
        <v>-5</v>
      </c>
      <c r="F46" s="92"/>
      <c r="G46" s="106">
        <v>-80</v>
      </c>
      <c r="H46" s="92"/>
      <c r="I46" s="106"/>
      <c r="J46" s="92"/>
      <c r="K46" s="106"/>
      <c r="M46" s="24"/>
      <c r="N46">
        <v>-36</v>
      </c>
      <c r="O46" s="126">
        <f t="shared" si="5"/>
        <v>0</v>
      </c>
      <c r="P46">
        <v>20</v>
      </c>
      <c r="Q46" s="126">
        <f t="shared" si="5"/>
        <v>0</v>
      </c>
      <c r="R46"/>
      <c r="S46" s="126">
        <f t="shared" si="5"/>
        <v>0</v>
      </c>
      <c r="T46"/>
      <c r="U46" s="126">
        <f t="shared" si="5"/>
        <v>0</v>
      </c>
    </row>
    <row r="47" spans="1:21" ht="22.7" customHeight="1" thickBot="1">
      <c r="E47" s="110">
        <f>SUM(E25)</f>
        <v>67254</v>
      </c>
      <c r="F47" s="92"/>
      <c r="G47" s="110">
        <f>SUM(G25)</f>
        <v>28511</v>
      </c>
      <c r="H47" s="92"/>
      <c r="I47" s="106"/>
      <c r="J47" s="92"/>
      <c r="K47" s="106"/>
      <c r="M47" s="24"/>
      <c r="N47">
        <v>137319</v>
      </c>
      <c r="O47" s="126">
        <f t="shared" si="5"/>
        <v>0</v>
      </c>
      <c r="P47">
        <v>38512</v>
      </c>
      <c r="Q47" s="126">
        <f t="shared" si="5"/>
        <v>0</v>
      </c>
      <c r="R47"/>
      <c r="S47" s="126">
        <f t="shared" si="5"/>
        <v>0</v>
      </c>
      <c r="T47"/>
      <c r="U47" s="126">
        <f t="shared" si="5"/>
        <v>0</v>
      </c>
    </row>
    <row r="48" spans="1:21" ht="22.7" customHeight="1" thickTop="1">
      <c r="A48" s="12"/>
      <c r="E48" s="106"/>
      <c r="F48" s="92"/>
      <c r="G48" s="106"/>
      <c r="H48" s="92"/>
      <c r="I48" s="106"/>
      <c r="J48" s="92"/>
      <c r="K48" s="106"/>
      <c r="M48" s="24"/>
      <c r="N48"/>
      <c r="O48"/>
      <c r="P48"/>
      <c r="Q48"/>
      <c r="R48"/>
      <c r="S48"/>
      <c r="T48"/>
      <c r="U48"/>
    </row>
    <row r="49" spans="1:21" ht="22.7" customHeight="1">
      <c r="A49" s="12" t="s">
        <v>87</v>
      </c>
      <c r="E49" s="106"/>
      <c r="F49" s="92"/>
      <c r="G49" s="106"/>
      <c r="H49" s="92"/>
      <c r="I49" s="106"/>
      <c r="J49" s="92"/>
      <c r="K49" s="106"/>
      <c r="M49" s="24"/>
      <c r="N49"/>
      <c r="O49"/>
      <c r="P49"/>
      <c r="Q49"/>
      <c r="R49"/>
      <c r="S49"/>
      <c r="T49"/>
      <c r="U49"/>
    </row>
    <row r="50" spans="1:21" ht="22.7" customHeight="1" thickBot="1">
      <c r="A50" s="5" t="s">
        <v>81</v>
      </c>
      <c r="E50" s="106">
        <f>E52-E51</f>
        <v>65049</v>
      </c>
      <c r="F50" s="92"/>
      <c r="G50" s="106">
        <f>G52-G51</f>
        <v>28758</v>
      </c>
      <c r="H50" s="92"/>
      <c r="I50" s="108">
        <f>I33</f>
        <v>67532</v>
      </c>
      <c r="J50" s="92"/>
      <c r="K50" s="108">
        <f>K33</f>
        <v>37851</v>
      </c>
      <c r="M50" s="24"/>
      <c r="N50">
        <v>139348</v>
      </c>
      <c r="O50" s="126">
        <f t="shared" ref="O50:U52" si="6">N50+E50-E113</f>
        <v>0</v>
      </c>
      <c r="P50">
        <v>38271</v>
      </c>
      <c r="Q50" s="126">
        <f t="shared" si="6"/>
        <v>0</v>
      </c>
      <c r="R50">
        <v>137203</v>
      </c>
      <c r="S50" s="126">
        <f t="shared" si="6"/>
        <v>0</v>
      </c>
      <c r="T50">
        <v>37142</v>
      </c>
      <c r="U50" s="126">
        <f t="shared" si="6"/>
        <v>0</v>
      </c>
    </row>
    <row r="51" spans="1:21" ht="22.7" customHeight="1" thickTop="1">
      <c r="A51" s="5" t="s">
        <v>121</v>
      </c>
      <c r="E51" s="106">
        <v>-9</v>
      </c>
      <c r="F51" s="92"/>
      <c r="G51" s="106">
        <v>-79</v>
      </c>
      <c r="H51" s="92"/>
      <c r="I51" s="106"/>
      <c r="J51" s="92"/>
      <c r="K51" s="106"/>
      <c r="M51" s="24"/>
      <c r="N51">
        <v>-37</v>
      </c>
      <c r="O51" s="126">
        <f t="shared" si="6"/>
        <v>0</v>
      </c>
      <c r="P51">
        <v>24</v>
      </c>
      <c r="Q51" s="126">
        <f t="shared" si="6"/>
        <v>0</v>
      </c>
      <c r="R51"/>
      <c r="S51" s="126">
        <f t="shared" si="6"/>
        <v>0</v>
      </c>
      <c r="T51"/>
      <c r="U51" s="126">
        <f t="shared" si="6"/>
        <v>0</v>
      </c>
    </row>
    <row r="52" spans="1:21" ht="22.7" customHeight="1" thickBot="1">
      <c r="E52" s="110">
        <f>E33</f>
        <v>65040</v>
      </c>
      <c r="F52" s="92"/>
      <c r="G52" s="110">
        <f>G33</f>
        <v>28679</v>
      </c>
      <c r="H52" s="92"/>
      <c r="I52" s="106"/>
      <c r="J52" s="92"/>
      <c r="K52" s="106"/>
      <c r="M52" s="24"/>
      <c r="N52">
        <v>139311</v>
      </c>
      <c r="O52" s="126">
        <f t="shared" si="6"/>
        <v>0</v>
      </c>
      <c r="P52">
        <v>38295</v>
      </c>
      <c r="Q52" s="126">
        <f t="shared" si="6"/>
        <v>0</v>
      </c>
      <c r="R52"/>
      <c r="S52" s="126">
        <f t="shared" si="6"/>
        <v>0</v>
      </c>
      <c r="T52"/>
      <c r="U52" s="126">
        <f t="shared" si="6"/>
        <v>0</v>
      </c>
    </row>
    <row r="53" spans="1:21" ht="22.7" customHeight="1" thickTop="1">
      <c r="A53" s="12"/>
      <c r="E53" s="106"/>
      <c r="F53" s="35"/>
      <c r="G53" s="106"/>
      <c r="H53" s="35"/>
      <c r="I53" s="106"/>
      <c r="J53" s="92"/>
      <c r="K53" s="106"/>
      <c r="M53" s="24"/>
      <c r="N53"/>
      <c r="O53"/>
      <c r="P53"/>
      <c r="Q53"/>
      <c r="R53"/>
      <c r="S53"/>
      <c r="T53"/>
      <c r="U53"/>
    </row>
    <row r="54" spans="1:21" ht="22.7" customHeight="1">
      <c r="A54" s="12" t="s">
        <v>97</v>
      </c>
      <c r="C54" s="20">
        <v>15</v>
      </c>
      <c r="E54" s="105"/>
      <c r="G54" s="105"/>
      <c r="I54" s="105"/>
      <c r="K54" s="105"/>
      <c r="M54" s="24"/>
      <c r="N54"/>
      <c r="O54"/>
      <c r="P54"/>
      <c r="Q54"/>
      <c r="R54"/>
      <c r="S54"/>
      <c r="T54"/>
      <c r="U54"/>
    </row>
    <row r="55" spans="1:21" ht="22.7" customHeight="1" thickBot="1">
      <c r="A55" s="5" t="s">
        <v>152</v>
      </c>
      <c r="E55" s="109">
        <f>E45/800000</f>
        <v>8.4073750000000003E-2</v>
      </c>
      <c r="F55" s="28"/>
      <c r="G55" s="109">
        <f>G45/800000</f>
        <v>3.573875E-2</v>
      </c>
      <c r="H55" s="28"/>
      <c r="I55" s="109">
        <f>I45/800000</f>
        <v>8.4415000000000004E-2</v>
      </c>
      <c r="J55" s="28"/>
      <c r="K55" s="109">
        <f>K45/800000</f>
        <v>4.7313750000000002E-2</v>
      </c>
      <c r="M55" s="24"/>
      <c r="N55"/>
      <c r="O55"/>
      <c r="P55"/>
      <c r="Q55"/>
      <c r="R55"/>
      <c r="S55"/>
      <c r="T55"/>
      <c r="U55"/>
    </row>
    <row r="56" spans="1:21" ht="22.7" customHeight="1" thickTop="1">
      <c r="E56" s="64"/>
      <c r="F56" s="65"/>
      <c r="G56" s="64"/>
      <c r="H56" s="65"/>
      <c r="I56" s="64"/>
      <c r="J56" s="65"/>
      <c r="K56" s="64"/>
      <c r="M56" s="24"/>
      <c r="N56"/>
      <c r="O56"/>
      <c r="P56"/>
      <c r="Q56"/>
      <c r="R56"/>
      <c r="S56"/>
      <c r="T56"/>
      <c r="U56"/>
    </row>
    <row r="57" spans="1:21" ht="22.7" customHeight="1">
      <c r="A57" s="5" t="s">
        <v>137</v>
      </c>
      <c r="E57" s="105"/>
      <c r="G57" s="23"/>
      <c r="I57" s="105"/>
      <c r="K57" s="23"/>
      <c r="M57" s="24"/>
      <c r="N57"/>
      <c r="O57"/>
      <c r="P57"/>
      <c r="Q57"/>
      <c r="R57"/>
      <c r="S57"/>
      <c r="T57"/>
      <c r="U57"/>
    </row>
    <row r="58" spans="1:21" ht="22.7" customHeight="1">
      <c r="E58" s="105"/>
      <c r="G58" s="23"/>
      <c r="I58" s="105"/>
      <c r="K58" s="23"/>
      <c r="M58" s="24"/>
      <c r="N58"/>
      <c r="O58"/>
      <c r="P58"/>
      <c r="Q58"/>
      <c r="R58"/>
      <c r="S58"/>
      <c r="T58"/>
      <c r="U58"/>
    </row>
    <row r="59" spans="1:21" ht="22.7" customHeight="1">
      <c r="E59" s="105"/>
      <c r="G59" s="23"/>
      <c r="I59" s="105"/>
      <c r="K59" s="23"/>
    </row>
    <row r="60" spans="1:21" ht="22.7" customHeight="1">
      <c r="E60" s="105"/>
      <c r="G60" s="23"/>
      <c r="I60" s="105"/>
      <c r="K60" s="23"/>
    </row>
    <row r="61" spans="1:21" ht="22.7" customHeight="1">
      <c r="E61" s="105"/>
      <c r="G61" s="23"/>
      <c r="I61" s="105"/>
      <c r="K61" s="77" t="s">
        <v>31</v>
      </c>
    </row>
    <row r="62" spans="1:21" ht="22.7" customHeight="1">
      <c r="A62" s="98" t="str">
        <f>A2</f>
        <v>บริษัท ไร้ท์ทันเน็ลลิ่ง จำกัด (มหาชน) และบริษัทย่อย</v>
      </c>
      <c r="B62" s="9"/>
      <c r="C62" s="10"/>
      <c r="D62" s="10"/>
      <c r="E62" s="11"/>
      <c r="F62" s="9"/>
      <c r="G62" s="11"/>
      <c r="H62" s="9"/>
      <c r="I62" s="11"/>
      <c r="J62" s="9"/>
      <c r="K62" s="11"/>
    </row>
    <row r="63" spans="1:21" ht="22.7" customHeight="1">
      <c r="A63" s="123" t="str">
        <f>A3</f>
        <v>(เดิมชื่อ “บริษัท ไร้ท์ทันเน็ลลิ่ง จำกัด”)</v>
      </c>
      <c r="B63" s="9"/>
      <c r="C63" s="10"/>
      <c r="D63" s="10"/>
      <c r="E63" s="11"/>
      <c r="F63" s="9"/>
      <c r="G63" s="11"/>
      <c r="H63" s="9"/>
      <c r="I63" s="11"/>
      <c r="J63" s="9"/>
      <c r="K63" s="11"/>
    </row>
    <row r="64" spans="1:21" ht="22.7" customHeight="1">
      <c r="A64" s="101" t="s">
        <v>76</v>
      </c>
      <c r="B64" s="9"/>
      <c r="C64" s="10"/>
      <c r="D64" s="10"/>
      <c r="E64" s="11"/>
      <c r="F64" s="9"/>
      <c r="G64" s="11"/>
      <c r="H64" s="9"/>
      <c r="I64" s="11"/>
      <c r="J64" s="9"/>
      <c r="K64" s="11"/>
    </row>
    <row r="65" spans="1:11" ht="22.7" customHeight="1">
      <c r="A65" s="98" t="s">
        <v>165</v>
      </c>
      <c r="B65" s="9"/>
      <c r="C65" s="10"/>
      <c r="D65" s="10"/>
      <c r="E65" s="11"/>
      <c r="F65" s="9"/>
      <c r="G65" s="11"/>
      <c r="H65" s="9"/>
      <c r="I65" s="11"/>
      <c r="J65" s="9"/>
      <c r="K65" s="11"/>
    </row>
    <row r="66" spans="1:11" ht="22.7" customHeight="1">
      <c r="B66" s="130" t="s">
        <v>153</v>
      </c>
      <c r="C66" s="130"/>
      <c r="D66" s="130"/>
      <c r="E66" s="130"/>
      <c r="F66" s="130"/>
      <c r="G66" s="130"/>
      <c r="H66" s="130"/>
      <c r="I66" s="130"/>
      <c r="J66" s="130"/>
      <c r="K66" s="130"/>
    </row>
    <row r="67" spans="1:11" s="12" customFormat="1" ht="22.7" customHeight="1">
      <c r="C67" s="13"/>
      <c r="D67" s="13"/>
      <c r="E67" s="14"/>
      <c r="F67" s="97" t="s">
        <v>0</v>
      </c>
      <c r="G67" s="14"/>
      <c r="H67" s="15"/>
      <c r="I67" s="14"/>
      <c r="J67" s="97" t="s">
        <v>32</v>
      </c>
      <c r="K67" s="14"/>
    </row>
    <row r="68" spans="1:11" ht="22.7" customHeight="1">
      <c r="C68" s="16" t="s">
        <v>1</v>
      </c>
      <c r="D68" s="25"/>
      <c r="E68" s="17">
        <v>2563</v>
      </c>
      <c r="F68" s="17"/>
      <c r="G68" s="17">
        <v>2562</v>
      </c>
      <c r="H68" s="18"/>
      <c r="I68" s="17">
        <v>2563</v>
      </c>
      <c r="J68" s="17"/>
      <c r="K68" s="17">
        <v>2562</v>
      </c>
    </row>
    <row r="69" spans="1:11" ht="22.7" customHeight="1">
      <c r="A69" s="12" t="s">
        <v>77</v>
      </c>
      <c r="C69" s="55"/>
      <c r="D69" s="25"/>
      <c r="E69" s="17"/>
      <c r="F69" s="17"/>
      <c r="G69" s="17"/>
      <c r="H69" s="18"/>
      <c r="I69" s="17"/>
      <c r="J69" s="17"/>
      <c r="K69" s="19"/>
    </row>
    <row r="70" spans="1:11" ht="22.7" customHeight="1">
      <c r="A70" s="12" t="s">
        <v>20</v>
      </c>
      <c r="C70" s="54"/>
    </row>
    <row r="71" spans="1:11" ht="22.7" customHeight="1">
      <c r="A71" s="5" t="s">
        <v>46</v>
      </c>
      <c r="C71" s="54"/>
      <c r="E71" s="106">
        <v>2083738</v>
      </c>
      <c r="F71" s="35"/>
      <c r="G71" s="106">
        <v>1639825</v>
      </c>
      <c r="H71" s="35"/>
      <c r="I71" s="106">
        <v>2047594</v>
      </c>
      <c r="J71" s="35"/>
      <c r="K71" s="106">
        <v>1610998</v>
      </c>
    </row>
    <row r="72" spans="1:11" ht="22.7" customHeight="1">
      <c r="A72" s="5" t="s">
        <v>47</v>
      </c>
      <c r="C72" s="54"/>
      <c r="E72" s="106">
        <v>18263</v>
      </c>
      <c r="F72" s="107"/>
      <c r="G72" s="106">
        <v>20824</v>
      </c>
      <c r="H72" s="107"/>
      <c r="I72" s="106">
        <v>21205</v>
      </c>
      <c r="J72" s="107"/>
      <c r="K72" s="106">
        <v>26322</v>
      </c>
    </row>
    <row r="73" spans="1:11" ht="22.7" customHeight="1">
      <c r="A73" s="5" t="s">
        <v>144</v>
      </c>
      <c r="C73" s="54"/>
      <c r="E73" s="106">
        <v>872</v>
      </c>
      <c r="F73" s="107"/>
      <c r="G73" s="106">
        <v>12688</v>
      </c>
      <c r="H73" s="107"/>
      <c r="I73" s="106">
        <v>770</v>
      </c>
      <c r="J73" s="107"/>
      <c r="K73" s="106">
        <v>12924</v>
      </c>
    </row>
    <row r="74" spans="1:11" ht="22.7" customHeight="1">
      <c r="A74" s="5" t="s">
        <v>135</v>
      </c>
      <c r="C74" s="54"/>
      <c r="E74" s="104">
        <v>11859</v>
      </c>
      <c r="F74" s="35"/>
      <c r="G74" s="104">
        <v>14144</v>
      </c>
      <c r="H74" s="35"/>
      <c r="I74" s="104">
        <v>18469</v>
      </c>
      <c r="J74" s="35"/>
      <c r="K74" s="104">
        <v>14999</v>
      </c>
    </row>
    <row r="75" spans="1:11" ht="22.7" customHeight="1">
      <c r="A75" s="12" t="s">
        <v>21</v>
      </c>
      <c r="C75" s="54"/>
      <c r="E75" s="104">
        <f>SUM(E71:E74)</f>
        <v>2114732</v>
      </c>
      <c r="F75" s="35"/>
      <c r="G75" s="104">
        <f>SUM(G71:G74)</f>
        <v>1687481</v>
      </c>
      <c r="H75" s="35"/>
      <c r="I75" s="104">
        <f>SUM(I71:I74)</f>
        <v>2088038</v>
      </c>
      <c r="J75" s="35"/>
      <c r="K75" s="104">
        <f>SUM(K71:K74)</f>
        <v>1665243</v>
      </c>
    </row>
    <row r="76" spans="1:11" ht="22.7" customHeight="1">
      <c r="A76" s="12" t="s">
        <v>22</v>
      </c>
      <c r="C76" s="54"/>
      <c r="E76" s="107"/>
      <c r="F76" s="35"/>
      <c r="G76" s="107"/>
      <c r="H76" s="35"/>
      <c r="I76" s="107"/>
      <c r="J76" s="35"/>
      <c r="K76" s="107"/>
    </row>
    <row r="77" spans="1:11" ht="22.7" customHeight="1">
      <c r="A77" s="5" t="s">
        <v>109</v>
      </c>
      <c r="C77" s="54"/>
      <c r="E77" s="102">
        <v>1615140</v>
      </c>
      <c r="F77" s="35"/>
      <c r="G77" s="102">
        <v>1381194</v>
      </c>
      <c r="H77" s="35"/>
      <c r="I77" s="106">
        <v>1591200</v>
      </c>
      <c r="J77" s="35"/>
      <c r="K77" s="106">
        <v>1351641</v>
      </c>
    </row>
    <row r="78" spans="1:11" ht="22.7" customHeight="1">
      <c r="A78" s="5" t="s">
        <v>110</v>
      </c>
      <c r="C78" s="54"/>
      <c r="E78" s="102">
        <v>16877</v>
      </c>
      <c r="F78" s="35"/>
      <c r="G78" s="102">
        <v>16432</v>
      </c>
      <c r="H78" s="35"/>
      <c r="I78" s="102">
        <v>19820</v>
      </c>
      <c r="J78" s="35"/>
      <c r="K78" s="102">
        <v>21931</v>
      </c>
    </row>
    <row r="79" spans="1:11" ht="22.7" customHeight="1">
      <c r="A79" s="5" t="s">
        <v>61</v>
      </c>
      <c r="C79" s="54"/>
      <c r="E79" s="102">
        <v>171686</v>
      </c>
      <c r="F79" s="35"/>
      <c r="G79" s="102">
        <v>157093</v>
      </c>
      <c r="H79" s="35"/>
      <c r="I79" s="102">
        <v>168896</v>
      </c>
      <c r="J79" s="35"/>
      <c r="K79" s="102">
        <v>153115</v>
      </c>
    </row>
    <row r="80" spans="1:11" ht="22.7" customHeight="1">
      <c r="A80" s="12" t="s">
        <v>23</v>
      </c>
      <c r="C80" s="54"/>
      <c r="E80" s="103">
        <f>SUM(E77:E79)</f>
        <v>1803703</v>
      </c>
      <c r="F80" s="35"/>
      <c r="G80" s="103">
        <f>SUM(G77:G79)</f>
        <v>1554719</v>
      </c>
      <c r="H80" s="35"/>
      <c r="I80" s="103">
        <f>SUM(I77:I79)</f>
        <v>1779916</v>
      </c>
      <c r="J80" s="35"/>
      <c r="K80" s="103">
        <f>SUM(K77:K79)</f>
        <v>1526687</v>
      </c>
    </row>
    <row r="81" spans="1:21" ht="22.7" customHeight="1">
      <c r="A81" s="12" t="s">
        <v>191</v>
      </c>
      <c r="C81" s="54"/>
      <c r="E81" s="106">
        <f>E75-E80</f>
        <v>311029</v>
      </c>
      <c r="F81" s="35"/>
      <c r="G81" s="106">
        <f>G75-G80</f>
        <v>132762</v>
      </c>
      <c r="H81" s="35"/>
      <c r="I81" s="106">
        <f>I75-I80</f>
        <v>308122</v>
      </c>
      <c r="J81" s="35"/>
      <c r="K81" s="106">
        <f>K75-K80</f>
        <v>138556</v>
      </c>
    </row>
    <row r="82" spans="1:21" ht="22.7" customHeight="1">
      <c r="A82" s="5" t="s">
        <v>192</v>
      </c>
      <c r="C82" s="54"/>
      <c r="E82" s="104">
        <v>-53932</v>
      </c>
      <c r="F82" s="92"/>
      <c r="G82" s="104">
        <v>-52665</v>
      </c>
      <c r="H82" s="92"/>
      <c r="I82" s="104">
        <v>-53680</v>
      </c>
      <c r="J82" s="92"/>
      <c r="K82" s="104">
        <v>-50673</v>
      </c>
    </row>
    <row r="83" spans="1:21" ht="22.7" customHeight="1">
      <c r="A83" s="12" t="s">
        <v>148</v>
      </c>
      <c r="C83" s="54"/>
      <c r="E83" s="106">
        <f>SUM(E81:E82)</f>
        <v>257097</v>
      </c>
      <c r="F83" s="92"/>
      <c r="G83" s="106">
        <f>SUM(G81:G82)</f>
        <v>80097</v>
      </c>
      <c r="H83" s="92"/>
      <c r="I83" s="106">
        <f>SUM(I81:I82)</f>
        <v>254442</v>
      </c>
      <c r="J83" s="92"/>
      <c r="K83" s="106">
        <f>SUM(K81:K82)</f>
        <v>87883</v>
      </c>
    </row>
    <row r="84" spans="1:21" ht="22.7" customHeight="1">
      <c r="A84" s="5" t="s">
        <v>149</v>
      </c>
      <c r="C84" s="46">
        <v>14</v>
      </c>
      <c r="E84" s="104">
        <v>-52524</v>
      </c>
      <c r="F84" s="92"/>
      <c r="G84" s="104">
        <v>-13074</v>
      </c>
      <c r="H84" s="92"/>
      <c r="I84" s="104">
        <v>-51233</v>
      </c>
      <c r="J84" s="92"/>
      <c r="K84" s="104">
        <v>-12890</v>
      </c>
    </row>
    <row r="85" spans="1:21" ht="22.7" customHeight="1">
      <c r="A85" s="12" t="s">
        <v>150</v>
      </c>
      <c r="C85" s="54"/>
      <c r="E85" s="103">
        <f>SUM(E83:E84)</f>
        <v>204573</v>
      </c>
      <c r="F85" s="92"/>
      <c r="G85" s="103">
        <f>SUM(G83:G84)</f>
        <v>67023</v>
      </c>
      <c r="H85" s="92"/>
      <c r="I85" s="103">
        <f>SUM(I83:I84)</f>
        <v>203209</v>
      </c>
      <c r="J85" s="92"/>
      <c r="K85" s="103">
        <f>SUM(K83:K84)</f>
        <v>74993</v>
      </c>
    </row>
    <row r="86" spans="1:21" ht="22.7" customHeight="1">
      <c r="A86" s="12"/>
      <c r="C86" s="54"/>
      <c r="E86" s="36"/>
      <c r="F86" s="92"/>
      <c r="G86" s="36"/>
      <c r="H86" s="92"/>
      <c r="I86" s="36"/>
      <c r="J86" s="92"/>
      <c r="K86" s="36"/>
    </row>
    <row r="87" spans="1:21" ht="22.7" customHeight="1">
      <c r="A87" s="66" t="s">
        <v>117</v>
      </c>
      <c r="C87" s="54"/>
      <c r="E87" s="36"/>
      <c r="F87" s="92"/>
      <c r="G87" s="36"/>
      <c r="H87" s="92"/>
      <c r="I87" s="36"/>
      <c r="J87" s="92"/>
      <c r="K87" s="36"/>
    </row>
    <row r="88" spans="1:21" ht="22.7" customHeight="1">
      <c r="A88" s="67" t="s">
        <v>118</v>
      </c>
      <c r="C88" s="54"/>
      <c r="E88" s="36"/>
      <c r="F88" s="92"/>
      <c r="G88" s="36"/>
      <c r="H88" s="92"/>
      <c r="I88" s="36"/>
      <c r="J88" s="92"/>
      <c r="K88" s="36"/>
    </row>
    <row r="89" spans="1:21" ht="22.7" customHeight="1">
      <c r="A89" s="68" t="s">
        <v>119</v>
      </c>
      <c r="C89" s="54"/>
      <c r="E89" s="36"/>
      <c r="F89" s="92"/>
      <c r="G89" s="36"/>
      <c r="H89" s="92"/>
      <c r="I89" s="36"/>
      <c r="J89" s="92"/>
      <c r="K89" s="36"/>
    </row>
    <row r="90" spans="1:21" ht="22.7" customHeight="1">
      <c r="A90" s="68" t="s">
        <v>120</v>
      </c>
      <c r="E90" s="106">
        <v>-1748</v>
      </c>
      <c r="F90" s="106"/>
      <c r="G90" s="106">
        <v>-49</v>
      </c>
      <c r="H90" s="106"/>
      <c r="I90" s="106">
        <v>0</v>
      </c>
      <c r="J90" s="106"/>
      <c r="K90" s="106">
        <v>0</v>
      </c>
    </row>
    <row r="91" spans="1:21" ht="24" customHeight="1">
      <c r="A91" s="67" t="s">
        <v>188</v>
      </c>
      <c r="C91" s="54"/>
      <c r="E91" s="36"/>
      <c r="F91" s="106"/>
      <c r="G91" s="36"/>
      <c r="H91" s="106"/>
      <c r="I91" s="36"/>
      <c r="J91" s="106"/>
      <c r="K91" s="36"/>
      <c r="M91" s="24"/>
      <c r="N91" s="24"/>
      <c r="O91" s="24"/>
      <c r="P91" s="24"/>
      <c r="Q91" s="24"/>
      <c r="R91" s="24"/>
      <c r="S91" s="24"/>
      <c r="U91" s="24"/>
    </row>
    <row r="92" spans="1:21" ht="24" customHeight="1">
      <c r="A92" s="68" t="s">
        <v>189</v>
      </c>
      <c r="C92" s="54"/>
      <c r="E92" s="36"/>
      <c r="F92" s="106"/>
      <c r="G92" s="36"/>
      <c r="H92" s="106"/>
      <c r="I92" s="36"/>
      <c r="J92" s="106"/>
      <c r="K92" s="36"/>
      <c r="M92" s="24"/>
      <c r="N92" s="24"/>
      <c r="O92" s="24"/>
      <c r="P92" s="24"/>
      <c r="Q92" s="24"/>
      <c r="R92" s="24"/>
      <c r="S92" s="24"/>
      <c r="U92" s="24"/>
    </row>
    <row r="93" spans="1:21" ht="24" customHeight="1">
      <c r="A93" s="5" t="s">
        <v>190</v>
      </c>
      <c r="C93" s="54"/>
      <c r="E93" s="104">
        <v>1526</v>
      </c>
      <c r="F93" s="106"/>
      <c r="G93" s="104">
        <v>0</v>
      </c>
      <c r="H93" s="106"/>
      <c r="I93" s="104">
        <v>1526</v>
      </c>
      <c r="J93" s="106"/>
      <c r="K93" s="104">
        <v>0</v>
      </c>
      <c r="M93" s="24"/>
      <c r="N93" s="24"/>
      <c r="O93" s="24"/>
      <c r="P93" s="24"/>
      <c r="Q93" s="24"/>
      <c r="R93" s="24"/>
      <c r="S93" s="24"/>
      <c r="U93" s="24"/>
    </row>
    <row r="94" spans="1:21" ht="22.7" customHeight="1">
      <c r="A94" s="12" t="s">
        <v>85</v>
      </c>
      <c r="E94" s="44">
        <f>SUM(E90:F93)</f>
        <v>-222</v>
      </c>
      <c r="F94" s="87"/>
      <c r="G94" s="44">
        <f>SUM(G90:H93)</f>
        <v>-49</v>
      </c>
      <c r="H94" s="51"/>
      <c r="I94" s="44">
        <f>SUM(I90:J93)</f>
        <v>1526</v>
      </c>
      <c r="J94" s="51"/>
      <c r="K94" s="44">
        <f>SUM(K90:L93)</f>
        <v>0</v>
      </c>
    </row>
    <row r="95" spans="1:21" ht="22.7" customHeight="1">
      <c r="E95" s="106"/>
      <c r="F95" s="92"/>
      <c r="G95" s="106"/>
      <c r="H95" s="92"/>
      <c r="I95" s="106"/>
      <c r="J95" s="92"/>
      <c r="K95" s="106"/>
    </row>
    <row r="96" spans="1:21" ht="22.7" customHeight="1" thickBot="1">
      <c r="A96" s="12" t="s">
        <v>86</v>
      </c>
      <c r="E96" s="108">
        <f>E85+E94</f>
        <v>204351</v>
      </c>
      <c r="F96" s="92"/>
      <c r="G96" s="108">
        <f>G85+G94</f>
        <v>66974</v>
      </c>
      <c r="H96" s="92"/>
      <c r="I96" s="108">
        <f>I85+I94</f>
        <v>204735</v>
      </c>
      <c r="J96" s="92"/>
      <c r="K96" s="37">
        <f>K85+K94</f>
        <v>74993</v>
      </c>
    </row>
    <row r="97" spans="1:11" ht="22.7" customHeight="1" thickTop="1">
      <c r="A97" s="12"/>
      <c r="K97" s="77"/>
    </row>
    <row r="98" spans="1:11" ht="22.7" customHeight="1">
      <c r="A98" s="5" t="s">
        <v>137</v>
      </c>
      <c r="K98" s="77"/>
    </row>
    <row r="99" spans="1:11" ht="22.7" customHeight="1">
      <c r="K99" s="77" t="s">
        <v>31</v>
      </c>
    </row>
    <row r="100" spans="1:11" ht="22.7" customHeight="1">
      <c r="A100" s="98" t="str">
        <f>A2</f>
        <v>บริษัท ไร้ท์ทันเน็ลลิ่ง จำกัด (มหาชน) และบริษัทย่อย</v>
      </c>
      <c r="B100" s="9"/>
      <c r="C100" s="10"/>
      <c r="D100" s="10"/>
      <c r="E100" s="11"/>
      <c r="F100" s="9"/>
      <c r="G100" s="11"/>
      <c r="H100" s="9"/>
      <c r="I100" s="11"/>
      <c r="J100" s="9"/>
      <c r="K100" s="11"/>
    </row>
    <row r="101" spans="1:11" ht="22.7" customHeight="1">
      <c r="A101" s="123" t="str">
        <f>A3</f>
        <v>(เดิมชื่อ “บริษัท ไร้ท์ทันเน็ลลิ่ง จำกัด”)</v>
      </c>
      <c r="B101" s="9"/>
      <c r="C101" s="10"/>
      <c r="D101" s="10"/>
      <c r="E101" s="11"/>
      <c r="F101" s="9"/>
      <c r="G101" s="11"/>
      <c r="H101" s="9"/>
      <c r="I101" s="11"/>
      <c r="J101" s="9"/>
      <c r="K101" s="11"/>
    </row>
    <row r="102" spans="1:11" ht="22.7" customHeight="1">
      <c r="A102" s="101" t="s">
        <v>82</v>
      </c>
      <c r="B102" s="9"/>
      <c r="C102" s="10"/>
      <c r="D102" s="10"/>
      <c r="E102" s="11"/>
      <c r="F102" s="9"/>
      <c r="G102" s="11"/>
      <c r="H102" s="9"/>
      <c r="I102" s="11"/>
      <c r="J102" s="9"/>
      <c r="K102" s="11"/>
    </row>
    <row r="103" spans="1:11" ht="22.7" customHeight="1">
      <c r="A103" s="98" t="s">
        <v>165</v>
      </c>
      <c r="B103" s="9"/>
      <c r="C103" s="10"/>
      <c r="D103" s="10"/>
      <c r="E103" s="11"/>
      <c r="F103" s="9"/>
      <c r="G103" s="11"/>
      <c r="H103" s="9"/>
      <c r="I103" s="11"/>
      <c r="J103" s="9"/>
      <c r="K103" s="11"/>
    </row>
    <row r="104" spans="1:11" ht="22.7" customHeight="1">
      <c r="B104" s="130" t="s">
        <v>153</v>
      </c>
      <c r="C104" s="130"/>
      <c r="D104" s="130"/>
      <c r="E104" s="130"/>
      <c r="F104" s="130"/>
      <c r="G104" s="130"/>
      <c r="H104" s="130"/>
      <c r="I104" s="130"/>
      <c r="J104" s="130"/>
      <c r="K104" s="130"/>
    </row>
    <row r="105" spans="1:11" ht="22.7" customHeight="1">
      <c r="A105" s="12"/>
      <c r="B105" s="12"/>
      <c r="C105" s="13"/>
      <c r="D105" s="13"/>
      <c r="E105" s="14"/>
      <c r="F105" s="97" t="s">
        <v>0</v>
      </c>
      <c r="G105" s="14"/>
      <c r="H105" s="15"/>
      <c r="I105" s="14"/>
      <c r="J105" s="97" t="s">
        <v>32</v>
      </c>
      <c r="K105" s="14"/>
    </row>
    <row r="106" spans="1:11" ht="22.7" customHeight="1">
      <c r="C106" s="16" t="s">
        <v>1</v>
      </c>
      <c r="D106" s="25"/>
      <c r="E106" s="17">
        <v>2563</v>
      </c>
      <c r="F106" s="17"/>
      <c r="G106" s="17">
        <v>2562</v>
      </c>
      <c r="H106" s="18"/>
      <c r="I106" s="17">
        <v>2563</v>
      </c>
      <c r="J106" s="17"/>
      <c r="K106" s="17">
        <v>2562</v>
      </c>
    </row>
    <row r="107" spans="1:11" ht="22.7" customHeight="1">
      <c r="A107" s="12" t="s">
        <v>151</v>
      </c>
      <c r="E107" s="106"/>
      <c r="F107" s="92"/>
      <c r="G107" s="92"/>
      <c r="H107" s="92"/>
      <c r="I107" s="106"/>
      <c r="J107" s="92"/>
      <c r="K107" s="92"/>
    </row>
    <row r="108" spans="1:11" ht="22.7" customHeight="1" thickBot="1">
      <c r="A108" s="5" t="s">
        <v>81</v>
      </c>
      <c r="E108" s="106">
        <f>E110-E109</f>
        <v>204614</v>
      </c>
      <c r="F108" s="92"/>
      <c r="G108" s="106">
        <f>G110-G109</f>
        <v>67083</v>
      </c>
      <c r="H108" s="92"/>
      <c r="I108" s="108">
        <f>SUM(I85)</f>
        <v>203209</v>
      </c>
      <c r="J108" s="92"/>
      <c r="K108" s="108">
        <f>SUM(K85)</f>
        <v>74993</v>
      </c>
    </row>
    <row r="109" spans="1:11" ht="22.7" customHeight="1" thickTop="1">
      <c r="A109" s="5" t="s">
        <v>121</v>
      </c>
      <c r="E109" s="106">
        <v>-41</v>
      </c>
      <c r="F109" s="92"/>
      <c r="G109" s="106">
        <v>-60</v>
      </c>
      <c r="H109" s="92"/>
      <c r="I109" s="106"/>
      <c r="J109" s="92"/>
      <c r="K109" s="106"/>
    </row>
    <row r="110" spans="1:11" ht="22.7" customHeight="1" thickBot="1">
      <c r="E110" s="69">
        <f>SUM(E85)</f>
        <v>204573</v>
      </c>
      <c r="G110" s="69">
        <f>SUM(G85)</f>
        <v>67023</v>
      </c>
      <c r="H110" s="92"/>
      <c r="I110" s="106"/>
      <c r="J110" s="92"/>
      <c r="K110" s="106"/>
    </row>
    <row r="111" spans="1:11" ht="22.7" customHeight="1" thickTop="1">
      <c r="E111" s="106"/>
      <c r="F111" s="92"/>
      <c r="G111" s="106"/>
      <c r="H111" s="92"/>
      <c r="I111" s="106"/>
      <c r="J111" s="92"/>
      <c r="K111" s="106"/>
    </row>
    <row r="112" spans="1:11" ht="22.7" customHeight="1">
      <c r="A112" s="12" t="s">
        <v>87</v>
      </c>
      <c r="E112" s="106"/>
      <c r="F112" s="92"/>
      <c r="G112" s="106"/>
      <c r="H112" s="92"/>
      <c r="I112" s="106"/>
      <c r="J112" s="92"/>
      <c r="K112" s="106"/>
    </row>
    <row r="113" spans="1:21" ht="22.7" customHeight="1" thickBot="1">
      <c r="A113" s="5" t="s">
        <v>81</v>
      </c>
      <c r="E113" s="106">
        <f>E115-E114</f>
        <v>204397</v>
      </c>
      <c r="F113" s="92"/>
      <c r="G113" s="106">
        <f>G115-G114</f>
        <v>67029</v>
      </c>
      <c r="H113" s="92"/>
      <c r="I113" s="108">
        <f>I96</f>
        <v>204735</v>
      </c>
      <c r="J113" s="92"/>
      <c r="K113" s="108">
        <f>K96</f>
        <v>74993</v>
      </c>
    </row>
    <row r="114" spans="1:21" ht="22.7" customHeight="1" thickTop="1">
      <c r="A114" s="5" t="s">
        <v>121</v>
      </c>
      <c r="E114" s="106">
        <v>-46</v>
      </c>
      <c r="F114" s="92"/>
      <c r="G114" s="106">
        <v>-55</v>
      </c>
      <c r="H114" s="92"/>
    </row>
    <row r="115" spans="1:21" ht="22.7" customHeight="1" thickBot="1">
      <c r="E115" s="69">
        <f>E96</f>
        <v>204351</v>
      </c>
      <c r="G115" s="69">
        <f>G96</f>
        <v>66974</v>
      </c>
      <c r="H115" s="92"/>
    </row>
    <row r="116" spans="1:21" ht="22.7" customHeight="1" thickTop="1">
      <c r="A116" s="12"/>
      <c r="E116" s="106"/>
      <c r="F116" s="35"/>
      <c r="G116" s="92"/>
      <c r="H116" s="35"/>
      <c r="I116" s="106"/>
      <c r="J116" s="92"/>
      <c r="K116" s="92"/>
    </row>
    <row r="117" spans="1:21" ht="22.7" customHeight="1">
      <c r="A117" s="12" t="s">
        <v>97</v>
      </c>
      <c r="C117" s="20">
        <v>15</v>
      </c>
      <c r="E117" s="105"/>
      <c r="G117" s="23"/>
      <c r="I117" s="105"/>
      <c r="K117" s="23"/>
    </row>
    <row r="118" spans="1:21" ht="22.7" customHeight="1" thickBot="1">
      <c r="A118" s="5" t="s">
        <v>152</v>
      </c>
      <c r="E118" s="109">
        <f>E108/800000</f>
        <v>0.25576749999999998</v>
      </c>
      <c r="F118" s="28"/>
      <c r="G118" s="109">
        <f>G108/800000</f>
        <v>8.3853750000000005E-2</v>
      </c>
      <c r="H118" s="28"/>
      <c r="I118" s="109">
        <f>I108/800000</f>
        <v>0.25401125000000002</v>
      </c>
      <c r="J118" s="28"/>
      <c r="K118" s="109">
        <f>K108/800000</f>
        <v>9.3741249999999998E-2</v>
      </c>
      <c r="M118" s="86"/>
      <c r="N118" s="86"/>
      <c r="O118" s="86"/>
      <c r="P118" s="86"/>
      <c r="Q118" s="86"/>
      <c r="S118" s="86"/>
      <c r="U118" s="86"/>
    </row>
    <row r="119" spans="1:21" ht="22.7" customHeight="1" thickTop="1">
      <c r="E119" s="64"/>
      <c r="F119" s="65"/>
      <c r="G119" s="64"/>
      <c r="H119" s="65"/>
      <c r="I119" s="64"/>
      <c r="J119" s="65"/>
      <c r="K119" s="64"/>
    </row>
    <row r="120" spans="1:21" ht="22.7" customHeight="1">
      <c r="A120" s="5" t="s">
        <v>137</v>
      </c>
      <c r="E120" s="105"/>
      <c r="G120" s="23"/>
      <c r="I120" s="105"/>
      <c r="K120" s="23"/>
    </row>
    <row r="121" spans="1:21" ht="22.7" customHeight="1">
      <c r="E121" s="105"/>
      <c r="G121" s="23"/>
      <c r="I121" s="105"/>
      <c r="K121" s="23"/>
    </row>
    <row r="122" spans="1:21" ht="22.7" customHeight="1">
      <c r="E122" s="105"/>
      <c r="G122" s="23"/>
      <c r="I122" s="105"/>
      <c r="K122" s="23"/>
    </row>
    <row r="123" spans="1:21" ht="22.7" customHeight="1">
      <c r="E123" s="105"/>
      <c r="G123" s="23"/>
      <c r="I123" s="105"/>
      <c r="K123" s="23"/>
    </row>
    <row r="124" spans="1:21" ht="22.7" customHeight="1">
      <c r="E124" s="105"/>
      <c r="G124" s="23"/>
      <c r="I124" s="105"/>
      <c r="K124" s="77" t="s">
        <v>31</v>
      </c>
    </row>
    <row r="125" spans="1:21" ht="22.7" customHeight="1">
      <c r="A125" s="98" t="str">
        <f>A2</f>
        <v>บริษัท ไร้ท์ทันเน็ลลิ่ง จำกัด (มหาชน) และบริษัทย่อย</v>
      </c>
      <c r="B125" s="9"/>
      <c r="C125" s="10"/>
      <c r="D125" s="10"/>
      <c r="E125" s="11"/>
      <c r="F125" s="9"/>
      <c r="G125" s="11"/>
      <c r="H125" s="9"/>
      <c r="I125" s="11"/>
      <c r="J125" s="9"/>
      <c r="K125" s="11"/>
    </row>
    <row r="126" spans="1:21" ht="22.7" customHeight="1">
      <c r="A126" s="123" t="str">
        <f>A3</f>
        <v>(เดิมชื่อ “บริษัท ไร้ท์ทันเน็ลลิ่ง จำกัด”)</v>
      </c>
      <c r="B126" s="9"/>
      <c r="C126" s="10"/>
      <c r="D126" s="10"/>
      <c r="E126" s="11"/>
      <c r="F126" s="9"/>
      <c r="G126" s="11"/>
      <c r="H126" s="9"/>
      <c r="I126" s="11"/>
      <c r="J126" s="9"/>
      <c r="K126" s="11"/>
    </row>
    <row r="127" spans="1:21" ht="22.7" customHeight="1">
      <c r="A127" s="98" t="s">
        <v>11</v>
      </c>
      <c r="B127" s="9"/>
      <c r="C127" s="10"/>
      <c r="D127" s="10"/>
      <c r="E127" s="11"/>
      <c r="F127" s="9"/>
      <c r="G127" s="11"/>
      <c r="H127" s="9"/>
      <c r="I127" s="11"/>
      <c r="J127" s="29"/>
      <c r="K127" s="11"/>
    </row>
    <row r="128" spans="1:21" ht="22.7" customHeight="1">
      <c r="A128" s="98" t="s">
        <v>165</v>
      </c>
      <c r="B128" s="9"/>
      <c r="C128" s="10"/>
      <c r="D128" s="10"/>
      <c r="E128" s="11"/>
      <c r="F128" s="9"/>
      <c r="G128" s="11"/>
      <c r="H128" s="9"/>
      <c r="I128" s="11"/>
      <c r="J128" s="9"/>
      <c r="K128" s="11"/>
    </row>
    <row r="129" spans="1:13" ht="22.7" customHeight="1">
      <c r="B129" s="130" t="s">
        <v>37</v>
      </c>
      <c r="C129" s="130"/>
      <c r="D129" s="130"/>
      <c r="E129" s="130"/>
      <c r="F129" s="130"/>
      <c r="G129" s="130"/>
      <c r="H129" s="130"/>
      <c r="I129" s="130"/>
      <c r="J129" s="130"/>
      <c r="K129" s="130"/>
    </row>
    <row r="130" spans="1:13" s="12" customFormat="1" ht="22.7" customHeight="1">
      <c r="C130" s="13"/>
      <c r="D130" s="13"/>
      <c r="E130" s="14"/>
      <c r="F130" s="97" t="s">
        <v>0</v>
      </c>
      <c r="G130" s="14"/>
      <c r="H130" s="15"/>
      <c r="I130" s="14"/>
      <c r="J130" s="97" t="s">
        <v>32</v>
      </c>
      <c r="K130" s="14"/>
    </row>
    <row r="131" spans="1:13" ht="22.7" customHeight="1">
      <c r="C131" s="16"/>
      <c r="D131" s="25"/>
      <c r="E131" s="17">
        <v>2563</v>
      </c>
      <c r="F131" s="17"/>
      <c r="G131" s="17">
        <v>2562</v>
      </c>
      <c r="H131" s="18"/>
      <c r="I131" s="17">
        <v>2563</v>
      </c>
      <c r="J131" s="17"/>
      <c r="K131" s="17">
        <v>2562</v>
      </c>
    </row>
    <row r="132" spans="1:13" ht="22.7" customHeight="1">
      <c r="A132" s="12" t="s">
        <v>34</v>
      </c>
      <c r="B132" s="12"/>
      <c r="H132" s="18"/>
      <c r="I132" s="17"/>
      <c r="J132" s="17"/>
      <c r="K132" s="17"/>
    </row>
    <row r="133" spans="1:13" ht="22.7" customHeight="1">
      <c r="A133" s="5" t="s">
        <v>193</v>
      </c>
      <c r="E133" s="90">
        <f>E83</f>
        <v>257097</v>
      </c>
      <c r="F133" s="90"/>
      <c r="G133" s="90">
        <f>G83</f>
        <v>80097</v>
      </c>
      <c r="H133" s="90"/>
      <c r="I133" s="90">
        <f>I83</f>
        <v>254442</v>
      </c>
      <c r="J133" s="90"/>
      <c r="K133" s="90">
        <f>K83</f>
        <v>87883</v>
      </c>
    </row>
    <row r="134" spans="1:13" ht="22.7" customHeight="1">
      <c r="A134" s="5" t="s">
        <v>194</v>
      </c>
      <c r="E134" s="106"/>
      <c r="F134" s="90"/>
      <c r="G134" s="92"/>
      <c r="H134" s="90"/>
      <c r="I134" s="90"/>
      <c r="J134" s="90"/>
      <c r="K134" s="90"/>
    </row>
    <row r="135" spans="1:13" ht="22.7" customHeight="1">
      <c r="A135" s="5" t="s">
        <v>84</v>
      </c>
      <c r="E135" s="106"/>
      <c r="F135" s="90"/>
      <c r="G135" s="92"/>
      <c r="H135" s="92"/>
      <c r="I135" s="106"/>
      <c r="J135" s="90"/>
      <c r="K135" s="92"/>
    </row>
    <row r="136" spans="1:13" ht="22.7" customHeight="1">
      <c r="A136" s="5" t="s">
        <v>62</v>
      </c>
      <c r="E136" s="106">
        <v>145147</v>
      </c>
      <c r="F136" s="92"/>
      <c r="G136" s="106">
        <v>199053</v>
      </c>
      <c r="H136" s="92"/>
      <c r="I136" s="106">
        <v>144916</v>
      </c>
      <c r="J136" s="92"/>
      <c r="K136" s="106">
        <v>198947</v>
      </c>
    </row>
    <row r="137" spans="1:13" s="88" customFormat="1" ht="22.7" customHeight="1">
      <c r="A137" s="88" t="s">
        <v>208</v>
      </c>
      <c r="B137" s="46"/>
      <c r="C137" s="46"/>
      <c r="D137" s="91"/>
      <c r="E137" s="91">
        <v>-12</v>
      </c>
      <c r="F137" s="91"/>
      <c r="G137" s="91">
        <v>-5718</v>
      </c>
      <c r="H137" s="91"/>
      <c r="I137" s="91">
        <v>-12</v>
      </c>
      <c r="J137" s="91"/>
      <c r="K137" s="91">
        <v>-5718</v>
      </c>
      <c r="M137" s="5"/>
    </row>
    <row r="138" spans="1:13" s="88" customFormat="1" ht="22.7" customHeight="1">
      <c r="A138" s="88" t="s">
        <v>203</v>
      </c>
      <c r="B138" s="46"/>
      <c r="C138" s="46"/>
      <c r="D138" s="91"/>
      <c r="E138" s="91">
        <v>196</v>
      </c>
      <c r="F138" s="91"/>
      <c r="G138" s="91">
        <v>-382</v>
      </c>
      <c r="H138" s="91"/>
      <c r="I138" s="91">
        <v>196</v>
      </c>
      <c r="J138" s="91"/>
      <c r="K138" s="91">
        <v>-382</v>
      </c>
      <c r="M138" s="5"/>
    </row>
    <row r="139" spans="1:13" ht="22.7" customHeight="1">
      <c r="A139" s="5" t="s">
        <v>204</v>
      </c>
      <c r="E139" s="106">
        <v>-1128</v>
      </c>
      <c r="F139" s="92"/>
      <c r="G139" s="106">
        <v>2948</v>
      </c>
      <c r="H139" s="92"/>
      <c r="I139" s="106">
        <v>-1128</v>
      </c>
      <c r="J139" s="92"/>
      <c r="K139" s="106">
        <v>2948</v>
      </c>
    </row>
    <row r="140" spans="1:13" ht="22.7" customHeight="1">
      <c r="A140" s="5" t="s">
        <v>164</v>
      </c>
      <c r="E140" s="106">
        <v>0</v>
      </c>
      <c r="F140" s="106"/>
      <c r="G140" s="106">
        <v>96</v>
      </c>
      <c r="H140" s="106"/>
      <c r="I140" s="106">
        <v>0</v>
      </c>
      <c r="J140" s="106"/>
      <c r="K140" s="106">
        <v>96</v>
      </c>
    </row>
    <row r="141" spans="1:13" ht="22.7" customHeight="1">
      <c r="A141" s="5" t="s">
        <v>161</v>
      </c>
      <c r="E141" s="106">
        <v>-1031</v>
      </c>
      <c r="F141" s="92"/>
      <c r="G141" s="106">
        <v>-4346</v>
      </c>
      <c r="H141" s="92"/>
      <c r="I141" s="106">
        <v>-1031</v>
      </c>
      <c r="J141" s="92"/>
      <c r="K141" s="106">
        <v>-4583</v>
      </c>
    </row>
    <row r="142" spans="1:13" ht="22.7" customHeight="1">
      <c r="A142" s="5" t="s">
        <v>80</v>
      </c>
      <c r="E142" s="91">
        <v>10349</v>
      </c>
      <c r="F142" s="92"/>
      <c r="G142" s="91">
        <v>11968</v>
      </c>
      <c r="H142" s="92"/>
      <c r="I142" s="106">
        <v>10349</v>
      </c>
      <c r="J142" s="92"/>
      <c r="K142" s="106">
        <v>11968</v>
      </c>
      <c r="L142" s="24"/>
    </row>
    <row r="143" spans="1:13" ht="22.7" customHeight="1">
      <c r="A143" s="5" t="s">
        <v>154</v>
      </c>
      <c r="E143" s="91">
        <v>-5381</v>
      </c>
      <c r="F143" s="92"/>
      <c r="G143" s="91">
        <v>5334</v>
      </c>
      <c r="H143" s="92"/>
      <c r="I143" s="106">
        <v>-3187</v>
      </c>
      <c r="J143" s="92"/>
      <c r="K143" s="106">
        <v>2636</v>
      </c>
      <c r="L143" s="24"/>
    </row>
    <row r="144" spans="1:13" ht="22.7" customHeight="1">
      <c r="A144" s="5" t="s">
        <v>48</v>
      </c>
      <c r="E144" s="91">
        <v>-3143</v>
      </c>
      <c r="F144" s="92"/>
      <c r="G144" s="91">
        <v>-2957</v>
      </c>
      <c r="H144" s="92"/>
      <c r="I144" s="106">
        <v>-3059</v>
      </c>
      <c r="J144" s="92"/>
      <c r="K144" s="106">
        <v>-2874</v>
      </c>
      <c r="L144" s="24"/>
    </row>
    <row r="145" spans="1:14" ht="22.7" customHeight="1">
      <c r="A145" s="5" t="s">
        <v>57</v>
      </c>
      <c r="E145" s="104">
        <v>53932</v>
      </c>
      <c r="F145" s="92"/>
      <c r="G145" s="104">
        <v>52665</v>
      </c>
      <c r="H145" s="92"/>
      <c r="I145" s="104">
        <v>53680</v>
      </c>
      <c r="J145" s="92"/>
      <c r="K145" s="104">
        <v>50673</v>
      </c>
    </row>
    <row r="146" spans="1:14" ht="22.7" customHeight="1">
      <c r="A146" s="5" t="s">
        <v>98</v>
      </c>
      <c r="E146" s="106"/>
      <c r="F146" s="92"/>
      <c r="G146" s="92"/>
      <c r="H146" s="92"/>
      <c r="I146" s="106"/>
      <c r="J146" s="92"/>
      <c r="K146" s="92"/>
    </row>
    <row r="147" spans="1:14" ht="22.7" customHeight="1">
      <c r="A147" s="5" t="s">
        <v>49</v>
      </c>
      <c r="E147" s="106">
        <f>SUM(E133:E145)</f>
        <v>456026</v>
      </c>
      <c r="F147" s="92"/>
      <c r="G147" s="92">
        <f>SUM(G133:G145)</f>
        <v>338758</v>
      </c>
      <c r="H147" s="92"/>
      <c r="I147" s="106">
        <f>SUM(I133:I145)</f>
        <v>455166</v>
      </c>
      <c r="J147" s="92"/>
      <c r="K147" s="92">
        <f>SUM(K133:K145)</f>
        <v>341594</v>
      </c>
    </row>
    <row r="148" spans="1:14" ht="22.7" customHeight="1">
      <c r="A148" s="5" t="s">
        <v>59</v>
      </c>
      <c r="E148" s="106"/>
      <c r="F148" s="92"/>
      <c r="G148" s="92"/>
      <c r="H148" s="92"/>
      <c r="I148" s="106"/>
      <c r="J148" s="92"/>
      <c r="K148" s="92"/>
    </row>
    <row r="149" spans="1:14" ht="22.7" customHeight="1">
      <c r="A149" s="5" t="s">
        <v>93</v>
      </c>
      <c r="E149" s="106">
        <v>-103490</v>
      </c>
      <c r="F149" s="92"/>
      <c r="G149" s="106">
        <v>-188430</v>
      </c>
      <c r="H149" s="92"/>
      <c r="I149" s="106">
        <v>-118533</v>
      </c>
      <c r="J149" s="92"/>
      <c r="K149" s="106">
        <v>-198959</v>
      </c>
    </row>
    <row r="150" spans="1:14" ht="22.7" customHeight="1">
      <c r="A150" s="5" t="s">
        <v>69</v>
      </c>
      <c r="E150" s="106">
        <v>-43187</v>
      </c>
      <c r="F150" s="92"/>
      <c r="G150" s="106">
        <v>-339447</v>
      </c>
      <c r="H150" s="92"/>
      <c r="I150" s="106">
        <v>-33867</v>
      </c>
      <c r="J150" s="92"/>
      <c r="K150" s="106">
        <v>-333036</v>
      </c>
    </row>
    <row r="151" spans="1:14" ht="22.7" customHeight="1">
      <c r="A151" s="5" t="s">
        <v>209</v>
      </c>
      <c r="E151" s="106">
        <v>-2091</v>
      </c>
      <c r="F151" s="92"/>
      <c r="G151" s="106">
        <v>-22206</v>
      </c>
      <c r="H151" s="92"/>
      <c r="I151" s="106">
        <v>-4182</v>
      </c>
      <c r="J151" s="92"/>
      <c r="K151" s="106">
        <v>-21261</v>
      </c>
    </row>
    <row r="152" spans="1:14" ht="22.7" customHeight="1">
      <c r="A152" s="5" t="s">
        <v>54</v>
      </c>
      <c r="E152" s="106">
        <v>6741</v>
      </c>
      <c r="F152" s="92"/>
      <c r="G152" s="106">
        <v>-2097</v>
      </c>
      <c r="H152" s="92"/>
      <c r="I152" s="106">
        <v>3434</v>
      </c>
      <c r="J152" s="92"/>
      <c r="K152" s="106">
        <v>-1017</v>
      </c>
    </row>
    <row r="153" spans="1:14" ht="22.7" customHeight="1">
      <c r="A153" s="5" t="s">
        <v>105</v>
      </c>
      <c r="E153" s="106">
        <v>-25573</v>
      </c>
      <c r="F153" s="92"/>
      <c r="G153" s="106">
        <v>-63133</v>
      </c>
      <c r="H153" s="92"/>
      <c r="I153" s="106">
        <v>-29148</v>
      </c>
      <c r="J153" s="92"/>
      <c r="K153" s="106">
        <v>-63386</v>
      </c>
    </row>
    <row r="154" spans="1:14" ht="22.7" customHeight="1">
      <c r="A154" s="127" t="s">
        <v>195</v>
      </c>
      <c r="E154" s="106">
        <v>22278</v>
      </c>
      <c r="F154" s="106"/>
      <c r="G154" s="106">
        <v>0</v>
      </c>
      <c r="H154" s="106"/>
      <c r="I154" s="106">
        <v>22278</v>
      </c>
      <c r="J154" s="106"/>
      <c r="K154" s="106">
        <v>0</v>
      </c>
    </row>
    <row r="155" spans="1:14" ht="22.7" customHeight="1">
      <c r="A155" s="5" t="s">
        <v>55</v>
      </c>
      <c r="E155" s="106">
        <v>-442</v>
      </c>
      <c r="F155" s="92"/>
      <c r="G155" s="106">
        <v>-2052</v>
      </c>
      <c r="H155" s="92"/>
      <c r="I155" s="106">
        <v>-78</v>
      </c>
      <c r="J155" s="92"/>
      <c r="K155" s="106">
        <v>-186</v>
      </c>
    </row>
    <row r="156" spans="1:14" ht="22.7" customHeight="1">
      <c r="A156" s="5" t="s">
        <v>50</v>
      </c>
      <c r="E156" s="106"/>
      <c r="F156" s="92"/>
      <c r="G156" s="106"/>
      <c r="H156" s="92"/>
      <c r="I156" s="106"/>
      <c r="J156" s="92"/>
      <c r="K156" s="106"/>
    </row>
    <row r="157" spans="1:14" ht="22.7" customHeight="1">
      <c r="A157" s="5" t="s">
        <v>94</v>
      </c>
      <c r="E157" s="106">
        <v>116164</v>
      </c>
      <c r="F157" s="92"/>
      <c r="G157" s="106">
        <f>175561+2</f>
        <v>175563</v>
      </c>
      <c r="H157" s="92"/>
      <c r="I157" s="106">
        <v>111336</v>
      </c>
      <c r="J157" s="92"/>
      <c r="K157" s="106">
        <f>142719+3</f>
        <v>142722</v>
      </c>
    </row>
    <row r="158" spans="1:14" ht="22.7" customHeight="1">
      <c r="A158" s="5" t="s">
        <v>114</v>
      </c>
      <c r="E158" s="106">
        <v>-166498</v>
      </c>
      <c r="F158" s="92"/>
      <c r="G158" s="106">
        <v>90760</v>
      </c>
      <c r="H158" s="92"/>
      <c r="I158" s="106">
        <v>-168905</v>
      </c>
      <c r="J158" s="92"/>
      <c r="K158" s="106">
        <v>91024</v>
      </c>
      <c r="N158" s="24"/>
    </row>
    <row r="159" spans="1:14" ht="22.7" customHeight="1">
      <c r="A159" s="5" t="s">
        <v>113</v>
      </c>
      <c r="E159" s="106">
        <v>5570</v>
      </c>
      <c r="F159" s="92"/>
      <c r="G159" s="106">
        <v>0</v>
      </c>
      <c r="H159" s="92"/>
      <c r="I159" s="106">
        <v>5570</v>
      </c>
      <c r="J159" s="92"/>
      <c r="K159" s="106">
        <v>0</v>
      </c>
    </row>
    <row r="160" spans="1:14" ht="22.7" customHeight="1">
      <c r="A160" s="5" t="s">
        <v>56</v>
      </c>
      <c r="E160" s="106">
        <v>26335</v>
      </c>
      <c r="F160" s="92"/>
      <c r="G160" s="106">
        <v>28645</v>
      </c>
      <c r="H160" s="92"/>
      <c r="I160" s="106">
        <v>26161</v>
      </c>
      <c r="J160" s="92"/>
      <c r="K160" s="106">
        <v>29464</v>
      </c>
    </row>
    <row r="161" spans="1:14" ht="22.7" customHeight="1">
      <c r="A161" s="5" t="s">
        <v>196</v>
      </c>
      <c r="E161" s="106">
        <v>-379</v>
      </c>
      <c r="F161" s="106"/>
      <c r="G161" s="106">
        <v>0</v>
      </c>
      <c r="H161" s="106"/>
      <c r="I161" s="106">
        <v>-379</v>
      </c>
      <c r="J161" s="106"/>
      <c r="K161" s="106">
        <v>0</v>
      </c>
    </row>
    <row r="162" spans="1:14" s="24" customFormat="1" ht="22.7" customHeight="1">
      <c r="A162" s="5" t="s">
        <v>111</v>
      </c>
      <c r="B162" s="5"/>
      <c r="C162" s="30"/>
      <c r="D162" s="30"/>
      <c r="E162" s="106">
        <v>-2276</v>
      </c>
      <c r="F162" s="92"/>
      <c r="G162" s="106">
        <v>-2760</v>
      </c>
      <c r="H162" s="92"/>
      <c r="I162" s="106">
        <v>-2276</v>
      </c>
      <c r="J162" s="92"/>
      <c r="K162" s="106">
        <v>-2759</v>
      </c>
      <c r="N162" s="5"/>
    </row>
    <row r="163" spans="1:14" ht="22.7" customHeight="1">
      <c r="A163" s="5" t="s">
        <v>141</v>
      </c>
      <c r="E163" s="31">
        <f>SUM(E147:E162)</f>
        <v>289178</v>
      </c>
      <c r="F163" s="92"/>
      <c r="G163" s="31">
        <f>SUM(G147:G162)</f>
        <v>13601</v>
      </c>
      <c r="H163" s="92"/>
      <c r="I163" s="31">
        <f>SUM(I147:I162)</f>
        <v>266577</v>
      </c>
      <c r="J163" s="92"/>
      <c r="K163" s="31">
        <f>SUM(K147:K162)</f>
        <v>-15800</v>
      </c>
    </row>
    <row r="164" spans="1:14" ht="22.7" customHeight="1">
      <c r="A164" s="5" t="s">
        <v>197</v>
      </c>
      <c r="E164" s="106">
        <v>40765</v>
      </c>
      <c r="F164" s="106"/>
      <c r="G164" s="106">
        <v>0</v>
      </c>
      <c r="H164" s="106"/>
      <c r="I164" s="106">
        <v>40765</v>
      </c>
      <c r="J164" s="106"/>
      <c r="K164" s="106">
        <v>0</v>
      </c>
    </row>
    <row r="165" spans="1:14" ht="22.7" customHeight="1">
      <c r="A165" s="5" t="s">
        <v>58</v>
      </c>
      <c r="E165" s="106">
        <v>-47332</v>
      </c>
      <c r="F165" s="92"/>
      <c r="G165" s="106">
        <v>-37397</v>
      </c>
      <c r="H165" s="92"/>
      <c r="I165" s="106">
        <v>-46206</v>
      </c>
      <c r="J165" s="92"/>
      <c r="K165" s="106">
        <v>-37245</v>
      </c>
    </row>
    <row r="166" spans="1:14" ht="22.7" customHeight="1">
      <c r="A166" s="12" t="s">
        <v>142</v>
      </c>
      <c r="E166" s="103">
        <f>SUM(E163:E165)</f>
        <v>282611</v>
      </c>
      <c r="F166" s="92"/>
      <c r="G166" s="103">
        <f>SUM(G163:G165)</f>
        <v>-23796</v>
      </c>
      <c r="H166" s="92"/>
      <c r="I166" s="103">
        <f>SUM(I163:I165)</f>
        <v>261136</v>
      </c>
      <c r="J166" s="92"/>
      <c r="K166" s="103">
        <f>SUM(K163:K165)</f>
        <v>-53045</v>
      </c>
    </row>
    <row r="167" spans="1:14" ht="22.7" customHeight="1">
      <c r="A167" s="12"/>
      <c r="E167" s="106"/>
      <c r="F167" s="92"/>
      <c r="G167" s="92"/>
      <c r="H167" s="92"/>
      <c r="I167" s="106"/>
      <c r="J167" s="92"/>
      <c r="K167" s="92"/>
    </row>
    <row r="168" spans="1:14" ht="22.7" customHeight="1">
      <c r="A168" s="5" t="s">
        <v>137</v>
      </c>
    </row>
    <row r="169" spans="1:14" ht="22.7" customHeight="1">
      <c r="K169" s="77" t="s">
        <v>31</v>
      </c>
    </row>
    <row r="170" spans="1:14" ht="22.7" customHeight="1">
      <c r="A170" s="98" t="str">
        <f>A2</f>
        <v>บริษัท ไร้ท์ทันเน็ลลิ่ง จำกัด (มหาชน) และบริษัทย่อย</v>
      </c>
      <c r="B170" s="9"/>
      <c r="C170" s="10"/>
      <c r="D170" s="10"/>
      <c r="E170" s="11"/>
      <c r="F170" s="9"/>
      <c r="G170" s="11"/>
      <c r="H170" s="9"/>
      <c r="I170" s="11"/>
      <c r="J170" s="9"/>
      <c r="K170" s="11"/>
    </row>
    <row r="171" spans="1:14" ht="22.7" customHeight="1">
      <c r="A171" s="123" t="str">
        <f>A3</f>
        <v>(เดิมชื่อ “บริษัท ไร้ท์ทันเน็ลลิ่ง จำกัด”)</v>
      </c>
      <c r="B171" s="9"/>
      <c r="C171" s="10"/>
      <c r="D171" s="10"/>
      <c r="E171" s="11"/>
      <c r="F171" s="9"/>
      <c r="G171" s="11"/>
      <c r="H171" s="9"/>
      <c r="I171" s="11"/>
      <c r="J171" s="9"/>
      <c r="K171" s="11"/>
    </row>
    <row r="172" spans="1:14" ht="22.7" customHeight="1">
      <c r="A172" s="98" t="s">
        <v>12</v>
      </c>
      <c r="B172" s="9"/>
      <c r="C172" s="10"/>
      <c r="D172" s="10"/>
      <c r="E172" s="11"/>
      <c r="F172" s="9"/>
      <c r="G172" s="11"/>
      <c r="H172" s="9"/>
      <c r="I172" s="11"/>
      <c r="J172" s="29"/>
      <c r="K172" s="11"/>
    </row>
    <row r="173" spans="1:14" ht="22.7" customHeight="1">
      <c r="A173" s="98" t="s">
        <v>165</v>
      </c>
      <c r="B173" s="9"/>
      <c r="C173" s="10"/>
      <c r="D173" s="10"/>
      <c r="E173" s="11"/>
      <c r="F173" s="9"/>
      <c r="G173" s="11"/>
      <c r="H173" s="9"/>
      <c r="I173" s="11"/>
      <c r="J173" s="9"/>
      <c r="K173" s="11"/>
    </row>
    <row r="174" spans="1:14" ht="22.7" customHeight="1">
      <c r="B174" s="130" t="s">
        <v>37</v>
      </c>
      <c r="C174" s="130"/>
      <c r="D174" s="130"/>
      <c r="E174" s="130"/>
      <c r="F174" s="130"/>
      <c r="G174" s="130"/>
      <c r="H174" s="130"/>
      <c r="I174" s="130"/>
      <c r="J174" s="130"/>
      <c r="K174" s="130"/>
    </row>
    <row r="175" spans="1:14" s="12" customFormat="1" ht="22.7" customHeight="1">
      <c r="C175" s="13"/>
      <c r="D175" s="13"/>
      <c r="E175" s="14"/>
      <c r="F175" s="97" t="s">
        <v>0</v>
      </c>
      <c r="G175" s="14"/>
      <c r="H175" s="15"/>
      <c r="I175" s="14"/>
      <c r="J175" s="97" t="s">
        <v>32</v>
      </c>
      <c r="K175" s="14"/>
    </row>
    <row r="176" spans="1:14" ht="22.7" customHeight="1">
      <c r="C176" s="16"/>
      <c r="D176" s="25"/>
      <c r="E176" s="17">
        <v>2563</v>
      </c>
      <c r="F176" s="17"/>
      <c r="G176" s="17">
        <v>2562</v>
      </c>
      <c r="H176" s="18"/>
      <c r="I176" s="17">
        <v>2563</v>
      </c>
      <c r="J176" s="17"/>
      <c r="K176" s="17">
        <v>2562</v>
      </c>
    </row>
    <row r="177" spans="1:14" ht="22.7" customHeight="1">
      <c r="A177" s="12" t="s">
        <v>33</v>
      </c>
      <c r="B177" s="12"/>
      <c r="E177" s="32"/>
      <c r="F177" s="24"/>
      <c r="G177" s="32"/>
      <c r="H177" s="18"/>
      <c r="I177" s="17"/>
      <c r="J177" s="17"/>
      <c r="K177" s="17"/>
    </row>
    <row r="178" spans="1:14" ht="22.7" customHeight="1">
      <c r="A178" s="5" t="s">
        <v>206</v>
      </c>
      <c r="B178" s="22"/>
      <c r="E178" s="106">
        <v>808</v>
      </c>
      <c r="F178" s="92"/>
      <c r="G178" s="106">
        <v>-46530</v>
      </c>
      <c r="H178" s="92"/>
      <c r="I178" s="106">
        <v>892</v>
      </c>
      <c r="J178" s="92"/>
      <c r="K178" s="106">
        <v>-46449</v>
      </c>
    </row>
    <row r="179" spans="1:14" ht="22.7" customHeight="1">
      <c r="A179" s="5" t="s">
        <v>198</v>
      </c>
      <c r="E179" s="106">
        <v>3143</v>
      </c>
      <c r="F179" s="92"/>
      <c r="G179" s="106">
        <v>2957</v>
      </c>
      <c r="H179" s="92"/>
      <c r="I179" s="106">
        <v>3059</v>
      </c>
      <c r="J179" s="92"/>
      <c r="K179" s="106">
        <v>2874</v>
      </c>
      <c r="N179" s="12"/>
    </row>
    <row r="180" spans="1:14" ht="22.7" customHeight="1">
      <c r="A180" s="5" t="s">
        <v>159</v>
      </c>
      <c r="E180" s="106">
        <v>0</v>
      </c>
      <c r="F180" s="92"/>
      <c r="G180" s="106">
        <v>0</v>
      </c>
      <c r="H180" s="92"/>
      <c r="I180" s="106">
        <v>0</v>
      </c>
      <c r="J180" s="92"/>
      <c r="K180" s="106">
        <v>-2366</v>
      </c>
      <c r="N180" s="12"/>
    </row>
    <row r="181" spans="1:14" ht="22.7" customHeight="1">
      <c r="A181" s="5" t="s">
        <v>101</v>
      </c>
      <c r="E181" s="106">
        <v>-10486</v>
      </c>
      <c r="F181" s="92"/>
      <c r="G181" s="106">
        <v>-89122</v>
      </c>
      <c r="H181" s="92"/>
      <c r="I181" s="106">
        <v>-10271</v>
      </c>
      <c r="J181" s="92"/>
      <c r="K181" s="106">
        <v>-88072</v>
      </c>
    </row>
    <row r="182" spans="1:14" ht="22.7" customHeight="1">
      <c r="A182" s="5" t="s">
        <v>143</v>
      </c>
      <c r="E182" s="106">
        <v>1730</v>
      </c>
      <c r="F182" s="92"/>
      <c r="G182" s="106">
        <v>76470</v>
      </c>
      <c r="H182" s="92"/>
      <c r="I182" s="106">
        <v>1730</v>
      </c>
      <c r="J182" s="92"/>
      <c r="K182" s="106">
        <v>76470</v>
      </c>
    </row>
    <row r="183" spans="1:14" ht="22.7" customHeight="1">
      <c r="A183" s="5" t="s">
        <v>68</v>
      </c>
      <c r="E183" s="106">
        <v>-230</v>
      </c>
      <c r="F183" s="92"/>
      <c r="G183" s="106">
        <v>-566</v>
      </c>
      <c r="H183" s="92"/>
      <c r="I183" s="106">
        <v>-230</v>
      </c>
      <c r="J183" s="92"/>
      <c r="K183" s="106">
        <v>-566</v>
      </c>
    </row>
    <row r="184" spans="1:14" ht="22.7" customHeight="1">
      <c r="A184" s="12" t="s">
        <v>147</v>
      </c>
      <c r="C184" s="33"/>
      <c r="D184" s="33"/>
      <c r="E184" s="103">
        <f>SUM(E178:E183)</f>
        <v>-5035</v>
      </c>
      <c r="F184" s="92"/>
      <c r="G184" s="103">
        <f>SUM(G178:G183)</f>
        <v>-56791</v>
      </c>
      <c r="H184" s="92"/>
      <c r="I184" s="103">
        <f>SUM(I178:I183)</f>
        <v>-4820</v>
      </c>
      <c r="J184" s="92"/>
      <c r="K184" s="103">
        <f>SUM(K178:K183)</f>
        <v>-58109</v>
      </c>
    </row>
    <row r="185" spans="1:14" ht="22.7" customHeight="1">
      <c r="A185" s="12" t="s">
        <v>35</v>
      </c>
      <c r="B185" s="12"/>
      <c r="E185" s="107"/>
      <c r="F185" s="35"/>
      <c r="G185" s="35"/>
      <c r="H185" s="35"/>
      <c r="I185" s="107"/>
      <c r="J185" s="35"/>
      <c r="K185" s="35"/>
    </row>
    <row r="186" spans="1:14" ht="22.7" customHeight="1">
      <c r="A186" s="5" t="s">
        <v>145</v>
      </c>
      <c r="E186" s="106">
        <v>4140</v>
      </c>
      <c r="F186" s="92"/>
      <c r="G186" s="106">
        <v>40383</v>
      </c>
      <c r="H186" s="92"/>
      <c r="I186" s="106">
        <v>4140</v>
      </c>
      <c r="J186" s="92"/>
      <c r="K186" s="106">
        <v>40383</v>
      </c>
    </row>
    <row r="187" spans="1:14" ht="22.7" customHeight="1">
      <c r="A187" s="5" t="s">
        <v>207</v>
      </c>
      <c r="E187" s="106">
        <v>-77637</v>
      </c>
      <c r="F187" s="92"/>
      <c r="G187" s="106">
        <v>180091</v>
      </c>
      <c r="H187" s="92"/>
      <c r="I187" s="106">
        <v>-69637</v>
      </c>
      <c r="J187" s="92"/>
      <c r="K187" s="106">
        <v>207091</v>
      </c>
    </row>
    <row r="188" spans="1:14" ht="22.7" customHeight="1">
      <c r="A188" s="5" t="s">
        <v>199</v>
      </c>
      <c r="E188" s="106">
        <v>-74518</v>
      </c>
      <c r="F188" s="92"/>
      <c r="G188" s="106">
        <v>-115595</v>
      </c>
      <c r="H188" s="92"/>
      <c r="I188" s="106">
        <v>-74518</v>
      </c>
      <c r="J188" s="92"/>
      <c r="K188" s="106">
        <v>-115595</v>
      </c>
    </row>
    <row r="189" spans="1:14" ht="22.7" customHeight="1">
      <c r="A189" s="5" t="s">
        <v>162</v>
      </c>
      <c r="E189" s="106">
        <v>99800</v>
      </c>
      <c r="F189" s="92"/>
      <c r="G189" s="106">
        <v>92459</v>
      </c>
      <c r="H189" s="92"/>
      <c r="I189" s="106">
        <v>99800</v>
      </c>
      <c r="J189" s="92"/>
      <c r="K189" s="106">
        <v>92459</v>
      </c>
    </row>
    <row r="190" spans="1:14" ht="22.7" customHeight="1">
      <c r="A190" s="5" t="s">
        <v>160</v>
      </c>
      <c r="E190" s="106">
        <v>-169824</v>
      </c>
      <c r="F190" s="92"/>
      <c r="G190" s="106">
        <v>-74490</v>
      </c>
      <c r="H190" s="92"/>
      <c r="I190" s="106">
        <v>-169824</v>
      </c>
      <c r="J190" s="92"/>
      <c r="K190" s="106">
        <v>-74490</v>
      </c>
    </row>
    <row r="191" spans="1:14" ht="22.7" customHeight="1">
      <c r="A191" s="5" t="s">
        <v>200</v>
      </c>
      <c r="E191" s="106">
        <v>-51527</v>
      </c>
      <c r="F191" s="3"/>
      <c r="G191" s="106">
        <v>-49948</v>
      </c>
      <c r="H191" s="3"/>
      <c r="I191" s="106">
        <v>-51273</v>
      </c>
      <c r="J191" s="92"/>
      <c r="K191" s="106">
        <v>-47956</v>
      </c>
    </row>
    <row r="192" spans="1:14" ht="22.7" customHeight="1">
      <c r="A192" s="12" t="s">
        <v>205</v>
      </c>
      <c r="E192" s="8">
        <f>SUM(E186:E191)</f>
        <v>-269566</v>
      </c>
      <c r="F192" s="3"/>
      <c r="G192" s="8">
        <f>SUM(G186:G191)</f>
        <v>72900</v>
      </c>
      <c r="H192" s="3"/>
      <c r="I192" s="8">
        <f>SUM(I186:I191)</f>
        <v>-261312</v>
      </c>
      <c r="J192" s="92"/>
      <c r="K192" s="8">
        <f>SUM(K186:K191)</f>
        <v>101892</v>
      </c>
    </row>
    <row r="193" spans="1:11" ht="22.7" customHeight="1">
      <c r="A193" s="12" t="s">
        <v>163</v>
      </c>
      <c r="E193" s="8">
        <v>-1748</v>
      </c>
      <c r="F193" s="3"/>
      <c r="G193" s="8">
        <v>30</v>
      </c>
      <c r="H193" s="3"/>
      <c r="I193" s="8">
        <v>0</v>
      </c>
      <c r="J193" s="92"/>
      <c r="K193" s="8">
        <v>0</v>
      </c>
    </row>
    <row r="194" spans="1:11" ht="22.7" customHeight="1">
      <c r="A194" s="12" t="s">
        <v>133</v>
      </c>
      <c r="E194" s="94">
        <f>E166+E184+E192+E193</f>
        <v>6262</v>
      </c>
      <c r="F194" s="94"/>
      <c r="G194" s="94">
        <f>G166+G184+G192+G193</f>
        <v>-7657</v>
      </c>
      <c r="H194" s="94"/>
      <c r="I194" s="94">
        <f>I166+I184+I192+I193</f>
        <v>-4996</v>
      </c>
      <c r="J194" s="94"/>
      <c r="K194" s="94">
        <f>K166+K184+K192+K193</f>
        <v>-9262</v>
      </c>
    </row>
    <row r="195" spans="1:11" ht="22.7" customHeight="1">
      <c r="A195" s="5" t="s">
        <v>64</v>
      </c>
      <c r="E195" s="21">
        <f>BS!F12</f>
        <v>52159</v>
      </c>
      <c r="F195" s="94"/>
      <c r="G195" s="21">
        <v>36652</v>
      </c>
      <c r="H195" s="94"/>
      <c r="I195" s="21">
        <f>BS!J12</f>
        <v>50363</v>
      </c>
      <c r="J195" s="94"/>
      <c r="K195" s="21">
        <v>34373</v>
      </c>
    </row>
    <row r="196" spans="1:11" ht="22.7" customHeight="1" thickBot="1">
      <c r="A196" s="12" t="s">
        <v>63</v>
      </c>
      <c r="E196" s="40">
        <f>SUM(E194:E195)</f>
        <v>58421</v>
      </c>
      <c r="F196" s="94"/>
      <c r="G196" s="40">
        <f>SUM(G194:G195)</f>
        <v>28995</v>
      </c>
      <c r="H196" s="94"/>
      <c r="I196" s="40">
        <f>SUM(I194:I195)</f>
        <v>45367</v>
      </c>
      <c r="J196" s="94"/>
      <c r="K196" s="40">
        <f>SUM(K194:K195)</f>
        <v>25111</v>
      </c>
    </row>
    <row r="197" spans="1:11" ht="22.7" customHeight="1" thickTop="1">
      <c r="E197" s="34">
        <f>SUM(E196-BS!D12)</f>
        <v>0</v>
      </c>
      <c r="F197" s="42"/>
      <c r="G197" s="34">
        <f>G196-28995</f>
        <v>0</v>
      </c>
      <c r="H197" s="42"/>
      <c r="I197" s="34">
        <f>SUM(I196-BS!H12)</f>
        <v>0</v>
      </c>
      <c r="J197" s="42"/>
      <c r="K197" s="34">
        <f>K196-25111</f>
        <v>0</v>
      </c>
    </row>
    <row r="198" spans="1:11" ht="22.7" customHeight="1">
      <c r="A198" s="12" t="s">
        <v>26</v>
      </c>
      <c r="E198" s="107"/>
      <c r="F198" s="35"/>
      <c r="G198" s="35"/>
      <c r="H198" s="35"/>
      <c r="I198" s="107"/>
      <c r="J198" s="35"/>
      <c r="K198" s="35"/>
    </row>
    <row r="199" spans="1:11" ht="22.7" customHeight="1">
      <c r="A199" s="5" t="s">
        <v>51</v>
      </c>
      <c r="E199" s="5"/>
      <c r="F199" s="35"/>
      <c r="G199" s="5"/>
      <c r="H199" s="35"/>
      <c r="I199" s="102"/>
      <c r="J199" s="35"/>
      <c r="K199" s="93"/>
    </row>
    <row r="200" spans="1:11" ht="22.7" customHeight="1">
      <c r="A200" s="5" t="s">
        <v>201</v>
      </c>
      <c r="E200" s="102">
        <v>22941</v>
      </c>
      <c r="F200" s="93"/>
      <c r="G200" s="102">
        <v>113398</v>
      </c>
      <c r="H200" s="93"/>
      <c r="I200" s="102">
        <v>22941</v>
      </c>
      <c r="J200" s="93"/>
      <c r="K200" s="102">
        <v>113398</v>
      </c>
    </row>
    <row r="201" spans="1:11" ht="22.7" customHeight="1">
      <c r="A201" s="5" t="s">
        <v>202</v>
      </c>
      <c r="E201" s="102">
        <v>12977</v>
      </c>
      <c r="F201" s="102"/>
      <c r="G201" s="102">
        <v>0</v>
      </c>
      <c r="H201" s="102"/>
      <c r="I201" s="102">
        <v>12977</v>
      </c>
      <c r="J201" s="102"/>
      <c r="K201" s="102">
        <v>0</v>
      </c>
    </row>
    <row r="203" spans="1:11" ht="22.7" customHeight="1">
      <c r="A203" s="5" t="s">
        <v>137</v>
      </c>
    </row>
  </sheetData>
  <customSheetViews>
    <customSheetView guid="{70B1E187-2C74-4CE5-B1A1-8B33C5B641E8}" showPageBreaks="1" showGridLines="0" printArea="1" showRuler="0" topLeftCell="A242">
      <selection activeCell="I258" sqref="I258"/>
      <rowBreaks count="5" manualBreakCount="5">
        <brk id="48" max="9" man="1"/>
        <brk id="89" max="16383" man="1"/>
        <brk id="122" max="10" man="1"/>
        <brk id="170" max="10" man="1"/>
        <brk id="216" max="10" man="1"/>
      </rowBreaks>
      <pageMargins left="0.98425196850393704" right="0.39370078740157483" top="0.39370078740157483" bottom="0.39370078740157483" header="0.19685039370078741" footer="0.19685039370078741"/>
      <printOptions horizontalCentered="1"/>
      <pageSetup scale="72" orientation="portrait" r:id="rId1"/>
      <headerFooter alignWithMargins="0"/>
    </customSheetView>
  </customSheetViews>
  <mergeCells count="6">
    <mergeCell ref="B129:K129"/>
    <mergeCell ref="B174:K174"/>
    <mergeCell ref="B6:K6"/>
    <mergeCell ref="B41:K41"/>
    <mergeCell ref="B66:K66"/>
    <mergeCell ref="B104:K104"/>
  </mergeCells>
  <phoneticPr fontId="0" type="noConversion"/>
  <printOptions horizontalCentered="1" gridLinesSet="0"/>
  <pageMargins left="0.71" right="0.23622047244094499" top="0.78700000000000003" bottom="0.2" header="0.196850393700787" footer="0.196850393700787"/>
  <pageSetup paperSize="9" scale="75" fitToHeight="6" orientation="portrait" r:id="rId2"/>
  <headerFooter alignWithMargins="0"/>
  <rowBreaks count="5" manualBreakCount="5">
    <brk id="35" max="10" man="1"/>
    <brk id="60" max="10" man="1"/>
    <brk id="98" max="10" man="1"/>
    <brk id="123" max="10" man="1"/>
    <brk id="168" max="1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53"/>
  <sheetViews>
    <sheetView showGridLines="0" view="pageBreakPreview" zoomScale="80" zoomScaleNormal="85" zoomScaleSheetLayoutView="80" workbookViewId="0">
      <selection activeCell="O30" sqref="O30"/>
    </sheetView>
  </sheetViews>
  <sheetFormatPr defaultColWidth="9.140625" defaultRowHeight="24" customHeight="1"/>
  <cols>
    <col min="1" max="1" width="27.85546875" style="4" customWidth="1"/>
    <col min="2" max="2" width="11" style="4" customWidth="1"/>
    <col min="3" max="3" width="18" style="2" customWidth="1"/>
    <col min="4" max="4" width="1.140625" style="2" customWidth="1"/>
    <col min="5" max="5" width="15.7109375" style="2" customWidth="1"/>
    <col min="6" max="6" width="1.140625" style="2" customWidth="1"/>
    <col min="7" max="7" width="15.7109375" style="2" customWidth="1"/>
    <col min="8" max="8" width="1.140625" style="2" customWidth="1"/>
    <col min="9" max="9" width="15.7109375" style="2" customWidth="1"/>
    <col min="10" max="10" width="1.140625" style="2" customWidth="1"/>
    <col min="11" max="11" width="20" style="2" customWidth="1"/>
    <col min="12" max="12" width="1.140625" style="2" customWidth="1"/>
    <col min="13" max="13" width="18" style="2" customWidth="1"/>
    <col min="14" max="14" width="1.140625" style="2" customWidth="1"/>
    <col min="15" max="15" width="18" style="2" customWidth="1"/>
    <col min="16" max="16" width="1.140625" style="2" customWidth="1"/>
    <col min="17" max="17" width="15.7109375" style="2" customWidth="1"/>
    <col min="18" max="18" width="1.140625" style="2" customWidth="1"/>
    <col min="19" max="19" width="15.7109375" style="2" customWidth="1"/>
    <col min="20" max="20" width="1.140625" style="2" customWidth="1"/>
    <col min="21" max="21" width="15.7109375" style="2" customWidth="1"/>
    <col min="22" max="16384" width="9.140625" style="2"/>
  </cols>
  <sheetData>
    <row r="1" spans="1:21" ht="24" customHeight="1">
      <c r="U1" s="77" t="s">
        <v>31</v>
      </c>
    </row>
    <row r="2" spans="1:21" ht="24" customHeight="1">
      <c r="A2" s="133" t="s">
        <v>182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4" customHeight="1">
      <c r="A3" s="125" t="s">
        <v>183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</row>
    <row r="4" spans="1:21" ht="24" customHeight="1">
      <c r="A4" s="133" t="s">
        <v>25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1" ht="24" customHeight="1">
      <c r="A5" s="133" t="s">
        <v>165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1" ht="24" customHeight="1"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76" t="s">
        <v>37</v>
      </c>
    </row>
    <row r="7" spans="1:21" ht="24" customHeight="1">
      <c r="A7" s="19"/>
      <c r="B7" s="19"/>
      <c r="C7" s="134" t="s">
        <v>0</v>
      </c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</row>
    <row r="8" spans="1:21" ht="24" customHeight="1">
      <c r="A8" s="19"/>
      <c r="B8" s="19"/>
      <c r="C8" s="132" t="s">
        <v>38</v>
      </c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6"/>
      <c r="S8" s="6"/>
      <c r="T8" s="6"/>
      <c r="U8" s="6"/>
    </row>
    <row r="9" spans="1:21" ht="24" customHeight="1">
      <c r="A9" s="19"/>
      <c r="B9" s="19"/>
      <c r="C9" s="26"/>
      <c r="D9" s="26"/>
      <c r="E9" s="26"/>
      <c r="F9" s="26"/>
      <c r="G9" s="26"/>
      <c r="H9" s="26"/>
      <c r="I9" s="26"/>
      <c r="J9" s="26"/>
      <c r="K9" s="135" t="s">
        <v>75</v>
      </c>
      <c r="L9" s="135"/>
      <c r="M9" s="135"/>
      <c r="N9" s="135"/>
      <c r="O9" s="135"/>
      <c r="P9" s="71"/>
      <c r="Q9" s="71"/>
      <c r="R9" s="71"/>
      <c r="S9" s="71" t="s">
        <v>128</v>
      </c>
      <c r="T9" s="26"/>
      <c r="U9" s="26"/>
    </row>
    <row r="10" spans="1:21" ht="24" customHeight="1">
      <c r="A10" s="19"/>
      <c r="B10" s="19"/>
      <c r="C10" s="26"/>
      <c r="D10" s="26"/>
      <c r="E10" s="26"/>
      <c r="F10" s="26"/>
      <c r="G10" s="26"/>
      <c r="H10" s="26"/>
      <c r="I10" s="26"/>
      <c r="J10" s="26"/>
      <c r="K10" s="74" t="s">
        <v>122</v>
      </c>
      <c r="L10" s="75"/>
      <c r="M10" s="75"/>
      <c r="N10" s="71"/>
      <c r="O10" s="71"/>
      <c r="P10" s="71"/>
      <c r="Q10" s="71"/>
      <c r="R10" s="71"/>
      <c r="S10" s="7" t="s">
        <v>129</v>
      </c>
      <c r="T10" s="26"/>
      <c r="U10" s="26"/>
    </row>
    <row r="11" spans="1:21" s="7" customFormat="1" ht="24" customHeight="1">
      <c r="A11" s="19"/>
      <c r="B11" s="19"/>
      <c r="K11" s="71" t="s">
        <v>123</v>
      </c>
      <c r="O11" s="71" t="s">
        <v>13</v>
      </c>
      <c r="P11" s="71"/>
      <c r="Q11" s="7" t="s">
        <v>13</v>
      </c>
      <c r="R11" s="71"/>
      <c r="S11" s="7" t="s">
        <v>130</v>
      </c>
    </row>
    <row r="12" spans="1:21" s="7" customFormat="1" ht="24" customHeight="1">
      <c r="A12" s="19"/>
      <c r="B12" s="19"/>
      <c r="C12" s="7" t="s">
        <v>83</v>
      </c>
      <c r="E12" s="7" t="s">
        <v>66</v>
      </c>
      <c r="G12" s="132" t="s">
        <v>27</v>
      </c>
      <c r="H12" s="132"/>
      <c r="I12" s="132"/>
      <c r="J12" s="26"/>
      <c r="K12" s="71" t="s">
        <v>124</v>
      </c>
      <c r="M12" s="7" t="s">
        <v>136</v>
      </c>
      <c r="O12" s="73" t="s">
        <v>126</v>
      </c>
      <c r="P12" s="73"/>
      <c r="Q12" s="7" t="s">
        <v>8</v>
      </c>
      <c r="R12" s="73"/>
      <c r="S12" s="7" t="s">
        <v>131</v>
      </c>
      <c r="U12" s="7" t="s">
        <v>13</v>
      </c>
    </row>
    <row r="13" spans="1:21" s="7" customFormat="1" ht="24" customHeight="1">
      <c r="A13" s="19"/>
      <c r="B13" s="19"/>
      <c r="C13" s="62" t="s">
        <v>92</v>
      </c>
      <c r="E13" s="61" t="s">
        <v>65</v>
      </c>
      <c r="G13" s="61" t="s">
        <v>14</v>
      </c>
      <c r="I13" s="61" t="s">
        <v>15</v>
      </c>
      <c r="J13" s="26"/>
      <c r="K13" s="72" t="s">
        <v>125</v>
      </c>
      <c r="M13" s="61" t="s">
        <v>104</v>
      </c>
      <c r="N13" s="26"/>
      <c r="O13" s="72" t="s">
        <v>127</v>
      </c>
      <c r="P13" s="71"/>
      <c r="Q13" s="78" t="s">
        <v>78</v>
      </c>
      <c r="R13" s="71"/>
      <c r="S13" s="70" t="s">
        <v>132</v>
      </c>
      <c r="U13" s="78" t="s">
        <v>8</v>
      </c>
    </row>
    <row r="14" spans="1:21" ht="24" customHeight="1">
      <c r="A14" s="1" t="s">
        <v>155</v>
      </c>
      <c r="B14" s="1"/>
      <c r="C14" s="39">
        <v>400000</v>
      </c>
      <c r="D14" s="39">
        <v>0</v>
      </c>
      <c r="E14" s="39">
        <v>6000</v>
      </c>
      <c r="F14" s="39">
        <v>0</v>
      </c>
      <c r="G14" s="39">
        <v>40000</v>
      </c>
      <c r="H14" s="39">
        <v>0</v>
      </c>
      <c r="I14" s="39">
        <v>6688</v>
      </c>
      <c r="J14" s="39">
        <v>0</v>
      </c>
      <c r="K14" s="39">
        <v>-248</v>
      </c>
      <c r="L14" s="39">
        <v>0</v>
      </c>
      <c r="M14" s="39">
        <v>4303</v>
      </c>
      <c r="N14" s="39"/>
      <c r="O14" s="39">
        <f>SUM(K14,M14)</f>
        <v>4055</v>
      </c>
      <c r="P14" s="39"/>
      <c r="Q14" s="39">
        <f>SUM(C14:I14,O14)</f>
        <v>456743</v>
      </c>
      <c r="R14" s="39"/>
      <c r="S14" s="39">
        <v>20</v>
      </c>
      <c r="T14" s="39"/>
      <c r="U14" s="39">
        <f>SUM(Q14:S14)</f>
        <v>456763</v>
      </c>
    </row>
    <row r="15" spans="1:21" ht="24" customHeight="1">
      <c r="A15" s="4" t="s">
        <v>150</v>
      </c>
      <c r="B15" s="1"/>
      <c r="C15" s="112">
        <v>0</v>
      </c>
      <c r="D15" s="39"/>
      <c r="E15" s="112">
        <v>0</v>
      </c>
      <c r="F15" s="39"/>
      <c r="G15" s="112">
        <v>0</v>
      </c>
      <c r="H15" s="39"/>
      <c r="I15" s="112">
        <v>67083</v>
      </c>
      <c r="J15" s="39"/>
      <c r="K15" s="112">
        <v>0</v>
      </c>
      <c r="L15" s="39"/>
      <c r="M15" s="112">
        <v>0</v>
      </c>
      <c r="N15" s="39"/>
      <c r="O15" s="112">
        <f t="shared" ref="O15:O16" si="0">SUM(K15,M15)</f>
        <v>0</v>
      </c>
      <c r="P15" s="39"/>
      <c r="Q15" s="112">
        <f t="shared" ref="Q15:Q16" si="1">SUM(C15:I15,O15)</f>
        <v>67083</v>
      </c>
      <c r="R15" s="39"/>
      <c r="S15" s="112">
        <v>-60</v>
      </c>
      <c r="T15" s="39"/>
      <c r="U15" s="112">
        <f t="shared" ref="U15:U16" si="2">SUM(Q15:S15)</f>
        <v>67023</v>
      </c>
    </row>
    <row r="16" spans="1:21" ht="24" customHeight="1">
      <c r="A16" s="4" t="s">
        <v>85</v>
      </c>
      <c r="B16" s="1"/>
      <c r="C16" s="113">
        <v>0</v>
      </c>
      <c r="D16" s="39"/>
      <c r="E16" s="113">
        <v>0</v>
      </c>
      <c r="F16" s="39"/>
      <c r="G16" s="113">
        <v>0</v>
      </c>
      <c r="H16" s="39"/>
      <c r="I16" s="113">
        <v>0</v>
      </c>
      <c r="J16" s="39"/>
      <c r="K16" s="113">
        <v>-54</v>
      </c>
      <c r="L16" s="39"/>
      <c r="M16" s="113">
        <v>0</v>
      </c>
      <c r="N16" s="39"/>
      <c r="O16" s="113">
        <f t="shared" si="0"/>
        <v>-54</v>
      </c>
      <c r="P16" s="39"/>
      <c r="Q16" s="113">
        <f t="shared" si="1"/>
        <v>-54</v>
      </c>
      <c r="R16" s="39"/>
      <c r="S16" s="113">
        <v>5</v>
      </c>
      <c r="T16" s="39"/>
      <c r="U16" s="113">
        <f t="shared" si="2"/>
        <v>-49</v>
      </c>
    </row>
    <row r="17" spans="1:22" ht="24" customHeight="1">
      <c r="A17" s="4" t="s">
        <v>86</v>
      </c>
      <c r="C17" s="111">
        <f>SUM(C15:C16)</f>
        <v>0</v>
      </c>
      <c r="D17" s="39"/>
      <c r="E17" s="111">
        <f>SUM(E15:E16)</f>
        <v>0</v>
      </c>
      <c r="F17" s="39"/>
      <c r="G17" s="111">
        <f>SUM(G15:G16)</f>
        <v>0</v>
      </c>
      <c r="H17" s="39"/>
      <c r="I17" s="111">
        <f>SUM(I15:I16)</f>
        <v>67083</v>
      </c>
      <c r="J17" s="39"/>
      <c r="K17" s="111">
        <f>SUM(K15:K16)</f>
        <v>-54</v>
      </c>
      <c r="L17" s="39"/>
      <c r="M17" s="111">
        <f>SUM(M15:M16)</f>
        <v>0</v>
      </c>
      <c r="N17" s="39"/>
      <c r="O17" s="111">
        <f>SUM(O15:O16)</f>
        <v>-54</v>
      </c>
      <c r="P17" s="39"/>
      <c r="Q17" s="111">
        <f>SUM(Q15:Q16)</f>
        <v>67029</v>
      </c>
      <c r="R17" s="39"/>
      <c r="S17" s="111">
        <f>SUM(S15:S16)</f>
        <v>-55</v>
      </c>
      <c r="T17" s="39"/>
      <c r="U17" s="111">
        <f>SUM(U15:U16)</f>
        <v>66974</v>
      </c>
    </row>
    <row r="18" spans="1:22" ht="24" customHeight="1" thickBot="1">
      <c r="A18" s="1" t="s">
        <v>156</v>
      </c>
      <c r="B18" s="1"/>
      <c r="C18" s="41">
        <f>SUM(C14,C17)</f>
        <v>400000</v>
      </c>
      <c r="D18" s="39"/>
      <c r="E18" s="41">
        <f>SUM(E14,E17)</f>
        <v>6000</v>
      </c>
      <c r="F18" s="39"/>
      <c r="G18" s="41">
        <f>SUM(G14,G17)</f>
        <v>40000</v>
      </c>
      <c r="H18" s="39"/>
      <c r="I18" s="41">
        <f>SUM(I14,I17)</f>
        <v>73771</v>
      </c>
      <c r="J18" s="39"/>
      <c r="K18" s="41">
        <f>SUM(K14,K17)</f>
        <v>-302</v>
      </c>
      <c r="L18" s="39"/>
      <c r="M18" s="41">
        <f>SUM(M14,M17)</f>
        <v>4303</v>
      </c>
      <c r="N18" s="39"/>
      <c r="O18" s="41">
        <f>SUM(O14,O17)</f>
        <v>4001</v>
      </c>
      <c r="P18" s="39"/>
      <c r="Q18" s="41">
        <f>SUM(Q14,Q17)</f>
        <v>523772</v>
      </c>
      <c r="R18" s="39"/>
      <c r="S18" s="41">
        <f>SUM(S14,S17)</f>
        <v>-35</v>
      </c>
      <c r="T18" s="39"/>
      <c r="U18" s="41">
        <f>SUM(U14,U17)</f>
        <v>523737</v>
      </c>
      <c r="V18" s="27"/>
    </row>
    <row r="19" spans="1:22" ht="24" customHeight="1" thickTop="1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</row>
    <row r="20" spans="1:22" ht="24" customHeight="1">
      <c r="A20" s="1" t="s">
        <v>166</v>
      </c>
      <c r="B20" s="1"/>
      <c r="C20" s="39">
        <v>400000</v>
      </c>
      <c r="D20" s="39"/>
      <c r="E20" s="39">
        <v>6000</v>
      </c>
      <c r="F20" s="39"/>
      <c r="G20" s="39">
        <v>40000</v>
      </c>
      <c r="H20" s="39"/>
      <c r="I20" s="39">
        <v>137411</v>
      </c>
      <c r="J20" s="39"/>
      <c r="K20" s="39">
        <v>-334</v>
      </c>
      <c r="L20" s="39"/>
      <c r="M20" s="39">
        <v>4303</v>
      </c>
      <c r="N20" s="39"/>
      <c r="O20" s="39">
        <f>SUM(K20,M20)</f>
        <v>3969</v>
      </c>
      <c r="P20" s="39"/>
      <c r="Q20" s="39">
        <f>SUM(C20:I20,O20)</f>
        <v>587380</v>
      </c>
      <c r="R20" s="39"/>
      <c r="S20" s="39">
        <v>-36</v>
      </c>
      <c r="T20" s="39"/>
      <c r="U20" s="39">
        <f>SUM(Q20:S20)</f>
        <v>587344</v>
      </c>
    </row>
    <row r="21" spans="1:22" ht="24" customHeight="1">
      <c r="A21" s="4" t="s">
        <v>150</v>
      </c>
      <c r="B21" s="1"/>
      <c r="C21" s="112">
        <v>0</v>
      </c>
      <c r="D21" s="39"/>
      <c r="E21" s="112">
        <v>0</v>
      </c>
      <c r="F21" s="39"/>
      <c r="G21" s="112">
        <v>0</v>
      </c>
      <c r="H21" s="39"/>
      <c r="I21" s="112">
        <f>'PL&amp;CF'!E108</f>
        <v>204614</v>
      </c>
      <c r="J21" s="39"/>
      <c r="K21" s="112">
        <v>0</v>
      </c>
      <c r="L21" s="39"/>
      <c r="M21" s="112">
        <v>0</v>
      </c>
      <c r="N21" s="39"/>
      <c r="O21" s="112">
        <f t="shared" ref="O21:O22" si="3">SUM(K21,M21)</f>
        <v>0</v>
      </c>
      <c r="P21" s="39"/>
      <c r="Q21" s="112">
        <f t="shared" ref="Q21:Q22" si="4">SUM(C21:I21,O21)</f>
        <v>204614</v>
      </c>
      <c r="R21" s="39"/>
      <c r="S21" s="112">
        <f>'PL&amp;CF'!E109</f>
        <v>-41</v>
      </c>
      <c r="T21" s="39"/>
      <c r="U21" s="112">
        <f t="shared" ref="U21:U22" si="5">SUM(Q21:S21)</f>
        <v>204573</v>
      </c>
    </row>
    <row r="22" spans="1:22" ht="24" customHeight="1">
      <c r="A22" s="4" t="s">
        <v>85</v>
      </c>
      <c r="B22" s="1"/>
      <c r="C22" s="113">
        <v>0</v>
      </c>
      <c r="D22" s="39"/>
      <c r="E22" s="113">
        <v>0</v>
      </c>
      <c r="F22" s="39"/>
      <c r="G22" s="113">
        <v>0</v>
      </c>
      <c r="H22" s="39"/>
      <c r="I22" s="113">
        <f>'PL&amp;CF'!E93</f>
        <v>1526</v>
      </c>
      <c r="J22" s="94"/>
      <c r="K22" s="113">
        <f>'PL&amp;CF'!E113-'PL&amp;CF'!E108-I22</f>
        <v>-1743</v>
      </c>
      <c r="L22" s="39"/>
      <c r="M22" s="113">
        <v>0</v>
      </c>
      <c r="N22" s="39"/>
      <c r="O22" s="113">
        <f t="shared" si="3"/>
        <v>-1743</v>
      </c>
      <c r="P22" s="39"/>
      <c r="Q22" s="113">
        <f t="shared" si="4"/>
        <v>-217</v>
      </c>
      <c r="R22" s="39"/>
      <c r="S22" s="113">
        <f>'PL&amp;CF'!E114-'PL&amp;CF'!E109</f>
        <v>-5</v>
      </c>
      <c r="T22" s="39"/>
      <c r="U22" s="113">
        <f t="shared" si="5"/>
        <v>-222</v>
      </c>
    </row>
    <row r="23" spans="1:22" ht="24" customHeight="1">
      <c r="A23" s="4" t="s">
        <v>86</v>
      </c>
      <c r="C23" s="111">
        <f>SUM(C21:C22)</f>
        <v>0</v>
      </c>
      <c r="D23" s="39"/>
      <c r="E23" s="111">
        <f>SUM(E21:E22)</f>
        <v>0</v>
      </c>
      <c r="F23" s="39"/>
      <c r="G23" s="111">
        <f>SUM(G21:G22)</f>
        <v>0</v>
      </c>
      <c r="H23" s="39"/>
      <c r="I23" s="111">
        <f>SUM(I21:I22)</f>
        <v>206140</v>
      </c>
      <c r="J23" s="39"/>
      <c r="K23" s="111">
        <f>SUM(K21:K22)</f>
        <v>-1743</v>
      </c>
      <c r="L23" s="39"/>
      <c r="M23" s="111">
        <f>SUM(M21:M22)</f>
        <v>0</v>
      </c>
      <c r="N23" s="39"/>
      <c r="O23" s="111">
        <f>SUM(O21:O22)</f>
        <v>-1743</v>
      </c>
      <c r="P23" s="39"/>
      <c r="Q23" s="111">
        <f>SUM(Q21:Q22)</f>
        <v>204397</v>
      </c>
      <c r="R23" s="39"/>
      <c r="S23" s="111">
        <f>SUM(S21:S22)</f>
        <v>-46</v>
      </c>
      <c r="T23" s="39"/>
      <c r="U23" s="111">
        <f>SUM(Q23:S23)</f>
        <v>204351</v>
      </c>
    </row>
    <row r="24" spans="1:22" ht="24" customHeight="1" thickBot="1">
      <c r="A24" s="1" t="s">
        <v>167</v>
      </c>
      <c r="B24" s="1"/>
      <c r="C24" s="41">
        <f>SUM(C20,C23:C23)</f>
        <v>400000</v>
      </c>
      <c r="D24" s="39"/>
      <c r="E24" s="95">
        <f>SUM(E20,E23:E23)</f>
        <v>6000</v>
      </c>
      <c r="F24" s="39"/>
      <c r="G24" s="95">
        <f>SUM(G20,G23:G23)</f>
        <v>40000</v>
      </c>
      <c r="H24" s="39"/>
      <c r="I24" s="95">
        <f>SUM(I20,I23:I23)</f>
        <v>343551</v>
      </c>
      <c r="J24" s="39"/>
      <c r="K24" s="95">
        <f>SUM(K20,K23:K23)</f>
        <v>-2077</v>
      </c>
      <c r="L24" s="39"/>
      <c r="M24" s="95">
        <f>SUM(M20,M23:M23)</f>
        <v>4303</v>
      </c>
      <c r="N24" s="39"/>
      <c r="O24" s="95">
        <f>SUM(O20,O23:O23)</f>
        <v>2226</v>
      </c>
      <c r="P24" s="39"/>
      <c r="Q24" s="95">
        <f>SUM(Q20,Q23:Q23)</f>
        <v>791777</v>
      </c>
      <c r="R24" s="39"/>
      <c r="S24" s="95">
        <f>SUM(S20,S23:S23)</f>
        <v>-82</v>
      </c>
      <c r="T24" s="39"/>
      <c r="U24" s="95">
        <f>SUM(U20,U23:U23)</f>
        <v>791695</v>
      </c>
      <c r="V24" s="27"/>
    </row>
    <row r="25" spans="1:22" ht="24" customHeight="1" thickTop="1"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>
        <f>SUM(U24-BS!D93)</f>
        <v>0</v>
      </c>
    </row>
    <row r="26" spans="1:22" ht="24" customHeight="1">
      <c r="A26" s="4" t="s">
        <v>137</v>
      </c>
      <c r="F26" s="6"/>
    </row>
    <row r="158" spans="5:5" ht="24" customHeight="1">
      <c r="E158" s="2">
        <f>SUM(E160-E159)</f>
        <v>0</v>
      </c>
    </row>
    <row r="163" spans="5:5" ht="24" customHeight="1">
      <c r="E163" s="2">
        <f>E158/E164*1000</f>
        <v>0</v>
      </c>
    </row>
    <row r="164" spans="5:5" ht="24" customHeight="1">
      <c r="E164" s="2">
        <v>1512787759</v>
      </c>
    </row>
    <row r="225" spans="9:9" ht="24" customHeight="1">
      <c r="I225" s="2">
        <v>-96927</v>
      </c>
    </row>
    <row r="251" spans="5:9" ht="24" customHeight="1">
      <c r="E251" s="2" t="e">
        <f>#REF!</f>
        <v>#REF!</v>
      </c>
    </row>
    <row r="252" spans="5:9" ht="24" customHeight="1">
      <c r="E252" s="2" t="e">
        <f>SUM(E250:E251)</f>
        <v>#REF!</v>
      </c>
    </row>
    <row r="253" spans="5:9" ht="24" customHeight="1">
      <c r="I253" s="2" t="e">
        <f>SUM(I252-#REF!)</f>
        <v>#REF!</v>
      </c>
    </row>
  </sheetData>
  <customSheetViews>
    <customSheetView guid="{70B1E187-2C74-4CE5-B1A1-8B33C5B641E8}" scale="75" showGridLines="0" showRuler="0" topLeftCell="A11">
      <selection activeCell="A32" sqref="A32"/>
      <pageMargins left="0.75" right="0.33" top="0.72" bottom="0.24" header="0.5" footer="0.3"/>
      <printOptions horizontalCentered="1"/>
      <pageSetup scale="70" orientation="landscape" r:id="rId1"/>
      <headerFooter alignWithMargins="0"/>
    </customSheetView>
  </customSheetViews>
  <mergeCells count="7">
    <mergeCell ref="G12:I12"/>
    <mergeCell ref="A2:U2"/>
    <mergeCell ref="A4:U4"/>
    <mergeCell ref="A5:U5"/>
    <mergeCell ref="C7:U7"/>
    <mergeCell ref="K9:O9"/>
    <mergeCell ref="C8:Q8"/>
  </mergeCells>
  <phoneticPr fontId="0" type="noConversion"/>
  <printOptions horizontalCentered="1"/>
  <pageMargins left="0.33" right="0.23622047244094499" top="0.78700000000000003" bottom="0.196850393700787" header="0.196850393700787" footer="0.196850393700787"/>
  <pageSetup paperSize="9" scale="65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54"/>
  <sheetViews>
    <sheetView showGridLines="0" view="pageBreakPreview" zoomScale="47" zoomScaleSheetLayoutView="70" workbookViewId="0">
      <selection activeCell="J19" sqref="J19"/>
    </sheetView>
  </sheetViews>
  <sheetFormatPr defaultColWidth="9.140625" defaultRowHeight="24" customHeight="1"/>
  <cols>
    <col min="1" max="1" width="47.140625" style="2" customWidth="1"/>
    <col min="2" max="2" width="18.42578125" style="2" customWidth="1"/>
    <col min="3" max="3" width="1.5703125" style="2" customWidth="1"/>
    <col min="4" max="4" width="17.85546875" style="2" customWidth="1"/>
    <col min="5" max="5" width="1.5703125" style="2" customWidth="1"/>
    <col min="6" max="6" width="17.85546875" style="2" customWidth="1"/>
    <col min="7" max="7" width="1.5703125" style="2" customWidth="1"/>
    <col min="8" max="8" width="17.85546875" style="2" customWidth="1"/>
    <col min="9" max="9" width="1.5703125" style="2" customWidth="1"/>
    <col min="10" max="10" width="20.7109375" style="2" customWidth="1"/>
    <col min="11" max="11" width="1.5703125" style="2" customWidth="1"/>
    <col min="12" max="12" width="17.85546875" style="2" customWidth="1"/>
    <col min="13" max="13" width="5.5703125" style="2" bestFit="1" customWidth="1"/>
    <col min="14" max="16384" width="9.140625" style="2"/>
  </cols>
  <sheetData>
    <row r="1" spans="1:21" ht="24" customHeight="1">
      <c r="L1" s="77" t="s">
        <v>31</v>
      </c>
    </row>
    <row r="2" spans="1:21" ht="24" customHeight="1">
      <c r="A2" s="133" t="s">
        <v>182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1" ht="24" customHeight="1">
      <c r="A3" s="125" t="s">
        <v>183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</row>
    <row r="4" spans="1:21" ht="24" customHeight="1">
      <c r="A4" s="133" t="s">
        <v>36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21" ht="24" customHeight="1">
      <c r="A5" s="133" t="s">
        <v>165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5"/>
      <c r="N5" s="5"/>
    </row>
    <row r="6" spans="1:21" ht="24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77" t="s">
        <v>37</v>
      </c>
    </row>
    <row r="7" spans="1:21" ht="24" customHeight="1">
      <c r="A7" s="7"/>
      <c r="B7" s="134" t="s">
        <v>32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21" ht="24" customHeight="1">
      <c r="A8" s="7"/>
      <c r="B8" s="38"/>
      <c r="C8" s="38"/>
      <c r="D8" s="38"/>
      <c r="E8" s="38"/>
      <c r="F8" s="38"/>
      <c r="G8" s="38"/>
      <c r="H8" s="38"/>
      <c r="I8" s="38"/>
      <c r="J8" s="26" t="s">
        <v>79</v>
      </c>
      <c r="K8" s="38"/>
      <c r="L8" s="38"/>
    </row>
    <row r="9" spans="1:21" ht="24" customHeight="1">
      <c r="A9" s="7"/>
      <c r="B9" s="38"/>
      <c r="C9" s="38"/>
      <c r="D9" s="38"/>
      <c r="E9" s="38"/>
      <c r="F9" s="38"/>
      <c r="G9" s="38"/>
      <c r="H9" s="38"/>
      <c r="I9" s="38"/>
      <c r="J9" s="63" t="s">
        <v>8</v>
      </c>
      <c r="K9" s="38"/>
      <c r="L9" s="38"/>
    </row>
    <row r="10" spans="1:21" s="7" customFormat="1" ht="24" customHeight="1">
      <c r="B10" s="7" t="s">
        <v>83</v>
      </c>
      <c r="D10" s="7" t="s">
        <v>66</v>
      </c>
      <c r="F10" s="132" t="s">
        <v>27</v>
      </c>
      <c r="G10" s="132"/>
      <c r="H10" s="132"/>
      <c r="J10" s="7" t="s">
        <v>136</v>
      </c>
      <c r="L10" s="7" t="s">
        <v>13</v>
      </c>
    </row>
    <row r="11" spans="1:21" s="7" customFormat="1" ht="24" customHeight="1">
      <c r="B11" s="58" t="s">
        <v>92</v>
      </c>
      <c r="D11" s="58" t="s">
        <v>65</v>
      </c>
      <c r="F11" s="58" t="s">
        <v>14</v>
      </c>
      <c r="H11" s="58" t="s">
        <v>15</v>
      </c>
      <c r="J11" s="58" t="s">
        <v>104</v>
      </c>
      <c r="K11" s="26"/>
      <c r="L11" s="58" t="s">
        <v>8</v>
      </c>
    </row>
    <row r="12" spans="1:21" ht="24" customHeight="1">
      <c r="A12" s="1" t="s">
        <v>155</v>
      </c>
      <c r="B12" s="39">
        <v>400000</v>
      </c>
      <c r="C12" s="39">
        <v>0</v>
      </c>
      <c r="D12" s="39">
        <v>6000</v>
      </c>
      <c r="E12" s="39">
        <v>0</v>
      </c>
      <c r="F12" s="39">
        <v>40000</v>
      </c>
      <c r="G12" s="39">
        <v>0</v>
      </c>
      <c r="H12" s="39">
        <v>-5863</v>
      </c>
      <c r="I12" s="39">
        <v>0</v>
      </c>
      <c r="J12" s="39">
        <v>4303</v>
      </c>
      <c r="K12" s="39"/>
      <c r="L12" s="39">
        <f>SUM(B12:J12)</f>
        <v>444440</v>
      </c>
    </row>
    <row r="13" spans="1:21" ht="24" customHeight="1">
      <c r="A13" s="4" t="s">
        <v>86</v>
      </c>
      <c r="B13" s="39">
        <v>0</v>
      </c>
      <c r="C13" s="39"/>
      <c r="D13" s="39">
        <v>0</v>
      </c>
      <c r="E13" s="39"/>
      <c r="F13" s="39">
        <v>0</v>
      </c>
      <c r="G13" s="39"/>
      <c r="H13" s="39">
        <v>74993</v>
      </c>
      <c r="I13" s="39"/>
      <c r="J13" s="39">
        <v>0</v>
      </c>
      <c r="K13" s="39"/>
      <c r="L13" s="39">
        <f>SUM(B13:J13)</f>
        <v>74993</v>
      </c>
    </row>
    <row r="14" spans="1:21" ht="24" customHeight="1" thickBot="1">
      <c r="A14" s="1" t="s">
        <v>156</v>
      </c>
      <c r="B14" s="40">
        <f>SUM(B12:B13)</f>
        <v>400000</v>
      </c>
      <c r="C14" s="39"/>
      <c r="D14" s="40">
        <f>SUM(D12:D13)</f>
        <v>6000</v>
      </c>
      <c r="E14" s="39"/>
      <c r="F14" s="40">
        <f>SUM(F12:F13)</f>
        <v>40000</v>
      </c>
      <c r="G14" s="39"/>
      <c r="H14" s="40">
        <f>SUM(H12:H13)</f>
        <v>69130</v>
      </c>
      <c r="I14" s="39"/>
      <c r="J14" s="40">
        <f>SUM(J12:J13)</f>
        <v>4303</v>
      </c>
      <c r="K14" s="39"/>
      <c r="L14" s="40">
        <f>SUM(L12:L13)</f>
        <v>519433</v>
      </c>
      <c r="M14" s="27"/>
    </row>
    <row r="15" spans="1:21" ht="24" customHeight="1" thickTop="1">
      <c r="A15" s="4"/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21" ht="24" customHeight="1">
      <c r="A16" s="1" t="s">
        <v>166</v>
      </c>
      <c r="B16" s="39">
        <v>400000</v>
      </c>
      <c r="C16" s="39"/>
      <c r="D16" s="39">
        <v>6000</v>
      </c>
      <c r="E16" s="39"/>
      <c r="F16" s="39">
        <v>40000</v>
      </c>
      <c r="G16" s="39"/>
      <c r="H16" s="39">
        <v>133207</v>
      </c>
      <c r="I16" s="39"/>
      <c r="J16" s="39">
        <v>4303</v>
      </c>
      <c r="K16" s="39"/>
      <c r="L16" s="39">
        <f>SUM(B16:J16)</f>
        <v>583510</v>
      </c>
    </row>
    <row r="17" spans="1:13" ht="24" customHeight="1">
      <c r="A17" s="4" t="s">
        <v>150</v>
      </c>
      <c r="B17" s="112">
        <v>0</v>
      </c>
      <c r="C17" s="39"/>
      <c r="D17" s="112">
        <v>0</v>
      </c>
      <c r="E17" s="39"/>
      <c r="F17" s="112">
        <v>0</v>
      </c>
      <c r="G17" s="39"/>
      <c r="H17" s="112">
        <f>'PL&amp;CF'!I108</f>
        <v>203209</v>
      </c>
      <c r="I17" s="39"/>
      <c r="J17" s="112">
        <v>0</v>
      </c>
      <c r="K17" s="39"/>
      <c r="L17" s="112">
        <f>SUM(B17:J17)</f>
        <v>203209</v>
      </c>
    </row>
    <row r="18" spans="1:13" ht="24" customHeight="1">
      <c r="A18" s="4" t="s">
        <v>85</v>
      </c>
      <c r="B18" s="113">
        <v>0</v>
      </c>
      <c r="C18" s="94"/>
      <c r="D18" s="113">
        <v>0</v>
      </c>
      <c r="E18" s="94"/>
      <c r="F18" s="113">
        <v>0</v>
      </c>
      <c r="G18" s="94"/>
      <c r="H18" s="113">
        <f>'PL&amp;CF'!I93</f>
        <v>1526</v>
      </c>
      <c r="I18" s="94"/>
      <c r="J18" s="113">
        <v>0</v>
      </c>
      <c r="K18" s="94"/>
      <c r="L18" s="113">
        <f>SUM(B18:J18)</f>
        <v>1526</v>
      </c>
    </row>
    <row r="19" spans="1:13" ht="24" customHeight="1">
      <c r="A19" s="4" t="s">
        <v>86</v>
      </c>
      <c r="B19" s="94">
        <f>SUM(B17:B18)</f>
        <v>0</v>
      </c>
      <c r="C19" s="94"/>
      <c r="D19" s="94">
        <f>SUM(D17:D18)</f>
        <v>0</v>
      </c>
      <c r="E19" s="94"/>
      <c r="F19" s="94">
        <f>SUM(F17:F18)</f>
        <v>0</v>
      </c>
      <c r="G19" s="94"/>
      <c r="H19" s="94">
        <f>SUM(H17:H18)</f>
        <v>204735</v>
      </c>
      <c r="I19" s="94"/>
      <c r="J19" s="94">
        <f>SUM(J17:J18)</f>
        <v>0</v>
      </c>
      <c r="K19" s="94"/>
      <c r="L19" s="94">
        <f>SUM(L17:L18)</f>
        <v>204735</v>
      </c>
    </row>
    <row r="20" spans="1:13" ht="24" customHeight="1" thickBot="1">
      <c r="A20" s="1" t="s">
        <v>167</v>
      </c>
      <c r="B20" s="40">
        <f>SUM(B16,B19)</f>
        <v>400000</v>
      </c>
      <c r="C20" s="39"/>
      <c r="D20" s="40">
        <f>SUM(D16,D19)</f>
        <v>6000</v>
      </c>
      <c r="E20" s="39"/>
      <c r="F20" s="40">
        <f>SUM(F16,F19)</f>
        <v>40000</v>
      </c>
      <c r="G20" s="39"/>
      <c r="H20" s="40">
        <f>SUM(H16,H19)</f>
        <v>337942</v>
      </c>
      <c r="I20" s="39"/>
      <c r="J20" s="40">
        <f>SUM(J16,J19)</f>
        <v>4303</v>
      </c>
      <c r="K20" s="39"/>
      <c r="L20" s="40">
        <f>SUM(L16,L19)</f>
        <v>788245</v>
      </c>
      <c r="M20" s="27"/>
    </row>
    <row r="21" spans="1:13" ht="24" customHeight="1" thickTop="1">
      <c r="A21" s="4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102">
        <f>L20-BS!H93</f>
        <v>0</v>
      </c>
    </row>
    <row r="22" spans="1:13" ht="24" customHeight="1">
      <c r="A22" s="4" t="s">
        <v>137</v>
      </c>
      <c r="B22" s="27"/>
      <c r="C22" s="27"/>
      <c r="D22" s="27"/>
      <c r="E22" s="27" t="s">
        <v>100</v>
      </c>
      <c r="F22" s="27"/>
      <c r="G22" s="27"/>
      <c r="H22" s="27"/>
      <c r="I22" s="27"/>
      <c r="J22" s="27"/>
      <c r="K22" s="27"/>
      <c r="L22" s="27"/>
    </row>
    <row r="159" spans="4:10" ht="24" customHeight="1">
      <c r="D159" s="2">
        <f>SUM(D161-D160)</f>
        <v>0</v>
      </c>
      <c r="J159" s="2">
        <f>SUM(J161-J160)</f>
        <v>0</v>
      </c>
    </row>
    <row r="164" spans="4:10" ht="24" customHeight="1">
      <c r="D164" s="2">
        <f>D159/D165*1000</f>
        <v>0</v>
      </c>
      <c r="J164" s="2">
        <f>J159/J165*1000</f>
        <v>0</v>
      </c>
    </row>
    <row r="165" spans="4:10" ht="24" customHeight="1">
      <c r="D165" s="2">
        <v>1512787759</v>
      </c>
      <c r="J165" s="2">
        <v>1512787759</v>
      </c>
    </row>
    <row r="226" spans="8:8" ht="24" customHeight="1">
      <c r="H226" s="2">
        <v>-96927</v>
      </c>
    </row>
    <row r="252" spans="4:10" ht="24" customHeight="1">
      <c r="D252" s="2" t="e">
        <f>#REF!</f>
        <v>#REF!</v>
      </c>
      <c r="J252" s="2" t="s">
        <v>67</v>
      </c>
    </row>
    <row r="253" spans="4:10" ht="24" customHeight="1">
      <c r="D253" s="2" t="e">
        <f>SUM(D251:D252)</f>
        <v>#REF!</v>
      </c>
    </row>
    <row r="254" spans="4:10" ht="24" customHeight="1">
      <c r="H254" s="2" t="e">
        <f>SUM(H253-H11)</f>
        <v>#VALUE!</v>
      </c>
    </row>
  </sheetData>
  <customSheetViews>
    <customSheetView guid="{70B1E187-2C74-4CE5-B1A1-8B33C5B641E8}" scale="80" showGridLines="0" showRuler="0" topLeftCell="A4">
      <selection activeCell="C23" sqref="C23"/>
      <pageMargins left="0.74803149606299202" right="0.37" top="0.63" bottom="0.49" header="0.511811023622047" footer="0.511811023622047"/>
      <printOptions horizontalCentered="1"/>
      <pageSetup scale="73" orientation="landscape" r:id="rId1"/>
      <headerFooter alignWithMargins="0"/>
    </customSheetView>
  </customSheetViews>
  <mergeCells count="5">
    <mergeCell ref="F10:H10"/>
    <mergeCell ref="B7:L7"/>
    <mergeCell ref="A4:L4"/>
    <mergeCell ref="A5:L5"/>
    <mergeCell ref="A2:U2"/>
  </mergeCells>
  <phoneticPr fontId="0" type="noConversion"/>
  <printOptions horizontalCentered="1"/>
  <pageMargins left="0.196850393700787" right="0.196850393700787" top="0.90500000000000003" bottom="0.39370078740157499" header="0.196850393700787" footer="0.196850393700787"/>
  <pageSetup paperSize="9" scale="8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/>
  <sheetData/>
  <customSheetViews>
    <customSheetView guid="{70B1E187-2C74-4CE5-B1A1-8B33C5B641E8}" state="veryHidden" showRuler="0">
      <pageMargins left="0.75" right="0.75" top="1" bottom="1" header="0.5" footer="0.5"/>
      <headerFooter alignWithMargins="0">
        <oddHeader>&amp;A</oddHeader>
        <oddFooter>Page &amp;P</oddFooter>
      </headerFooter>
    </customSheetView>
  </customSheetViews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</vt:lpstr>
      <vt:lpstr>The Company</vt:lpstr>
      <vt:lpstr>BS!Print_Area</vt:lpstr>
      <vt:lpstr>Conso!Print_Area</vt:lpstr>
      <vt:lpstr>'PL&amp;CF'!Print_Area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poramate m</cp:lastModifiedBy>
  <cp:lastPrinted>2020-11-08T04:25:36Z</cp:lastPrinted>
  <dcterms:created xsi:type="dcterms:W3CDTF">1997-08-09T04:30:16Z</dcterms:created>
  <dcterms:modified xsi:type="dcterms:W3CDTF">2020-11-10T09:25:38Z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