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ate1904="1" backupFile="1"/>
  <mc:AlternateContent xmlns:mc="http://schemas.openxmlformats.org/markup-compatibility/2006">
    <mc:Choice Requires="x15">
      <x15ac:absPath xmlns:x15ac="http://schemas.microsoft.com/office/spreadsheetml/2010/11/ac" url="A:\000 งบการเงิน SET LINK\RT Q3-2020\ENG\"/>
    </mc:Choice>
  </mc:AlternateContent>
  <xr:revisionPtr revIDLastSave="0" documentId="8_{8BC1E3DD-B4B5-4697-AC45-B68CB47EA218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9" r:id="rId1"/>
    <sheet name="PL&amp;CF" sheetId="1" r:id="rId2"/>
    <sheet name="Conso" sheetId="8" r:id="rId3"/>
    <sheet name="The Company" sheetId="6" r:id="rId4"/>
    <sheet name="000" sheetId="2" state="veryHidden" r:id="rId5"/>
  </sheets>
  <definedNames>
    <definedName name="_xlnm.Print_Area" localSheetId="0">BS!$A$1:$K$101</definedName>
    <definedName name="_xlnm.Print_Area" localSheetId="1">'PL&amp;CF'!$A$1:$K$207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9" i="6" l="1"/>
  <c r="H24" i="8"/>
  <c r="K98" i="1"/>
  <c r="I98" i="1"/>
  <c r="G98" i="1"/>
  <c r="E98" i="1"/>
  <c r="M19" i="6" l="1"/>
  <c r="K20" i="6"/>
  <c r="K21" i="6" s="1"/>
  <c r="G20" i="6"/>
  <c r="G21" i="6" s="1"/>
  <c r="E20" i="6"/>
  <c r="E21" i="6" s="1"/>
  <c r="C20" i="6"/>
  <c r="C21" i="6" s="1"/>
  <c r="G85" i="9" l="1"/>
  <c r="G86" i="9"/>
  <c r="G88" i="9"/>
  <c r="G89" i="9"/>
  <c r="E28" i="9"/>
  <c r="G28" i="9"/>
  <c r="I28" i="9"/>
  <c r="K28" i="9"/>
  <c r="K195" i="1" l="1"/>
  <c r="K187" i="1"/>
  <c r="G195" i="1"/>
  <c r="G187" i="1"/>
  <c r="K83" i="1"/>
  <c r="K77" i="1"/>
  <c r="G83" i="1"/>
  <c r="G77" i="1"/>
  <c r="K33" i="1"/>
  <c r="G33" i="1"/>
  <c r="K21" i="1"/>
  <c r="K15" i="1"/>
  <c r="G21" i="1"/>
  <c r="G15" i="1"/>
  <c r="G22" i="1" l="1"/>
  <c r="G24" i="1" s="1"/>
  <c r="G26" i="1" s="1"/>
  <c r="G49" i="1" s="1"/>
  <c r="G47" i="1" s="1"/>
  <c r="G57" i="1" s="1"/>
  <c r="K22" i="1"/>
  <c r="K24" i="1" s="1"/>
  <c r="K26" i="1" s="1"/>
  <c r="K47" i="1" s="1"/>
  <c r="K57" i="1" s="1"/>
  <c r="G84" i="1"/>
  <c r="G86" i="1" s="1"/>
  <c r="G88" i="1" s="1"/>
  <c r="G114" i="1" s="1"/>
  <c r="G112" i="1" s="1"/>
  <c r="G122" i="1" s="1"/>
  <c r="K84" i="1"/>
  <c r="K86" i="1" s="1"/>
  <c r="K88" i="1" s="1"/>
  <c r="K112" i="1" s="1"/>
  <c r="K122" i="1" s="1"/>
  <c r="R24" i="8"/>
  <c r="R23" i="8"/>
  <c r="K90" i="9"/>
  <c r="K89" i="9"/>
  <c r="K88" i="9"/>
  <c r="K86" i="9"/>
  <c r="K85" i="9"/>
  <c r="G92" i="9"/>
  <c r="K35" i="1" l="1"/>
  <c r="K52" i="1" s="1"/>
  <c r="G35" i="1"/>
  <c r="G54" i="1" s="1"/>
  <c r="G52" i="1" s="1"/>
  <c r="G100" i="1"/>
  <c r="G119" i="1" s="1"/>
  <c r="G117" i="1" s="1"/>
  <c r="K100" i="1"/>
  <c r="K117" i="1" s="1"/>
  <c r="J200" i="1"/>
  <c r="E195" i="1"/>
  <c r="I195" i="1"/>
  <c r="F200" i="1"/>
  <c r="E198" i="1" l="1"/>
  <c r="I198" i="1"/>
  <c r="I83" i="1"/>
  <c r="R25" i="8" l="1"/>
  <c r="R26" i="8" s="1"/>
  <c r="E92" i="9" s="1"/>
  <c r="H169" i="1"/>
  <c r="F169" i="1"/>
  <c r="E77" i="1"/>
  <c r="L25" i="8" l="1"/>
  <c r="L26" i="8" s="1"/>
  <c r="F25" i="8"/>
  <c r="F26" i="8" s="1"/>
  <c r="E88" i="9" s="1"/>
  <c r="D25" i="8"/>
  <c r="D26" i="8" s="1"/>
  <c r="E86" i="9" s="1"/>
  <c r="B25" i="8"/>
  <c r="B26" i="8" s="1"/>
  <c r="E85" i="9" s="1"/>
  <c r="L19" i="8"/>
  <c r="L20" i="8" s="1"/>
  <c r="F19" i="8"/>
  <c r="F20" i="8" s="1"/>
  <c r="D19" i="8"/>
  <c r="D20" i="8" s="1"/>
  <c r="B19" i="8"/>
  <c r="B20" i="8" s="1"/>
  <c r="R19" i="8" l="1"/>
  <c r="R20" i="8" s="1"/>
  <c r="K91" i="9" l="1"/>
  <c r="K93" i="9" s="1"/>
  <c r="K63" i="9"/>
  <c r="I63" i="9"/>
  <c r="G63" i="9"/>
  <c r="E63" i="9"/>
  <c r="K56" i="9"/>
  <c r="I56" i="9"/>
  <c r="G56" i="9"/>
  <c r="G64" i="9" s="1"/>
  <c r="E56" i="9"/>
  <c r="K17" i="9"/>
  <c r="I17" i="9"/>
  <c r="G17" i="9"/>
  <c r="G29" i="9" s="1"/>
  <c r="E17" i="9"/>
  <c r="E64" i="9" l="1"/>
  <c r="K29" i="9"/>
  <c r="E29" i="9"/>
  <c r="K64" i="9"/>
  <c r="K94" i="9" s="1"/>
  <c r="I64" i="9"/>
  <c r="I29" i="9"/>
  <c r="K95" i="9" l="1"/>
  <c r="N17" i="8"/>
  <c r="E187" i="1" l="1"/>
  <c r="N23" i="8"/>
  <c r="N22" i="8"/>
  <c r="G90" i="9" s="1"/>
  <c r="G91" i="9" l="1"/>
  <c r="G93" i="9" s="1"/>
  <c r="G94" i="9" s="1"/>
  <c r="G95" i="9" s="1"/>
  <c r="E21" i="1" l="1"/>
  <c r="I21" i="1"/>
  <c r="N16" i="8" l="1"/>
  <c r="P16" i="8" s="1"/>
  <c r="T16" i="8" l="1"/>
  <c r="I90" i="9" l="1"/>
  <c r="I88" i="9"/>
  <c r="I86" i="9"/>
  <c r="I85" i="9"/>
  <c r="M17" i="6"/>
  <c r="M13" i="6"/>
  <c r="I187" i="1" l="1"/>
  <c r="K15" i="6" l="1"/>
  <c r="G15" i="6"/>
  <c r="E15" i="6"/>
  <c r="C15" i="6"/>
  <c r="K110" i="1" l="1"/>
  <c r="I110" i="1"/>
  <c r="G110" i="1"/>
  <c r="E110" i="1"/>
  <c r="A107" i="1"/>
  <c r="E83" i="1"/>
  <c r="I77" i="1"/>
  <c r="E84" i="1" l="1"/>
  <c r="E86" i="1" s="1"/>
  <c r="E88" i="1" s="1"/>
  <c r="I84" i="1"/>
  <c r="G136" i="1"/>
  <c r="I86" i="1" l="1"/>
  <c r="I88" i="1" s="1"/>
  <c r="I18" i="6" s="1"/>
  <c r="E114" i="1"/>
  <c r="E112" i="1" s="1"/>
  <c r="E100" i="1"/>
  <c r="E119" i="1" s="1"/>
  <c r="E117" i="1" s="1"/>
  <c r="J24" i="8" s="1"/>
  <c r="E136" i="1"/>
  <c r="E150" i="1" s="1"/>
  <c r="K136" i="1"/>
  <c r="H23" i="8" l="1"/>
  <c r="H25" i="8" s="1"/>
  <c r="H26" i="8" s="1"/>
  <c r="E89" i="9" s="1"/>
  <c r="E122" i="1"/>
  <c r="M18" i="6"/>
  <c r="M20" i="6" s="1"/>
  <c r="M21" i="6" s="1"/>
  <c r="I20" i="6"/>
  <c r="I21" i="6" s="1"/>
  <c r="N24" i="8"/>
  <c r="J25" i="8"/>
  <c r="J26" i="8" s="1"/>
  <c r="M14" i="6"/>
  <c r="E166" i="1"/>
  <c r="E169" i="1" s="1"/>
  <c r="I136" i="1"/>
  <c r="I150" i="1" s="1"/>
  <c r="I112" i="1"/>
  <c r="I122" i="1" s="1"/>
  <c r="I100" i="1"/>
  <c r="I117" i="1" s="1"/>
  <c r="P23" i="8" l="1"/>
  <c r="T23" i="8" s="1"/>
  <c r="P24" i="8"/>
  <c r="T24" i="8" s="1"/>
  <c r="N25" i="8"/>
  <c r="N26" i="8" s="1"/>
  <c r="E90" i="9" s="1"/>
  <c r="E91" i="9" s="1"/>
  <c r="E93" i="9" s="1"/>
  <c r="E94" i="9" s="1"/>
  <c r="E95" i="9" s="1"/>
  <c r="I15" i="6"/>
  <c r="T25" i="8" l="1"/>
  <c r="P25" i="8"/>
  <c r="A176" i="1"/>
  <c r="I89" i="9" l="1"/>
  <c r="I91" i="9" s="1"/>
  <c r="I93" i="9" s="1"/>
  <c r="I94" i="9" s="1"/>
  <c r="I95" i="9" s="1"/>
  <c r="J19" i="8"/>
  <c r="J20" i="8" s="1"/>
  <c r="N18" i="8"/>
  <c r="H19" i="8"/>
  <c r="H20" i="8" s="1"/>
  <c r="P17" i="8"/>
  <c r="K45" i="1"/>
  <c r="I45" i="1"/>
  <c r="G45" i="1"/>
  <c r="E45" i="1"/>
  <c r="A42" i="1"/>
  <c r="P18" i="8" l="1"/>
  <c r="T18" i="8" s="1"/>
  <c r="N19" i="8"/>
  <c r="N20" i="8" s="1"/>
  <c r="T17" i="8"/>
  <c r="I33" i="1"/>
  <c r="E33" i="1"/>
  <c r="P19" i="8" l="1"/>
  <c r="P20" i="8" s="1"/>
  <c r="T19" i="8"/>
  <c r="T20" i="8" s="1"/>
  <c r="M22" i="6" l="1"/>
  <c r="P22" i="8"/>
  <c r="P26" i="8" s="1"/>
  <c r="I15" i="1"/>
  <c r="I22" i="1" s="1"/>
  <c r="E15" i="1"/>
  <c r="E22" i="1" s="1"/>
  <c r="T22" i="8" l="1"/>
  <c r="I24" i="1"/>
  <c r="I26" i="1" s="1"/>
  <c r="I35" i="1" s="1"/>
  <c r="E24" i="1"/>
  <c r="T26" i="8" l="1"/>
  <c r="T27" i="8" s="1"/>
  <c r="E26" i="1"/>
  <c r="E35" i="1" s="1"/>
  <c r="G150" i="1"/>
  <c r="G166" i="1" s="1"/>
  <c r="G169" i="1" s="1"/>
  <c r="G197" i="1" s="1"/>
  <c r="G199" i="1" s="1"/>
  <c r="G200" i="1" s="1"/>
  <c r="K150" i="1"/>
  <c r="K166" i="1" s="1"/>
  <c r="K169" i="1" s="1"/>
  <c r="I166" i="1"/>
  <c r="I169" i="1" s="1"/>
  <c r="E49" i="1" l="1"/>
  <c r="E47" i="1" s="1"/>
  <c r="E57" i="1" s="1"/>
  <c r="E54" i="1"/>
  <c r="E52" i="1" s="1"/>
  <c r="I47" i="1"/>
  <c r="I57" i="1" s="1"/>
  <c r="K197" i="1"/>
  <c r="K199" i="1" s="1"/>
  <c r="K200" i="1" s="1"/>
  <c r="I197" i="1"/>
  <c r="I199" i="1" l="1"/>
  <c r="I200" i="1" s="1"/>
  <c r="E197" i="1"/>
  <c r="E199" i="1" s="1"/>
  <c r="E200" i="1" s="1"/>
  <c r="I52" i="1"/>
  <c r="M15" i="6" l="1"/>
</calcChain>
</file>

<file path=xl/sharedStrings.xml><?xml version="1.0" encoding="utf-8"?>
<sst xmlns="http://schemas.openxmlformats.org/spreadsheetml/2006/main" count="398" uniqueCount="222">
  <si>
    <t>Note</t>
  </si>
  <si>
    <t>share capital</t>
  </si>
  <si>
    <t>Share premium</t>
  </si>
  <si>
    <t>Total</t>
  </si>
  <si>
    <t>Appropriated</t>
  </si>
  <si>
    <t>Unappropriated</t>
  </si>
  <si>
    <t xml:space="preserve">Retained earnings </t>
  </si>
  <si>
    <t>Retained earnings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</si>
  <si>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</si>
  <si>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</si>
  <si>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</si>
  <si>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</si>
  <si>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</si>
  <si>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Directors</t>
  </si>
  <si>
    <t>Cash and cash equivalents</t>
  </si>
  <si>
    <t>Other current assets</t>
  </si>
  <si>
    <t>Restricted bank deposits</t>
  </si>
  <si>
    <t>Other non-current assets</t>
  </si>
  <si>
    <t>Other current liabilities</t>
  </si>
  <si>
    <t>Share capital</t>
  </si>
  <si>
    <t xml:space="preserve">   Registered</t>
  </si>
  <si>
    <t xml:space="preserve">   Appropriated - statutory reserve</t>
  </si>
  <si>
    <t>Revenues from construction services</t>
  </si>
  <si>
    <t>Sales of construction materials</t>
  </si>
  <si>
    <t>Other income</t>
  </si>
  <si>
    <t xml:space="preserve">   Interest income</t>
  </si>
  <si>
    <t xml:space="preserve">   Interest expenses</t>
  </si>
  <si>
    <t>Assets</t>
  </si>
  <si>
    <t>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</si>
  <si>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</si>
  <si>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</si>
  <si>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</si>
  <si>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</si>
  <si>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</si>
  <si>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</si>
  <si>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</si>
  <si>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</si>
  <si>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</si>
  <si>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</si>
  <si>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</si>
  <si>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</si>
  <si>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</si>
  <si>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</si>
  <si>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</si>
  <si>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</si>
  <si>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</si>
  <si>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</si>
  <si>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</si>
  <si>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</si>
  <si>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Finance cost</t>
  </si>
  <si>
    <t xml:space="preserve">   Depreciation and amortisation</t>
  </si>
  <si>
    <t>Operating assets (increase) decrease</t>
  </si>
  <si>
    <t>Operating liabilities increase (decrease)</t>
  </si>
  <si>
    <t>Administrative expenses</t>
  </si>
  <si>
    <t xml:space="preserve">   Unbilled receivables</t>
  </si>
  <si>
    <t xml:space="preserve">   operating assets and liabilities</t>
  </si>
  <si>
    <t>Provision for long-term employee benefits</t>
  </si>
  <si>
    <t>Trade and other payables</t>
  </si>
  <si>
    <t>Trade and other receivables</t>
  </si>
  <si>
    <t>Other components of shareholders' equity</t>
  </si>
  <si>
    <t>Other comprehensive income:</t>
  </si>
  <si>
    <t>Total comprehensive income attributable to:</t>
  </si>
  <si>
    <t>Equity holders of the Company</t>
  </si>
  <si>
    <t>Property, plant and equipment</t>
  </si>
  <si>
    <t>Non-controlling interests of the subsidiaries</t>
  </si>
  <si>
    <t>Investment properties</t>
  </si>
  <si>
    <t>Intangible assets</t>
  </si>
  <si>
    <t>Profit or loss:</t>
  </si>
  <si>
    <t>Equity attributable to owners of the Company</t>
  </si>
  <si>
    <t>Equity attributable to</t>
  </si>
  <si>
    <t>other components</t>
  </si>
  <si>
    <t>non-controlling</t>
  </si>
  <si>
    <t xml:space="preserve"> </t>
  </si>
  <si>
    <t>of shareholders'</t>
  </si>
  <si>
    <t>interests</t>
  </si>
  <si>
    <t xml:space="preserve">shareholders' </t>
  </si>
  <si>
    <t>equity</t>
  </si>
  <si>
    <t>shareholders'</t>
  </si>
  <si>
    <t xml:space="preserve">   Provision for long-term employee benefits</t>
  </si>
  <si>
    <t xml:space="preserve">   Trade and other receivables</t>
  </si>
  <si>
    <t xml:space="preserve">   Trade and other payables</t>
  </si>
  <si>
    <t xml:space="preserve">Non-cash transactions </t>
  </si>
  <si>
    <t xml:space="preserve">   provided by (paid from) operating activities:</t>
  </si>
  <si>
    <t xml:space="preserve">   Unappropriated</t>
  </si>
  <si>
    <t>Basic earnings per share</t>
  </si>
  <si>
    <t>Income tax payable</t>
  </si>
  <si>
    <t>Deferred tax assets</t>
  </si>
  <si>
    <t xml:space="preserve">   Issued and fully paid up</t>
  </si>
  <si>
    <t xml:space="preserve">Issued and </t>
  </si>
  <si>
    <t>fully paid-up</t>
  </si>
  <si>
    <t xml:space="preserve">Other comprehensive income to be reclassified </t>
  </si>
  <si>
    <t>Total current assets</t>
  </si>
  <si>
    <t>Short-term provisions</t>
  </si>
  <si>
    <t>Other non-current liabilities</t>
  </si>
  <si>
    <t>Cost of construction services</t>
  </si>
  <si>
    <t>Exchange differences on translation of</t>
  </si>
  <si>
    <t>Exchange differences</t>
  </si>
  <si>
    <t>on translation of</t>
  </si>
  <si>
    <t>financial statements</t>
  </si>
  <si>
    <t>in foreign currency</t>
  </si>
  <si>
    <t xml:space="preserve">   Retention receivables </t>
  </si>
  <si>
    <t xml:space="preserve">  share-based</t>
  </si>
  <si>
    <t>Capital reserve for</t>
  </si>
  <si>
    <t xml:space="preserve">   Advances received from hirers</t>
  </si>
  <si>
    <t xml:space="preserve">   Other non-current liabilities</t>
  </si>
  <si>
    <t xml:space="preserve">     </t>
  </si>
  <si>
    <t xml:space="preserve">        </t>
  </si>
  <si>
    <t xml:space="preserve">   - net of current portion</t>
  </si>
  <si>
    <t xml:space="preserve">Bank overdrafts and short-term loans from </t>
  </si>
  <si>
    <t xml:space="preserve">   financial institutions</t>
  </si>
  <si>
    <t>Current portion of long-term loans from</t>
  </si>
  <si>
    <t>Investments in subsidiaries</t>
  </si>
  <si>
    <t>Statements of financial position (continued)</t>
  </si>
  <si>
    <t>Statements of comprehensive income</t>
  </si>
  <si>
    <t>Cost of sales of construction materials</t>
  </si>
  <si>
    <t>payment transactions</t>
  </si>
  <si>
    <t>of the subsidiaries</t>
  </si>
  <si>
    <t xml:space="preserve">Statements of changes in shareholders' equity </t>
  </si>
  <si>
    <t xml:space="preserve">Other components of shareholder's equity </t>
  </si>
  <si>
    <t>Statements of changes in shareholders' equity (continued)</t>
  </si>
  <si>
    <t xml:space="preserve">Other components </t>
  </si>
  <si>
    <t xml:space="preserve">of shareholders' equity </t>
  </si>
  <si>
    <t>Cash flow statements</t>
  </si>
  <si>
    <t xml:space="preserve">Statements of financial position </t>
  </si>
  <si>
    <t>Statements of comprehensive income (continued)</t>
  </si>
  <si>
    <t>Cash paid for interest expenses</t>
  </si>
  <si>
    <t>Exchange loss</t>
  </si>
  <si>
    <t>Proceeds from sales of machinery and equipment</t>
  </si>
  <si>
    <t>Long-term loans from financial institutions</t>
  </si>
  <si>
    <t xml:space="preserve">   financial statements in foreign currency - net of income tax</t>
  </si>
  <si>
    <t>comprehensive income</t>
  </si>
  <si>
    <t xml:space="preserve">Other </t>
  </si>
  <si>
    <t>(Unit: Thousand Baht)</t>
  </si>
  <si>
    <t xml:space="preserve">(Unaudited 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</si>
  <si>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</si>
  <si>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</si>
  <si>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</si>
  <si>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</si>
  <si>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</si>
  <si>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</si>
  <si>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The accompanying notes are an integral part of the interim financial statements.</t>
  </si>
  <si>
    <t xml:space="preserve">(Audited) </t>
  </si>
  <si>
    <t>Provision for losses on construction projects</t>
  </si>
  <si>
    <t>Supplemental cash flows information:</t>
  </si>
  <si>
    <t>Profit before income tax expenses</t>
  </si>
  <si>
    <t>Profit for the period</t>
  </si>
  <si>
    <t xml:space="preserve">Profit attributable to: </t>
  </si>
  <si>
    <t>Profit attributable to equity holders of the Company</t>
  </si>
  <si>
    <t>Increase in intangible assets</t>
  </si>
  <si>
    <t xml:space="preserve">Profit from operating activities before changes in </t>
  </si>
  <si>
    <t>Net cash flows from (used in) operating activities</t>
  </si>
  <si>
    <t>Cash from (used in) operating activities</t>
  </si>
  <si>
    <t>Net increase (decrease) in cash and cash equivalents</t>
  </si>
  <si>
    <t xml:space="preserve">   to profit or loss in subsequent periods</t>
  </si>
  <si>
    <t xml:space="preserve">equity attributable </t>
  </si>
  <si>
    <t>to owners of</t>
  </si>
  <si>
    <t>the company</t>
  </si>
  <si>
    <t>Increase in property, plant and equipment</t>
  </si>
  <si>
    <t xml:space="preserve">Capital reserve </t>
  </si>
  <si>
    <t xml:space="preserve"> for share-based</t>
  </si>
  <si>
    <t xml:space="preserve"> transactions</t>
  </si>
  <si>
    <t>payment</t>
  </si>
  <si>
    <t xml:space="preserve">Increase in bank overdrafts </t>
  </si>
  <si>
    <t>Exchange gain</t>
  </si>
  <si>
    <t>Income tax expenses</t>
  </si>
  <si>
    <t xml:space="preserve">   Increase (decrease) in provisions for losses on construction projects</t>
  </si>
  <si>
    <t>Net cash flows used in investing activities</t>
  </si>
  <si>
    <t>(Unit: Thousand Baht, except earnings per share expressed in Baht)</t>
  </si>
  <si>
    <t xml:space="preserve">   Reversal of allowance for doubtful accounts</t>
  </si>
  <si>
    <t>Cash flow statements (continued)</t>
  </si>
  <si>
    <t>Balance as at 1 January 2019</t>
  </si>
  <si>
    <t>Balance as at 30 September 2019</t>
  </si>
  <si>
    <t>Repayment of long-terms loans from financial institutions</t>
  </si>
  <si>
    <t>3, 4</t>
  </si>
  <si>
    <t>3, 5</t>
  </si>
  <si>
    <t xml:space="preserve">   Loss on write off of intangible assets</t>
  </si>
  <si>
    <t xml:space="preserve">   Unrealised gain on exchange</t>
  </si>
  <si>
    <t>Increase in long-term loans from financial institutions</t>
  </si>
  <si>
    <t>Increase (decrease) in translation adjustment</t>
  </si>
  <si>
    <t>Cash paid for investment in a subsidiary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</si>
  <si>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</si>
  <si>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</si>
  <si>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</si>
  <si>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</si>
  <si>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Contract assets - unbilled receivables</t>
  </si>
  <si>
    <t>Inventories and construction supplies</t>
  </si>
  <si>
    <t xml:space="preserve">Contract assets - retention receivables </t>
  </si>
  <si>
    <t>Costs to fulfil contracts with customers</t>
  </si>
  <si>
    <t>3, 9</t>
  </si>
  <si>
    <t>Current portion of lease liabilities</t>
  </si>
  <si>
    <t>Short-term loans from related parties</t>
  </si>
  <si>
    <t>Contract liabilities - advances received from hirers</t>
  </si>
  <si>
    <t>Contract liabilities - construction revenues received in advance</t>
  </si>
  <si>
    <t>Lease liabilities - net of current portion</t>
  </si>
  <si>
    <t>As at 30 September 2020</t>
  </si>
  <si>
    <t>30 September 2020</t>
  </si>
  <si>
    <t>31 December 2019</t>
  </si>
  <si>
    <t xml:space="preserve">Other comprehensive income not to be reclassified </t>
  </si>
  <si>
    <t>Profit before tax</t>
  </si>
  <si>
    <t>Adjustments to reconcile profit before tax to net cash</t>
  </si>
  <si>
    <t xml:space="preserve">   Cash paid for long-term employee benefits</t>
  </si>
  <si>
    <t xml:space="preserve">   Proceed from refund of corporate income tax</t>
  </si>
  <si>
    <t>Cash received from interest income</t>
  </si>
  <si>
    <t xml:space="preserve">Payment of lease liabilities </t>
  </si>
  <si>
    <t xml:space="preserve">   Increase in right-of-use assets due to entering into </t>
  </si>
  <si>
    <t xml:space="preserve">      lease agreements</t>
  </si>
  <si>
    <t xml:space="preserve">   Transfer property, plant and equipment to intangible assets</t>
  </si>
  <si>
    <t xml:space="preserve">   Reduction of inventory to net realisable value (reversal)</t>
  </si>
  <si>
    <t xml:space="preserve">   Loss (gain) on sales of machinery and equipment</t>
  </si>
  <si>
    <t>Net cash flows from (used in) financing activities</t>
  </si>
  <si>
    <t>Right Tunnelling Public Company Limited and its subsidiaries</t>
  </si>
  <si>
    <t>(Formerly known as “Right Tunnelling Company Limited”)</t>
  </si>
  <si>
    <t xml:space="preserve">      1,100,000,000 ordinary shares of Baht 0.50 each</t>
  </si>
  <si>
    <t xml:space="preserve">        (31 December 2019: 4,000,000 ordinary shares</t>
  </si>
  <si>
    <t xml:space="preserve">         of Baht 100 each)</t>
  </si>
  <si>
    <t xml:space="preserve">      800,000,000 ordinary shares of Baht 0.50 each</t>
  </si>
  <si>
    <t>Profit from operating activities</t>
  </si>
  <si>
    <t>Decrease (increase) in restricted bank deposits</t>
  </si>
  <si>
    <t>Increase (decrease) in short-term loans from financial institutions</t>
  </si>
  <si>
    <t>Actuarial gain - net of income tax</t>
  </si>
  <si>
    <t xml:space="preserve">   Inventories and construction supplies</t>
  </si>
  <si>
    <t xml:space="preserve">   Construction revenues received in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</si>
</sst>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2">
    <font>
      <sz val="10"/>
      <name val="ApFont"/>
    </font>
    <font>
      <sz val="10"/>
      <name val="ApFont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6"/>
      <color theme="1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1" fillId="0" borderId="0"/>
    <xf numFmtId="40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0" fontId="11" fillId="0" borderId="0"/>
  </cellStyleXfs>
  <cellXfs count="111">
    <xf numFmtId="0" fontId="0" fillId="0" borderId="0" xfId="0"/>
    <xf numFmtId="164" fontId="2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0" fontId="2" fillId="0" borderId="0" xfId="0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2" fillId="0" borderId="4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center"/>
    </xf>
    <xf numFmtId="39" fontId="2" fillId="0" borderId="3" xfId="0" applyNumberFormat="1" applyFont="1" applyFill="1" applyBorder="1" applyAlignment="1"/>
    <xf numFmtId="39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9" fontId="6" fillId="0" borderId="0" xfId="0" quotePrefix="1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9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center"/>
    </xf>
    <xf numFmtId="41" fontId="7" fillId="2" borderId="3" xfId="0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/>
    <xf numFmtId="41" fontId="2" fillId="0" borderId="6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0" fontId="2" fillId="0" borderId="0" xfId="0" applyFont="1" applyFill="1" applyAlignment="1"/>
    <xf numFmtId="37" fontId="2" fillId="0" borderId="0" xfId="0" applyNumberFormat="1" applyFont="1" applyAlignment="1"/>
    <xf numFmtId="0" fontId="2" fillId="0" borderId="0" xfId="0" applyFo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2" fillId="0" borderId="0" xfId="0" applyNumberFormat="1" applyFont="1"/>
    <xf numFmtId="41" fontId="7" fillId="0" borderId="0" xfId="0" applyNumberFormat="1" applyFont="1"/>
    <xf numFmtId="37" fontId="2" fillId="0" borderId="0" xfId="4" applyNumberFormat="1" applyFont="1"/>
    <xf numFmtId="37" fontId="3" fillId="0" borderId="0" xfId="0" applyNumberFormat="1" applyFont="1"/>
    <xf numFmtId="41" fontId="7" fillId="0" borderId="1" xfId="0" applyNumberFormat="1" applyFont="1" applyBorder="1" applyAlignment="1">
      <alignment horizontal="right"/>
    </xf>
    <xf numFmtId="37" fontId="2" fillId="0" borderId="0" xfId="0" applyNumberFormat="1" applyFont="1" applyFill="1" applyAlignment="1">
      <alignment horizontal="left" indent="1"/>
    </xf>
    <xf numFmtId="39" fontId="2" fillId="0" borderId="0" xfId="4" applyNumberFormat="1" applyFont="1" applyFill="1" applyAlignment="1"/>
    <xf numFmtId="37" fontId="2" fillId="0" borderId="0" xfId="0" applyNumberFormat="1" applyFont="1" applyFill="1" applyAlignment="1"/>
    <xf numFmtId="37" fontId="4" fillId="0" borderId="0" xfId="0" applyNumberFormat="1" applyFont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Comma 2" xfId="3" xr:uid="{00000000-0005-0000-0000-000001000000}"/>
    <cellStyle name="Comma 2 2" xfId="5" xr:uid="{00000000-0005-0000-0000-000030000000}"/>
    <cellStyle name="Normal" xfId="0" builtinId="0"/>
    <cellStyle name="Normal 2" xfId="2" xr:uid="{00000000-0005-0000-0000-000002000000}"/>
    <cellStyle name="Normal 3" xfId="4" xr:uid="{E824F306-4D39-4231-8038-86C5C9775ADE}"/>
    <cellStyle name="Normal 6" xfId="6" xr:uid="{00000000-0005-0000-0000-000004000000}"/>
    <cellStyle name="ปกติ_งบการเงิน MP-RK รวม Y'49" xfId="7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171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171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1872" name="Line 7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1873" name="Line 8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3640667" y="3069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640667" y="3069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showGridLines="0" view="pageBreakPreview" topLeftCell="A81" zoomScale="85" zoomScaleNormal="100" zoomScaleSheetLayoutView="85" workbookViewId="0">
      <selection activeCell="A97" sqref="A97"/>
    </sheetView>
  </sheetViews>
  <sheetFormatPr defaultColWidth="10.5703125" defaultRowHeight="24" customHeight="1"/>
  <cols>
    <col min="1" max="1" width="56.28515625" style="6" customWidth="1"/>
    <col min="2" max="2" width="1.28515625" style="6" customWidth="1"/>
    <col min="3" max="3" width="5.28515625" style="16" customWidth="1"/>
    <col min="4" max="4" width="1.5703125" style="16" customWidth="1"/>
    <col min="5" max="5" width="17" style="17" customWidth="1"/>
    <col min="6" max="6" width="1.5703125" style="6" customWidth="1"/>
    <col min="7" max="7" width="17" style="17" customWidth="1"/>
    <col min="8" max="8" width="1.5703125" style="6" customWidth="1"/>
    <col min="9" max="9" width="17" style="17" customWidth="1"/>
    <col min="10" max="10" width="1.5703125" style="17" customWidth="1"/>
    <col min="11" max="11" width="17" style="17" customWidth="1"/>
    <col min="12" max="12" width="0.5703125" style="6" hidden="1" customWidth="1"/>
    <col min="13" max="16384" width="10.5703125" style="6"/>
  </cols>
  <sheetData>
    <row r="1" spans="1:11" ht="24" customHeight="1">
      <c r="A1" s="106" t="s">
        <v>210</v>
      </c>
      <c r="B1" s="3"/>
      <c r="C1" s="4"/>
      <c r="D1" s="4"/>
      <c r="E1" s="5"/>
      <c r="F1" s="3"/>
      <c r="G1" s="5"/>
      <c r="H1" s="3"/>
      <c r="I1" s="5"/>
      <c r="J1" s="5"/>
      <c r="K1" s="5"/>
    </row>
    <row r="2" spans="1:11" s="105" customFormat="1" ht="24" customHeight="1">
      <c r="A2" s="14" t="s">
        <v>211</v>
      </c>
      <c r="B2" s="3"/>
      <c r="C2" s="4"/>
      <c r="D2" s="4"/>
      <c r="E2" s="5"/>
      <c r="F2" s="3"/>
      <c r="G2" s="5"/>
      <c r="H2" s="3"/>
      <c r="I2" s="5"/>
      <c r="J2" s="5"/>
      <c r="K2" s="5"/>
    </row>
    <row r="3" spans="1:11" ht="24" customHeight="1">
      <c r="A3" s="2" t="s">
        <v>123</v>
      </c>
      <c r="B3" s="3"/>
      <c r="C3" s="4"/>
      <c r="D3" s="4"/>
      <c r="E3" s="5"/>
      <c r="F3" s="3"/>
      <c r="G3" s="5"/>
      <c r="H3" s="3"/>
      <c r="I3" s="5"/>
      <c r="J3" s="5"/>
      <c r="K3" s="5"/>
    </row>
    <row r="4" spans="1:11" ht="24" customHeight="1">
      <c r="A4" s="2" t="s">
        <v>194</v>
      </c>
      <c r="B4" s="3"/>
      <c r="C4" s="4"/>
      <c r="D4" s="4"/>
      <c r="E4" s="5"/>
      <c r="F4" s="3"/>
      <c r="G4" s="5"/>
      <c r="H4" s="3"/>
      <c r="I4" s="5"/>
      <c r="J4" s="5"/>
      <c r="K4" s="5"/>
    </row>
    <row r="5" spans="1:11" ht="24" customHeight="1">
      <c r="B5" s="3"/>
      <c r="C5" s="4"/>
      <c r="D5" s="4"/>
      <c r="E5" s="5"/>
      <c r="F5" s="3"/>
      <c r="G5" s="5"/>
      <c r="H5" s="3"/>
      <c r="I5" s="5"/>
      <c r="J5" s="5"/>
      <c r="K5" s="38" t="s">
        <v>132</v>
      </c>
    </row>
    <row r="6" spans="1:11" s="8" customFormat="1" ht="24" customHeight="1">
      <c r="C6" s="9"/>
      <c r="D6" s="9"/>
      <c r="E6" s="107" t="s">
        <v>11</v>
      </c>
      <c r="F6" s="107"/>
      <c r="G6" s="107"/>
      <c r="H6" s="10"/>
      <c r="I6" s="107" t="s">
        <v>12</v>
      </c>
      <c r="J6" s="107"/>
      <c r="K6" s="107"/>
    </row>
    <row r="7" spans="1:11" ht="24" customHeight="1">
      <c r="C7" s="11" t="s">
        <v>0</v>
      </c>
      <c r="D7" s="11"/>
      <c r="E7" s="43" t="s">
        <v>195</v>
      </c>
      <c r="F7" s="44"/>
      <c r="G7" s="43" t="s">
        <v>196</v>
      </c>
      <c r="H7" s="44"/>
      <c r="I7" s="43" t="s">
        <v>195</v>
      </c>
      <c r="J7" s="44"/>
      <c r="K7" s="43" t="s">
        <v>196</v>
      </c>
    </row>
    <row r="8" spans="1:11" ht="24" customHeight="1">
      <c r="C8" s="11"/>
      <c r="D8" s="11"/>
      <c r="E8" s="66" t="s">
        <v>133</v>
      </c>
      <c r="F8" s="67"/>
      <c r="G8" s="66" t="s">
        <v>141</v>
      </c>
      <c r="H8" s="67"/>
      <c r="I8" s="66" t="s">
        <v>133</v>
      </c>
      <c r="J8" s="44"/>
      <c r="K8" s="66" t="s">
        <v>141</v>
      </c>
    </row>
    <row r="9" spans="1:11" ht="24" customHeight="1">
      <c r="C9" s="11"/>
      <c r="D9" s="11"/>
      <c r="E9" s="66" t="s">
        <v>134</v>
      </c>
      <c r="F9" s="67"/>
      <c r="G9" s="66"/>
      <c r="H9" s="67"/>
      <c r="I9" s="66" t="s">
        <v>134</v>
      </c>
      <c r="J9" s="44"/>
      <c r="K9" s="43"/>
    </row>
    <row r="10" spans="1:11" ht="24" customHeight="1">
      <c r="A10" s="14" t="s">
        <v>27</v>
      </c>
      <c r="B10" s="15"/>
      <c r="E10" s="17" t="s">
        <v>72</v>
      </c>
      <c r="G10" s="17" t="s">
        <v>105</v>
      </c>
      <c r="I10" s="17" t="s">
        <v>106</v>
      </c>
    </row>
    <row r="11" spans="1:11" ht="24" customHeight="1">
      <c r="A11" s="14" t="s">
        <v>28</v>
      </c>
    </row>
    <row r="12" spans="1:11" s="98" customFormat="1" ht="24" customHeight="1">
      <c r="A12" s="94" t="s">
        <v>14</v>
      </c>
      <c r="B12" s="95"/>
      <c r="C12" s="96"/>
      <c r="D12" s="96"/>
      <c r="E12" s="97">
        <v>58421</v>
      </c>
      <c r="F12" s="97" t="s">
        <v>72</v>
      </c>
      <c r="G12" s="97">
        <v>52159</v>
      </c>
      <c r="H12" s="97" t="s">
        <v>72</v>
      </c>
      <c r="I12" s="97">
        <v>45367</v>
      </c>
      <c r="J12" s="97"/>
      <c r="K12" s="97">
        <v>50363</v>
      </c>
    </row>
    <row r="13" spans="1:11" s="98" customFormat="1" ht="24" customHeight="1">
      <c r="A13" s="94" t="s">
        <v>58</v>
      </c>
      <c r="B13" s="95"/>
      <c r="C13" s="96" t="s">
        <v>173</v>
      </c>
      <c r="D13" s="96"/>
      <c r="E13" s="97">
        <v>653501</v>
      </c>
      <c r="F13" s="97"/>
      <c r="G13" s="97">
        <v>549893</v>
      </c>
      <c r="H13" s="97"/>
      <c r="I13" s="97">
        <v>694943</v>
      </c>
      <c r="J13" s="97"/>
      <c r="K13" s="97">
        <v>576292</v>
      </c>
    </row>
    <row r="14" spans="1:11" s="98" customFormat="1" ht="24" customHeight="1">
      <c r="A14" s="94" t="s">
        <v>184</v>
      </c>
      <c r="B14" s="95"/>
      <c r="C14" s="96" t="s">
        <v>174</v>
      </c>
      <c r="D14" s="96"/>
      <c r="E14" s="97">
        <v>1284580</v>
      </c>
      <c r="F14" s="97"/>
      <c r="G14" s="97">
        <v>1241393</v>
      </c>
      <c r="H14" s="97"/>
      <c r="I14" s="97">
        <v>1257865</v>
      </c>
      <c r="J14" s="97"/>
      <c r="K14" s="97">
        <v>1223998</v>
      </c>
    </row>
    <row r="15" spans="1:11" s="98" customFormat="1" ht="24" customHeight="1">
      <c r="A15" s="94" t="s">
        <v>185</v>
      </c>
      <c r="C15" s="96"/>
      <c r="D15" s="96"/>
      <c r="E15" s="97">
        <v>186874</v>
      </c>
      <c r="F15" s="97"/>
      <c r="G15" s="97">
        <v>184979</v>
      </c>
      <c r="H15" s="97"/>
      <c r="I15" s="97">
        <v>186440</v>
      </c>
      <c r="J15" s="97"/>
      <c r="K15" s="97">
        <v>182454</v>
      </c>
    </row>
    <row r="16" spans="1:11" s="98" customFormat="1" ht="24" customHeight="1">
      <c r="A16" s="94" t="s">
        <v>15</v>
      </c>
      <c r="B16" s="95"/>
      <c r="C16" s="96"/>
      <c r="D16" s="96"/>
      <c r="E16" s="97">
        <v>37364</v>
      </c>
      <c r="F16" s="97"/>
      <c r="G16" s="97">
        <v>36598</v>
      </c>
      <c r="H16" s="97"/>
      <c r="I16" s="97">
        <v>34662</v>
      </c>
      <c r="J16" s="97"/>
      <c r="K16" s="97">
        <v>31715</v>
      </c>
    </row>
    <row r="17" spans="1:11" ht="24" customHeight="1">
      <c r="A17" s="14" t="s">
        <v>91</v>
      </c>
      <c r="E17" s="48">
        <f>SUM(E12:E16)</f>
        <v>2220740</v>
      </c>
      <c r="F17" s="45"/>
      <c r="G17" s="48">
        <f>SUM(G12:G16)</f>
        <v>2065022</v>
      </c>
      <c r="H17" s="41"/>
      <c r="I17" s="48">
        <f>SUM(I12:I16)</f>
        <v>2219277</v>
      </c>
      <c r="J17" s="41"/>
      <c r="K17" s="48">
        <f>SUM(K12:K16)</f>
        <v>2064822</v>
      </c>
    </row>
    <row r="18" spans="1:11" ht="24" customHeight="1">
      <c r="A18" s="14" t="s">
        <v>29</v>
      </c>
      <c r="E18" s="41"/>
      <c r="F18" s="45"/>
      <c r="G18" s="41"/>
      <c r="H18" s="41"/>
      <c r="I18" s="41"/>
      <c r="J18" s="41"/>
      <c r="K18" s="41"/>
    </row>
    <row r="19" spans="1:11" s="98" customFormat="1" ht="24" customHeight="1">
      <c r="A19" s="94" t="s">
        <v>16</v>
      </c>
      <c r="B19" s="95"/>
      <c r="C19" s="96"/>
      <c r="D19" s="96"/>
      <c r="E19" s="97">
        <v>296207</v>
      </c>
      <c r="F19" s="97"/>
      <c r="G19" s="97">
        <v>297015</v>
      </c>
      <c r="H19" s="97"/>
      <c r="I19" s="97">
        <v>289425</v>
      </c>
      <c r="J19" s="97"/>
      <c r="K19" s="97">
        <v>290317</v>
      </c>
    </row>
    <row r="20" spans="1:11" s="98" customFormat="1" ht="24" customHeight="1">
      <c r="A20" s="94" t="s">
        <v>186</v>
      </c>
      <c r="B20" s="95"/>
      <c r="C20" s="96" t="s">
        <v>174</v>
      </c>
      <c r="D20" s="96"/>
      <c r="E20" s="97">
        <v>318291</v>
      </c>
      <c r="F20" s="97"/>
      <c r="G20" s="97">
        <v>292135</v>
      </c>
      <c r="H20" s="97"/>
      <c r="I20" s="97">
        <v>321624</v>
      </c>
      <c r="J20" s="97"/>
      <c r="K20" s="97">
        <v>291893</v>
      </c>
    </row>
    <row r="21" spans="1:11" s="98" customFormat="1" ht="24" customHeight="1">
      <c r="A21" s="94" t="s">
        <v>111</v>
      </c>
      <c r="C21" s="96"/>
      <c r="D21" s="96"/>
      <c r="E21" s="97">
        <v>0</v>
      </c>
      <c r="F21" s="97"/>
      <c r="G21" s="97">
        <v>0</v>
      </c>
      <c r="H21" s="97"/>
      <c r="I21" s="97">
        <v>5002</v>
      </c>
      <c r="J21" s="97"/>
      <c r="K21" s="97">
        <v>5002</v>
      </c>
    </row>
    <row r="22" spans="1:11" s="98" customFormat="1" ht="24" customHeight="1">
      <c r="A22" s="94" t="s">
        <v>65</v>
      </c>
      <c r="C22" s="96"/>
      <c r="D22" s="96"/>
      <c r="E22" s="97">
        <v>1618</v>
      </c>
      <c r="F22" s="97"/>
      <c r="G22" s="97">
        <v>1668</v>
      </c>
      <c r="H22" s="97"/>
      <c r="I22" s="97">
        <v>1618</v>
      </c>
      <c r="J22" s="97"/>
      <c r="K22" s="97">
        <v>1668</v>
      </c>
    </row>
    <row r="23" spans="1:11" s="98" customFormat="1" ht="24" customHeight="1">
      <c r="A23" s="94" t="s">
        <v>63</v>
      </c>
      <c r="B23" s="95"/>
      <c r="C23" s="96">
        <v>7</v>
      </c>
      <c r="D23" s="96"/>
      <c r="E23" s="97">
        <v>819390</v>
      </c>
      <c r="F23" s="97"/>
      <c r="G23" s="97">
        <v>911215</v>
      </c>
      <c r="H23" s="97"/>
      <c r="I23" s="97">
        <v>818453</v>
      </c>
      <c r="J23" s="97"/>
      <c r="K23" s="97">
        <v>910262</v>
      </c>
    </row>
    <row r="24" spans="1:11" s="98" customFormat="1" ht="24" customHeight="1">
      <c r="A24" s="94" t="s">
        <v>187</v>
      </c>
      <c r="C24" s="96"/>
      <c r="D24" s="96"/>
      <c r="E24" s="97">
        <v>38525</v>
      </c>
      <c r="F24" s="97"/>
      <c r="G24" s="97">
        <v>60803</v>
      </c>
      <c r="H24" s="97"/>
      <c r="I24" s="97">
        <v>38525</v>
      </c>
      <c r="J24" s="97"/>
      <c r="K24" s="97">
        <v>60803</v>
      </c>
    </row>
    <row r="25" spans="1:11" s="98" customFormat="1" ht="24" customHeight="1">
      <c r="A25" s="94" t="s">
        <v>66</v>
      </c>
      <c r="C25" s="96"/>
      <c r="D25" s="96"/>
      <c r="E25" s="97">
        <v>18472</v>
      </c>
      <c r="F25" s="97"/>
      <c r="G25" s="97">
        <v>7041</v>
      </c>
      <c r="H25" s="97"/>
      <c r="I25" s="97">
        <v>18472</v>
      </c>
      <c r="J25" s="97"/>
      <c r="K25" s="97">
        <v>7041</v>
      </c>
    </row>
    <row r="26" spans="1:11" s="98" customFormat="1" ht="24" customHeight="1">
      <c r="A26" s="94" t="s">
        <v>86</v>
      </c>
      <c r="B26" s="96"/>
      <c r="C26" s="72"/>
      <c r="D26" s="96"/>
      <c r="E26" s="99">
        <v>34603</v>
      </c>
      <c r="F26" s="97"/>
      <c r="G26" s="99">
        <v>34536</v>
      </c>
      <c r="H26" s="97"/>
      <c r="I26" s="97">
        <v>34271</v>
      </c>
      <c r="J26" s="97"/>
      <c r="K26" s="97">
        <v>34204</v>
      </c>
    </row>
    <row r="27" spans="1:11" s="98" customFormat="1" ht="24" customHeight="1">
      <c r="A27" s="94" t="s">
        <v>17</v>
      </c>
      <c r="B27" s="95"/>
      <c r="C27" s="96"/>
      <c r="D27" s="96"/>
      <c r="E27" s="97">
        <v>20785</v>
      </c>
      <c r="F27" s="97"/>
      <c r="G27" s="97">
        <v>61108</v>
      </c>
      <c r="H27" s="97"/>
      <c r="I27" s="97">
        <v>18527</v>
      </c>
      <c r="J27" s="97"/>
      <c r="K27" s="97">
        <v>59214</v>
      </c>
    </row>
    <row r="28" spans="1:11" ht="24" customHeight="1">
      <c r="A28" s="14" t="s">
        <v>30</v>
      </c>
      <c r="E28" s="48">
        <f>SUM(E19:E27)</f>
        <v>1547891</v>
      </c>
      <c r="F28" s="41"/>
      <c r="G28" s="48">
        <f>SUM(G19:G27)</f>
        <v>1665521</v>
      </c>
      <c r="H28" s="41"/>
      <c r="I28" s="48">
        <f>SUM(I19:I27)</f>
        <v>1545917</v>
      </c>
      <c r="J28" s="41"/>
      <c r="K28" s="48">
        <f>SUM(K19:K27)</f>
        <v>1660404</v>
      </c>
    </row>
    <row r="29" spans="1:11" ht="24" customHeight="1" thickBot="1">
      <c r="A29" s="14" t="s">
        <v>31</v>
      </c>
      <c r="E29" s="46">
        <f>SUM(E17,E28)</f>
        <v>3768631</v>
      </c>
      <c r="F29" s="41"/>
      <c r="G29" s="46">
        <f>SUM(G17,G28)</f>
        <v>3730543</v>
      </c>
      <c r="H29" s="41"/>
      <c r="I29" s="46">
        <f>SUM(I17,I28)</f>
        <v>3765194</v>
      </c>
      <c r="J29" s="41"/>
      <c r="K29" s="46">
        <f>SUM(K17,K28)</f>
        <v>3725226</v>
      </c>
    </row>
    <row r="30" spans="1:11" ht="24" customHeight="1" thickTop="1"/>
    <row r="31" spans="1:11" ht="24" customHeight="1">
      <c r="A31" s="98" t="s">
        <v>140</v>
      </c>
    </row>
    <row r="32" spans="1:11" ht="24" customHeight="1">
      <c r="A32" s="106" t="s">
        <v>210</v>
      </c>
      <c r="B32" s="3"/>
      <c r="C32" s="4"/>
      <c r="D32" s="4"/>
      <c r="E32" s="5"/>
      <c r="F32" s="3"/>
      <c r="G32" s="5"/>
      <c r="H32" s="3"/>
      <c r="I32" s="5"/>
      <c r="J32" s="5"/>
      <c r="K32" s="5"/>
    </row>
    <row r="33" spans="1:11" s="105" customFormat="1" ht="24" customHeight="1">
      <c r="A33" s="14" t="s">
        <v>211</v>
      </c>
      <c r="B33" s="3"/>
      <c r="C33" s="4"/>
      <c r="D33" s="4"/>
      <c r="E33" s="5"/>
      <c r="F33" s="3"/>
      <c r="G33" s="5"/>
      <c r="H33" s="3"/>
      <c r="I33" s="5"/>
      <c r="J33" s="5"/>
      <c r="K33" s="5"/>
    </row>
    <row r="34" spans="1:11" ht="24" customHeight="1">
      <c r="A34" s="2" t="s">
        <v>112</v>
      </c>
      <c r="B34" s="3"/>
      <c r="C34" s="4"/>
      <c r="D34" s="4"/>
      <c r="E34" s="5"/>
      <c r="F34" s="3"/>
      <c r="G34" s="5"/>
      <c r="H34" s="3"/>
      <c r="I34" s="5"/>
      <c r="J34" s="5"/>
      <c r="K34" s="5"/>
    </row>
    <row r="35" spans="1:11" ht="24" customHeight="1">
      <c r="A35" s="2" t="s">
        <v>194</v>
      </c>
      <c r="B35" s="3"/>
      <c r="C35" s="4"/>
      <c r="D35" s="4"/>
      <c r="E35" s="5"/>
      <c r="F35" s="3"/>
      <c r="G35" s="5"/>
      <c r="H35" s="3"/>
      <c r="I35" s="5"/>
      <c r="J35" s="5"/>
      <c r="K35" s="5"/>
    </row>
    <row r="36" spans="1:11" ht="24" customHeight="1">
      <c r="B36" s="3"/>
      <c r="C36" s="4"/>
      <c r="D36" s="4"/>
      <c r="E36" s="5"/>
      <c r="F36" s="3"/>
      <c r="G36" s="5"/>
      <c r="H36" s="3"/>
      <c r="I36" s="5"/>
      <c r="J36" s="5"/>
      <c r="K36" s="38" t="s">
        <v>132</v>
      </c>
    </row>
    <row r="37" spans="1:11" s="8" customFormat="1" ht="24" customHeight="1">
      <c r="C37" s="9"/>
      <c r="D37" s="9"/>
      <c r="E37" s="107" t="s">
        <v>11</v>
      </c>
      <c r="F37" s="107"/>
      <c r="G37" s="107"/>
      <c r="H37" s="10"/>
      <c r="I37" s="107" t="s">
        <v>12</v>
      </c>
      <c r="J37" s="107"/>
      <c r="K37" s="107"/>
    </row>
    <row r="38" spans="1:11" ht="24" customHeight="1">
      <c r="C38" s="11" t="s">
        <v>0</v>
      </c>
      <c r="D38" s="11"/>
      <c r="E38" s="43" t="s">
        <v>195</v>
      </c>
      <c r="F38" s="44"/>
      <c r="G38" s="43" t="s">
        <v>196</v>
      </c>
      <c r="H38" s="44"/>
      <c r="I38" s="43" t="s">
        <v>195</v>
      </c>
      <c r="J38" s="44"/>
      <c r="K38" s="43" t="s">
        <v>196</v>
      </c>
    </row>
    <row r="39" spans="1:11" ht="24" customHeight="1">
      <c r="C39" s="11"/>
      <c r="D39" s="11"/>
      <c r="E39" s="66" t="s">
        <v>133</v>
      </c>
      <c r="F39" s="67"/>
      <c r="G39" s="66" t="s">
        <v>141</v>
      </c>
      <c r="H39" s="67"/>
      <c r="I39" s="66" t="s">
        <v>133</v>
      </c>
      <c r="J39" s="44"/>
      <c r="K39" s="66" t="s">
        <v>141</v>
      </c>
    </row>
    <row r="40" spans="1:11" ht="24" customHeight="1">
      <c r="C40" s="11"/>
      <c r="D40" s="11"/>
      <c r="E40" s="66" t="s">
        <v>134</v>
      </c>
      <c r="F40" s="67"/>
      <c r="G40" s="66"/>
      <c r="H40" s="67"/>
      <c r="I40" s="66" t="s">
        <v>134</v>
      </c>
      <c r="J40" s="44"/>
      <c r="K40" s="43"/>
    </row>
    <row r="41" spans="1:11" ht="24" customHeight="1">
      <c r="A41" s="14" t="s">
        <v>32</v>
      </c>
    </row>
    <row r="42" spans="1:11" ht="24" customHeight="1">
      <c r="A42" s="14" t="s">
        <v>33</v>
      </c>
    </row>
    <row r="43" spans="1:11" s="98" customFormat="1" ht="24" customHeight="1">
      <c r="A43" s="94" t="s">
        <v>108</v>
      </c>
    </row>
    <row r="44" spans="1:11" s="98" customFormat="1" ht="24" customHeight="1">
      <c r="A44" s="94" t="s">
        <v>109</v>
      </c>
      <c r="C44" s="96">
        <v>8</v>
      </c>
      <c r="D44" s="96"/>
      <c r="E44" s="97">
        <v>934593</v>
      </c>
      <c r="F44" s="97"/>
      <c r="G44" s="97">
        <v>1008090</v>
      </c>
      <c r="H44" s="97"/>
      <c r="I44" s="97">
        <v>934593</v>
      </c>
      <c r="J44" s="97"/>
      <c r="K44" s="97">
        <v>1000090</v>
      </c>
    </row>
    <row r="45" spans="1:11" s="98" customFormat="1" ht="24" customHeight="1">
      <c r="A45" s="94" t="s">
        <v>57</v>
      </c>
      <c r="C45" s="96" t="s">
        <v>188</v>
      </c>
      <c r="D45" s="96"/>
      <c r="E45" s="97">
        <v>874879</v>
      </c>
      <c r="F45" s="97"/>
      <c r="G45" s="97">
        <v>744397</v>
      </c>
      <c r="H45" s="97"/>
      <c r="I45" s="97">
        <v>870714</v>
      </c>
      <c r="J45" s="99"/>
      <c r="K45" s="97">
        <v>745104</v>
      </c>
    </row>
    <row r="46" spans="1:11" s="98" customFormat="1" ht="24" customHeight="1">
      <c r="A46" s="100" t="s">
        <v>189</v>
      </c>
      <c r="C46" s="96">
        <v>10</v>
      </c>
      <c r="D46" s="96"/>
      <c r="E46" s="97">
        <v>107317</v>
      </c>
      <c r="F46" s="97"/>
      <c r="G46" s="97">
        <v>116926</v>
      </c>
      <c r="H46" s="97"/>
      <c r="I46" s="97">
        <v>107317</v>
      </c>
      <c r="J46" s="97"/>
      <c r="K46" s="97">
        <v>116926</v>
      </c>
    </row>
    <row r="47" spans="1:11" s="98" customFormat="1" ht="24" customHeight="1">
      <c r="A47" s="94" t="s">
        <v>110</v>
      </c>
      <c r="B47" s="95"/>
      <c r="C47" s="101"/>
    </row>
    <row r="48" spans="1:11" s="98" customFormat="1" ht="24" customHeight="1">
      <c r="A48" s="94" t="s">
        <v>109</v>
      </c>
      <c r="B48" s="95"/>
      <c r="C48" s="96">
        <v>11</v>
      </c>
      <c r="D48" s="96"/>
      <c r="E48" s="97">
        <v>122647</v>
      </c>
      <c r="F48" s="97"/>
      <c r="G48" s="97">
        <v>192179</v>
      </c>
      <c r="H48" s="97"/>
      <c r="I48" s="97">
        <v>122647</v>
      </c>
      <c r="J48" s="97"/>
      <c r="K48" s="97">
        <v>192179</v>
      </c>
    </row>
    <row r="49" spans="1:11" s="98" customFormat="1" ht="24" customHeight="1">
      <c r="A49" s="94" t="s">
        <v>190</v>
      </c>
      <c r="B49" s="95"/>
      <c r="C49" s="96">
        <v>3</v>
      </c>
      <c r="D49" s="96"/>
      <c r="E49" s="97">
        <v>0</v>
      </c>
      <c r="F49" s="97"/>
      <c r="G49" s="97">
        <v>0</v>
      </c>
      <c r="H49" s="97"/>
      <c r="I49" s="97">
        <v>17040</v>
      </c>
      <c r="J49" s="97"/>
      <c r="K49" s="97">
        <v>17040</v>
      </c>
    </row>
    <row r="50" spans="1:11" s="98" customFormat="1" ht="24" customHeight="1">
      <c r="A50" s="94" t="s">
        <v>191</v>
      </c>
      <c r="B50" s="95"/>
      <c r="C50" s="96">
        <v>3</v>
      </c>
      <c r="D50" s="96"/>
      <c r="E50" s="97">
        <v>644947</v>
      </c>
      <c r="F50" s="97"/>
      <c r="G50" s="97">
        <v>811445</v>
      </c>
      <c r="H50" s="97"/>
      <c r="I50" s="97">
        <v>633826</v>
      </c>
      <c r="J50" s="97"/>
      <c r="K50" s="97">
        <v>802731</v>
      </c>
    </row>
    <row r="51" spans="1:11" s="98" customFormat="1" ht="24" customHeight="1">
      <c r="A51" s="94" t="s">
        <v>192</v>
      </c>
      <c r="B51" s="95"/>
      <c r="C51" s="96"/>
      <c r="D51" s="96"/>
      <c r="E51" s="97">
        <v>5570</v>
      </c>
      <c r="F51" s="97"/>
      <c r="G51" s="97">
        <v>0</v>
      </c>
      <c r="H51" s="97"/>
      <c r="I51" s="97">
        <v>5570</v>
      </c>
      <c r="J51" s="97"/>
      <c r="K51" s="97">
        <v>0</v>
      </c>
    </row>
    <row r="52" spans="1:11" s="98" customFormat="1" ht="24" customHeight="1">
      <c r="A52" s="94" t="s">
        <v>85</v>
      </c>
      <c r="B52" s="95"/>
      <c r="C52" s="96"/>
      <c r="D52" s="96"/>
      <c r="E52" s="97">
        <v>15261</v>
      </c>
      <c r="F52" s="97"/>
      <c r="G52" s="97">
        <v>2159</v>
      </c>
      <c r="H52" s="97"/>
      <c r="I52" s="97">
        <v>13520</v>
      </c>
      <c r="J52" s="97"/>
      <c r="K52" s="97">
        <v>1663</v>
      </c>
    </row>
    <row r="53" spans="1:11" s="98" customFormat="1" ht="24" customHeight="1">
      <c r="A53" s="94" t="s">
        <v>92</v>
      </c>
      <c r="B53" s="95"/>
      <c r="C53" s="96"/>
      <c r="D53" s="96"/>
      <c r="E53" s="97">
        <v>11550</v>
      </c>
      <c r="F53" s="97"/>
      <c r="G53" s="97">
        <v>10996</v>
      </c>
      <c r="H53" s="97"/>
      <c r="I53" s="97">
        <v>11550</v>
      </c>
      <c r="J53" s="97"/>
      <c r="K53" s="97">
        <v>10996</v>
      </c>
    </row>
    <row r="54" spans="1:11" s="98" customFormat="1" ht="24" customHeight="1">
      <c r="A54" s="94" t="s">
        <v>142</v>
      </c>
      <c r="B54" s="95"/>
      <c r="C54" s="96"/>
      <c r="D54" s="96"/>
      <c r="E54" s="97">
        <v>943</v>
      </c>
      <c r="F54" s="97"/>
      <c r="G54" s="97">
        <v>6324</v>
      </c>
      <c r="H54" s="97"/>
      <c r="I54" s="97">
        <v>943</v>
      </c>
      <c r="J54" s="97"/>
      <c r="K54" s="97">
        <v>4130</v>
      </c>
    </row>
    <row r="55" spans="1:11" s="98" customFormat="1" ht="24" customHeight="1">
      <c r="A55" s="94" t="s">
        <v>18</v>
      </c>
      <c r="B55" s="95"/>
      <c r="C55" s="96"/>
      <c r="D55" s="96"/>
      <c r="E55" s="97">
        <v>88250</v>
      </c>
      <c r="F55" s="97"/>
      <c r="G55" s="97">
        <v>61915</v>
      </c>
      <c r="H55" s="97"/>
      <c r="I55" s="97">
        <v>88250</v>
      </c>
      <c r="J55" s="97"/>
      <c r="K55" s="97">
        <v>62089</v>
      </c>
    </row>
    <row r="56" spans="1:11" ht="24" customHeight="1">
      <c r="A56" s="14" t="s">
        <v>34</v>
      </c>
      <c r="E56" s="48">
        <f>SUM(E44:E55)</f>
        <v>2805957</v>
      </c>
      <c r="F56" s="41"/>
      <c r="G56" s="48">
        <f>SUM(G44:G55)</f>
        <v>2954431</v>
      </c>
      <c r="H56" s="41"/>
      <c r="I56" s="48">
        <f>SUM(I44:I55)</f>
        <v>2805970</v>
      </c>
      <c r="J56" s="41"/>
      <c r="K56" s="48">
        <f>SUM(K44:K55)</f>
        <v>2952948</v>
      </c>
    </row>
    <row r="57" spans="1:11" ht="24" customHeight="1">
      <c r="A57" s="14" t="s">
        <v>35</v>
      </c>
      <c r="E57" s="41"/>
      <c r="F57" s="41"/>
      <c r="G57" s="41"/>
      <c r="H57" s="41"/>
      <c r="I57" s="41"/>
      <c r="J57" s="41"/>
      <c r="K57" s="41"/>
    </row>
    <row r="58" spans="1:11" s="98" customFormat="1" ht="24" customHeight="1">
      <c r="A58" s="100" t="s">
        <v>193</v>
      </c>
      <c r="C58" s="96">
        <v>10</v>
      </c>
      <c r="D58" s="96"/>
      <c r="E58" s="97">
        <v>92302</v>
      </c>
      <c r="F58" s="97"/>
      <c r="G58" s="97">
        <v>115385</v>
      </c>
      <c r="H58" s="97"/>
      <c r="I58" s="97">
        <v>92302</v>
      </c>
      <c r="J58" s="97"/>
      <c r="K58" s="97">
        <v>115385</v>
      </c>
    </row>
    <row r="59" spans="1:11" s="98" customFormat="1" ht="24" customHeight="1">
      <c r="A59" s="94" t="s">
        <v>128</v>
      </c>
      <c r="C59" s="96"/>
    </row>
    <row r="60" spans="1:11" s="98" customFormat="1" ht="24" customHeight="1">
      <c r="A60" s="94" t="s">
        <v>107</v>
      </c>
      <c r="C60" s="96">
        <v>11</v>
      </c>
      <c r="D60" s="96"/>
      <c r="E60" s="97">
        <v>4127</v>
      </c>
      <c r="F60" s="97"/>
      <c r="G60" s="97">
        <v>4619</v>
      </c>
      <c r="H60" s="97"/>
      <c r="I60" s="97">
        <v>4127</v>
      </c>
      <c r="J60" s="97"/>
      <c r="K60" s="97">
        <v>4619</v>
      </c>
    </row>
    <row r="61" spans="1:11" s="98" customFormat="1" ht="24" customHeight="1">
      <c r="A61" s="98" t="s">
        <v>56</v>
      </c>
      <c r="C61" s="96">
        <v>12</v>
      </c>
      <c r="D61" s="96"/>
      <c r="E61" s="97">
        <v>55745</v>
      </c>
      <c r="F61" s="97"/>
      <c r="G61" s="97">
        <v>47683</v>
      </c>
      <c r="H61" s="97"/>
      <c r="I61" s="97">
        <v>55745</v>
      </c>
      <c r="J61" s="97"/>
      <c r="K61" s="97">
        <v>47683</v>
      </c>
    </row>
    <row r="62" spans="1:11" s="98" customFormat="1" ht="24" customHeight="1">
      <c r="A62" s="98" t="s">
        <v>93</v>
      </c>
      <c r="C62" s="96"/>
      <c r="D62" s="96"/>
      <c r="E62" s="102">
        <v>18805</v>
      </c>
      <c r="F62" s="97"/>
      <c r="G62" s="102">
        <v>21081</v>
      </c>
      <c r="H62" s="97"/>
      <c r="I62" s="102">
        <v>18805</v>
      </c>
      <c r="J62" s="97"/>
      <c r="K62" s="102">
        <v>21081</v>
      </c>
    </row>
    <row r="63" spans="1:11" ht="24" customHeight="1">
      <c r="A63" s="14" t="s">
        <v>36</v>
      </c>
      <c r="E63" s="42">
        <f>SUM(E58:E62)</f>
        <v>170979</v>
      </c>
      <c r="F63" s="45"/>
      <c r="G63" s="42">
        <f>SUM(G58:G62)</f>
        <v>188768</v>
      </c>
      <c r="H63" s="41"/>
      <c r="I63" s="42">
        <f>SUM(I58:I62)</f>
        <v>170979</v>
      </c>
      <c r="J63" s="41"/>
      <c r="K63" s="42">
        <f>SUM(K58:K62)</f>
        <v>188768</v>
      </c>
    </row>
    <row r="64" spans="1:11" ht="24" customHeight="1">
      <c r="A64" s="14" t="s">
        <v>37</v>
      </c>
      <c r="E64" s="42">
        <f>SUM(E56,E63)</f>
        <v>2976936</v>
      </c>
      <c r="F64" s="45"/>
      <c r="G64" s="42">
        <f>SUM(G56,G63)</f>
        <v>3143199</v>
      </c>
      <c r="H64" s="41"/>
      <c r="I64" s="42">
        <f>SUM(I56,I63)</f>
        <v>2976949</v>
      </c>
      <c r="J64" s="41"/>
      <c r="K64" s="42">
        <f>SUM(K56,K63)</f>
        <v>3141716</v>
      </c>
    </row>
    <row r="65" spans="1:11" ht="24" customHeight="1">
      <c r="A65" s="14"/>
      <c r="E65" s="41"/>
      <c r="F65" s="45"/>
      <c r="G65" s="41"/>
      <c r="H65" s="41"/>
      <c r="I65" s="41"/>
      <c r="J65" s="41"/>
      <c r="K65" s="41"/>
    </row>
    <row r="66" spans="1:11" ht="24" customHeight="1">
      <c r="A66" s="98" t="s">
        <v>140</v>
      </c>
      <c r="E66" s="41"/>
      <c r="F66" s="45"/>
      <c r="G66" s="41"/>
      <c r="H66" s="41"/>
      <c r="I66" s="41"/>
      <c r="J66" s="41"/>
      <c r="K66" s="41"/>
    </row>
    <row r="67" spans="1:11" ht="24" customHeight="1">
      <c r="A67" s="106" t="s">
        <v>210</v>
      </c>
      <c r="B67" s="3"/>
      <c r="C67" s="4"/>
      <c r="D67" s="4"/>
      <c r="E67" s="5"/>
      <c r="F67" s="3"/>
      <c r="G67" s="5"/>
      <c r="H67" s="3"/>
      <c r="I67" s="5"/>
      <c r="J67" s="5"/>
      <c r="K67" s="5"/>
    </row>
    <row r="68" spans="1:11" s="105" customFormat="1" ht="24" customHeight="1">
      <c r="A68" s="14" t="s">
        <v>211</v>
      </c>
      <c r="B68" s="3"/>
      <c r="C68" s="4"/>
      <c r="D68" s="4"/>
      <c r="E68" s="5"/>
      <c r="F68" s="3"/>
      <c r="G68" s="5"/>
      <c r="H68" s="3"/>
      <c r="I68" s="5"/>
      <c r="J68" s="5"/>
      <c r="K68" s="5"/>
    </row>
    <row r="69" spans="1:11" ht="24" customHeight="1">
      <c r="A69" s="2" t="s">
        <v>112</v>
      </c>
      <c r="B69" s="3"/>
      <c r="C69" s="4"/>
      <c r="D69" s="4"/>
      <c r="E69" s="5"/>
      <c r="F69" s="3"/>
      <c r="G69" s="5"/>
      <c r="H69" s="3"/>
      <c r="I69" s="5"/>
      <c r="J69" s="5"/>
      <c r="K69" s="5"/>
    </row>
    <row r="70" spans="1:11" ht="24" customHeight="1">
      <c r="A70" s="2" t="s">
        <v>194</v>
      </c>
      <c r="B70" s="3"/>
      <c r="C70" s="4"/>
      <c r="D70" s="4"/>
      <c r="E70" s="5"/>
      <c r="F70" s="3"/>
      <c r="G70" s="5"/>
      <c r="H70" s="3"/>
      <c r="I70" s="5"/>
      <c r="J70" s="5"/>
      <c r="K70" s="5"/>
    </row>
    <row r="71" spans="1:11" ht="24" customHeight="1">
      <c r="B71" s="3"/>
      <c r="C71" s="4"/>
      <c r="D71" s="4"/>
      <c r="E71" s="5"/>
      <c r="F71" s="3"/>
      <c r="G71" s="5"/>
      <c r="H71" s="3"/>
      <c r="I71" s="5"/>
      <c r="J71" s="5"/>
      <c r="K71" s="38" t="s">
        <v>132</v>
      </c>
    </row>
    <row r="72" spans="1:11" s="8" customFormat="1" ht="24" customHeight="1">
      <c r="C72" s="9"/>
      <c r="D72" s="9"/>
      <c r="E72" s="107" t="s">
        <v>11</v>
      </c>
      <c r="F72" s="107"/>
      <c r="G72" s="107"/>
      <c r="H72" s="10"/>
      <c r="I72" s="107" t="s">
        <v>12</v>
      </c>
      <c r="J72" s="107"/>
      <c r="K72" s="107"/>
    </row>
    <row r="73" spans="1:11" ht="24" customHeight="1">
      <c r="C73" s="11" t="s">
        <v>0</v>
      </c>
      <c r="D73" s="11"/>
      <c r="E73" s="43" t="s">
        <v>195</v>
      </c>
      <c r="F73" s="44"/>
      <c r="G73" s="43" t="s">
        <v>196</v>
      </c>
      <c r="H73" s="44"/>
      <c r="I73" s="43" t="s">
        <v>195</v>
      </c>
      <c r="J73" s="44"/>
      <c r="K73" s="43" t="s">
        <v>196</v>
      </c>
    </row>
    <row r="74" spans="1:11" ht="24" customHeight="1">
      <c r="C74" s="11"/>
      <c r="D74" s="11"/>
      <c r="E74" s="66" t="s">
        <v>133</v>
      </c>
      <c r="F74" s="67"/>
      <c r="G74" s="66" t="s">
        <v>141</v>
      </c>
      <c r="H74" s="67"/>
      <c r="I74" s="66" t="s">
        <v>133</v>
      </c>
      <c r="J74" s="44"/>
      <c r="K74" s="66" t="s">
        <v>141</v>
      </c>
    </row>
    <row r="75" spans="1:11" ht="24" customHeight="1">
      <c r="C75" s="11"/>
      <c r="D75" s="11"/>
      <c r="E75" s="66" t="s">
        <v>134</v>
      </c>
      <c r="F75" s="67"/>
      <c r="G75" s="66"/>
      <c r="H75" s="67"/>
      <c r="I75" s="66" t="s">
        <v>134</v>
      </c>
      <c r="J75" s="44"/>
      <c r="K75" s="43"/>
    </row>
    <row r="76" spans="1:11" ht="24" customHeight="1">
      <c r="A76" s="14" t="s">
        <v>38</v>
      </c>
      <c r="C76" s="11"/>
      <c r="D76" s="11"/>
      <c r="E76" s="6"/>
      <c r="G76" s="6"/>
      <c r="I76" s="6"/>
      <c r="J76" s="6"/>
      <c r="K76" s="6"/>
    </row>
    <row r="77" spans="1:11" ht="24" customHeight="1">
      <c r="A77" s="18" t="s">
        <v>19</v>
      </c>
      <c r="E77" s="49"/>
      <c r="F77" s="49"/>
      <c r="G77" s="49"/>
      <c r="H77" s="50"/>
      <c r="I77" s="50"/>
      <c r="J77" s="50"/>
      <c r="K77" s="50"/>
    </row>
    <row r="78" spans="1:11" ht="24" customHeight="1">
      <c r="A78" s="18" t="s">
        <v>20</v>
      </c>
      <c r="C78" s="6"/>
      <c r="E78" s="49"/>
      <c r="F78" s="50"/>
      <c r="G78" s="49"/>
      <c r="H78" s="50"/>
      <c r="I78" s="50"/>
      <c r="J78" s="50"/>
      <c r="K78" s="50"/>
    </row>
    <row r="79" spans="1:11" s="105" customFormat="1" ht="24" customHeight="1">
      <c r="A79" s="94" t="s">
        <v>212</v>
      </c>
      <c r="C79" s="77">
        <v>13</v>
      </c>
      <c r="D79" s="77"/>
      <c r="E79" s="49"/>
      <c r="F79" s="50"/>
      <c r="G79" s="49"/>
      <c r="H79" s="50"/>
      <c r="I79" s="50"/>
      <c r="J79" s="50"/>
      <c r="K79" s="50"/>
    </row>
    <row r="80" spans="1:11" s="105" customFormat="1" ht="24" customHeight="1">
      <c r="A80" s="92" t="s">
        <v>213</v>
      </c>
      <c r="D80" s="77"/>
      <c r="E80" s="49"/>
      <c r="F80" s="50"/>
      <c r="G80" s="49"/>
      <c r="H80" s="50"/>
      <c r="I80" s="50"/>
      <c r="J80" s="50"/>
      <c r="K80" s="50"/>
    </row>
    <row r="81" spans="1:11" ht="24" customHeight="1" thickBot="1">
      <c r="A81" s="92" t="s">
        <v>214</v>
      </c>
      <c r="C81" s="6"/>
      <c r="E81" s="73">
        <v>550000</v>
      </c>
      <c r="F81" s="74"/>
      <c r="G81" s="73">
        <v>400000</v>
      </c>
      <c r="H81" s="74"/>
      <c r="I81" s="73">
        <v>550000</v>
      </c>
      <c r="J81" s="74"/>
      <c r="K81" s="73">
        <v>400000</v>
      </c>
    </row>
    <row r="82" spans="1:11" ht="24" customHeight="1" thickTop="1">
      <c r="A82" s="18" t="s">
        <v>87</v>
      </c>
      <c r="C82" s="72"/>
      <c r="D82" s="72"/>
      <c r="E82" s="75"/>
      <c r="F82" s="74"/>
      <c r="G82" s="75"/>
      <c r="H82" s="74"/>
      <c r="I82" s="75"/>
      <c r="J82" s="75"/>
      <c r="K82" s="75"/>
    </row>
    <row r="83" spans="1:11" s="105" customFormat="1" ht="24" customHeight="1">
      <c r="A83" s="94" t="s">
        <v>215</v>
      </c>
      <c r="C83" s="72">
        <v>13</v>
      </c>
      <c r="D83" s="72"/>
      <c r="E83" s="75"/>
      <c r="F83" s="74"/>
      <c r="G83" s="75"/>
      <c r="H83" s="74"/>
      <c r="I83" s="75"/>
      <c r="J83" s="75"/>
      <c r="K83" s="75"/>
    </row>
    <row r="84" spans="1:11" s="105" customFormat="1" ht="24" customHeight="1">
      <c r="A84" s="92" t="s">
        <v>213</v>
      </c>
      <c r="C84" s="72"/>
      <c r="D84" s="72"/>
      <c r="E84" s="75"/>
      <c r="F84" s="74"/>
      <c r="G84" s="75"/>
      <c r="H84" s="74"/>
      <c r="I84" s="75"/>
      <c r="J84" s="75"/>
      <c r="K84" s="75"/>
    </row>
    <row r="85" spans="1:11" ht="24" customHeight="1">
      <c r="A85" s="92" t="s">
        <v>214</v>
      </c>
      <c r="C85" s="72"/>
      <c r="D85" s="72"/>
      <c r="E85" s="75">
        <f>SUM(Conso!B26)</f>
        <v>400000</v>
      </c>
      <c r="F85" s="74"/>
      <c r="G85" s="75">
        <f>Conso!B22</f>
        <v>400000</v>
      </c>
      <c r="H85" s="74"/>
      <c r="I85" s="75">
        <f>SUM('The Company'!C21)</f>
        <v>400000</v>
      </c>
      <c r="J85" s="75"/>
      <c r="K85" s="75">
        <f>'The Company'!C17</f>
        <v>400000</v>
      </c>
    </row>
    <row r="86" spans="1:11" ht="24" customHeight="1">
      <c r="A86" s="18" t="s">
        <v>2</v>
      </c>
      <c r="C86" s="72"/>
      <c r="D86" s="72"/>
      <c r="E86" s="75">
        <f>SUM(Conso!D26)</f>
        <v>6000</v>
      </c>
      <c r="F86" s="75"/>
      <c r="G86" s="75">
        <f>Conso!D22</f>
        <v>6000</v>
      </c>
      <c r="H86" s="74"/>
      <c r="I86" s="75">
        <f>SUM('The Company'!E21)</f>
        <v>6000</v>
      </c>
      <c r="J86" s="75"/>
      <c r="K86" s="75">
        <f>'The Company'!E17</f>
        <v>6000</v>
      </c>
    </row>
    <row r="87" spans="1:11" ht="24" customHeight="1">
      <c r="A87" s="18" t="s">
        <v>7</v>
      </c>
      <c r="C87" s="72"/>
      <c r="D87" s="72"/>
      <c r="E87" s="75"/>
      <c r="F87" s="75"/>
      <c r="G87" s="75"/>
      <c r="H87" s="74"/>
      <c r="I87" s="75"/>
      <c r="J87" s="75"/>
      <c r="K87" s="75"/>
    </row>
    <row r="88" spans="1:11" ht="24" customHeight="1">
      <c r="A88" s="18" t="s">
        <v>21</v>
      </c>
      <c r="C88" s="72"/>
      <c r="D88" s="72"/>
      <c r="E88" s="75">
        <f>SUM(Conso!F26)</f>
        <v>40000</v>
      </c>
      <c r="F88" s="75"/>
      <c r="G88" s="75">
        <f>Conso!F22</f>
        <v>40000</v>
      </c>
      <c r="H88" s="74"/>
      <c r="I88" s="75">
        <f>SUM('The Company'!G21)</f>
        <v>40000</v>
      </c>
      <c r="J88" s="75"/>
      <c r="K88" s="75">
        <f>'The Company'!G17</f>
        <v>40000</v>
      </c>
    </row>
    <row r="89" spans="1:11" ht="24" customHeight="1">
      <c r="A89" s="18" t="s">
        <v>83</v>
      </c>
      <c r="C89" s="72"/>
      <c r="D89" s="72"/>
      <c r="E89" s="74">
        <f>SUM(Conso!H26)</f>
        <v>343551</v>
      </c>
      <c r="F89" s="75"/>
      <c r="G89" s="74">
        <f>Conso!H22</f>
        <v>137411</v>
      </c>
      <c r="H89" s="74"/>
      <c r="I89" s="75">
        <f>SUM('The Company'!I21)</f>
        <v>337942</v>
      </c>
      <c r="J89" s="74"/>
      <c r="K89" s="74">
        <f>'The Company'!I17</f>
        <v>133207</v>
      </c>
    </row>
    <row r="90" spans="1:11" ht="24" customHeight="1">
      <c r="A90" s="18" t="s">
        <v>59</v>
      </c>
      <c r="C90" s="72"/>
      <c r="D90" s="72"/>
      <c r="E90" s="76">
        <f>SUM(Conso!N26)</f>
        <v>2226</v>
      </c>
      <c r="F90" s="75"/>
      <c r="G90" s="76">
        <f>Conso!N22</f>
        <v>3969</v>
      </c>
      <c r="H90" s="74"/>
      <c r="I90" s="76">
        <f>SUM('The Company'!K21)</f>
        <v>4303</v>
      </c>
      <c r="J90" s="74"/>
      <c r="K90" s="76">
        <f>'The Company'!K17</f>
        <v>4303</v>
      </c>
    </row>
    <row r="91" spans="1:11" ht="24" customHeight="1">
      <c r="A91" s="18" t="s">
        <v>68</v>
      </c>
      <c r="C91" s="72"/>
      <c r="D91" s="72"/>
      <c r="E91" s="74">
        <f>SUM(E85:E90)</f>
        <v>791777</v>
      </c>
      <c r="F91" s="75"/>
      <c r="G91" s="74">
        <f>SUM(G85:G90)</f>
        <v>587380</v>
      </c>
      <c r="H91" s="74"/>
      <c r="I91" s="74">
        <f>SUM(I85:I90)</f>
        <v>788245</v>
      </c>
      <c r="J91" s="74"/>
      <c r="K91" s="74">
        <f>SUM(K85:K90)</f>
        <v>583510</v>
      </c>
    </row>
    <row r="92" spans="1:11" ht="24" customHeight="1">
      <c r="A92" s="18" t="s">
        <v>64</v>
      </c>
      <c r="C92" s="72"/>
      <c r="D92" s="72"/>
      <c r="E92" s="76">
        <f>SUM(Conso!R26)</f>
        <v>-82</v>
      </c>
      <c r="F92" s="75"/>
      <c r="G92" s="76">
        <f>Conso!R22</f>
        <v>-36</v>
      </c>
      <c r="H92" s="74"/>
      <c r="I92" s="76">
        <v>0</v>
      </c>
      <c r="J92" s="74"/>
      <c r="K92" s="76">
        <v>0</v>
      </c>
    </row>
    <row r="93" spans="1:11" ht="24" customHeight="1">
      <c r="A93" s="14" t="s">
        <v>39</v>
      </c>
      <c r="E93" s="42">
        <f>SUM(E91:E92)</f>
        <v>791695</v>
      </c>
      <c r="F93" s="45"/>
      <c r="G93" s="42">
        <f>SUM(G91:G92)</f>
        <v>587344</v>
      </c>
      <c r="H93" s="41"/>
      <c r="I93" s="42">
        <f>SUM(I91:I92)</f>
        <v>788245</v>
      </c>
      <c r="J93" s="41"/>
      <c r="K93" s="42">
        <f>SUM(K91:K92)</f>
        <v>583510</v>
      </c>
    </row>
    <row r="94" spans="1:11" ht="24" customHeight="1" thickBot="1">
      <c r="A94" s="14" t="s">
        <v>40</v>
      </c>
      <c r="E94" s="46">
        <f>+E93+E64</f>
        <v>3768631</v>
      </c>
      <c r="F94" s="45"/>
      <c r="G94" s="46">
        <f>+G93+G64</f>
        <v>3730543</v>
      </c>
      <c r="H94" s="41"/>
      <c r="I94" s="46">
        <f>+I93+I64</f>
        <v>3765194</v>
      </c>
      <c r="J94" s="41"/>
      <c r="K94" s="46">
        <f>+K93+K64</f>
        <v>3725226</v>
      </c>
    </row>
    <row r="95" spans="1:11" ht="24" customHeight="1" thickTop="1">
      <c r="A95" s="18"/>
      <c r="B95" s="18"/>
      <c r="E95" s="41">
        <f>SUM(E94-E29)</f>
        <v>0</v>
      </c>
      <c r="F95" s="45"/>
      <c r="G95" s="41">
        <f>SUM(G94-G29)</f>
        <v>0</v>
      </c>
      <c r="H95" s="41"/>
      <c r="I95" s="41">
        <f>SUM(I94-I29)</f>
        <v>0</v>
      </c>
      <c r="J95" s="41"/>
      <c r="K95" s="41">
        <f>SUM(K94-K29)</f>
        <v>0</v>
      </c>
    </row>
    <row r="96" spans="1:11" ht="24" customHeight="1">
      <c r="A96" s="98" t="s">
        <v>140</v>
      </c>
    </row>
    <row r="97" spans="1:11" ht="24" customHeight="1">
      <c r="E97" s="18"/>
      <c r="F97" s="18"/>
      <c r="G97" s="18"/>
      <c r="H97" s="18"/>
      <c r="I97" s="18"/>
      <c r="J97" s="18"/>
      <c r="K97" s="18"/>
    </row>
    <row r="98" spans="1:11" ht="24" customHeight="1">
      <c r="A98" s="27"/>
      <c r="B98" s="27"/>
      <c r="C98" s="24"/>
      <c r="D98" s="25"/>
      <c r="E98" s="26"/>
    </row>
    <row r="99" spans="1:11" ht="24" customHeight="1">
      <c r="C99" s="24"/>
      <c r="D99" s="25"/>
      <c r="E99" s="26"/>
    </row>
    <row r="100" spans="1:11" ht="24" customHeight="1">
      <c r="B100" s="55"/>
      <c r="C100" s="15" t="s">
        <v>13</v>
      </c>
      <c r="E100" s="26"/>
    </row>
    <row r="101" spans="1:11" ht="24" customHeight="1">
      <c r="A101" s="27"/>
      <c r="B101" s="27"/>
      <c r="C101" s="24"/>
      <c r="D101" s="25"/>
      <c r="E101" s="26"/>
    </row>
  </sheetData>
  <mergeCells count="6">
    <mergeCell ref="E6:G6"/>
    <mergeCell ref="I6:K6"/>
    <mergeCell ref="E37:G37"/>
    <mergeCell ref="I37:K37"/>
    <mergeCell ref="E72:G72"/>
    <mergeCell ref="I72:K72"/>
  </mergeCells>
  <printOptions horizontalCentered="1" gridLinesSet="0"/>
  <pageMargins left="0.69" right="0.196850393700787" top="0.78700000000000003" bottom="0.196850393700787" header="0.196850393700787" footer="0.196850393700787"/>
  <pageSetup paperSize="9" scale="69" orientation="portrait" r:id="rId1"/>
  <headerFooter alignWithMargins="0"/>
  <rowBreaks count="2" manualBreakCount="2">
    <brk id="31" max="16383" man="1"/>
    <brk id="6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7"/>
  <sheetViews>
    <sheetView showGridLines="0" tabSelected="1" view="pageBreakPreview" topLeftCell="A147" zoomScale="91" zoomScaleNormal="91" zoomScaleSheetLayoutView="91" workbookViewId="0">
      <selection activeCell="Q156" sqref="Q156"/>
    </sheetView>
  </sheetViews>
  <sheetFormatPr defaultColWidth="10.5703125" defaultRowHeight="24" customHeight="1"/>
  <cols>
    <col min="1" max="1" width="54.5703125" style="6" customWidth="1"/>
    <col min="2" max="2" width="3.7109375" style="6" customWidth="1"/>
    <col min="3" max="3" width="5.5703125" style="16" customWidth="1"/>
    <col min="4" max="4" width="0.7109375" style="16" customWidth="1"/>
    <col min="5" max="5" width="17.140625" style="17" customWidth="1"/>
    <col min="6" max="6" width="0.5703125" style="6" customWidth="1"/>
    <col min="7" max="7" width="18" style="17" customWidth="1"/>
    <col min="8" max="8" width="0.5703125" style="24" customWidth="1"/>
    <col min="9" max="9" width="16.42578125" style="17" customWidth="1"/>
    <col min="10" max="10" width="0.5703125" style="24" customWidth="1"/>
    <col min="11" max="11" width="16.42578125" style="17" customWidth="1"/>
    <col min="12" max="12" width="0.5703125" style="6" hidden="1" customWidth="1"/>
    <col min="13" max="16384" width="10.5703125" style="6"/>
  </cols>
  <sheetData>
    <row r="1" spans="1:11" ht="24" customHeight="1">
      <c r="K1" s="7" t="s">
        <v>135</v>
      </c>
    </row>
    <row r="2" spans="1:11" ht="24" customHeight="1">
      <c r="A2" s="106" t="s">
        <v>210</v>
      </c>
      <c r="B2" s="3"/>
      <c r="C2" s="4"/>
      <c r="D2" s="4"/>
      <c r="E2" s="5"/>
      <c r="F2" s="3"/>
      <c r="G2" s="5"/>
      <c r="H2" s="57"/>
      <c r="I2" s="5"/>
      <c r="J2" s="57"/>
      <c r="K2" s="5"/>
    </row>
    <row r="3" spans="1:11" s="105" customFormat="1" ht="24" customHeight="1">
      <c r="A3" s="14" t="s">
        <v>211</v>
      </c>
      <c r="B3" s="3"/>
      <c r="C3" s="4"/>
      <c r="D3" s="4"/>
      <c r="E3" s="5"/>
      <c r="F3" s="3"/>
      <c r="G3" s="5"/>
      <c r="H3" s="57"/>
      <c r="I3" s="5"/>
      <c r="J3" s="57"/>
      <c r="K3" s="5"/>
    </row>
    <row r="4" spans="1:11" ht="24" customHeight="1">
      <c r="A4" s="2" t="s">
        <v>113</v>
      </c>
      <c r="B4" s="3"/>
      <c r="C4" s="4"/>
      <c r="D4" s="4"/>
      <c r="E4" s="5"/>
      <c r="F4" s="3"/>
      <c r="G4" s="5"/>
      <c r="H4" s="57"/>
      <c r="I4" s="5"/>
      <c r="J4" s="57"/>
      <c r="K4" s="5"/>
    </row>
    <row r="5" spans="1:11" ht="24" customHeight="1">
      <c r="A5" s="2" t="s">
        <v>183</v>
      </c>
      <c r="B5" s="3"/>
      <c r="C5" s="4"/>
      <c r="D5" s="4"/>
      <c r="E5" s="5"/>
      <c r="F5" s="3"/>
      <c r="G5" s="5"/>
      <c r="H5" s="57"/>
      <c r="I5" s="5"/>
      <c r="J5" s="57"/>
      <c r="K5" s="5"/>
    </row>
    <row r="6" spans="1:11" ht="24" customHeight="1">
      <c r="B6" s="3"/>
      <c r="C6" s="4"/>
      <c r="D6" s="4"/>
      <c r="E6" s="5"/>
      <c r="F6" s="3"/>
      <c r="G6" s="5"/>
      <c r="H6" s="57"/>
      <c r="I6" s="5"/>
      <c r="J6" s="57"/>
      <c r="K6" s="7" t="s">
        <v>167</v>
      </c>
    </row>
    <row r="7" spans="1:11" s="8" customFormat="1" ht="24" customHeight="1">
      <c r="C7" s="9"/>
      <c r="D7" s="9"/>
      <c r="E7" s="107" t="s">
        <v>11</v>
      </c>
      <c r="F7" s="107"/>
      <c r="G7" s="107"/>
      <c r="H7" s="10"/>
      <c r="I7" s="107" t="s">
        <v>12</v>
      </c>
      <c r="J7" s="107"/>
      <c r="K7" s="107"/>
    </row>
    <row r="8" spans="1:11" ht="24" customHeight="1">
      <c r="C8" s="11" t="s">
        <v>0</v>
      </c>
      <c r="D8" s="11"/>
      <c r="E8" s="12">
        <v>2020</v>
      </c>
      <c r="F8" s="12"/>
      <c r="G8" s="12">
        <v>2019</v>
      </c>
      <c r="H8" s="58"/>
      <c r="I8" s="12">
        <v>2020</v>
      </c>
      <c r="J8" s="62"/>
      <c r="K8" s="12">
        <v>2019</v>
      </c>
    </row>
    <row r="9" spans="1:11" ht="24" customHeight="1">
      <c r="A9" s="8" t="s">
        <v>67</v>
      </c>
      <c r="C9" s="11"/>
      <c r="D9" s="11"/>
      <c r="E9" s="12"/>
      <c r="F9" s="12"/>
      <c r="G9" s="12"/>
      <c r="H9" s="58"/>
      <c r="I9" s="12"/>
      <c r="J9" s="62"/>
      <c r="K9" s="12"/>
    </row>
    <row r="10" spans="1:11" ht="24" customHeight="1">
      <c r="A10" s="14" t="s">
        <v>41</v>
      </c>
    </row>
    <row r="11" spans="1:11" ht="24" customHeight="1">
      <c r="A11" s="18" t="s">
        <v>22</v>
      </c>
      <c r="E11" s="41">
        <v>656742</v>
      </c>
      <c r="F11" s="45"/>
      <c r="G11" s="78">
        <v>630186</v>
      </c>
      <c r="H11" s="41"/>
      <c r="I11" s="41">
        <v>647703</v>
      </c>
      <c r="J11" s="41"/>
      <c r="K11" s="78">
        <v>625888</v>
      </c>
    </row>
    <row r="12" spans="1:11" ht="24" customHeight="1">
      <c r="A12" s="18" t="s">
        <v>23</v>
      </c>
      <c r="E12" s="41">
        <v>3756</v>
      </c>
      <c r="F12" s="45"/>
      <c r="G12" s="78">
        <v>6783</v>
      </c>
      <c r="H12" s="41"/>
      <c r="I12" s="41">
        <v>3863</v>
      </c>
      <c r="J12" s="41"/>
      <c r="K12" s="78">
        <v>8941</v>
      </c>
    </row>
    <row r="13" spans="1:11" ht="24" customHeight="1">
      <c r="A13" s="18" t="s">
        <v>163</v>
      </c>
      <c r="E13" s="41">
        <v>10030</v>
      </c>
      <c r="F13" s="45"/>
      <c r="G13" s="78">
        <v>4121</v>
      </c>
      <c r="H13" s="41"/>
      <c r="I13" s="41">
        <v>9932</v>
      </c>
      <c r="J13" s="41"/>
      <c r="K13" s="78">
        <v>4113</v>
      </c>
    </row>
    <row r="14" spans="1:11" ht="24" customHeight="1">
      <c r="A14" s="18" t="s">
        <v>24</v>
      </c>
      <c r="E14" s="42">
        <v>2874</v>
      </c>
      <c r="F14" s="45"/>
      <c r="G14" s="42">
        <v>2661</v>
      </c>
      <c r="H14" s="41"/>
      <c r="I14" s="42">
        <v>4847</v>
      </c>
      <c r="J14" s="41"/>
      <c r="K14" s="42">
        <v>2968</v>
      </c>
    </row>
    <row r="15" spans="1:11" ht="24" customHeight="1">
      <c r="A15" s="14" t="s">
        <v>42</v>
      </c>
      <c r="E15" s="21">
        <f>SUM(E11:E14)</f>
        <v>673402</v>
      </c>
      <c r="F15" s="19"/>
      <c r="G15" s="83">
        <f>SUM(G11:G14)</f>
        <v>643751</v>
      </c>
      <c r="H15" s="20"/>
      <c r="I15" s="21">
        <f>SUM(I11:I14)</f>
        <v>666345</v>
      </c>
      <c r="J15" s="20"/>
      <c r="K15" s="83">
        <f>SUM(K11:K14)</f>
        <v>641910</v>
      </c>
    </row>
    <row r="16" spans="1:11" ht="24" customHeight="1">
      <c r="A16" s="14" t="s">
        <v>43</v>
      </c>
      <c r="E16" s="19"/>
      <c r="F16" s="19"/>
      <c r="G16" s="19"/>
      <c r="H16" s="20"/>
      <c r="I16" s="19"/>
      <c r="J16" s="20"/>
      <c r="K16" s="19"/>
    </row>
    <row r="17" spans="1:12" ht="24" customHeight="1">
      <c r="A17" s="18" t="s">
        <v>94</v>
      </c>
      <c r="E17" s="19">
        <v>513199</v>
      </c>
      <c r="F17" s="19"/>
      <c r="G17" s="19">
        <v>528628</v>
      </c>
      <c r="H17" s="20"/>
      <c r="I17" s="19">
        <v>505733</v>
      </c>
      <c r="J17" s="20"/>
      <c r="K17" s="19">
        <v>516703</v>
      </c>
    </row>
    <row r="18" spans="1:12" ht="24" customHeight="1">
      <c r="A18" s="18" t="s">
        <v>114</v>
      </c>
      <c r="E18" s="45">
        <v>2802</v>
      </c>
      <c r="F18" s="45"/>
      <c r="G18" s="45">
        <v>6533</v>
      </c>
      <c r="H18" s="41"/>
      <c r="I18" s="45">
        <v>2910</v>
      </c>
      <c r="J18" s="41"/>
      <c r="K18" s="45">
        <v>8692</v>
      </c>
    </row>
    <row r="19" spans="1:12" ht="24" customHeight="1">
      <c r="A19" s="18" t="s">
        <v>53</v>
      </c>
      <c r="E19" s="45">
        <v>55419</v>
      </c>
      <c r="F19" s="45"/>
      <c r="G19" s="45">
        <v>50921</v>
      </c>
      <c r="H19" s="41"/>
      <c r="I19" s="45">
        <v>55627</v>
      </c>
      <c r="J19" s="41"/>
      <c r="K19" s="45">
        <v>49121</v>
      </c>
    </row>
    <row r="20" spans="1:12" ht="24" hidden="1" customHeight="1">
      <c r="A20" s="18" t="s">
        <v>126</v>
      </c>
      <c r="E20" s="45"/>
      <c r="F20" s="45"/>
      <c r="G20" s="45"/>
      <c r="H20" s="41"/>
      <c r="I20" s="45"/>
      <c r="J20" s="41"/>
      <c r="K20" s="45"/>
    </row>
    <row r="21" spans="1:12" ht="24" customHeight="1">
      <c r="A21" s="14" t="s">
        <v>44</v>
      </c>
      <c r="E21" s="22">
        <f>SUM(E17:E20)</f>
        <v>571420</v>
      </c>
      <c r="F21" s="19"/>
      <c r="G21" s="22">
        <f>SUM(G17:G20)</f>
        <v>586082</v>
      </c>
      <c r="H21" s="20"/>
      <c r="I21" s="22">
        <f>SUM(I17:I20)</f>
        <v>564270</v>
      </c>
      <c r="J21" s="20"/>
      <c r="K21" s="22">
        <f>SUM(K17:K20)</f>
        <v>574516</v>
      </c>
    </row>
    <row r="22" spans="1:12" ht="24" customHeight="1">
      <c r="A22" s="14" t="s">
        <v>216</v>
      </c>
      <c r="E22" s="20">
        <f>E15-E21</f>
        <v>101982</v>
      </c>
      <c r="F22" s="19"/>
      <c r="G22" s="86">
        <f>G15-G21</f>
        <v>57669</v>
      </c>
      <c r="H22" s="20"/>
      <c r="I22" s="20">
        <f>I15-I21</f>
        <v>102075</v>
      </c>
      <c r="J22" s="20"/>
      <c r="K22" s="86">
        <f>K15-K21</f>
        <v>67394</v>
      </c>
    </row>
    <row r="23" spans="1:12" ht="24" customHeight="1">
      <c r="A23" s="18" t="s">
        <v>49</v>
      </c>
      <c r="E23" s="42">
        <v>-15264</v>
      </c>
      <c r="F23" s="41"/>
      <c r="G23" s="42">
        <v>-19691</v>
      </c>
      <c r="H23" s="41"/>
      <c r="I23" s="42">
        <v>-15246</v>
      </c>
      <c r="J23" s="41"/>
      <c r="K23" s="42">
        <v>-19366</v>
      </c>
    </row>
    <row r="24" spans="1:12" ht="24" customHeight="1">
      <c r="A24" s="14" t="s">
        <v>144</v>
      </c>
      <c r="C24" s="6"/>
      <c r="E24" s="20">
        <f>SUM(E22:E23)</f>
        <v>86718</v>
      </c>
      <c r="F24" s="19"/>
      <c r="G24" s="86">
        <f>SUM(G22:G23)</f>
        <v>37978</v>
      </c>
      <c r="H24" s="20"/>
      <c r="I24" s="20">
        <f>SUM(I22:I23)</f>
        <v>86829</v>
      </c>
      <c r="J24" s="20"/>
      <c r="K24" s="86">
        <f>SUM(K22:K23)</f>
        <v>48028</v>
      </c>
    </row>
    <row r="25" spans="1:12" ht="24" customHeight="1">
      <c r="A25" s="18" t="s">
        <v>164</v>
      </c>
      <c r="C25" s="16">
        <v>14</v>
      </c>
      <c r="E25" s="42">
        <v>-19464</v>
      </c>
      <c r="F25" s="41"/>
      <c r="G25" s="42">
        <v>-9467</v>
      </c>
      <c r="H25" s="41"/>
      <c r="I25" s="42">
        <v>-19297</v>
      </c>
      <c r="J25" s="41"/>
      <c r="K25" s="42">
        <v>-10177</v>
      </c>
      <c r="L25" s="6">
        <v>-11020</v>
      </c>
    </row>
    <row r="26" spans="1:12" ht="24" customHeight="1">
      <c r="A26" s="14" t="s">
        <v>145</v>
      </c>
      <c r="E26" s="22">
        <f>SUM(E24:E25)</f>
        <v>67254</v>
      </c>
      <c r="F26" s="19"/>
      <c r="G26" s="22">
        <f>SUM(G24:G25)</f>
        <v>28511</v>
      </c>
      <c r="H26" s="20"/>
      <c r="I26" s="22">
        <f>SUM(I24:I25)</f>
        <v>67532</v>
      </c>
      <c r="J26" s="20"/>
      <c r="K26" s="22">
        <f>SUM(K24:K25)</f>
        <v>37851</v>
      </c>
    </row>
    <row r="27" spans="1:12" ht="24" customHeight="1">
      <c r="A27" s="14"/>
      <c r="E27" s="20"/>
      <c r="F27" s="19"/>
      <c r="G27" s="20"/>
      <c r="H27" s="20"/>
      <c r="I27" s="20"/>
      <c r="J27" s="20"/>
      <c r="K27" s="20"/>
    </row>
    <row r="28" spans="1:12" ht="24" customHeight="1">
      <c r="A28" s="8" t="s">
        <v>60</v>
      </c>
      <c r="E28" s="20"/>
      <c r="F28" s="19"/>
      <c r="G28" s="20"/>
      <c r="H28" s="20"/>
      <c r="I28" s="20"/>
      <c r="J28" s="20"/>
      <c r="K28" s="20"/>
    </row>
    <row r="29" spans="1:12" ht="24" customHeight="1">
      <c r="A29" s="37" t="s">
        <v>90</v>
      </c>
      <c r="E29" s="20"/>
      <c r="F29" s="19"/>
      <c r="G29" s="20"/>
      <c r="H29" s="20"/>
      <c r="I29" s="20"/>
      <c r="J29" s="20"/>
      <c r="K29" s="20"/>
    </row>
    <row r="30" spans="1:12" ht="24" customHeight="1">
      <c r="A30" s="37" t="s">
        <v>153</v>
      </c>
      <c r="E30" s="20"/>
      <c r="F30" s="19"/>
      <c r="G30" s="20"/>
      <c r="H30" s="20"/>
      <c r="I30" s="20"/>
      <c r="J30" s="20"/>
      <c r="K30" s="20"/>
    </row>
    <row r="31" spans="1:12" ht="24" customHeight="1">
      <c r="A31" s="6" t="s">
        <v>95</v>
      </c>
      <c r="E31" s="41"/>
      <c r="F31" s="19"/>
      <c r="G31" s="41"/>
      <c r="H31" s="41"/>
      <c r="I31" s="41"/>
      <c r="J31" s="41"/>
      <c r="K31" s="41"/>
    </row>
    <row r="32" spans="1:12" ht="24" customHeight="1">
      <c r="A32" s="6" t="s">
        <v>129</v>
      </c>
      <c r="E32" s="42">
        <v>-2214</v>
      </c>
      <c r="F32" s="19"/>
      <c r="G32" s="42">
        <v>168</v>
      </c>
      <c r="H32" s="41"/>
      <c r="I32" s="42">
        <v>0</v>
      </c>
      <c r="J32" s="41"/>
      <c r="K32" s="42">
        <v>0</v>
      </c>
    </row>
    <row r="33" spans="1:11" ht="24" customHeight="1">
      <c r="A33" s="8" t="s">
        <v>136</v>
      </c>
      <c r="E33" s="42">
        <f>SUM(E31:E32)</f>
        <v>-2214</v>
      </c>
      <c r="F33" s="56"/>
      <c r="G33" s="42">
        <f>SUM(G31:G32)</f>
        <v>168</v>
      </c>
      <c r="H33" s="20"/>
      <c r="I33" s="42">
        <f>SUM(I31:I32)</f>
        <v>0</v>
      </c>
      <c r="J33" s="20"/>
      <c r="K33" s="42">
        <f>SUM(K31:K32)</f>
        <v>0</v>
      </c>
    </row>
    <row r="34" spans="1:11" ht="24" customHeight="1">
      <c r="E34" s="20"/>
      <c r="F34" s="19"/>
      <c r="G34" s="86"/>
      <c r="H34" s="20"/>
      <c r="I34" s="20"/>
      <c r="J34" s="20"/>
      <c r="K34" s="86"/>
    </row>
    <row r="35" spans="1:11" ht="24" customHeight="1" thickBot="1">
      <c r="A35" s="8" t="s">
        <v>137</v>
      </c>
      <c r="E35" s="23">
        <f>E26+E33</f>
        <v>65040</v>
      </c>
      <c r="F35" s="19"/>
      <c r="G35" s="84">
        <f>G26+G33</f>
        <v>28679</v>
      </c>
      <c r="H35" s="20"/>
      <c r="I35" s="23">
        <f>I26+I33</f>
        <v>67532</v>
      </c>
      <c r="J35" s="20"/>
      <c r="K35" s="84">
        <f>K26+K33</f>
        <v>37851</v>
      </c>
    </row>
    <row r="36" spans="1:11" ht="24" customHeight="1" thickTop="1">
      <c r="A36" s="8"/>
      <c r="E36" s="20"/>
      <c r="F36" s="19"/>
      <c r="G36" s="86"/>
      <c r="H36" s="20"/>
      <c r="I36" s="20"/>
      <c r="J36" s="20"/>
      <c r="K36" s="20"/>
    </row>
    <row r="37" spans="1:11" ht="24" customHeight="1">
      <c r="A37" s="6" t="s">
        <v>140</v>
      </c>
    </row>
    <row r="38" spans="1:11" ht="24" customHeight="1">
      <c r="K38" s="7" t="s">
        <v>135</v>
      </c>
    </row>
    <row r="39" spans="1:11" ht="24" customHeight="1">
      <c r="A39" s="106" t="s">
        <v>210</v>
      </c>
      <c r="B39" s="3"/>
      <c r="C39" s="4"/>
      <c r="D39" s="4"/>
      <c r="E39" s="5"/>
      <c r="F39" s="3"/>
      <c r="G39" s="5"/>
      <c r="H39" s="57"/>
      <c r="I39" s="5"/>
      <c r="J39" s="57"/>
      <c r="K39" s="5"/>
    </row>
    <row r="40" spans="1:11" s="105" customFormat="1" ht="24" customHeight="1">
      <c r="A40" s="14" t="s">
        <v>211</v>
      </c>
      <c r="B40" s="3"/>
      <c r="C40" s="4"/>
      <c r="D40" s="4"/>
      <c r="E40" s="5"/>
      <c r="F40" s="3"/>
      <c r="G40" s="5"/>
      <c r="H40" s="57"/>
      <c r="I40" s="5"/>
      <c r="J40" s="57"/>
      <c r="K40" s="5"/>
    </row>
    <row r="41" spans="1:11" ht="24" customHeight="1">
      <c r="A41" s="2" t="s">
        <v>124</v>
      </c>
      <c r="B41" s="3"/>
      <c r="C41" s="4"/>
      <c r="D41" s="4"/>
      <c r="E41" s="5"/>
      <c r="F41" s="3"/>
      <c r="G41" s="5"/>
      <c r="H41" s="57"/>
      <c r="I41" s="5"/>
      <c r="J41" s="57"/>
      <c r="K41" s="5"/>
    </row>
    <row r="42" spans="1:11" ht="24" customHeight="1">
      <c r="A42" s="2" t="str">
        <f>A5</f>
        <v>For the three-month period ended 30 September 2020</v>
      </c>
      <c r="B42" s="3"/>
      <c r="C42" s="4"/>
      <c r="D42" s="4"/>
      <c r="E42" s="5"/>
      <c r="F42" s="3"/>
      <c r="G42" s="5"/>
      <c r="H42" s="57"/>
      <c r="I42" s="5"/>
      <c r="J42" s="57"/>
      <c r="K42" s="5"/>
    </row>
    <row r="43" spans="1:11" ht="24" customHeight="1">
      <c r="B43" s="3"/>
      <c r="C43" s="4"/>
      <c r="D43" s="4"/>
      <c r="E43" s="5"/>
      <c r="F43" s="3"/>
      <c r="G43" s="5"/>
      <c r="H43" s="57"/>
      <c r="I43" s="5"/>
      <c r="J43" s="57"/>
      <c r="K43" s="7" t="s">
        <v>167</v>
      </c>
    </row>
    <row r="44" spans="1:11" s="8" customFormat="1" ht="24" customHeight="1">
      <c r="C44" s="9"/>
      <c r="D44" s="9"/>
      <c r="E44" s="107" t="s">
        <v>11</v>
      </c>
      <c r="F44" s="107"/>
      <c r="G44" s="107"/>
      <c r="H44" s="10"/>
      <c r="I44" s="107" t="s">
        <v>12</v>
      </c>
      <c r="J44" s="107"/>
      <c r="K44" s="107"/>
    </row>
    <row r="45" spans="1:11" ht="24" customHeight="1">
      <c r="C45" s="11" t="s">
        <v>0</v>
      </c>
      <c r="D45" s="11"/>
      <c r="E45" s="12">
        <f>E8</f>
        <v>2020</v>
      </c>
      <c r="F45" s="12"/>
      <c r="G45" s="12">
        <f>G8</f>
        <v>2019</v>
      </c>
      <c r="H45" s="58"/>
      <c r="I45" s="12">
        <f>I8</f>
        <v>2020</v>
      </c>
      <c r="J45" s="62"/>
      <c r="K45" s="12">
        <f>K8</f>
        <v>2019</v>
      </c>
    </row>
    <row r="46" spans="1:11" ht="24" customHeight="1">
      <c r="A46" s="14" t="s">
        <v>146</v>
      </c>
      <c r="E46" s="20"/>
      <c r="F46" s="19"/>
      <c r="G46" s="20"/>
      <c r="H46" s="20"/>
      <c r="I46" s="20"/>
      <c r="J46" s="20"/>
      <c r="K46" s="20"/>
    </row>
    <row r="47" spans="1:11" ht="24" customHeight="1" thickBot="1">
      <c r="A47" s="18" t="s">
        <v>62</v>
      </c>
      <c r="E47" s="29">
        <f>E49-E48</f>
        <v>67259</v>
      </c>
      <c r="F47" s="30"/>
      <c r="G47" s="29">
        <f>G49-G48</f>
        <v>28591</v>
      </c>
      <c r="H47" s="59"/>
      <c r="I47" s="31">
        <f>I26</f>
        <v>67532</v>
      </c>
      <c r="J47" s="29"/>
      <c r="K47" s="31">
        <f>K26</f>
        <v>37851</v>
      </c>
    </row>
    <row r="48" spans="1:11" ht="24" customHeight="1" thickTop="1">
      <c r="A48" s="18" t="s">
        <v>64</v>
      </c>
      <c r="E48" s="41">
        <v>-5</v>
      </c>
      <c r="F48" s="63"/>
      <c r="G48" s="78">
        <v>-80</v>
      </c>
      <c r="H48" s="59"/>
      <c r="I48" s="32"/>
      <c r="J48" s="29"/>
      <c r="K48" s="32"/>
    </row>
    <row r="49" spans="1:11" ht="24" customHeight="1" thickBot="1">
      <c r="A49" s="14"/>
      <c r="E49" s="33">
        <f>E26</f>
        <v>67254</v>
      </c>
      <c r="F49" s="1"/>
      <c r="G49" s="33">
        <f>G26</f>
        <v>28511</v>
      </c>
      <c r="H49" s="1"/>
      <c r="I49" s="1"/>
      <c r="J49" s="1"/>
      <c r="K49" s="65"/>
    </row>
    <row r="50" spans="1:11" ht="24" customHeight="1" thickTop="1">
      <c r="A50" s="14"/>
      <c r="E50" s="1"/>
      <c r="F50" s="1"/>
      <c r="G50" s="65"/>
      <c r="H50" s="1"/>
      <c r="I50" s="1"/>
      <c r="J50" s="1"/>
      <c r="K50" s="65"/>
    </row>
    <row r="51" spans="1:11" ht="24" customHeight="1">
      <c r="A51" s="14" t="s">
        <v>61</v>
      </c>
      <c r="E51" s="1"/>
      <c r="F51" s="1"/>
      <c r="G51" s="65"/>
      <c r="H51" s="1"/>
      <c r="I51" s="1"/>
      <c r="J51" s="1"/>
      <c r="K51" s="65"/>
    </row>
    <row r="52" spans="1:11" ht="24" customHeight="1" thickBot="1">
      <c r="A52" s="18" t="s">
        <v>62</v>
      </c>
      <c r="E52" s="1">
        <f>E54-E53</f>
        <v>65049</v>
      </c>
      <c r="F52" s="1"/>
      <c r="G52" s="65">
        <f>G54-G53</f>
        <v>28758</v>
      </c>
      <c r="H52" s="1"/>
      <c r="I52" s="88">
        <f>I35</f>
        <v>67532</v>
      </c>
      <c r="J52" s="1"/>
      <c r="K52" s="88">
        <f>K35</f>
        <v>37851</v>
      </c>
    </row>
    <row r="53" spans="1:11" ht="24" customHeight="1" thickTop="1">
      <c r="A53" s="18" t="s">
        <v>64</v>
      </c>
      <c r="E53" s="64">
        <v>-9</v>
      </c>
      <c r="F53" s="61"/>
      <c r="G53" s="64">
        <v>-79</v>
      </c>
      <c r="H53" s="1"/>
      <c r="I53" s="1"/>
      <c r="J53" s="1"/>
      <c r="K53" s="65"/>
    </row>
    <row r="54" spans="1:11" ht="24" customHeight="1" thickBot="1">
      <c r="A54" s="14"/>
      <c r="E54" s="88">
        <f>E35</f>
        <v>65040</v>
      </c>
      <c r="F54" s="1"/>
      <c r="G54" s="88">
        <f>G35</f>
        <v>28679</v>
      </c>
      <c r="H54" s="1"/>
      <c r="I54" s="1"/>
      <c r="J54" s="1"/>
      <c r="K54" s="65"/>
    </row>
    <row r="55" spans="1:11" ht="24" customHeight="1" thickTop="1">
      <c r="A55" s="14"/>
      <c r="E55" s="1"/>
      <c r="F55" s="1"/>
      <c r="G55" s="65"/>
      <c r="H55" s="1"/>
      <c r="I55" s="1"/>
      <c r="J55" s="1"/>
      <c r="K55" s="65"/>
    </row>
    <row r="56" spans="1:11" ht="24" customHeight="1">
      <c r="A56" s="14" t="s">
        <v>84</v>
      </c>
      <c r="C56" s="16">
        <v>15</v>
      </c>
      <c r="E56" s="26"/>
      <c r="G56" s="26"/>
      <c r="I56" s="26"/>
      <c r="K56" s="26"/>
    </row>
    <row r="57" spans="1:11" ht="24" customHeight="1" thickBot="1">
      <c r="A57" s="18" t="s">
        <v>147</v>
      </c>
      <c r="E57" s="34">
        <f>E47/800000</f>
        <v>8.4073750000000003E-2</v>
      </c>
      <c r="F57" s="35"/>
      <c r="G57" s="34">
        <f>G47/800000</f>
        <v>3.573875E-2</v>
      </c>
      <c r="H57" s="60"/>
      <c r="I57" s="34">
        <f>I47/800000</f>
        <v>8.4415000000000004E-2</v>
      </c>
      <c r="J57" s="60"/>
      <c r="K57" s="34">
        <f>K47/800000</f>
        <v>4.7313750000000002E-2</v>
      </c>
    </row>
    <row r="58" spans="1:11" ht="24" customHeight="1" thickTop="1">
      <c r="A58" s="18"/>
      <c r="E58" s="60"/>
      <c r="F58" s="60"/>
      <c r="G58" s="60"/>
      <c r="H58" s="60"/>
      <c r="I58" s="60"/>
      <c r="J58" s="60"/>
      <c r="K58" s="60"/>
    </row>
    <row r="59" spans="1:11" ht="24" customHeight="1">
      <c r="A59" s="6" t="s">
        <v>140</v>
      </c>
      <c r="E59" s="26"/>
      <c r="G59" s="26"/>
      <c r="I59" s="26"/>
      <c r="K59" s="26"/>
    </row>
    <row r="60" spans="1:11" ht="24" customHeight="1">
      <c r="E60" s="26"/>
      <c r="G60" s="26"/>
      <c r="I60" s="26"/>
      <c r="K60" s="26"/>
    </row>
    <row r="61" spans="1:11" ht="24" customHeight="1">
      <c r="E61" s="26"/>
      <c r="G61" s="26"/>
      <c r="I61" s="26"/>
      <c r="K61" s="26"/>
    </row>
    <row r="62" spans="1:11" ht="24" customHeight="1">
      <c r="E62" s="26"/>
      <c r="G62" s="26"/>
      <c r="I62" s="26"/>
      <c r="K62" s="26"/>
    </row>
    <row r="63" spans="1:11" ht="24" customHeight="1">
      <c r="K63" s="7" t="s">
        <v>135</v>
      </c>
    </row>
    <row r="64" spans="1:11" ht="24" customHeight="1">
      <c r="A64" s="106" t="s">
        <v>210</v>
      </c>
      <c r="B64" s="3"/>
      <c r="C64" s="4"/>
      <c r="D64" s="4"/>
      <c r="E64" s="5"/>
      <c r="F64" s="3"/>
      <c r="G64" s="5"/>
      <c r="H64" s="57"/>
      <c r="I64" s="5"/>
      <c r="J64" s="57"/>
      <c r="K64" s="5"/>
    </row>
    <row r="65" spans="1:11" s="105" customFormat="1" ht="24" customHeight="1">
      <c r="A65" s="14" t="s">
        <v>211</v>
      </c>
      <c r="B65" s="3"/>
      <c r="C65" s="4"/>
      <c r="D65" s="4"/>
      <c r="E65" s="5"/>
      <c r="F65" s="3"/>
      <c r="G65" s="5"/>
      <c r="H65" s="57"/>
      <c r="I65" s="5"/>
      <c r="J65" s="57"/>
      <c r="K65" s="5"/>
    </row>
    <row r="66" spans="1:11" ht="24" customHeight="1">
      <c r="A66" s="2" t="s">
        <v>113</v>
      </c>
      <c r="B66" s="3"/>
      <c r="C66" s="4"/>
      <c r="D66" s="4"/>
      <c r="E66" s="5"/>
      <c r="F66" s="3"/>
      <c r="G66" s="5"/>
      <c r="H66" s="57"/>
      <c r="I66" s="5"/>
      <c r="J66" s="57"/>
      <c r="K66" s="5"/>
    </row>
    <row r="67" spans="1:11" ht="24" customHeight="1">
      <c r="A67" s="2" t="s">
        <v>180</v>
      </c>
      <c r="B67" s="3"/>
      <c r="C67" s="4"/>
      <c r="D67" s="4"/>
      <c r="E67" s="5"/>
      <c r="F67" s="3"/>
      <c r="G67" s="5"/>
      <c r="H67" s="57"/>
      <c r="I67" s="5"/>
      <c r="J67" s="57"/>
      <c r="K67" s="5"/>
    </row>
    <row r="68" spans="1:11" ht="24" customHeight="1">
      <c r="B68" s="3"/>
      <c r="C68" s="4"/>
      <c r="D68" s="4"/>
      <c r="E68" s="5"/>
      <c r="F68" s="3"/>
      <c r="G68" s="5"/>
      <c r="H68" s="57"/>
      <c r="I68" s="5"/>
      <c r="J68" s="57"/>
      <c r="K68" s="7" t="s">
        <v>167</v>
      </c>
    </row>
    <row r="69" spans="1:11" ht="24" customHeight="1">
      <c r="A69" s="8"/>
      <c r="B69" s="8"/>
      <c r="C69" s="9"/>
      <c r="D69" s="9"/>
      <c r="E69" s="107" t="s">
        <v>11</v>
      </c>
      <c r="F69" s="107"/>
      <c r="G69" s="107"/>
      <c r="H69" s="10"/>
      <c r="I69" s="107" t="s">
        <v>12</v>
      </c>
      <c r="J69" s="107"/>
      <c r="K69" s="107"/>
    </row>
    <row r="70" spans="1:11" ht="24" customHeight="1">
      <c r="C70" s="11" t="s">
        <v>0</v>
      </c>
      <c r="D70" s="11"/>
      <c r="E70" s="12">
        <v>2020</v>
      </c>
      <c r="F70" s="12"/>
      <c r="G70" s="12">
        <v>2019</v>
      </c>
      <c r="H70" s="58"/>
      <c r="I70" s="12">
        <v>2020</v>
      </c>
      <c r="J70" s="62"/>
      <c r="K70" s="12">
        <v>2019</v>
      </c>
    </row>
    <row r="71" spans="1:11" ht="24" customHeight="1">
      <c r="A71" s="8" t="s">
        <v>67</v>
      </c>
      <c r="C71" s="11"/>
      <c r="D71" s="11"/>
      <c r="E71" s="12"/>
      <c r="F71" s="12"/>
      <c r="G71" s="12"/>
      <c r="H71" s="58"/>
      <c r="I71" s="12"/>
      <c r="J71" s="62"/>
      <c r="K71" s="12"/>
    </row>
    <row r="72" spans="1:11" ht="24" customHeight="1">
      <c r="A72" s="14" t="s">
        <v>41</v>
      </c>
    </row>
    <row r="73" spans="1:11" ht="24" customHeight="1">
      <c r="A73" s="18" t="s">
        <v>22</v>
      </c>
      <c r="E73" s="41">
        <v>2083738</v>
      </c>
      <c r="F73" s="45"/>
      <c r="G73" s="78">
        <v>1639825</v>
      </c>
      <c r="H73" s="41"/>
      <c r="I73" s="41">
        <v>2047594</v>
      </c>
      <c r="J73" s="41"/>
      <c r="K73" s="78">
        <v>1610998</v>
      </c>
    </row>
    <row r="74" spans="1:11" ht="24" customHeight="1">
      <c r="A74" s="18" t="s">
        <v>23</v>
      </c>
      <c r="E74" s="41">
        <v>18263</v>
      </c>
      <c r="F74" s="45"/>
      <c r="G74" s="78">
        <v>20824</v>
      </c>
      <c r="H74" s="41"/>
      <c r="I74" s="41">
        <v>21205</v>
      </c>
      <c r="J74" s="41"/>
      <c r="K74" s="78">
        <v>26322</v>
      </c>
    </row>
    <row r="75" spans="1:11" s="79" customFormat="1" ht="24" customHeight="1">
      <c r="A75" s="18" t="s">
        <v>163</v>
      </c>
      <c r="C75" s="77"/>
      <c r="D75" s="77"/>
      <c r="E75" s="78">
        <v>872</v>
      </c>
      <c r="F75" s="45"/>
      <c r="G75" s="78">
        <v>12688</v>
      </c>
      <c r="H75" s="78"/>
      <c r="I75" s="78">
        <v>770</v>
      </c>
      <c r="J75" s="78"/>
      <c r="K75" s="78">
        <v>12924</v>
      </c>
    </row>
    <row r="76" spans="1:11" ht="24" customHeight="1">
      <c r="A76" s="18" t="s">
        <v>24</v>
      </c>
      <c r="E76" s="42">
        <v>11859</v>
      </c>
      <c r="F76" s="45"/>
      <c r="G76" s="42">
        <v>14144</v>
      </c>
      <c r="H76" s="41"/>
      <c r="I76" s="42">
        <v>18469</v>
      </c>
      <c r="J76" s="41"/>
      <c r="K76" s="42">
        <v>14999</v>
      </c>
    </row>
    <row r="77" spans="1:11" ht="24" customHeight="1">
      <c r="A77" s="14" t="s">
        <v>42</v>
      </c>
      <c r="E77" s="21">
        <f>SUM(E73:E76)</f>
        <v>2114732</v>
      </c>
      <c r="F77" s="19"/>
      <c r="G77" s="83">
        <f>SUM(G73:G76)</f>
        <v>1687481</v>
      </c>
      <c r="H77" s="20"/>
      <c r="I77" s="21">
        <f>SUM(I73:I76)</f>
        <v>2088038</v>
      </c>
      <c r="J77" s="20"/>
      <c r="K77" s="83">
        <f>SUM(K73:K76)</f>
        <v>1665243</v>
      </c>
    </row>
    <row r="78" spans="1:11" ht="24" customHeight="1">
      <c r="A78" s="14" t="s">
        <v>43</v>
      </c>
      <c r="E78" s="19"/>
      <c r="F78" s="19"/>
      <c r="G78" s="19"/>
      <c r="H78" s="20"/>
      <c r="I78" s="19"/>
      <c r="J78" s="20"/>
      <c r="K78" s="19"/>
    </row>
    <row r="79" spans="1:11" ht="24" customHeight="1">
      <c r="A79" s="18" t="s">
        <v>94</v>
      </c>
      <c r="E79" s="19">
        <v>1615140</v>
      </c>
      <c r="F79" s="19"/>
      <c r="G79" s="19">
        <v>1381194</v>
      </c>
      <c r="H79" s="20"/>
      <c r="I79" s="19">
        <v>1591200</v>
      </c>
      <c r="J79" s="20"/>
      <c r="K79" s="19">
        <v>1351641</v>
      </c>
    </row>
    <row r="80" spans="1:11" ht="24" customHeight="1">
      <c r="A80" s="18" t="s">
        <v>114</v>
      </c>
      <c r="E80" s="45">
        <v>16877</v>
      </c>
      <c r="F80" s="45"/>
      <c r="G80" s="45">
        <v>16432</v>
      </c>
      <c r="H80" s="41"/>
      <c r="I80" s="45">
        <v>19820</v>
      </c>
      <c r="J80" s="41"/>
      <c r="K80" s="45">
        <v>21931</v>
      </c>
    </row>
    <row r="81" spans="1:11" ht="24" customHeight="1">
      <c r="A81" s="18" t="s">
        <v>53</v>
      </c>
      <c r="E81" s="45">
        <v>171686</v>
      </c>
      <c r="F81" s="45"/>
      <c r="G81" s="45">
        <v>157093</v>
      </c>
      <c r="H81" s="41"/>
      <c r="I81" s="45">
        <v>168896</v>
      </c>
      <c r="J81" s="41"/>
      <c r="K81" s="45">
        <v>153115</v>
      </c>
    </row>
    <row r="82" spans="1:11" ht="24" hidden="1" customHeight="1">
      <c r="A82" s="18" t="s">
        <v>126</v>
      </c>
      <c r="E82" s="45"/>
      <c r="F82" s="45"/>
      <c r="G82" s="45"/>
      <c r="H82" s="41"/>
      <c r="I82" s="45"/>
      <c r="J82" s="41"/>
      <c r="K82" s="45"/>
    </row>
    <row r="83" spans="1:11" ht="24" customHeight="1">
      <c r="A83" s="14" t="s">
        <v>44</v>
      </c>
      <c r="E83" s="22">
        <f>SUM(E79:E82)</f>
        <v>1803703</v>
      </c>
      <c r="F83" s="19"/>
      <c r="G83" s="22">
        <f>SUM(G79:G82)</f>
        <v>1554719</v>
      </c>
      <c r="H83" s="20"/>
      <c r="I83" s="22">
        <f>SUM(I79:I82)</f>
        <v>1779916</v>
      </c>
      <c r="J83" s="20"/>
      <c r="K83" s="22">
        <f>SUM(K79:K82)</f>
        <v>1526687</v>
      </c>
    </row>
    <row r="84" spans="1:11" ht="24" customHeight="1">
      <c r="A84" s="14" t="s">
        <v>216</v>
      </c>
      <c r="E84" s="20">
        <f>E77-E83</f>
        <v>311029</v>
      </c>
      <c r="F84" s="19"/>
      <c r="G84" s="86">
        <f>G77-G83</f>
        <v>132762</v>
      </c>
      <c r="H84" s="20"/>
      <c r="I84" s="20">
        <f>I77-I83</f>
        <v>308122</v>
      </c>
      <c r="J84" s="20"/>
      <c r="K84" s="86">
        <f>K77-K83</f>
        <v>138556</v>
      </c>
    </row>
    <row r="85" spans="1:11" ht="24" customHeight="1">
      <c r="A85" s="18" t="s">
        <v>49</v>
      </c>
      <c r="E85" s="42">
        <v>-53932</v>
      </c>
      <c r="F85" s="41"/>
      <c r="G85" s="42">
        <v>-52665</v>
      </c>
      <c r="H85" s="41"/>
      <c r="I85" s="42">
        <v>-53680</v>
      </c>
      <c r="J85" s="41"/>
      <c r="K85" s="42">
        <v>-50673</v>
      </c>
    </row>
    <row r="86" spans="1:11" ht="24" customHeight="1">
      <c r="A86" s="14" t="s">
        <v>144</v>
      </c>
      <c r="E86" s="20">
        <f>SUM(E84:E85)</f>
        <v>257097</v>
      </c>
      <c r="F86" s="19"/>
      <c r="G86" s="86">
        <f>SUM(G84:G85)</f>
        <v>80097</v>
      </c>
      <c r="H86" s="20"/>
      <c r="I86" s="20">
        <f>SUM(I84:I85)</f>
        <v>254442</v>
      </c>
      <c r="J86" s="20"/>
      <c r="K86" s="86">
        <f>SUM(K84:K85)</f>
        <v>87883</v>
      </c>
    </row>
    <row r="87" spans="1:11" ht="24" customHeight="1">
      <c r="A87" s="92" t="s">
        <v>164</v>
      </c>
      <c r="C87" s="16">
        <v>14</v>
      </c>
      <c r="E87" s="42">
        <v>-52524</v>
      </c>
      <c r="F87" s="41"/>
      <c r="G87" s="42">
        <v>-13074</v>
      </c>
      <c r="H87" s="41"/>
      <c r="I87" s="42">
        <v>-51233</v>
      </c>
      <c r="J87" s="41"/>
      <c r="K87" s="42">
        <v>-12890</v>
      </c>
    </row>
    <row r="88" spans="1:11" ht="24" customHeight="1">
      <c r="A88" s="14" t="s">
        <v>145</v>
      </c>
      <c r="E88" s="22">
        <f>SUM(E86:E87)</f>
        <v>204573</v>
      </c>
      <c r="F88" s="19"/>
      <c r="G88" s="22">
        <f>SUM(G86:G87)</f>
        <v>67023</v>
      </c>
      <c r="H88" s="20"/>
      <c r="I88" s="22">
        <f>SUM(I86:I87)</f>
        <v>203209</v>
      </c>
      <c r="J88" s="20"/>
      <c r="K88" s="22">
        <f>SUM(K86:K87)</f>
        <v>74993</v>
      </c>
    </row>
    <row r="89" spans="1:11" ht="24" customHeight="1">
      <c r="A89" s="14"/>
      <c r="E89" s="20"/>
      <c r="F89" s="19"/>
      <c r="G89" s="20"/>
      <c r="H89" s="20"/>
      <c r="I89" s="20"/>
      <c r="J89" s="20"/>
      <c r="K89" s="20"/>
    </row>
    <row r="90" spans="1:11" ht="24" customHeight="1">
      <c r="A90" s="8" t="s">
        <v>60</v>
      </c>
      <c r="E90" s="20"/>
      <c r="F90" s="19"/>
      <c r="G90" s="20"/>
      <c r="H90" s="20"/>
      <c r="I90" s="20"/>
      <c r="J90" s="20"/>
      <c r="K90" s="20"/>
    </row>
    <row r="91" spans="1:11" ht="24" customHeight="1">
      <c r="A91" s="37" t="s">
        <v>90</v>
      </c>
      <c r="E91" s="20"/>
      <c r="F91" s="19"/>
      <c r="G91" s="20"/>
      <c r="H91" s="20"/>
      <c r="I91" s="20"/>
      <c r="J91" s="20"/>
      <c r="K91" s="20"/>
    </row>
    <row r="92" spans="1:11" ht="24" customHeight="1">
      <c r="A92" s="37" t="s">
        <v>153</v>
      </c>
      <c r="E92" s="20"/>
      <c r="F92" s="19"/>
      <c r="G92" s="20"/>
      <c r="H92" s="20"/>
      <c r="I92" s="20"/>
      <c r="J92" s="20"/>
      <c r="K92" s="20"/>
    </row>
    <row r="93" spans="1:11" ht="24" customHeight="1">
      <c r="A93" s="6" t="s">
        <v>95</v>
      </c>
      <c r="E93" s="41"/>
      <c r="F93" s="19"/>
      <c r="G93" s="41"/>
      <c r="H93" s="41"/>
      <c r="I93" s="41"/>
      <c r="J93" s="41"/>
      <c r="K93" s="41"/>
    </row>
    <row r="94" spans="1:11" ht="24" customHeight="1">
      <c r="A94" s="6" t="s">
        <v>129</v>
      </c>
      <c r="E94" s="78">
        <v>-1748</v>
      </c>
      <c r="F94" s="86"/>
      <c r="G94" s="78">
        <v>-49</v>
      </c>
      <c r="H94" s="78"/>
      <c r="I94" s="78">
        <v>0</v>
      </c>
      <c r="J94" s="78"/>
      <c r="K94" s="78">
        <v>0</v>
      </c>
    </row>
    <row r="95" spans="1:11" s="79" customFormat="1" ht="24" customHeight="1">
      <c r="A95" s="37" t="s">
        <v>197</v>
      </c>
      <c r="C95" s="77"/>
      <c r="D95" s="77"/>
      <c r="E95" s="78"/>
      <c r="F95" s="86"/>
      <c r="G95" s="78"/>
      <c r="H95" s="78"/>
      <c r="I95" s="78"/>
      <c r="J95" s="78"/>
      <c r="K95" s="78"/>
    </row>
    <row r="96" spans="1:11" s="79" customFormat="1" ht="24" customHeight="1">
      <c r="A96" s="37" t="s">
        <v>153</v>
      </c>
      <c r="C96" s="77"/>
      <c r="D96" s="77"/>
      <c r="E96" s="78"/>
      <c r="F96" s="86"/>
      <c r="G96" s="78"/>
      <c r="H96" s="78"/>
      <c r="I96" s="78"/>
      <c r="J96" s="78"/>
      <c r="K96" s="78"/>
    </row>
    <row r="97" spans="1:11" s="79" customFormat="1" ht="24" customHeight="1">
      <c r="A97" s="79" t="s">
        <v>219</v>
      </c>
      <c r="C97" s="77"/>
      <c r="D97" s="77"/>
      <c r="E97" s="42">
        <v>1526</v>
      </c>
      <c r="F97" s="19"/>
      <c r="G97" s="42">
        <v>0</v>
      </c>
      <c r="H97" s="78"/>
      <c r="I97" s="42">
        <v>1526</v>
      </c>
      <c r="J97" s="78"/>
      <c r="K97" s="42">
        <v>0</v>
      </c>
    </row>
    <row r="98" spans="1:11" ht="24" customHeight="1">
      <c r="A98" s="8" t="s">
        <v>136</v>
      </c>
      <c r="E98" s="42">
        <f>SUM(E93:E97)</f>
        <v>-222</v>
      </c>
      <c r="F98" s="56"/>
      <c r="G98" s="42">
        <f>SUM(G93:G97)</f>
        <v>-49</v>
      </c>
      <c r="H98" s="20"/>
      <c r="I98" s="42">
        <f>SUM(I93:I97)</f>
        <v>1526</v>
      </c>
      <c r="J98" s="20"/>
      <c r="K98" s="42">
        <f>SUM(K93:K97)</f>
        <v>0</v>
      </c>
    </row>
    <row r="99" spans="1:11" ht="24" customHeight="1">
      <c r="E99" s="20"/>
      <c r="F99" s="19"/>
      <c r="G99" s="86"/>
      <c r="H99" s="20"/>
      <c r="I99" s="20"/>
      <c r="J99" s="20"/>
      <c r="K99" s="86"/>
    </row>
    <row r="100" spans="1:11" ht="24" customHeight="1" thickBot="1">
      <c r="A100" s="8" t="s">
        <v>137</v>
      </c>
      <c r="E100" s="23">
        <f>E88+E98</f>
        <v>204351</v>
      </c>
      <c r="F100" s="19"/>
      <c r="G100" s="84">
        <f>G88+G98</f>
        <v>66974</v>
      </c>
      <c r="H100" s="20"/>
      <c r="I100" s="23">
        <f>I88+I98</f>
        <v>204735</v>
      </c>
      <c r="J100" s="20"/>
      <c r="K100" s="84">
        <f>K88+K98</f>
        <v>74993</v>
      </c>
    </row>
    <row r="101" spans="1:11" ht="24" customHeight="1" thickTop="1">
      <c r="A101" s="8"/>
      <c r="E101" s="20"/>
      <c r="F101" s="19"/>
      <c r="G101" s="20"/>
      <c r="H101" s="20"/>
      <c r="I101" s="20"/>
      <c r="J101" s="20"/>
      <c r="K101" s="20"/>
    </row>
    <row r="102" spans="1:11" ht="24" customHeight="1">
      <c r="A102" s="6" t="s">
        <v>140</v>
      </c>
    </row>
    <row r="103" spans="1:11" ht="24" customHeight="1">
      <c r="K103" s="7" t="s">
        <v>135</v>
      </c>
    </row>
    <row r="104" spans="1:11" ht="24" customHeight="1">
      <c r="A104" s="106" t="s">
        <v>210</v>
      </c>
      <c r="B104" s="3"/>
      <c r="C104" s="4"/>
      <c r="D104" s="4"/>
      <c r="E104" s="5"/>
      <c r="F104" s="3"/>
      <c r="G104" s="5"/>
      <c r="H104" s="57"/>
      <c r="I104" s="5"/>
      <c r="J104" s="57"/>
      <c r="K104" s="5"/>
    </row>
    <row r="105" spans="1:11" s="105" customFormat="1" ht="24" customHeight="1">
      <c r="A105" s="14" t="s">
        <v>211</v>
      </c>
      <c r="B105" s="3"/>
      <c r="C105" s="4"/>
      <c r="D105" s="4"/>
      <c r="E105" s="5"/>
      <c r="F105" s="3"/>
      <c r="G105" s="5"/>
      <c r="H105" s="57"/>
      <c r="I105" s="5"/>
      <c r="J105" s="57"/>
      <c r="K105" s="5"/>
    </row>
    <row r="106" spans="1:11" ht="24" customHeight="1">
      <c r="A106" s="2" t="s">
        <v>124</v>
      </c>
      <c r="B106" s="3"/>
      <c r="C106" s="4"/>
      <c r="D106" s="4"/>
      <c r="E106" s="5"/>
      <c r="F106" s="3"/>
      <c r="G106" s="5"/>
      <c r="H106" s="57"/>
      <c r="I106" s="5"/>
      <c r="J106" s="57"/>
      <c r="K106" s="5"/>
    </row>
    <row r="107" spans="1:11" ht="24" customHeight="1">
      <c r="A107" s="2" t="str">
        <f>A67</f>
        <v>For the nine-month period ended 30 September 2020</v>
      </c>
      <c r="B107" s="3"/>
      <c r="C107" s="4"/>
      <c r="D107" s="4"/>
      <c r="E107" s="5"/>
      <c r="F107" s="3"/>
      <c r="G107" s="5"/>
      <c r="H107" s="57"/>
      <c r="I107" s="5"/>
      <c r="J107" s="57"/>
      <c r="K107" s="5"/>
    </row>
    <row r="108" spans="1:11" ht="24" customHeight="1">
      <c r="B108" s="3"/>
      <c r="C108" s="4"/>
      <c r="D108" s="4"/>
      <c r="E108" s="5"/>
      <c r="F108" s="3"/>
      <c r="G108" s="5"/>
      <c r="H108" s="57"/>
      <c r="I108" s="5"/>
      <c r="J108" s="57"/>
      <c r="K108" s="7" t="s">
        <v>167</v>
      </c>
    </row>
    <row r="109" spans="1:11" ht="24" customHeight="1">
      <c r="A109" s="8"/>
      <c r="B109" s="8"/>
      <c r="C109" s="9"/>
      <c r="D109" s="9"/>
      <c r="E109" s="107" t="s">
        <v>11</v>
      </c>
      <c r="F109" s="107"/>
      <c r="G109" s="107"/>
      <c r="H109" s="10"/>
      <c r="I109" s="107" t="s">
        <v>12</v>
      </c>
      <c r="J109" s="107"/>
      <c r="K109" s="107"/>
    </row>
    <row r="110" spans="1:11" ht="24" customHeight="1">
      <c r="C110" s="11" t="s">
        <v>0</v>
      </c>
      <c r="D110" s="11"/>
      <c r="E110" s="12">
        <f>E70</f>
        <v>2020</v>
      </c>
      <c r="F110" s="12"/>
      <c r="G110" s="12">
        <f>G70</f>
        <v>2019</v>
      </c>
      <c r="H110" s="58"/>
      <c r="I110" s="12">
        <f>I70</f>
        <v>2020</v>
      </c>
      <c r="J110" s="62"/>
      <c r="K110" s="12">
        <f>K70</f>
        <v>2019</v>
      </c>
    </row>
    <row r="111" spans="1:11" ht="24" customHeight="1">
      <c r="A111" s="14" t="s">
        <v>146</v>
      </c>
      <c r="E111" s="20"/>
      <c r="F111" s="19"/>
      <c r="G111" s="20"/>
      <c r="H111" s="20"/>
      <c r="I111" s="20"/>
      <c r="J111" s="20"/>
      <c r="K111" s="20"/>
    </row>
    <row r="112" spans="1:11" ht="24" customHeight="1" thickBot="1">
      <c r="A112" s="18" t="s">
        <v>62</v>
      </c>
      <c r="E112" s="29">
        <f>E114-E113</f>
        <v>204614</v>
      </c>
      <c r="F112" s="30"/>
      <c r="G112" s="29">
        <f>G114-G113</f>
        <v>67083</v>
      </c>
      <c r="H112" s="59"/>
      <c r="I112" s="31">
        <f>I88</f>
        <v>203209</v>
      </c>
      <c r="J112" s="29"/>
      <c r="K112" s="31">
        <f>K88</f>
        <v>74993</v>
      </c>
    </row>
    <row r="113" spans="1:11" ht="24" customHeight="1" thickTop="1">
      <c r="A113" s="18" t="s">
        <v>64</v>
      </c>
      <c r="E113" s="41">
        <v>-41</v>
      </c>
      <c r="F113" s="63"/>
      <c r="G113" s="78">
        <v>-60</v>
      </c>
      <c r="H113" s="59"/>
      <c r="I113" s="32"/>
      <c r="J113" s="29"/>
      <c r="K113" s="32"/>
    </row>
    <row r="114" spans="1:11" ht="24" customHeight="1" thickBot="1">
      <c r="A114" s="14"/>
      <c r="E114" s="33">
        <f>E88</f>
        <v>204573</v>
      </c>
      <c r="F114" s="65"/>
      <c r="G114" s="33">
        <f>G88</f>
        <v>67023</v>
      </c>
      <c r="H114" s="65"/>
      <c r="I114" s="65"/>
      <c r="J114" s="65"/>
      <c r="K114" s="65"/>
    </row>
    <row r="115" spans="1:11" ht="24" customHeight="1" thickTop="1">
      <c r="A115" s="14"/>
      <c r="E115" s="65"/>
      <c r="F115" s="65"/>
      <c r="G115" s="65"/>
      <c r="H115" s="65"/>
      <c r="I115" s="65"/>
      <c r="J115" s="65"/>
      <c r="K115" s="65"/>
    </row>
    <row r="116" spans="1:11" ht="24" customHeight="1">
      <c r="A116" s="14" t="s">
        <v>61</v>
      </c>
      <c r="E116" s="65"/>
      <c r="F116" s="65"/>
      <c r="G116" s="65"/>
      <c r="H116" s="65"/>
      <c r="I116" s="65"/>
      <c r="J116" s="65"/>
      <c r="K116" s="65"/>
    </row>
    <row r="117" spans="1:11" ht="24" customHeight="1" thickBot="1">
      <c r="A117" s="18" t="s">
        <v>62</v>
      </c>
      <c r="E117" s="65">
        <f>E119-E118</f>
        <v>204397</v>
      </c>
      <c r="F117" s="65"/>
      <c r="G117" s="65">
        <f>G119-G118</f>
        <v>67029</v>
      </c>
      <c r="H117" s="65"/>
      <c r="I117" s="36">
        <f>I100</f>
        <v>204735</v>
      </c>
      <c r="J117" s="65"/>
      <c r="K117" s="36">
        <f>K100</f>
        <v>74993</v>
      </c>
    </row>
    <row r="118" spans="1:11" ht="24" customHeight="1" thickTop="1">
      <c r="A118" s="18" t="s">
        <v>64</v>
      </c>
      <c r="E118" s="64">
        <v>-46</v>
      </c>
      <c r="F118" s="61"/>
      <c r="G118" s="64">
        <v>-55</v>
      </c>
      <c r="H118" s="65"/>
      <c r="I118" s="65"/>
      <c r="J118" s="65"/>
      <c r="K118" s="65"/>
    </row>
    <row r="119" spans="1:11" ht="24" customHeight="1" thickBot="1">
      <c r="A119" s="14"/>
      <c r="E119" s="36">
        <f>E100</f>
        <v>204351</v>
      </c>
      <c r="F119" s="65"/>
      <c r="G119" s="36">
        <f>G100</f>
        <v>66974</v>
      </c>
      <c r="H119" s="65"/>
      <c r="I119" s="65"/>
      <c r="J119" s="65"/>
      <c r="K119" s="65"/>
    </row>
    <row r="120" spans="1:11" ht="24" customHeight="1" thickTop="1">
      <c r="A120" s="14"/>
      <c r="E120" s="65"/>
      <c r="F120" s="65"/>
      <c r="G120" s="65"/>
      <c r="H120" s="65"/>
      <c r="I120" s="65"/>
      <c r="J120" s="65"/>
      <c r="K120" s="65"/>
    </row>
    <row r="121" spans="1:11" ht="24" customHeight="1">
      <c r="A121" s="14" t="s">
        <v>84</v>
      </c>
      <c r="C121" s="16">
        <v>15</v>
      </c>
      <c r="E121" s="26"/>
      <c r="G121" s="26"/>
      <c r="I121" s="26"/>
      <c r="K121" s="26"/>
    </row>
    <row r="122" spans="1:11" ht="24" customHeight="1" thickBot="1">
      <c r="A122" s="18" t="s">
        <v>147</v>
      </c>
      <c r="E122" s="34">
        <f>E112/800000</f>
        <v>0.25576749999999998</v>
      </c>
      <c r="F122" s="35"/>
      <c r="G122" s="34">
        <f>G112/800000</f>
        <v>8.3853750000000005E-2</v>
      </c>
      <c r="H122" s="60"/>
      <c r="I122" s="34">
        <f>I112/800000</f>
        <v>0.25401125000000002</v>
      </c>
      <c r="J122" s="60"/>
      <c r="K122" s="34">
        <f>K112/800000</f>
        <v>9.3741249999999998E-2</v>
      </c>
    </row>
    <row r="123" spans="1:11" ht="24" customHeight="1" thickTop="1">
      <c r="A123" s="18"/>
      <c r="E123" s="60"/>
      <c r="F123" s="60"/>
      <c r="G123" s="60"/>
      <c r="H123" s="60"/>
      <c r="I123" s="60"/>
      <c r="J123" s="60"/>
      <c r="K123" s="60"/>
    </row>
    <row r="124" spans="1:11" ht="24" customHeight="1">
      <c r="A124" s="6" t="s">
        <v>140</v>
      </c>
      <c r="E124" s="26"/>
      <c r="G124" s="26"/>
      <c r="I124" s="26"/>
      <c r="K124" s="26"/>
    </row>
    <row r="125" spans="1:11" ht="24" customHeight="1">
      <c r="E125" s="26"/>
      <c r="G125" s="26"/>
      <c r="I125" s="26"/>
      <c r="K125" s="26"/>
    </row>
    <row r="126" spans="1:11" ht="24" customHeight="1">
      <c r="E126" s="26"/>
      <c r="G126" s="26"/>
      <c r="I126" s="26"/>
      <c r="K126" s="26"/>
    </row>
    <row r="127" spans="1:11" ht="24" customHeight="1">
      <c r="E127" s="26"/>
      <c r="G127" s="26"/>
      <c r="I127" s="26"/>
      <c r="K127" s="7" t="s">
        <v>135</v>
      </c>
    </row>
    <row r="128" spans="1:11" ht="24" customHeight="1">
      <c r="A128" s="106" t="s">
        <v>210</v>
      </c>
      <c r="B128" s="3"/>
      <c r="C128" s="4"/>
      <c r="D128" s="4"/>
      <c r="E128" s="5"/>
      <c r="F128" s="3"/>
      <c r="G128" s="5"/>
      <c r="H128" s="57"/>
      <c r="I128" s="5"/>
      <c r="J128" s="57"/>
      <c r="K128" s="5"/>
    </row>
    <row r="129" spans="1:11" s="105" customFormat="1" ht="24" customHeight="1">
      <c r="A129" s="14" t="s">
        <v>211</v>
      </c>
      <c r="B129" s="3"/>
      <c r="C129" s="4"/>
      <c r="D129" s="4"/>
      <c r="E129" s="5"/>
      <c r="F129" s="3"/>
      <c r="G129" s="5"/>
      <c r="H129" s="57"/>
      <c r="I129" s="5"/>
      <c r="J129" s="57"/>
      <c r="K129" s="5"/>
    </row>
    <row r="130" spans="1:11" ht="24" customHeight="1">
      <c r="A130" s="2" t="s">
        <v>122</v>
      </c>
      <c r="B130" s="3"/>
      <c r="C130" s="4"/>
      <c r="D130" s="4"/>
      <c r="E130" s="5"/>
      <c r="F130" s="3"/>
      <c r="G130" s="5"/>
      <c r="H130" s="57"/>
      <c r="I130" s="5"/>
      <c r="J130" s="57"/>
      <c r="K130" s="5"/>
    </row>
    <row r="131" spans="1:11" ht="24" customHeight="1">
      <c r="A131" s="2" t="s">
        <v>180</v>
      </c>
      <c r="B131" s="3"/>
      <c r="C131" s="4"/>
      <c r="D131" s="4"/>
      <c r="E131" s="5"/>
      <c r="F131" s="3"/>
      <c r="G131" s="5"/>
      <c r="H131" s="57"/>
      <c r="I131" s="5"/>
      <c r="J131" s="57"/>
      <c r="K131" s="5"/>
    </row>
    <row r="132" spans="1:11" ht="24" customHeight="1">
      <c r="B132" s="3"/>
      <c r="C132" s="4"/>
      <c r="D132" s="4"/>
      <c r="E132" s="5"/>
      <c r="F132" s="3"/>
      <c r="G132" s="5"/>
      <c r="H132" s="57"/>
      <c r="I132" s="5"/>
      <c r="J132" s="57"/>
      <c r="K132" s="7" t="s">
        <v>132</v>
      </c>
    </row>
    <row r="133" spans="1:11" s="8" customFormat="1" ht="24" customHeight="1">
      <c r="C133" s="9"/>
      <c r="D133" s="9"/>
      <c r="E133" s="107" t="s">
        <v>11</v>
      </c>
      <c r="F133" s="107"/>
      <c r="G133" s="107"/>
      <c r="H133" s="10"/>
      <c r="I133" s="107" t="s">
        <v>12</v>
      </c>
      <c r="J133" s="107"/>
      <c r="K133" s="107"/>
    </row>
    <row r="134" spans="1:11" ht="24" customHeight="1">
      <c r="C134" s="11"/>
      <c r="D134" s="11"/>
      <c r="E134" s="12">
        <v>2020</v>
      </c>
      <c r="F134" s="12"/>
      <c r="G134" s="12">
        <v>2019</v>
      </c>
      <c r="H134" s="58"/>
      <c r="I134" s="12">
        <v>2020</v>
      </c>
      <c r="J134" s="62"/>
      <c r="K134" s="12">
        <v>2019</v>
      </c>
    </row>
    <row r="135" spans="1:11" ht="24" customHeight="1">
      <c r="A135" s="8" t="s">
        <v>8</v>
      </c>
      <c r="B135" s="8"/>
    </row>
    <row r="136" spans="1:11" ht="24" customHeight="1">
      <c r="A136" s="6" t="s">
        <v>198</v>
      </c>
      <c r="E136" s="20">
        <f>E86</f>
        <v>257097</v>
      </c>
      <c r="F136" s="20"/>
      <c r="G136" s="20">
        <f>G86</f>
        <v>80097</v>
      </c>
      <c r="H136" s="20"/>
      <c r="I136" s="20">
        <f>I86</f>
        <v>254442</v>
      </c>
      <c r="J136" s="20"/>
      <c r="K136" s="20">
        <f>K86</f>
        <v>87883</v>
      </c>
    </row>
    <row r="137" spans="1:11" ht="24" customHeight="1">
      <c r="A137" s="6" t="s">
        <v>199</v>
      </c>
      <c r="E137" s="20"/>
      <c r="F137" s="20"/>
      <c r="G137" s="20"/>
      <c r="H137" s="20"/>
      <c r="I137" s="20"/>
      <c r="J137" s="20"/>
      <c r="K137" s="20"/>
    </row>
    <row r="138" spans="1:11" ht="24" customHeight="1">
      <c r="A138" s="6" t="s">
        <v>82</v>
      </c>
      <c r="E138" s="20"/>
      <c r="F138" s="20"/>
      <c r="G138" s="20"/>
      <c r="H138" s="20"/>
      <c r="I138" s="20"/>
      <c r="J138" s="20"/>
      <c r="K138" s="20"/>
    </row>
    <row r="139" spans="1:11" ht="24" customHeight="1">
      <c r="A139" s="6" t="s">
        <v>50</v>
      </c>
      <c r="E139" s="47">
        <v>145147</v>
      </c>
      <c r="F139" s="41"/>
      <c r="G139" s="47">
        <v>199053</v>
      </c>
      <c r="H139" s="41"/>
      <c r="I139" s="41">
        <v>144916</v>
      </c>
      <c r="J139" s="41"/>
      <c r="K139" s="78">
        <v>198947</v>
      </c>
    </row>
    <row r="140" spans="1:11" ht="24" customHeight="1">
      <c r="A140" s="6" t="s">
        <v>168</v>
      </c>
      <c r="E140" s="41">
        <v>-12</v>
      </c>
      <c r="F140" s="41"/>
      <c r="G140" s="78">
        <v>-5718</v>
      </c>
      <c r="H140" s="41"/>
      <c r="I140" s="41">
        <v>-12</v>
      </c>
      <c r="J140" s="41"/>
      <c r="K140" s="78">
        <v>-5718</v>
      </c>
    </row>
    <row r="141" spans="1:11" ht="24" customHeight="1">
      <c r="A141" s="105" t="s">
        <v>207</v>
      </c>
      <c r="E141" s="41">
        <v>196</v>
      </c>
      <c r="F141" s="41"/>
      <c r="G141" s="78">
        <v>-382</v>
      </c>
      <c r="H141" s="41"/>
      <c r="I141" s="41">
        <v>196</v>
      </c>
      <c r="J141" s="41"/>
      <c r="K141" s="78">
        <v>-382</v>
      </c>
    </row>
    <row r="142" spans="1:11" ht="24" customHeight="1">
      <c r="A142" s="105" t="s">
        <v>208</v>
      </c>
      <c r="E142" s="41">
        <v>-1128</v>
      </c>
      <c r="F142" s="41"/>
      <c r="G142" s="78">
        <v>2948</v>
      </c>
      <c r="H142" s="41"/>
      <c r="I142" s="41">
        <v>-1128</v>
      </c>
      <c r="J142" s="41"/>
      <c r="K142" s="78">
        <v>2948</v>
      </c>
    </row>
    <row r="143" spans="1:11" s="79" customFormat="1" ht="24" customHeight="1">
      <c r="A143" s="93" t="s">
        <v>175</v>
      </c>
      <c r="C143" s="77"/>
      <c r="D143" s="77"/>
      <c r="E143" s="78">
        <v>0</v>
      </c>
      <c r="F143" s="78"/>
      <c r="G143" s="78">
        <v>96</v>
      </c>
      <c r="H143" s="78"/>
      <c r="I143" s="78">
        <v>0</v>
      </c>
      <c r="J143" s="78"/>
      <c r="K143" s="78">
        <v>96</v>
      </c>
    </row>
    <row r="144" spans="1:11" ht="24" customHeight="1">
      <c r="A144" s="6" t="s">
        <v>176</v>
      </c>
      <c r="E144" s="41">
        <v>-1031</v>
      </c>
      <c r="F144" s="41"/>
      <c r="G144" s="78">
        <v>-4346</v>
      </c>
      <c r="H144" s="41"/>
      <c r="I144" s="41">
        <v>-1031</v>
      </c>
      <c r="J144" s="41"/>
      <c r="K144" s="78">
        <v>-4583</v>
      </c>
    </row>
    <row r="145" spans="1:11" ht="24" customHeight="1">
      <c r="A145" s="6" t="s">
        <v>78</v>
      </c>
      <c r="E145" s="41">
        <v>10349</v>
      </c>
      <c r="F145" s="41"/>
      <c r="G145" s="78">
        <v>11968</v>
      </c>
      <c r="H145" s="41"/>
      <c r="I145" s="41">
        <v>10349</v>
      </c>
      <c r="J145" s="41"/>
      <c r="K145" s="78">
        <v>11968</v>
      </c>
    </row>
    <row r="146" spans="1:11" ht="24" customHeight="1">
      <c r="A146" s="6" t="s">
        <v>165</v>
      </c>
      <c r="E146" s="41">
        <v>-5381</v>
      </c>
      <c r="F146" s="41"/>
      <c r="G146" s="78">
        <v>5334</v>
      </c>
      <c r="H146" s="41"/>
      <c r="I146" s="41">
        <v>-3187</v>
      </c>
      <c r="J146" s="41"/>
      <c r="K146" s="78">
        <v>2636</v>
      </c>
    </row>
    <row r="147" spans="1:11" ht="24" customHeight="1">
      <c r="A147" s="6" t="s">
        <v>25</v>
      </c>
      <c r="E147" s="78">
        <v>-3143</v>
      </c>
      <c r="F147" s="41"/>
      <c r="G147" s="78">
        <v>-2957</v>
      </c>
      <c r="H147" s="41"/>
      <c r="I147" s="41">
        <v>-3059</v>
      </c>
      <c r="J147" s="41"/>
      <c r="K147" s="78">
        <v>-2874</v>
      </c>
    </row>
    <row r="148" spans="1:11" ht="24" customHeight="1">
      <c r="A148" s="6" t="s">
        <v>26</v>
      </c>
      <c r="E148" s="42">
        <v>53932</v>
      </c>
      <c r="F148" s="41"/>
      <c r="G148" s="42">
        <v>52665</v>
      </c>
      <c r="H148" s="41"/>
      <c r="I148" s="42">
        <v>53680</v>
      </c>
      <c r="J148" s="41"/>
      <c r="K148" s="42">
        <v>50673</v>
      </c>
    </row>
    <row r="149" spans="1:11" ht="24" customHeight="1">
      <c r="A149" s="6" t="s">
        <v>149</v>
      </c>
      <c r="E149" s="20"/>
      <c r="F149" s="20"/>
      <c r="G149" s="20"/>
      <c r="H149" s="20"/>
      <c r="I149" s="20"/>
      <c r="J149" s="20"/>
      <c r="K149" s="20"/>
    </row>
    <row r="150" spans="1:11" ht="24" customHeight="1">
      <c r="A150" s="6" t="s">
        <v>55</v>
      </c>
      <c r="E150" s="20">
        <f>SUM(E136:E148)</f>
        <v>456026</v>
      </c>
      <c r="F150" s="20"/>
      <c r="G150" s="20">
        <f>SUM(G136:G148)</f>
        <v>338758</v>
      </c>
      <c r="H150" s="20"/>
      <c r="I150" s="86">
        <f>SUM(I136:I148)</f>
        <v>455166</v>
      </c>
      <c r="J150" s="20"/>
      <c r="K150" s="20">
        <f>SUM(K136:K148)</f>
        <v>341594</v>
      </c>
    </row>
    <row r="151" spans="1:11" ht="24" customHeight="1">
      <c r="A151" s="6" t="s">
        <v>51</v>
      </c>
      <c r="E151" s="20"/>
      <c r="F151" s="20"/>
      <c r="G151" s="20"/>
      <c r="H151" s="20"/>
      <c r="I151" s="20"/>
      <c r="J151" s="20"/>
      <c r="K151" s="20"/>
    </row>
    <row r="152" spans="1:11" ht="24" customHeight="1">
      <c r="A152" s="6" t="s">
        <v>79</v>
      </c>
      <c r="E152" s="41">
        <v>-103490</v>
      </c>
      <c r="F152" s="41"/>
      <c r="G152" s="78">
        <v>-188430</v>
      </c>
      <c r="H152" s="41"/>
      <c r="I152" s="41">
        <v>-118533</v>
      </c>
      <c r="J152" s="41"/>
      <c r="K152" s="78">
        <v>-198959</v>
      </c>
    </row>
    <row r="153" spans="1:11" ht="24" customHeight="1">
      <c r="A153" s="6" t="s">
        <v>54</v>
      </c>
      <c r="E153" s="41">
        <v>-43187</v>
      </c>
      <c r="F153" s="41"/>
      <c r="G153" s="78">
        <v>-339447</v>
      </c>
      <c r="H153" s="41"/>
      <c r="I153" s="41">
        <v>-33867</v>
      </c>
      <c r="J153" s="41"/>
      <c r="K153" s="78">
        <v>-333036</v>
      </c>
    </row>
    <row r="154" spans="1:11" ht="24" customHeight="1">
      <c r="A154" s="18" t="s">
        <v>220</v>
      </c>
      <c r="E154" s="41">
        <v>-2091</v>
      </c>
      <c r="F154" s="41"/>
      <c r="G154" s="78">
        <v>-22206</v>
      </c>
      <c r="H154" s="41"/>
      <c r="I154" s="41">
        <v>-4182</v>
      </c>
      <c r="J154" s="41"/>
      <c r="K154" s="78">
        <v>-21261</v>
      </c>
    </row>
    <row r="155" spans="1:11" ht="24" customHeight="1">
      <c r="A155" s="6" t="s">
        <v>45</v>
      </c>
      <c r="E155" s="41">
        <v>6741</v>
      </c>
      <c r="F155" s="41"/>
      <c r="G155" s="78">
        <v>-2097</v>
      </c>
      <c r="H155" s="41"/>
      <c r="I155" s="41">
        <v>3434</v>
      </c>
      <c r="J155" s="41"/>
      <c r="K155" s="78">
        <v>-1017</v>
      </c>
    </row>
    <row r="156" spans="1:11" ht="24" customHeight="1">
      <c r="A156" s="6" t="s">
        <v>100</v>
      </c>
      <c r="E156" s="41">
        <v>-25573</v>
      </c>
      <c r="F156" s="41"/>
      <c r="G156" s="78">
        <v>-63133</v>
      </c>
      <c r="H156" s="41"/>
      <c r="I156" s="41">
        <v>-29148</v>
      </c>
      <c r="J156" s="41"/>
      <c r="K156" s="78">
        <v>-63386</v>
      </c>
    </row>
    <row r="157" spans="1:11" s="79" customFormat="1" ht="24" customHeight="1">
      <c r="A157" s="103" t="s">
        <v>187</v>
      </c>
      <c r="C157" s="77"/>
      <c r="D157" s="77"/>
      <c r="E157" s="78">
        <v>22278</v>
      </c>
      <c r="F157" s="78"/>
      <c r="G157" s="78">
        <v>0</v>
      </c>
      <c r="H157" s="78"/>
      <c r="I157" s="78">
        <v>22278</v>
      </c>
      <c r="J157" s="78"/>
      <c r="K157" s="78">
        <v>0</v>
      </c>
    </row>
    <row r="158" spans="1:11" ht="24" customHeight="1">
      <c r="A158" s="6" t="s">
        <v>46</v>
      </c>
      <c r="E158" s="41">
        <v>-442</v>
      </c>
      <c r="F158" s="41"/>
      <c r="G158" s="78">
        <v>-2052</v>
      </c>
      <c r="H158" s="41"/>
      <c r="I158" s="41">
        <v>-78</v>
      </c>
      <c r="J158" s="41"/>
      <c r="K158" s="78">
        <v>-186</v>
      </c>
    </row>
    <row r="159" spans="1:11" ht="24" customHeight="1">
      <c r="A159" s="6" t="s">
        <v>52</v>
      </c>
      <c r="E159" s="41"/>
      <c r="F159" s="41"/>
      <c r="G159" s="78"/>
      <c r="H159" s="41"/>
      <c r="I159" s="41"/>
      <c r="J159" s="41"/>
      <c r="K159" s="78"/>
    </row>
    <row r="160" spans="1:11" ht="24" customHeight="1">
      <c r="A160" s="6" t="s">
        <v>80</v>
      </c>
      <c r="E160" s="41">
        <v>116164</v>
      </c>
      <c r="F160" s="41"/>
      <c r="G160" s="78">
        <v>175563</v>
      </c>
      <c r="H160" s="41"/>
      <c r="I160" s="41">
        <v>111336</v>
      </c>
      <c r="J160" s="41"/>
      <c r="K160" s="78">
        <v>142722</v>
      </c>
    </row>
    <row r="161" spans="1:11" ht="24" customHeight="1">
      <c r="A161" s="6" t="s">
        <v>103</v>
      </c>
      <c r="E161" s="41">
        <v>-166498</v>
      </c>
      <c r="F161" s="41"/>
      <c r="G161" s="78">
        <v>90760</v>
      </c>
      <c r="H161" s="41"/>
      <c r="I161" s="41">
        <v>-168905</v>
      </c>
      <c r="J161" s="41"/>
      <c r="K161" s="78">
        <v>91024</v>
      </c>
    </row>
    <row r="162" spans="1:11" ht="24" customHeight="1">
      <c r="A162" s="6" t="s">
        <v>221</v>
      </c>
      <c r="E162" s="41">
        <v>5570</v>
      </c>
      <c r="F162" s="41"/>
      <c r="G162" s="78">
        <v>0</v>
      </c>
      <c r="H162" s="41"/>
      <c r="I162" s="41">
        <v>5570</v>
      </c>
      <c r="J162" s="41"/>
      <c r="K162" s="78">
        <v>0</v>
      </c>
    </row>
    <row r="163" spans="1:11" ht="24" customHeight="1">
      <c r="A163" s="6" t="s">
        <v>47</v>
      </c>
      <c r="E163" s="41">
        <v>26335</v>
      </c>
      <c r="F163" s="41"/>
      <c r="G163" s="78">
        <v>28645</v>
      </c>
      <c r="H163" s="41"/>
      <c r="I163" s="41">
        <v>26161</v>
      </c>
      <c r="J163" s="41"/>
      <c r="K163" s="78">
        <v>29464</v>
      </c>
    </row>
    <row r="164" spans="1:11" s="79" customFormat="1" ht="24" customHeight="1">
      <c r="A164" s="79" t="s">
        <v>200</v>
      </c>
      <c r="C164" s="77"/>
      <c r="D164" s="77"/>
      <c r="E164" s="78">
        <v>-379</v>
      </c>
      <c r="F164" s="78"/>
      <c r="G164" s="78">
        <v>0</v>
      </c>
      <c r="H164" s="78"/>
      <c r="I164" s="78">
        <v>-379</v>
      </c>
      <c r="J164" s="78"/>
      <c r="K164" s="78">
        <v>0</v>
      </c>
    </row>
    <row r="165" spans="1:11" ht="24" customHeight="1">
      <c r="A165" s="6" t="s">
        <v>104</v>
      </c>
      <c r="E165" s="42">
        <v>-2276</v>
      </c>
      <c r="F165" s="41"/>
      <c r="G165" s="42">
        <v>-2760</v>
      </c>
      <c r="H165" s="41"/>
      <c r="I165" s="42">
        <v>-2276</v>
      </c>
      <c r="J165" s="41"/>
      <c r="K165" s="42">
        <v>-2759</v>
      </c>
    </row>
    <row r="166" spans="1:11" ht="24" customHeight="1">
      <c r="A166" s="6" t="s">
        <v>151</v>
      </c>
      <c r="E166" s="86">
        <f>SUM(E150:E165)</f>
        <v>289178</v>
      </c>
      <c r="F166" s="86"/>
      <c r="G166" s="86">
        <f>SUM(G150:G165)</f>
        <v>13601</v>
      </c>
      <c r="H166" s="86"/>
      <c r="I166" s="86">
        <f>SUM(I150:I165)</f>
        <v>266577</v>
      </c>
      <c r="J166" s="20"/>
      <c r="K166" s="86">
        <f>SUM(K150:K165)</f>
        <v>-15800</v>
      </c>
    </row>
    <row r="167" spans="1:11" s="79" customFormat="1" ht="24" customHeight="1">
      <c r="A167" s="79" t="s">
        <v>201</v>
      </c>
      <c r="C167" s="77"/>
      <c r="D167" s="77"/>
      <c r="E167" s="86">
        <v>40765</v>
      </c>
      <c r="F167" s="86"/>
      <c r="G167" s="86">
        <v>0</v>
      </c>
      <c r="H167" s="86"/>
      <c r="I167" s="86">
        <v>40765</v>
      </c>
      <c r="J167" s="86"/>
      <c r="K167" s="86">
        <v>0</v>
      </c>
    </row>
    <row r="168" spans="1:11" ht="24" customHeight="1">
      <c r="A168" s="6" t="s">
        <v>48</v>
      </c>
      <c r="E168" s="41">
        <v>-47332</v>
      </c>
      <c r="F168" s="78"/>
      <c r="G168" s="78">
        <v>-37397</v>
      </c>
      <c r="H168" s="78"/>
      <c r="I168" s="41">
        <v>-46206</v>
      </c>
      <c r="J168" s="41"/>
      <c r="K168" s="78">
        <v>-37245</v>
      </c>
    </row>
    <row r="169" spans="1:11" ht="24" customHeight="1">
      <c r="A169" s="8" t="s">
        <v>150</v>
      </c>
      <c r="C169" s="4"/>
      <c r="D169" s="4"/>
      <c r="E169" s="22">
        <f t="shared" ref="E169:F169" si="0">SUM(E166:E168)</f>
        <v>282611</v>
      </c>
      <c r="F169" s="86">
        <f t="shared" si="0"/>
        <v>0</v>
      </c>
      <c r="G169" s="22">
        <f t="shared" ref="G169" si="1">SUM(G166:G168)</f>
        <v>-23796</v>
      </c>
      <c r="H169" s="86">
        <f t="shared" ref="H169:I169" si="2">SUM(H166:H168)</f>
        <v>0</v>
      </c>
      <c r="I169" s="22">
        <f t="shared" si="2"/>
        <v>261136</v>
      </c>
      <c r="J169" s="20"/>
      <c r="K169" s="22">
        <f t="shared" ref="K169" si="3">SUM(K166:K168)</f>
        <v>-53045</v>
      </c>
    </row>
    <row r="170" spans="1:11" ht="24" customHeight="1">
      <c r="C170" s="4"/>
      <c r="D170" s="4"/>
      <c r="E170" s="20"/>
      <c r="F170" s="86"/>
      <c r="G170" s="20"/>
      <c r="H170" s="86"/>
      <c r="I170" s="20"/>
      <c r="J170" s="20"/>
      <c r="K170" s="20"/>
    </row>
    <row r="171" spans="1:11" ht="24" customHeight="1">
      <c r="A171" s="6" t="s">
        <v>140</v>
      </c>
      <c r="E171" s="19"/>
      <c r="F171" s="19"/>
      <c r="G171" s="19"/>
      <c r="H171" s="20"/>
      <c r="I171" s="19"/>
      <c r="J171" s="20"/>
      <c r="K171" s="19"/>
    </row>
    <row r="172" spans="1:11" ht="24" customHeight="1">
      <c r="E172" s="19"/>
      <c r="F172" s="19"/>
      <c r="G172" s="19"/>
      <c r="H172" s="20"/>
      <c r="I172" s="19"/>
      <c r="J172" s="20"/>
      <c r="K172" s="7" t="s">
        <v>135</v>
      </c>
    </row>
    <row r="173" spans="1:11" ht="24" customHeight="1">
      <c r="A173" s="106" t="s">
        <v>210</v>
      </c>
      <c r="B173" s="3"/>
      <c r="C173" s="4"/>
      <c r="D173" s="4"/>
      <c r="E173" s="19"/>
      <c r="F173" s="19"/>
      <c r="G173" s="19"/>
      <c r="H173" s="20"/>
      <c r="I173" s="19"/>
      <c r="J173" s="20"/>
      <c r="K173" s="19"/>
    </row>
    <row r="174" spans="1:11" s="105" customFormat="1" ht="24" customHeight="1">
      <c r="A174" s="14" t="s">
        <v>211</v>
      </c>
      <c r="B174" s="3"/>
      <c r="C174" s="4"/>
      <c r="D174" s="4"/>
      <c r="E174" s="19"/>
      <c r="F174" s="19"/>
      <c r="G174" s="19"/>
      <c r="H174" s="86"/>
      <c r="I174" s="19"/>
      <c r="J174" s="86"/>
      <c r="K174" s="19"/>
    </row>
    <row r="175" spans="1:11" ht="24" customHeight="1">
      <c r="A175" s="2" t="s">
        <v>169</v>
      </c>
      <c r="B175" s="3"/>
      <c r="C175" s="4"/>
      <c r="D175" s="4"/>
      <c r="E175" s="19"/>
      <c r="F175" s="19"/>
      <c r="G175" s="19"/>
      <c r="H175" s="20"/>
      <c r="I175" s="19"/>
      <c r="J175" s="20"/>
      <c r="K175" s="19"/>
    </row>
    <row r="176" spans="1:11" ht="24" customHeight="1">
      <c r="A176" s="2" t="str">
        <f>A131</f>
        <v>For the nine-month period ended 30 September 2020</v>
      </c>
      <c r="B176" s="3"/>
      <c r="C176" s="4"/>
      <c r="D176" s="4"/>
      <c r="E176" s="19"/>
      <c r="F176" s="19"/>
      <c r="G176" s="19"/>
      <c r="H176" s="20"/>
      <c r="I176" s="19"/>
      <c r="J176" s="20"/>
      <c r="K176" s="19"/>
    </row>
    <row r="177" spans="1:11" ht="24" customHeight="1">
      <c r="B177" s="3"/>
      <c r="C177" s="4"/>
      <c r="D177" s="4"/>
      <c r="E177" s="19"/>
      <c r="F177" s="19"/>
      <c r="G177" s="19"/>
      <c r="H177" s="20"/>
      <c r="I177" s="19"/>
      <c r="J177" s="20"/>
      <c r="K177" s="19" t="s">
        <v>132</v>
      </c>
    </row>
    <row r="178" spans="1:11" s="8" customFormat="1" ht="24" customHeight="1">
      <c r="C178" s="9"/>
      <c r="D178" s="9"/>
      <c r="E178" s="107" t="s">
        <v>11</v>
      </c>
      <c r="F178" s="107"/>
      <c r="G178" s="107"/>
      <c r="H178" s="10"/>
      <c r="I178" s="107" t="s">
        <v>12</v>
      </c>
      <c r="J178" s="107"/>
      <c r="K178" s="107"/>
    </row>
    <row r="179" spans="1:11" ht="24" customHeight="1">
      <c r="C179" s="11"/>
      <c r="D179" s="11"/>
      <c r="E179" s="12">
        <v>2020</v>
      </c>
      <c r="F179" s="12"/>
      <c r="G179" s="12">
        <v>2019</v>
      </c>
      <c r="H179" s="58"/>
      <c r="I179" s="12">
        <v>2020</v>
      </c>
      <c r="J179" s="62"/>
      <c r="K179" s="12">
        <v>2019</v>
      </c>
    </row>
    <row r="180" spans="1:11" ht="24" customHeight="1">
      <c r="A180" s="8" t="s">
        <v>9</v>
      </c>
      <c r="B180" s="8"/>
      <c r="E180" s="20"/>
      <c r="F180" s="20"/>
      <c r="G180" s="20"/>
      <c r="H180" s="20"/>
      <c r="I180" s="20"/>
      <c r="J180" s="20"/>
      <c r="K180" s="20"/>
    </row>
    <row r="181" spans="1:11" ht="24" customHeight="1">
      <c r="A181" s="6" t="s">
        <v>217</v>
      </c>
      <c r="E181" s="41">
        <v>808</v>
      </c>
      <c r="F181" s="41"/>
      <c r="G181" s="78">
        <v>-46530</v>
      </c>
      <c r="H181" s="41"/>
      <c r="I181" s="41">
        <v>892</v>
      </c>
      <c r="J181" s="41"/>
      <c r="K181" s="78">
        <v>-46449</v>
      </c>
    </row>
    <row r="182" spans="1:11" ht="24" customHeight="1">
      <c r="A182" s="79" t="s">
        <v>202</v>
      </c>
      <c r="E182" s="41">
        <v>3143</v>
      </c>
      <c r="F182" s="41"/>
      <c r="G182" s="78">
        <v>2957</v>
      </c>
      <c r="H182" s="41"/>
      <c r="I182" s="41">
        <v>3059</v>
      </c>
      <c r="J182" s="41"/>
      <c r="K182" s="78">
        <v>2874</v>
      </c>
    </row>
    <row r="183" spans="1:11" s="79" customFormat="1" ht="24" customHeight="1">
      <c r="A183" s="79" t="s">
        <v>179</v>
      </c>
      <c r="C183" s="77"/>
      <c r="D183" s="77"/>
      <c r="E183" s="78">
        <v>0</v>
      </c>
      <c r="F183" s="78"/>
      <c r="G183" s="78">
        <v>0</v>
      </c>
      <c r="H183" s="78"/>
      <c r="I183" s="78">
        <v>0</v>
      </c>
      <c r="J183" s="78"/>
      <c r="K183" s="78">
        <v>-2366</v>
      </c>
    </row>
    <row r="184" spans="1:11" ht="24" customHeight="1">
      <c r="A184" s="6" t="s">
        <v>157</v>
      </c>
      <c r="E184" s="41">
        <v>-10486</v>
      </c>
      <c r="F184" s="41"/>
      <c r="G184" s="78">
        <v>-89122</v>
      </c>
      <c r="H184" s="41"/>
      <c r="I184" s="41">
        <v>-10271</v>
      </c>
      <c r="J184" s="41"/>
      <c r="K184" s="78">
        <v>-88072</v>
      </c>
    </row>
    <row r="185" spans="1:11" ht="24" customHeight="1">
      <c r="A185" s="6" t="s">
        <v>127</v>
      </c>
      <c r="E185" s="78">
        <v>1730</v>
      </c>
      <c r="F185" s="41"/>
      <c r="G185" s="78">
        <v>76470</v>
      </c>
      <c r="H185" s="41"/>
      <c r="I185" s="89">
        <v>1730</v>
      </c>
      <c r="J185" s="41"/>
      <c r="K185" s="89">
        <v>76470</v>
      </c>
    </row>
    <row r="186" spans="1:11" ht="24" customHeight="1">
      <c r="A186" s="6" t="s">
        <v>148</v>
      </c>
      <c r="E186" s="78">
        <v>-230</v>
      </c>
      <c r="F186" s="41"/>
      <c r="G186" s="78">
        <v>-566</v>
      </c>
      <c r="H186" s="41"/>
      <c r="I186" s="78">
        <v>-230</v>
      </c>
      <c r="J186" s="41"/>
      <c r="K186" s="78">
        <v>-566</v>
      </c>
    </row>
    <row r="187" spans="1:11" ht="24" customHeight="1">
      <c r="A187" s="8" t="s">
        <v>166</v>
      </c>
      <c r="C187" s="37"/>
      <c r="D187" s="37"/>
      <c r="E187" s="22">
        <f>SUM(E181:E186)</f>
        <v>-5035</v>
      </c>
      <c r="F187" s="20"/>
      <c r="G187" s="22">
        <f>SUM(G181:G186)</f>
        <v>-56791</v>
      </c>
      <c r="H187" s="20"/>
      <c r="I187" s="22">
        <f>SUM(I181:I186)</f>
        <v>-4820</v>
      </c>
      <c r="J187" s="20"/>
      <c r="K187" s="22">
        <f>SUM(K181:K186)</f>
        <v>-58109</v>
      </c>
    </row>
    <row r="188" spans="1:11" ht="24" customHeight="1">
      <c r="A188" s="8" t="s">
        <v>10</v>
      </c>
      <c r="B188" s="8"/>
      <c r="E188" s="19"/>
      <c r="F188" s="19"/>
      <c r="G188" s="19"/>
      <c r="H188" s="20"/>
      <c r="I188" s="19"/>
      <c r="J188" s="20"/>
      <c r="K188" s="19"/>
    </row>
    <row r="189" spans="1:11" ht="24" customHeight="1">
      <c r="A189" s="6" t="s">
        <v>162</v>
      </c>
      <c r="B189" s="8"/>
      <c r="E189" s="19">
        <v>4140</v>
      </c>
      <c r="F189" s="19"/>
      <c r="G189" s="19">
        <v>40383</v>
      </c>
      <c r="H189" s="20"/>
      <c r="I189" s="19">
        <v>4140</v>
      </c>
      <c r="J189" s="20"/>
      <c r="K189" s="19">
        <v>40383</v>
      </c>
    </row>
    <row r="190" spans="1:11" ht="24" customHeight="1">
      <c r="A190" s="6" t="s">
        <v>218</v>
      </c>
      <c r="E190" s="41">
        <v>-77637</v>
      </c>
      <c r="F190" s="41"/>
      <c r="G190" s="78">
        <v>180091</v>
      </c>
      <c r="H190" s="41"/>
      <c r="I190" s="41">
        <v>-69637</v>
      </c>
      <c r="J190" s="41"/>
      <c r="K190" s="78">
        <v>207091</v>
      </c>
    </row>
    <row r="191" spans="1:11" ht="24" customHeight="1">
      <c r="A191" s="104" t="s">
        <v>203</v>
      </c>
      <c r="E191" s="41">
        <v>-74518</v>
      </c>
      <c r="F191" s="41"/>
      <c r="G191" s="78">
        <v>-115595</v>
      </c>
      <c r="H191" s="41"/>
      <c r="I191" s="41">
        <v>-74518</v>
      </c>
      <c r="J191" s="41"/>
      <c r="K191" s="78">
        <v>-115595</v>
      </c>
    </row>
    <row r="192" spans="1:11" ht="24" customHeight="1">
      <c r="A192" s="6" t="s">
        <v>177</v>
      </c>
      <c r="E192" s="41">
        <v>99800</v>
      </c>
      <c r="F192" s="41"/>
      <c r="G192" s="78">
        <v>92459</v>
      </c>
      <c r="H192" s="78"/>
      <c r="I192" s="41">
        <v>99800</v>
      </c>
      <c r="J192" s="41"/>
      <c r="K192" s="78">
        <v>92459</v>
      </c>
    </row>
    <row r="193" spans="1:11" s="79" customFormat="1" ht="24" customHeight="1">
      <c r="A193" s="79" t="s">
        <v>172</v>
      </c>
      <c r="C193" s="77"/>
      <c r="D193" s="77"/>
      <c r="E193" s="78">
        <v>-169824</v>
      </c>
      <c r="F193" s="78"/>
      <c r="G193" s="78">
        <v>-74490</v>
      </c>
      <c r="H193" s="78"/>
      <c r="I193" s="78">
        <v>-169824</v>
      </c>
      <c r="J193" s="78"/>
      <c r="K193" s="78">
        <v>-74490</v>
      </c>
    </row>
    <row r="194" spans="1:11" ht="24" customHeight="1">
      <c r="A194" s="6" t="s">
        <v>125</v>
      </c>
      <c r="E194" s="41">
        <v>-51527</v>
      </c>
      <c r="F194" s="78"/>
      <c r="G194" s="78">
        <v>-49948</v>
      </c>
      <c r="H194" s="78"/>
      <c r="I194" s="41">
        <v>-51273</v>
      </c>
      <c r="J194" s="41"/>
      <c r="K194" s="78">
        <v>-47956</v>
      </c>
    </row>
    <row r="195" spans="1:11" ht="24" customHeight="1">
      <c r="A195" s="8" t="s">
        <v>209</v>
      </c>
      <c r="E195" s="22">
        <f>SUM(E189:E194)</f>
        <v>-269566</v>
      </c>
      <c r="F195" s="86"/>
      <c r="G195" s="22">
        <f>SUM(G189:G194)</f>
        <v>72900</v>
      </c>
      <c r="H195" s="86"/>
      <c r="I195" s="22">
        <f>SUM(I189:I194)</f>
        <v>-261312</v>
      </c>
      <c r="J195" s="20"/>
      <c r="K195" s="22">
        <f>SUM(K189:K194)</f>
        <v>101892</v>
      </c>
    </row>
    <row r="196" spans="1:11" ht="24" customHeight="1">
      <c r="A196" s="8" t="s">
        <v>178</v>
      </c>
      <c r="E196" s="42">
        <v>-1748</v>
      </c>
      <c r="F196" s="78"/>
      <c r="G196" s="42">
        <v>30</v>
      </c>
      <c r="H196" s="78"/>
      <c r="I196" s="42">
        <v>0</v>
      </c>
      <c r="J196" s="41"/>
      <c r="K196" s="42">
        <v>0</v>
      </c>
    </row>
    <row r="197" spans="1:11" ht="24" customHeight="1">
      <c r="A197" s="8" t="s">
        <v>152</v>
      </c>
      <c r="E197" s="20">
        <f>SUM(E169,E187,E195,E196)</f>
        <v>6262</v>
      </c>
      <c r="F197" s="86"/>
      <c r="G197" s="86">
        <f>SUM(G169,G187,G195,G196)</f>
        <v>-7657</v>
      </c>
      <c r="H197" s="20"/>
      <c r="I197" s="20">
        <f>SUM(I169,I187,I195,I196)</f>
        <v>-4996</v>
      </c>
      <c r="J197" s="20"/>
      <c r="K197" s="20">
        <f>SUM(K169,K187,K195,K196)</f>
        <v>-9262</v>
      </c>
    </row>
    <row r="198" spans="1:11" ht="24" customHeight="1">
      <c r="A198" s="6" t="s">
        <v>138</v>
      </c>
      <c r="E198" s="20">
        <f>BS!G12</f>
        <v>52159</v>
      </c>
      <c r="F198" s="20"/>
      <c r="G198" s="86">
        <v>36652</v>
      </c>
      <c r="H198" s="20"/>
      <c r="I198" s="20">
        <f>BS!K12</f>
        <v>50363</v>
      </c>
      <c r="J198" s="20"/>
      <c r="K198" s="86">
        <v>34373</v>
      </c>
    </row>
    <row r="199" spans="1:11" ht="24" customHeight="1" thickBot="1">
      <c r="A199" s="8" t="s">
        <v>139</v>
      </c>
      <c r="E199" s="28">
        <f>SUM(E197:E198)</f>
        <v>58421</v>
      </c>
      <c r="F199" s="20"/>
      <c r="G199" s="28">
        <f>SUM(G197:G198)</f>
        <v>28995</v>
      </c>
      <c r="H199" s="20"/>
      <c r="I199" s="28">
        <f>SUM(I197:I198)</f>
        <v>45367</v>
      </c>
      <c r="J199" s="20"/>
      <c r="K199" s="28">
        <f>SUM(K197:K198)</f>
        <v>25111</v>
      </c>
    </row>
    <row r="200" spans="1:11" ht="24" customHeight="1" thickTop="1">
      <c r="E200" s="86">
        <f>SUM(E199-BS!E12)</f>
        <v>0</v>
      </c>
      <c r="F200" s="86" t="e">
        <f>SUM(F199-BS!F12)</f>
        <v>#VALUE!</v>
      </c>
      <c r="G200" s="86">
        <f>G199-28995</f>
        <v>0</v>
      </c>
      <c r="H200" s="86"/>
      <c r="I200" s="86">
        <f>SUM(I199-BS!I12)</f>
        <v>0</v>
      </c>
      <c r="J200" s="86">
        <f>SUM(J199-BS!J12)</f>
        <v>0</v>
      </c>
      <c r="K200" s="86">
        <f>K199-25111</f>
        <v>0</v>
      </c>
    </row>
    <row r="201" spans="1:11" ht="24" customHeight="1">
      <c r="A201" s="8" t="s">
        <v>143</v>
      </c>
      <c r="E201" s="24"/>
      <c r="F201" s="24"/>
      <c r="G201" s="24"/>
      <c r="I201" s="24"/>
      <c r="K201" s="24"/>
    </row>
    <row r="202" spans="1:11" ht="24" customHeight="1">
      <c r="A202" s="40" t="s">
        <v>81</v>
      </c>
      <c r="E202" s="6"/>
      <c r="F202" s="32"/>
      <c r="G202" s="6"/>
      <c r="H202" s="29"/>
      <c r="I202" s="6"/>
      <c r="J202" s="29"/>
      <c r="K202" s="6"/>
    </row>
    <row r="203" spans="1:11" s="79" customFormat="1" ht="24" customHeight="1">
      <c r="A203" s="87" t="s">
        <v>204</v>
      </c>
      <c r="C203" s="77"/>
      <c r="D203" s="77"/>
      <c r="F203" s="32"/>
      <c r="H203" s="29"/>
      <c r="J203" s="29"/>
    </row>
    <row r="204" spans="1:11" ht="24" customHeight="1">
      <c r="A204" s="87" t="s">
        <v>205</v>
      </c>
      <c r="E204" s="45">
        <v>22941</v>
      </c>
      <c r="F204" s="45"/>
      <c r="G204" s="45">
        <v>113398</v>
      </c>
      <c r="H204" s="41"/>
      <c r="I204" s="45">
        <v>22941</v>
      </c>
      <c r="J204" s="41"/>
      <c r="K204" s="45">
        <v>113398</v>
      </c>
    </row>
    <row r="205" spans="1:11" s="79" customFormat="1" ht="24" customHeight="1">
      <c r="A205" s="87" t="s">
        <v>206</v>
      </c>
      <c r="C205" s="77"/>
      <c r="D205" s="77"/>
      <c r="E205" s="45">
        <v>12977</v>
      </c>
      <c r="F205" s="45"/>
      <c r="G205" s="45">
        <v>0</v>
      </c>
      <c r="H205" s="78"/>
      <c r="I205" s="45">
        <v>12977</v>
      </c>
      <c r="J205" s="78"/>
      <c r="K205" s="45">
        <v>0</v>
      </c>
    </row>
    <row r="206" spans="1:11" ht="24" customHeight="1">
      <c r="A206" s="40"/>
      <c r="E206" s="39"/>
      <c r="F206" s="39"/>
      <c r="G206" s="39"/>
      <c r="H206" s="61"/>
      <c r="I206" s="39"/>
      <c r="J206" s="61"/>
      <c r="K206" s="39"/>
    </row>
    <row r="207" spans="1:11" ht="24" customHeight="1">
      <c r="A207" s="6" t="s">
        <v>140</v>
      </c>
    </row>
  </sheetData>
  <mergeCells count="12">
    <mergeCell ref="I133:K133"/>
    <mergeCell ref="I178:K178"/>
    <mergeCell ref="I44:K44"/>
    <mergeCell ref="I7:K7"/>
    <mergeCell ref="I69:K69"/>
    <mergeCell ref="I109:K109"/>
    <mergeCell ref="E178:G178"/>
    <mergeCell ref="E7:G7"/>
    <mergeCell ref="E44:G44"/>
    <mergeCell ref="E69:G69"/>
    <mergeCell ref="E109:G109"/>
    <mergeCell ref="E133:G133"/>
  </mergeCells>
  <phoneticPr fontId="0" type="noConversion"/>
  <printOptions horizontalCentered="1" gridLinesSet="0"/>
  <pageMargins left="0.6" right="0.196850393700787" top="0.78700000000000003" bottom="0.118110236220472" header="0.196850393700787" footer="0.196850393700787"/>
  <pageSetup paperSize="9" scale="71" orientation="portrait" r:id="rId1"/>
  <headerFooter alignWithMargins="0"/>
  <rowBreaks count="5" manualBreakCount="5">
    <brk id="37" max="10" man="1"/>
    <brk id="62" max="10" man="1"/>
    <brk id="102" max="10" man="1"/>
    <brk id="126" max="10" man="1"/>
    <brk id="17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zoomScale="70" zoomScaleNormal="73" zoomScaleSheetLayoutView="70" workbookViewId="0">
      <selection activeCell="A2" sqref="A2:A3"/>
    </sheetView>
  </sheetViews>
  <sheetFormatPr defaultColWidth="9.28515625" defaultRowHeight="24" customHeight="1"/>
  <cols>
    <col min="1" max="1" width="49.7109375" style="40" customWidth="1"/>
    <col min="2" max="2" width="16.5703125" style="30" customWidth="1"/>
    <col min="3" max="3" width="0.7109375" style="30" customWidth="1"/>
    <col min="4" max="4" width="16.42578125" style="30" customWidth="1"/>
    <col min="5" max="5" width="0.7109375" style="30" customWidth="1"/>
    <col min="6" max="6" width="16.42578125" style="30" customWidth="1"/>
    <col min="7" max="7" width="0.7109375" style="30" customWidth="1"/>
    <col min="8" max="8" width="16.42578125" style="30" customWidth="1"/>
    <col min="9" max="9" width="0.7109375" style="30" customWidth="1"/>
    <col min="10" max="10" width="20.5703125" style="30" customWidth="1"/>
    <col min="11" max="11" width="0.7109375" style="30" customWidth="1"/>
    <col min="12" max="12" width="18.5703125" style="30" customWidth="1"/>
    <col min="13" max="13" width="0.7109375" style="30" customWidth="1"/>
    <col min="14" max="14" width="18.5703125" style="30" customWidth="1"/>
    <col min="15" max="15" width="0.7109375" style="30" customWidth="1"/>
    <col min="16" max="16" width="18.5703125" style="30" customWidth="1"/>
    <col min="17" max="17" width="0.7109375" style="30" customWidth="1"/>
    <col min="18" max="18" width="19.5703125" style="30" customWidth="1"/>
    <col min="19" max="19" width="0.7109375" style="30" customWidth="1"/>
    <col min="20" max="20" width="16.5703125" style="30" customWidth="1"/>
    <col min="21" max="21" width="1.5703125" style="30" customWidth="1"/>
    <col min="22" max="16384" width="9.28515625" style="30"/>
  </cols>
  <sheetData>
    <row r="1" spans="1:20" ht="24" customHeight="1">
      <c r="T1" s="32" t="s">
        <v>135</v>
      </c>
    </row>
    <row r="2" spans="1:20" ht="24" customHeight="1">
      <c r="A2" s="106" t="s">
        <v>210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s="85" customFormat="1" ht="24" customHeight="1">
      <c r="A3" s="14" t="s">
        <v>211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4" customHeight="1">
      <c r="A4" s="8" t="s">
        <v>117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4" customHeight="1">
      <c r="A5" s="2" t="s">
        <v>180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4" customHeight="1">
      <c r="A6" s="30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38" t="s">
        <v>132</v>
      </c>
    </row>
    <row r="7" spans="1:20" ht="24" customHeight="1">
      <c r="A7" s="13"/>
      <c r="B7" s="109" t="s">
        <v>11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</row>
    <row r="8" spans="1:20" ht="24" customHeight="1">
      <c r="A8" s="13"/>
      <c r="B8" s="108" t="s">
        <v>68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59"/>
      <c r="S8" s="59"/>
      <c r="T8" s="59"/>
    </row>
    <row r="9" spans="1:20" ht="24" customHeight="1">
      <c r="A9" s="13"/>
      <c r="B9" s="65"/>
      <c r="C9" s="65"/>
      <c r="D9" s="65"/>
      <c r="E9" s="65"/>
      <c r="F9" s="65"/>
      <c r="G9" s="65"/>
      <c r="H9" s="65"/>
      <c r="I9" s="65"/>
      <c r="J9" s="108" t="s">
        <v>118</v>
      </c>
      <c r="K9" s="108"/>
      <c r="L9" s="108"/>
      <c r="M9" s="108"/>
      <c r="N9" s="108"/>
      <c r="O9" s="65"/>
      <c r="P9" s="65"/>
      <c r="Q9" s="65"/>
      <c r="R9" s="51"/>
      <c r="S9" s="51"/>
      <c r="T9" s="51"/>
    </row>
    <row r="10" spans="1:20" ht="24" customHeight="1">
      <c r="A10" s="13"/>
      <c r="B10" s="65"/>
      <c r="C10" s="65"/>
      <c r="D10" s="65"/>
      <c r="E10" s="65"/>
      <c r="F10" s="65"/>
      <c r="G10" s="65"/>
      <c r="H10" s="65"/>
      <c r="I10" s="65"/>
      <c r="J10" s="65" t="s">
        <v>131</v>
      </c>
      <c r="K10" s="65"/>
      <c r="L10" s="65"/>
      <c r="M10" s="65"/>
      <c r="N10" s="65"/>
      <c r="O10" s="65"/>
      <c r="P10" s="65"/>
      <c r="Q10" s="65"/>
      <c r="R10" s="51"/>
      <c r="S10" s="51"/>
      <c r="T10" s="51"/>
    </row>
    <row r="11" spans="1:20" ht="24" customHeight="1">
      <c r="A11" s="13"/>
      <c r="B11" s="65"/>
      <c r="C11" s="65"/>
      <c r="D11" s="65"/>
      <c r="E11" s="65"/>
      <c r="F11" s="65"/>
      <c r="G11" s="65"/>
      <c r="H11" s="65"/>
      <c r="I11" s="65"/>
      <c r="J11" s="69" t="s">
        <v>130</v>
      </c>
      <c r="K11" s="59"/>
      <c r="L11" s="65"/>
      <c r="M11" s="65"/>
    </row>
    <row r="12" spans="1:20" s="52" customFormat="1" ht="24" customHeight="1">
      <c r="A12" s="13"/>
      <c r="J12" s="52" t="s">
        <v>96</v>
      </c>
      <c r="L12" s="52" t="s">
        <v>158</v>
      </c>
      <c r="N12" s="52" t="s">
        <v>3</v>
      </c>
      <c r="P12" s="52" t="s">
        <v>3</v>
      </c>
      <c r="R12" s="52" t="s">
        <v>69</v>
      </c>
    </row>
    <row r="13" spans="1:20" s="52" customFormat="1" ht="24" customHeight="1">
      <c r="A13" s="13"/>
      <c r="B13" s="52" t="s">
        <v>88</v>
      </c>
      <c r="J13" s="65" t="s">
        <v>97</v>
      </c>
      <c r="L13" s="52" t="s">
        <v>159</v>
      </c>
      <c r="N13" s="52" t="s">
        <v>70</v>
      </c>
      <c r="P13" s="52" t="s">
        <v>154</v>
      </c>
      <c r="R13" s="52" t="s">
        <v>71</v>
      </c>
      <c r="T13" s="52" t="s">
        <v>3</v>
      </c>
    </row>
    <row r="14" spans="1:20" s="52" customFormat="1" ht="24" customHeight="1">
      <c r="A14" s="13"/>
      <c r="B14" s="52" t="s">
        <v>89</v>
      </c>
      <c r="F14" s="110" t="s">
        <v>6</v>
      </c>
      <c r="G14" s="110"/>
      <c r="H14" s="110"/>
      <c r="J14" s="52" t="s">
        <v>98</v>
      </c>
      <c r="L14" s="52" t="s">
        <v>161</v>
      </c>
      <c r="N14" s="52" t="s">
        <v>73</v>
      </c>
      <c r="P14" s="52" t="s">
        <v>155</v>
      </c>
      <c r="R14" s="52" t="s">
        <v>74</v>
      </c>
      <c r="T14" s="52" t="s">
        <v>75</v>
      </c>
    </row>
    <row r="15" spans="1:20" s="52" customFormat="1" ht="24" customHeight="1">
      <c r="A15" s="13"/>
      <c r="B15" s="69" t="s">
        <v>1</v>
      </c>
      <c r="D15" s="69" t="s">
        <v>2</v>
      </c>
      <c r="F15" s="69" t="s">
        <v>4</v>
      </c>
      <c r="H15" s="68" t="s">
        <v>5</v>
      </c>
      <c r="J15" s="69" t="s">
        <v>99</v>
      </c>
      <c r="K15" s="65"/>
      <c r="L15" s="69" t="s">
        <v>160</v>
      </c>
      <c r="M15" s="65"/>
      <c r="N15" s="69" t="s">
        <v>76</v>
      </c>
      <c r="O15" s="65"/>
      <c r="P15" s="71" t="s">
        <v>156</v>
      </c>
      <c r="Q15" s="65"/>
      <c r="R15" s="69" t="s">
        <v>116</v>
      </c>
      <c r="T15" s="69" t="s">
        <v>76</v>
      </c>
    </row>
    <row r="16" spans="1:20" ht="24" customHeight="1">
      <c r="A16" s="53" t="s">
        <v>170</v>
      </c>
      <c r="B16" s="20">
        <v>400000</v>
      </c>
      <c r="C16" s="20">
        <v>0</v>
      </c>
      <c r="D16" s="20">
        <v>6000</v>
      </c>
      <c r="E16" s="20">
        <v>0</v>
      </c>
      <c r="F16" s="20">
        <v>40000</v>
      </c>
      <c r="G16" s="20">
        <v>0</v>
      </c>
      <c r="H16" s="20">
        <v>6688</v>
      </c>
      <c r="I16" s="20">
        <v>0</v>
      </c>
      <c r="J16" s="20">
        <v>-248</v>
      </c>
      <c r="K16" s="20">
        <v>0</v>
      </c>
      <c r="L16" s="20">
        <v>4303</v>
      </c>
      <c r="M16" s="20"/>
      <c r="N16" s="20">
        <f>SUM(J16:M16)</f>
        <v>4055</v>
      </c>
      <c r="O16" s="20"/>
      <c r="P16" s="20">
        <f>SUM(B16:H16,N16)</f>
        <v>456743</v>
      </c>
      <c r="Q16" s="20"/>
      <c r="R16" s="20">
        <v>20</v>
      </c>
      <c r="S16" s="20"/>
      <c r="T16" s="20">
        <f>SUM(P16:R16)</f>
        <v>456763</v>
      </c>
    </row>
    <row r="17" spans="1:20" ht="24" customHeight="1">
      <c r="A17" s="87" t="s">
        <v>145</v>
      </c>
      <c r="B17" s="90">
        <v>0</v>
      </c>
      <c r="C17" s="20"/>
      <c r="D17" s="90">
        <v>0</v>
      </c>
      <c r="E17" s="20"/>
      <c r="F17" s="90">
        <v>0</v>
      </c>
      <c r="G17" s="20"/>
      <c r="H17" s="90">
        <v>67083</v>
      </c>
      <c r="I17" s="20"/>
      <c r="J17" s="90">
        <v>0</v>
      </c>
      <c r="K17" s="20"/>
      <c r="L17" s="90">
        <v>0</v>
      </c>
      <c r="M17" s="20"/>
      <c r="N17" s="90">
        <f t="shared" ref="N17:N18" si="0">SUM(J17:M17)</f>
        <v>0</v>
      </c>
      <c r="O17" s="20"/>
      <c r="P17" s="90">
        <f t="shared" ref="P17:P18" si="1">SUM(B17:H17,N17)</f>
        <v>67083</v>
      </c>
      <c r="Q17" s="20"/>
      <c r="R17" s="90">
        <v>-60</v>
      </c>
      <c r="S17" s="20"/>
      <c r="T17" s="90">
        <f t="shared" ref="T17:T18" si="2">SUM(P17:R17)</f>
        <v>67023</v>
      </c>
    </row>
    <row r="18" spans="1:20" ht="24" customHeight="1">
      <c r="A18" s="87" t="s">
        <v>136</v>
      </c>
      <c r="B18" s="91">
        <v>0</v>
      </c>
      <c r="C18" s="20"/>
      <c r="D18" s="91">
        <v>0</v>
      </c>
      <c r="E18" s="20"/>
      <c r="F18" s="91">
        <v>0</v>
      </c>
      <c r="G18" s="20"/>
      <c r="H18" s="91">
        <v>0</v>
      </c>
      <c r="I18" s="20"/>
      <c r="J18" s="91">
        <v>-54</v>
      </c>
      <c r="K18" s="20"/>
      <c r="L18" s="91">
        <v>0</v>
      </c>
      <c r="M18" s="20"/>
      <c r="N18" s="91">
        <f t="shared" si="0"/>
        <v>-54</v>
      </c>
      <c r="O18" s="20"/>
      <c r="P18" s="91">
        <f t="shared" si="1"/>
        <v>-54</v>
      </c>
      <c r="Q18" s="20"/>
      <c r="R18" s="91">
        <v>5</v>
      </c>
      <c r="S18" s="20"/>
      <c r="T18" s="91">
        <f t="shared" si="2"/>
        <v>-49</v>
      </c>
    </row>
    <row r="19" spans="1:20" s="81" customFormat="1" ht="24" customHeight="1">
      <c r="A19" s="87" t="s">
        <v>137</v>
      </c>
      <c r="B19" s="22">
        <f>SUM(B17:B18)</f>
        <v>0</v>
      </c>
      <c r="C19" s="80"/>
      <c r="D19" s="22">
        <f>SUM(D17:D18)</f>
        <v>0</v>
      </c>
      <c r="E19" s="80"/>
      <c r="F19" s="22">
        <f>SUM(F17:F18)</f>
        <v>0</v>
      </c>
      <c r="G19" s="80"/>
      <c r="H19" s="22">
        <f>SUM(H17:H18)</f>
        <v>67083</v>
      </c>
      <c r="I19" s="80"/>
      <c r="J19" s="22">
        <f>SUM(J17:J18)</f>
        <v>-54</v>
      </c>
      <c r="K19" s="80"/>
      <c r="L19" s="22">
        <f>SUM(L17:L18)</f>
        <v>0</v>
      </c>
      <c r="M19" s="80"/>
      <c r="N19" s="22">
        <f>SUM(N17:N18)</f>
        <v>-54</v>
      </c>
      <c r="O19" s="80"/>
      <c r="P19" s="22">
        <f>SUM(P17:P18)</f>
        <v>67029</v>
      </c>
      <c r="Q19" s="80"/>
      <c r="R19" s="22">
        <f>SUM(R17:R18)</f>
        <v>-55</v>
      </c>
      <c r="S19" s="80"/>
      <c r="T19" s="22">
        <f>SUM(T17:T18)</f>
        <v>66974</v>
      </c>
    </row>
    <row r="20" spans="1:20" ht="24" customHeight="1" thickBot="1">
      <c r="A20" s="8" t="s">
        <v>171</v>
      </c>
      <c r="B20" s="23">
        <f>SUM(B16,B19:B19)</f>
        <v>400000</v>
      </c>
      <c r="C20" s="20"/>
      <c r="D20" s="84">
        <f>SUM(D16,D19:D19)</f>
        <v>6000</v>
      </c>
      <c r="E20" s="20"/>
      <c r="F20" s="84">
        <f>SUM(F16,F19:F19)</f>
        <v>40000</v>
      </c>
      <c r="G20" s="20"/>
      <c r="H20" s="84">
        <f>SUM(H16,H19:H19)</f>
        <v>73771</v>
      </c>
      <c r="I20" s="20"/>
      <c r="J20" s="84">
        <f>SUM(J16,J19:J19)</f>
        <v>-302</v>
      </c>
      <c r="K20" s="20"/>
      <c r="L20" s="84">
        <f>SUM(L16,L19:L19)</f>
        <v>4303</v>
      </c>
      <c r="M20" s="20"/>
      <c r="N20" s="84">
        <f>SUM(N16,N19:N19)</f>
        <v>4001</v>
      </c>
      <c r="O20" s="20"/>
      <c r="P20" s="84">
        <f>SUM(P16,P19:P19)</f>
        <v>523772</v>
      </c>
      <c r="Q20" s="20"/>
      <c r="R20" s="84">
        <f>SUM(R16,R19:R19)</f>
        <v>-35</v>
      </c>
      <c r="S20" s="20"/>
      <c r="T20" s="84">
        <f>SUM(T16,T19:T19)</f>
        <v>523737</v>
      </c>
    </row>
    <row r="21" spans="1:20" ht="24" customHeight="1" thickTop="1">
      <c r="B21" s="20"/>
      <c r="C21" s="20"/>
      <c r="D21" s="20"/>
      <c r="E21" s="20"/>
      <c r="F21" s="20"/>
      <c r="G21" s="20"/>
      <c r="H21" s="20"/>
      <c r="I21" s="20"/>
      <c r="J21" s="19"/>
      <c r="K21" s="19"/>
      <c r="L21" s="19"/>
      <c r="M21" s="19"/>
      <c r="N21" s="20"/>
      <c r="O21" s="20"/>
      <c r="P21" s="20"/>
      <c r="Q21" s="20"/>
      <c r="R21" s="54"/>
      <c r="S21" s="20"/>
      <c r="T21" s="19"/>
    </row>
    <row r="22" spans="1:20" ht="24" customHeight="1">
      <c r="A22" s="53" t="s">
        <v>181</v>
      </c>
      <c r="B22" s="20">
        <v>400000</v>
      </c>
      <c r="C22" s="20"/>
      <c r="D22" s="20">
        <v>6000</v>
      </c>
      <c r="E22" s="20"/>
      <c r="F22" s="20">
        <v>40000</v>
      </c>
      <c r="G22" s="20"/>
      <c r="H22" s="20">
        <v>137411</v>
      </c>
      <c r="I22" s="20"/>
      <c r="J22" s="20">
        <v>-334</v>
      </c>
      <c r="K22" s="20"/>
      <c r="L22" s="20">
        <v>4303</v>
      </c>
      <c r="M22" s="20"/>
      <c r="N22" s="20">
        <f>SUM(J22:M22)</f>
        <v>3969</v>
      </c>
      <c r="O22" s="20"/>
      <c r="P22" s="20">
        <f t="shared" ref="P22:P23" si="3">SUM(B22:H22,N22)</f>
        <v>587380</v>
      </c>
      <c r="Q22" s="20"/>
      <c r="R22" s="86">
        <v>-36</v>
      </c>
      <c r="S22" s="20"/>
      <c r="T22" s="20">
        <f t="shared" ref="T22:T24" si="4">SUM(P22:R22)</f>
        <v>587344</v>
      </c>
    </row>
    <row r="23" spans="1:20" ht="24" customHeight="1">
      <c r="A23" s="87" t="s">
        <v>145</v>
      </c>
      <c r="B23" s="90">
        <v>0</v>
      </c>
      <c r="C23" s="20"/>
      <c r="D23" s="90">
        <v>0</v>
      </c>
      <c r="E23" s="20"/>
      <c r="F23" s="90">
        <v>0</v>
      </c>
      <c r="G23" s="20"/>
      <c r="H23" s="90">
        <f>'PL&amp;CF'!E112</f>
        <v>204614</v>
      </c>
      <c r="I23" s="20"/>
      <c r="J23" s="90">
        <v>0</v>
      </c>
      <c r="K23" s="20"/>
      <c r="L23" s="90">
        <v>0</v>
      </c>
      <c r="M23" s="20"/>
      <c r="N23" s="90">
        <f>SUM(J23:M23)</f>
        <v>0</v>
      </c>
      <c r="O23" s="20"/>
      <c r="P23" s="90">
        <f t="shared" si="3"/>
        <v>204614</v>
      </c>
      <c r="Q23" s="20"/>
      <c r="R23" s="90">
        <f>'PL&amp;CF'!E113</f>
        <v>-41</v>
      </c>
      <c r="S23" s="20"/>
      <c r="T23" s="90">
        <f t="shared" si="4"/>
        <v>204573</v>
      </c>
    </row>
    <row r="24" spans="1:20" s="85" customFormat="1" ht="24" customHeight="1">
      <c r="A24" s="87" t="s">
        <v>136</v>
      </c>
      <c r="B24" s="91">
        <v>0</v>
      </c>
      <c r="C24" s="82"/>
      <c r="D24" s="91">
        <v>0</v>
      </c>
      <c r="E24" s="82"/>
      <c r="F24" s="91">
        <v>0</v>
      </c>
      <c r="G24" s="82"/>
      <c r="H24" s="91">
        <f>'PL&amp;CF'!E97</f>
        <v>1526</v>
      </c>
      <c r="I24" s="82"/>
      <c r="J24" s="91">
        <f>'PL&amp;CF'!E117-'PL&amp;CF'!E112-H24</f>
        <v>-1743</v>
      </c>
      <c r="K24" s="82"/>
      <c r="L24" s="91">
        <v>0</v>
      </c>
      <c r="M24" s="82"/>
      <c r="N24" s="91">
        <f>SUM(J24:M24)</f>
        <v>-1743</v>
      </c>
      <c r="O24" s="82"/>
      <c r="P24" s="91">
        <f t="shared" ref="P24" si="5">SUM(B24:H24,N24)</f>
        <v>-217</v>
      </c>
      <c r="Q24" s="82"/>
      <c r="R24" s="91">
        <f>'PL&amp;CF'!E118-'PL&amp;CF'!E113</f>
        <v>-5</v>
      </c>
      <c r="S24" s="82"/>
      <c r="T24" s="91">
        <f t="shared" si="4"/>
        <v>-222</v>
      </c>
    </row>
    <row r="25" spans="1:20" s="85" customFormat="1" ht="24" customHeight="1">
      <c r="A25" s="87" t="s">
        <v>137</v>
      </c>
      <c r="B25" s="22">
        <f>SUM(B23:B24)</f>
        <v>0</v>
      </c>
      <c r="C25" s="86"/>
      <c r="D25" s="22">
        <f>SUM(D23:D24)</f>
        <v>0</v>
      </c>
      <c r="E25" s="86"/>
      <c r="F25" s="22">
        <f>SUM(F23:F24)</f>
        <v>0</v>
      </c>
      <c r="G25" s="86"/>
      <c r="H25" s="22">
        <f>SUM(H23:H24)</f>
        <v>206140</v>
      </c>
      <c r="I25" s="86"/>
      <c r="J25" s="22">
        <f>SUM(J23:J24)</f>
        <v>-1743</v>
      </c>
      <c r="K25" s="86"/>
      <c r="L25" s="22">
        <f>SUM(L23:L24)</f>
        <v>0</v>
      </c>
      <c r="M25" s="86"/>
      <c r="N25" s="22">
        <f>SUM(N23:N24)</f>
        <v>-1743</v>
      </c>
      <c r="O25" s="86"/>
      <c r="P25" s="22">
        <f>SUM(P23:P24)</f>
        <v>204397</v>
      </c>
      <c r="Q25" s="86"/>
      <c r="R25" s="22">
        <f>SUM(R23:R24)</f>
        <v>-46</v>
      </c>
      <c r="S25" s="86"/>
      <c r="T25" s="22">
        <f>SUM(T23:T24)</f>
        <v>204351</v>
      </c>
    </row>
    <row r="26" spans="1:20" ht="24" customHeight="1" thickBot="1">
      <c r="A26" s="8" t="s">
        <v>182</v>
      </c>
      <c r="B26" s="84">
        <f>SUM(B22,B25:B25)</f>
        <v>400000</v>
      </c>
      <c r="C26" s="20"/>
      <c r="D26" s="84">
        <f>SUM(D22,D25:D25)</f>
        <v>6000</v>
      </c>
      <c r="E26" s="20"/>
      <c r="F26" s="84">
        <f>SUM(F22,F25:F25)</f>
        <v>40000</v>
      </c>
      <c r="G26" s="20"/>
      <c r="H26" s="23">
        <f>SUM(H22,H25:H25)</f>
        <v>343551</v>
      </c>
      <c r="I26" s="20"/>
      <c r="J26" s="84">
        <f>SUM(J22,J25:J25)</f>
        <v>-2077</v>
      </c>
      <c r="K26" s="20"/>
      <c r="L26" s="84">
        <f>SUM(L22,L25:L25)</f>
        <v>4303</v>
      </c>
      <c r="M26" s="20"/>
      <c r="N26" s="84">
        <f>SUM(N22,N25:N25)</f>
        <v>2226</v>
      </c>
      <c r="O26" s="20"/>
      <c r="P26" s="84">
        <f>SUM(P22,P25:P25)</f>
        <v>791777</v>
      </c>
      <c r="Q26" s="20"/>
      <c r="R26" s="84">
        <f>SUM(R22,R25:R25)</f>
        <v>-82</v>
      </c>
      <c r="S26" s="20"/>
      <c r="T26" s="84">
        <f>SUM(T22,T25:T25)</f>
        <v>791695</v>
      </c>
    </row>
    <row r="27" spans="1:20" ht="24" customHeight="1" thickTop="1">
      <c r="B27" s="20"/>
      <c r="C27" s="20"/>
      <c r="D27" s="20"/>
      <c r="E27" s="20"/>
      <c r="F27" s="20"/>
      <c r="G27" s="20"/>
      <c r="H27" s="20"/>
      <c r="I27" s="20"/>
      <c r="J27" s="19"/>
      <c r="K27" s="19"/>
      <c r="L27" s="19"/>
      <c r="M27" s="19"/>
      <c r="N27" s="20"/>
      <c r="O27" s="20"/>
      <c r="P27" s="20"/>
      <c r="Q27" s="20"/>
      <c r="R27" s="54"/>
      <c r="S27" s="20"/>
      <c r="T27" s="19">
        <f>SUM(T26-BS!E93)</f>
        <v>0</v>
      </c>
    </row>
    <row r="28" spans="1:20" ht="24" customHeight="1">
      <c r="A28" s="40" t="s">
        <v>140</v>
      </c>
    </row>
  </sheetData>
  <mergeCells count="4">
    <mergeCell ref="J9:N9"/>
    <mergeCell ref="B7:T7"/>
    <mergeCell ref="F14:H14"/>
    <mergeCell ref="B8:Q8"/>
  </mergeCells>
  <printOptions horizontalCentered="1"/>
  <pageMargins left="0.26" right="0.196850393700787" top="0.90500000000000003" bottom="0.196850393700787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Normal="80" zoomScaleSheetLayoutView="100" workbookViewId="0">
      <selection activeCell="I3" sqref="I3"/>
    </sheetView>
  </sheetViews>
  <sheetFormatPr defaultColWidth="9.28515625" defaultRowHeight="24" customHeight="1"/>
  <cols>
    <col min="1" max="1" width="48.28515625" style="30" customWidth="1"/>
    <col min="2" max="2" width="5" style="30" customWidth="1"/>
    <col min="3" max="3" width="18.5703125" style="30" customWidth="1"/>
    <col min="4" max="4" width="1.5703125" style="30" customWidth="1"/>
    <col min="5" max="5" width="18.5703125" style="30" customWidth="1"/>
    <col min="6" max="6" width="1.5703125" style="30" customWidth="1"/>
    <col min="7" max="7" width="18.5703125" style="30" customWidth="1"/>
    <col min="8" max="8" width="1.5703125" style="30" customWidth="1"/>
    <col min="9" max="9" width="18.5703125" style="30" customWidth="1"/>
    <col min="10" max="10" width="1.5703125" style="30" customWidth="1"/>
    <col min="11" max="11" width="22.5703125" style="30" customWidth="1"/>
    <col min="12" max="12" width="1.5703125" style="30" customWidth="1"/>
    <col min="13" max="13" width="18.5703125" style="30" customWidth="1"/>
    <col min="14" max="14" width="1.5703125" style="30" customWidth="1"/>
    <col min="15" max="16384" width="9.28515625" style="30"/>
  </cols>
  <sheetData>
    <row r="1" spans="1:13" ht="24" customHeight="1">
      <c r="M1" s="38" t="s">
        <v>135</v>
      </c>
    </row>
    <row r="2" spans="1:13" ht="24" customHeight="1">
      <c r="A2" s="106" t="s">
        <v>210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85" customFormat="1" ht="24" customHeight="1">
      <c r="A3" s="14" t="s">
        <v>211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4" customHeight="1">
      <c r="A4" s="8" t="s">
        <v>119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4" customHeight="1">
      <c r="A5" s="2" t="s">
        <v>180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4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38" t="s">
        <v>132</v>
      </c>
    </row>
    <row r="7" spans="1:13" ht="24" customHeight="1">
      <c r="A7" s="52"/>
      <c r="B7" s="52"/>
      <c r="C7" s="109" t="s">
        <v>12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3" ht="24" customHeight="1">
      <c r="A8" s="52"/>
      <c r="B8" s="52"/>
      <c r="C8" s="51"/>
      <c r="D8" s="51"/>
      <c r="E8" s="51"/>
      <c r="F8" s="51"/>
      <c r="G8" s="51"/>
      <c r="H8" s="51"/>
      <c r="I8" s="51"/>
      <c r="J8" s="51"/>
      <c r="K8" s="65" t="s">
        <v>120</v>
      </c>
      <c r="L8" s="51"/>
      <c r="M8" s="51"/>
    </row>
    <row r="9" spans="1:13" ht="24" customHeight="1">
      <c r="A9" s="52"/>
      <c r="B9" s="52"/>
      <c r="C9" s="51"/>
      <c r="D9" s="51"/>
      <c r="E9" s="51"/>
      <c r="F9" s="51"/>
      <c r="G9" s="51"/>
      <c r="H9" s="51"/>
      <c r="I9" s="51"/>
      <c r="J9" s="51"/>
      <c r="K9" s="69" t="s">
        <v>121</v>
      </c>
      <c r="L9" s="51"/>
      <c r="M9" s="51"/>
    </row>
    <row r="10" spans="1:13" s="52" customFormat="1" ht="24" customHeight="1">
      <c r="A10" s="52" t="s">
        <v>72</v>
      </c>
      <c r="C10" s="52" t="s">
        <v>88</v>
      </c>
      <c r="G10" s="59"/>
      <c r="H10" s="59"/>
      <c r="I10" s="59"/>
      <c r="J10" s="59"/>
      <c r="K10" s="52" t="s">
        <v>102</v>
      </c>
      <c r="M10" s="52" t="s">
        <v>3</v>
      </c>
    </row>
    <row r="11" spans="1:13" s="52" customFormat="1" ht="24" customHeight="1">
      <c r="C11" s="52" t="s">
        <v>89</v>
      </c>
      <c r="G11" s="110" t="s">
        <v>7</v>
      </c>
      <c r="H11" s="110"/>
      <c r="I11" s="110"/>
      <c r="J11" s="65"/>
      <c r="K11" s="65" t="s">
        <v>101</v>
      </c>
      <c r="M11" s="52" t="s">
        <v>77</v>
      </c>
    </row>
    <row r="12" spans="1:13" s="52" customFormat="1" ht="24" customHeight="1">
      <c r="C12" s="69" t="s">
        <v>1</v>
      </c>
      <c r="E12" s="69" t="s">
        <v>2</v>
      </c>
      <c r="G12" s="69" t="s">
        <v>4</v>
      </c>
      <c r="I12" s="69" t="s">
        <v>5</v>
      </c>
      <c r="J12" s="65"/>
      <c r="K12" s="69" t="s">
        <v>115</v>
      </c>
      <c r="M12" s="69" t="s">
        <v>76</v>
      </c>
    </row>
    <row r="13" spans="1:13" ht="24" customHeight="1">
      <c r="A13" s="53" t="s">
        <v>170</v>
      </c>
      <c r="C13" s="20">
        <v>400000</v>
      </c>
      <c r="D13" s="20">
        <v>0</v>
      </c>
      <c r="E13" s="20">
        <v>6000</v>
      </c>
      <c r="F13" s="20">
        <v>0</v>
      </c>
      <c r="G13" s="20">
        <v>40000</v>
      </c>
      <c r="H13" s="20">
        <v>0</v>
      </c>
      <c r="I13" s="20">
        <v>-5863</v>
      </c>
      <c r="J13" s="20">
        <v>0</v>
      </c>
      <c r="K13" s="20">
        <v>4303</v>
      </c>
      <c r="L13" s="20"/>
      <c r="M13" s="20">
        <f>SUM(C13:K13)</f>
        <v>444440</v>
      </c>
    </row>
    <row r="14" spans="1:13" ht="24" customHeight="1">
      <c r="A14" s="87" t="s">
        <v>137</v>
      </c>
      <c r="C14" s="20">
        <v>0</v>
      </c>
      <c r="D14" s="20"/>
      <c r="E14" s="20">
        <v>0</v>
      </c>
      <c r="F14" s="20"/>
      <c r="G14" s="20">
        <v>0</v>
      </c>
      <c r="H14" s="20"/>
      <c r="I14" s="20">
        <v>74993</v>
      </c>
      <c r="J14" s="20"/>
      <c r="K14" s="20">
        <v>0</v>
      </c>
      <c r="L14" s="20"/>
      <c r="M14" s="20">
        <f>SUM(C14:K14)</f>
        <v>74993</v>
      </c>
    </row>
    <row r="15" spans="1:13" ht="24" customHeight="1" thickBot="1">
      <c r="A15" s="8" t="s">
        <v>171</v>
      </c>
      <c r="C15" s="28">
        <f>SUM(C13:C14)</f>
        <v>400000</v>
      </c>
      <c r="D15" s="20"/>
      <c r="E15" s="28">
        <f>SUM(E13:E14)</f>
        <v>6000</v>
      </c>
      <c r="F15" s="20"/>
      <c r="G15" s="28">
        <f>SUM(G13:G14)</f>
        <v>40000</v>
      </c>
      <c r="H15" s="20"/>
      <c r="I15" s="28">
        <f>SUM(I13:I14)</f>
        <v>69130</v>
      </c>
      <c r="J15" s="20"/>
      <c r="K15" s="28">
        <f>SUM(K13:K14)</f>
        <v>4303</v>
      </c>
      <c r="L15" s="20"/>
      <c r="M15" s="28">
        <f>SUM(M13:M14)</f>
        <v>519433</v>
      </c>
    </row>
    <row r="16" spans="1:13" ht="24" customHeight="1" thickTop="1">
      <c r="A16" s="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24" customHeight="1">
      <c r="A17" s="53" t="s">
        <v>181</v>
      </c>
      <c r="C17" s="20">
        <v>400000</v>
      </c>
      <c r="D17" s="20"/>
      <c r="E17" s="20">
        <v>6000</v>
      </c>
      <c r="F17" s="20"/>
      <c r="G17" s="20">
        <v>40000</v>
      </c>
      <c r="H17" s="20"/>
      <c r="I17" s="20">
        <v>133207</v>
      </c>
      <c r="J17" s="20"/>
      <c r="K17" s="20">
        <v>4303</v>
      </c>
      <c r="L17" s="20"/>
      <c r="M17" s="20">
        <f>SUM(C17:K17)</f>
        <v>583510</v>
      </c>
    </row>
    <row r="18" spans="1:13" s="85" customFormat="1" ht="24" customHeight="1">
      <c r="A18" s="87" t="s">
        <v>145</v>
      </c>
      <c r="C18" s="90">
        <v>0</v>
      </c>
      <c r="D18" s="86"/>
      <c r="E18" s="90">
        <v>0</v>
      </c>
      <c r="F18" s="86"/>
      <c r="G18" s="90">
        <v>0</v>
      </c>
      <c r="H18" s="86"/>
      <c r="I18" s="90">
        <f>'PL&amp;CF'!I88</f>
        <v>203209</v>
      </c>
      <c r="J18" s="86"/>
      <c r="K18" s="90">
        <v>0</v>
      </c>
      <c r="L18" s="86"/>
      <c r="M18" s="90">
        <f t="shared" ref="M18:M19" si="0">SUM(C18:K18)</f>
        <v>203209</v>
      </c>
    </row>
    <row r="19" spans="1:13" s="85" customFormat="1" ht="24" customHeight="1">
      <c r="A19" s="87" t="s">
        <v>136</v>
      </c>
      <c r="C19" s="91">
        <v>0</v>
      </c>
      <c r="D19" s="86"/>
      <c r="E19" s="91">
        <v>0</v>
      </c>
      <c r="F19" s="86"/>
      <c r="G19" s="91">
        <v>0</v>
      </c>
      <c r="H19" s="86"/>
      <c r="I19" s="91">
        <f>'PL&amp;CF'!I97</f>
        <v>1526</v>
      </c>
      <c r="J19" s="86"/>
      <c r="K19" s="91">
        <v>0</v>
      </c>
      <c r="L19" s="86"/>
      <c r="M19" s="91">
        <f t="shared" si="0"/>
        <v>1526</v>
      </c>
    </row>
    <row r="20" spans="1:13" ht="24" customHeight="1">
      <c r="A20" s="40" t="s">
        <v>137</v>
      </c>
      <c r="C20" s="20">
        <f>SUM(C18:C19)</f>
        <v>0</v>
      </c>
      <c r="D20" s="20"/>
      <c r="E20" s="86">
        <f>SUM(E18:E19)</f>
        <v>0</v>
      </c>
      <c r="F20" s="20"/>
      <c r="G20" s="86">
        <f>SUM(G18:G19)</f>
        <v>0</v>
      </c>
      <c r="H20" s="20"/>
      <c r="I20" s="86">
        <f>SUM(I18:I19)</f>
        <v>204735</v>
      </c>
      <c r="J20" s="20"/>
      <c r="K20" s="86">
        <f>SUM(K18:K19)</f>
        <v>0</v>
      </c>
      <c r="L20" s="20"/>
      <c r="M20" s="86">
        <f>SUM(M18:M19)</f>
        <v>204735</v>
      </c>
    </row>
    <row r="21" spans="1:13" ht="24" customHeight="1" thickBot="1">
      <c r="A21" s="8" t="s">
        <v>182</v>
      </c>
      <c r="C21" s="28">
        <f>C17+C20</f>
        <v>400000</v>
      </c>
      <c r="D21" s="20"/>
      <c r="E21" s="28">
        <f>E17+E20</f>
        <v>6000</v>
      </c>
      <c r="F21" s="20"/>
      <c r="G21" s="28">
        <f>G17+G20</f>
        <v>40000</v>
      </c>
      <c r="H21" s="20"/>
      <c r="I21" s="28">
        <f>I17+I20</f>
        <v>337942</v>
      </c>
      <c r="J21" s="20"/>
      <c r="K21" s="28">
        <f>K17+K20</f>
        <v>4303</v>
      </c>
      <c r="L21" s="20"/>
      <c r="M21" s="28">
        <f>M17+M20</f>
        <v>788245</v>
      </c>
    </row>
    <row r="22" spans="1:13" ht="24" customHeight="1" thickTop="1">
      <c r="A22" s="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>
        <f>SUM(M21-BS!I93)</f>
        <v>0</v>
      </c>
    </row>
    <row r="23" spans="1:13" ht="24" customHeight="1">
      <c r="A23" s="6" t="s">
        <v>140</v>
      </c>
      <c r="L23" s="70"/>
      <c r="M23" s="70"/>
    </row>
    <row r="24" spans="1:13" ht="24" customHeight="1">
      <c r="M24" s="70"/>
    </row>
  </sheetData>
  <mergeCells count="2">
    <mergeCell ref="C7:M7"/>
    <mergeCell ref="G11:I11"/>
  </mergeCells>
  <printOptions horizontalCentered="1"/>
  <pageMargins left="0.39370078740157499" right="0.39370078740157499" top="0.90500000000000003" bottom="0.196850393700787" header="0.196850393700787" footer="0.196850393700787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</vt:lpstr>
      <vt:lpstr>The 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poramate m</cp:lastModifiedBy>
  <cp:lastPrinted>2020-11-09T02:50:11Z</cp:lastPrinted>
  <dcterms:created xsi:type="dcterms:W3CDTF">1997-08-09T04:30:16Z</dcterms:created>
  <dcterms:modified xsi:type="dcterms:W3CDTF">2020-11-10T09:26:45Z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