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MT Network Services\2020\Q3'20\"/>
    </mc:Choice>
  </mc:AlternateContent>
  <xr:revisionPtr revIDLastSave="0" documentId="13_ncr:1_{644EB0EA-93AF-43F8-949C-568CFA2D5F34}" xr6:coauthVersionLast="44" xr6:coauthVersionMax="44" xr10:uidLastSave="{00000000-0000-0000-0000-000000000000}"/>
  <bookViews>
    <workbookView xWindow="-120" yWindow="-120" windowWidth="20730" windowHeight="11160" activeTab="1" xr2:uid="{00000000-000D-0000-FFFF-FFFF00000000}"/>
  </bookViews>
  <sheets>
    <sheet name="BS" sheetId="1" r:id="rId1"/>
    <sheet name="PL" sheetId="16" r:id="rId2"/>
    <sheet name="Conso" sheetId="17" r:id="rId3"/>
    <sheet name="The Company" sheetId="18" r:id="rId4"/>
  </sheets>
  <definedNames>
    <definedName name="_xlnm.Print_Area" localSheetId="0">BS!$A$1:$L$115</definedName>
    <definedName name="_xlnm.Print_Area" localSheetId="2">Conso!$A$1:$AB$35</definedName>
    <definedName name="_xlnm.Print_Area" localSheetId="1">PL!$A$1:$L$275</definedName>
    <definedName name="ณ_วันที่_31_ธันวาคม_2548_และ_2547">#REF!</definedName>
    <definedName name="มูลค่าหุ้น_หุ้นละ_บาท">#REF!</definedName>
    <definedName name="ยอดต้นปี_ณ_วันที่_1_มกราคม_2547">#REF!</definedName>
    <definedName name="ยังไม่ได้จัดสรร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V29" i="18" l="1"/>
  <c r="X29" i="18" s="1"/>
  <c r="V28" i="18"/>
  <c r="V24" i="18"/>
  <c r="V22" i="18"/>
  <c r="X22" i="18" s="1"/>
  <c r="V20" i="18"/>
  <c r="X20" i="18" s="1"/>
  <c r="V17" i="18"/>
  <c r="V16" i="18"/>
  <c r="V13" i="18"/>
  <c r="V12" i="18"/>
  <c r="X17" i="18"/>
  <c r="X28" i="18"/>
  <c r="X16" i="18"/>
  <c r="T26" i="18"/>
  <c r="T23" i="18"/>
  <c r="T30" i="18" s="1"/>
  <c r="R23" i="18"/>
  <c r="V23" i="18" s="1"/>
  <c r="P23" i="18"/>
  <c r="N23" i="18"/>
  <c r="L23" i="18"/>
  <c r="J23" i="18"/>
  <c r="H23" i="18"/>
  <c r="F23" i="18"/>
  <c r="D23" i="18"/>
  <c r="T15" i="18"/>
  <c r="T18" i="18" s="1"/>
  <c r="Z25" i="17"/>
  <c r="T25" i="17"/>
  <c r="R25" i="17"/>
  <c r="P25" i="17"/>
  <c r="N25" i="17"/>
  <c r="L25" i="17"/>
  <c r="J25" i="17"/>
  <c r="H25" i="17"/>
  <c r="F25" i="17"/>
  <c r="D25" i="17"/>
  <c r="AB24" i="17"/>
  <c r="AB22" i="17"/>
  <c r="X24" i="17"/>
  <c r="X22" i="17"/>
  <c r="X14" i="17"/>
  <c r="X18" i="17"/>
  <c r="V24" i="17"/>
  <c r="V22" i="17"/>
  <c r="X23" i="18" l="1"/>
  <c r="X12" i="18"/>
  <c r="K109" i="16" l="1"/>
  <c r="I109" i="16"/>
  <c r="E109" i="16"/>
  <c r="G109" i="16"/>
  <c r="E29" i="16"/>
  <c r="K29" i="16"/>
  <c r="I29" i="16"/>
  <c r="G29" i="16"/>
  <c r="K17" i="16"/>
  <c r="I17" i="16"/>
  <c r="G17" i="16"/>
  <c r="E17" i="16"/>
  <c r="E68" i="1"/>
  <c r="G68" i="1"/>
  <c r="I68" i="1"/>
  <c r="K68" i="1"/>
  <c r="I104" i="1" l="1"/>
  <c r="I106" i="1" s="1"/>
  <c r="E104" i="1"/>
  <c r="E106" i="1" s="1"/>
  <c r="K104" i="1"/>
  <c r="K106" i="1" s="1"/>
  <c r="G104" i="1"/>
  <c r="G106" i="1" s="1"/>
  <c r="I76" i="1"/>
  <c r="E76" i="1"/>
  <c r="E77" i="1" s="1"/>
  <c r="K76" i="1"/>
  <c r="K77" i="1" s="1"/>
  <c r="G76" i="1"/>
  <c r="I42" i="1"/>
  <c r="E42" i="1"/>
  <c r="I27" i="1"/>
  <c r="E27" i="1"/>
  <c r="K42" i="1"/>
  <c r="G42" i="1"/>
  <c r="K27" i="1"/>
  <c r="G27" i="1"/>
  <c r="E107" i="1" l="1"/>
  <c r="K107" i="1"/>
  <c r="G77" i="1"/>
  <c r="G107" i="1" s="1"/>
  <c r="G43" i="1"/>
  <c r="K43" i="1"/>
  <c r="I77" i="1"/>
  <c r="I107" i="1" s="1"/>
  <c r="E43" i="1"/>
  <c r="I43" i="1"/>
  <c r="K248" i="16"/>
  <c r="K235" i="16"/>
  <c r="G248" i="16"/>
  <c r="G235" i="16"/>
  <c r="K128" i="16"/>
  <c r="K129" i="16" s="1"/>
  <c r="K97" i="16"/>
  <c r="K100" i="16" s="1"/>
  <c r="G128" i="16"/>
  <c r="G129" i="16" s="1"/>
  <c r="G97" i="16"/>
  <c r="G100" i="16" s="1"/>
  <c r="K48" i="16"/>
  <c r="K49" i="16" s="1"/>
  <c r="K20" i="16"/>
  <c r="K24" i="16" s="1"/>
  <c r="K30" i="16" s="1"/>
  <c r="K32" i="16" s="1"/>
  <c r="K34" i="16" s="1"/>
  <c r="K36" i="16" s="1"/>
  <c r="G48" i="16"/>
  <c r="G49" i="16" s="1"/>
  <c r="G20" i="16"/>
  <c r="G24" i="16" s="1"/>
  <c r="G30" i="16" s="1"/>
  <c r="G32" i="16" s="1"/>
  <c r="G34" i="16" s="1"/>
  <c r="G36" i="16" s="1"/>
  <c r="R14" i="18"/>
  <c r="V14" i="18" s="1"/>
  <c r="AB18" i="17"/>
  <c r="V18" i="17"/>
  <c r="R16" i="17"/>
  <c r="V15" i="18" l="1"/>
  <c r="V18" i="18" s="1"/>
  <c r="X14" i="18"/>
  <c r="K103" i="16"/>
  <c r="K110" i="16" s="1"/>
  <c r="K112" i="16" s="1"/>
  <c r="K114" i="16" s="1"/>
  <c r="G103" i="16"/>
  <c r="G110" i="16" s="1"/>
  <c r="G112" i="16" s="1"/>
  <c r="G114" i="16" s="1"/>
  <c r="G116" i="16" s="1"/>
  <c r="G131" i="16" s="1"/>
  <c r="G51" i="16"/>
  <c r="K51" i="16"/>
  <c r="K68" i="16" s="1"/>
  <c r="G68" i="16" s="1"/>
  <c r="G70" i="16" s="1"/>
  <c r="K63" i="16"/>
  <c r="G63" i="16" s="1"/>
  <c r="G65" i="16" s="1"/>
  <c r="K116" i="16" l="1"/>
  <c r="K131" i="16" s="1"/>
  <c r="K148" i="16" s="1"/>
  <c r="G148" i="16" s="1"/>
  <c r="G150" i="16" s="1"/>
  <c r="K169" i="16"/>
  <c r="K189" i="16" s="1"/>
  <c r="K211" i="16" s="1"/>
  <c r="K224" i="16" s="1"/>
  <c r="G169" i="16"/>
  <c r="G189" i="16" s="1"/>
  <c r="G211" i="16" s="1"/>
  <c r="G224" i="16" s="1"/>
  <c r="J28" i="17"/>
  <c r="H28" i="17"/>
  <c r="I235" i="16"/>
  <c r="E235" i="16"/>
  <c r="G251" i="16" l="1"/>
  <c r="G253" i="16" s="1"/>
  <c r="K251" i="16"/>
  <c r="K253" i="16" s="1"/>
  <c r="K143" i="16"/>
  <c r="G143" i="16" s="1"/>
  <c r="P15" i="17" s="1"/>
  <c r="G145" i="16"/>
  <c r="R25" i="18"/>
  <c r="V25" i="18" s="1"/>
  <c r="X25" i="18" s="1"/>
  <c r="Z26" i="17"/>
  <c r="R27" i="17"/>
  <c r="I128" i="16"/>
  <c r="I129" i="16" s="1"/>
  <c r="E128" i="16"/>
  <c r="E129" i="16" s="1"/>
  <c r="I97" i="16"/>
  <c r="I100" i="16" s="1"/>
  <c r="I103" i="16" s="1"/>
  <c r="E97" i="16"/>
  <c r="E100" i="16" s="1"/>
  <c r="E103" i="16" s="1"/>
  <c r="I48" i="16"/>
  <c r="I49" i="16" s="1"/>
  <c r="E48" i="16"/>
  <c r="E49" i="16" s="1"/>
  <c r="I20" i="16"/>
  <c r="I24" i="16" s="1"/>
  <c r="E20" i="16"/>
  <c r="E24" i="16" s="1"/>
  <c r="R26" i="18" l="1"/>
  <c r="V26" i="18" s="1"/>
  <c r="I30" i="16"/>
  <c r="I32" i="16" s="1"/>
  <c r="I34" i="16" s="1"/>
  <c r="I36" i="16" s="1"/>
  <c r="I63" i="16" s="1"/>
  <c r="E63" i="16" s="1"/>
  <c r="E30" i="16"/>
  <c r="E32" i="16" s="1"/>
  <c r="E34" i="16" s="1"/>
  <c r="E36" i="16" s="1"/>
  <c r="E51" i="16" s="1"/>
  <c r="E110" i="16"/>
  <c r="E112" i="16" s="1"/>
  <c r="E114" i="16" s="1"/>
  <c r="I110" i="16"/>
  <c r="I112" i="16" s="1"/>
  <c r="I114" i="16" s="1"/>
  <c r="I51" i="16" l="1"/>
  <c r="I68" i="16" s="1"/>
  <c r="E68" i="16" s="1"/>
  <c r="E116" i="16"/>
  <c r="E131" i="16" s="1"/>
  <c r="E169" i="16"/>
  <c r="I116" i="16"/>
  <c r="I169" i="16"/>
  <c r="X30" i="17"/>
  <c r="AB30" i="17" s="1"/>
  <c r="V30" i="17"/>
  <c r="I143" i="16" l="1"/>
  <c r="I131" i="16"/>
  <c r="I148" i="16" s="1"/>
  <c r="E148" i="16" s="1"/>
  <c r="J26" i="18"/>
  <c r="J30" i="18" s="1"/>
  <c r="H26" i="18"/>
  <c r="H30" i="18" s="1"/>
  <c r="H15" i="18"/>
  <c r="H18" i="18" s="1"/>
  <c r="J15" i="18"/>
  <c r="J18" i="18" s="1"/>
  <c r="J32" i="17"/>
  <c r="H32" i="17"/>
  <c r="V31" i="17"/>
  <c r="X31" i="17"/>
  <c r="V27" i="17"/>
  <c r="V26" i="17"/>
  <c r="V25" i="17"/>
  <c r="V19" i="17"/>
  <c r="Z15" i="17"/>
  <c r="J17" i="17"/>
  <c r="J20" i="17" s="1"/>
  <c r="H17" i="17"/>
  <c r="H20" i="17" s="1"/>
  <c r="V28" i="17" l="1"/>
  <c r="V32" i="17" s="1"/>
  <c r="E143" i="16"/>
  <c r="P24" i="18"/>
  <c r="X24" i="18" s="1"/>
  <c r="V16" i="17"/>
  <c r="V15" i="17"/>
  <c r="V14" i="17"/>
  <c r="V17" i="17" l="1"/>
  <c r="V20" i="17" s="1"/>
  <c r="T28" i="17"/>
  <c r="T32" i="17" s="1"/>
  <c r="T17" i="17"/>
  <c r="T20" i="17" s="1"/>
  <c r="X19" i="17"/>
  <c r="X16" i="17"/>
  <c r="X15" i="17"/>
  <c r="X27" i="17"/>
  <c r="X25" i="17" l="1"/>
  <c r="E30" i="18" l="1"/>
  <c r="U26" i="18"/>
  <c r="U30" i="18" s="1"/>
  <c r="R30" i="18"/>
  <c r="V30" i="18" s="1"/>
  <c r="Q26" i="18"/>
  <c r="Q30" i="18" s="1"/>
  <c r="O26" i="18"/>
  <c r="O30" i="18" s="1"/>
  <c r="N26" i="18"/>
  <c r="N30" i="18" s="1"/>
  <c r="M26" i="18"/>
  <c r="M30" i="18" s="1"/>
  <c r="L26" i="18"/>
  <c r="L30" i="18" s="1"/>
  <c r="G26" i="18"/>
  <c r="G30" i="18" s="1"/>
  <c r="F26" i="18"/>
  <c r="F30" i="18" s="1"/>
  <c r="D26" i="18"/>
  <c r="Q18" i="18"/>
  <c r="R15" i="18"/>
  <c r="R18" i="18" s="1"/>
  <c r="N15" i="18"/>
  <c r="N18" i="18" s="1"/>
  <c r="L15" i="18"/>
  <c r="L18" i="18" s="1"/>
  <c r="F15" i="18"/>
  <c r="F18" i="18" s="1"/>
  <c r="D15" i="18"/>
  <c r="AB31" i="17"/>
  <c r="R28" i="17"/>
  <c r="R32" i="17" s="1"/>
  <c r="N28" i="17"/>
  <c r="N32" i="17" s="1"/>
  <c r="L28" i="17"/>
  <c r="L32" i="17" s="1"/>
  <c r="F28" i="17"/>
  <c r="F32" i="17" s="1"/>
  <c r="D28" i="17"/>
  <c r="D32" i="17" s="1"/>
  <c r="AB27" i="17"/>
  <c r="Z28" i="17"/>
  <c r="Z32" i="17" s="1"/>
  <c r="P26" i="17"/>
  <c r="AB25" i="17"/>
  <c r="AB19" i="17"/>
  <c r="R17" i="17"/>
  <c r="R20" i="17" s="1"/>
  <c r="P17" i="17"/>
  <c r="P20" i="17" s="1"/>
  <c r="N17" i="17"/>
  <c r="N20" i="17" s="1"/>
  <c r="L17" i="17"/>
  <c r="L20" i="17" s="1"/>
  <c r="F17" i="17"/>
  <c r="F20" i="17" s="1"/>
  <c r="D17" i="17"/>
  <c r="D20" i="17" s="1"/>
  <c r="Z17" i="17"/>
  <c r="Z20" i="17" s="1"/>
  <c r="AB15" i="17"/>
  <c r="I248" i="16"/>
  <c r="E248" i="16"/>
  <c r="E145" i="16"/>
  <c r="E70" i="16"/>
  <c r="D30" i="18" l="1"/>
  <c r="D18" i="18"/>
  <c r="P28" i="17"/>
  <c r="P32" i="17" s="1"/>
  <c r="X26" i="17"/>
  <c r="AB16" i="17"/>
  <c r="AB17" i="17" s="1"/>
  <c r="AB14" i="17"/>
  <c r="X17" i="17"/>
  <c r="X20" i="17" s="1"/>
  <c r="I189" i="16"/>
  <c r="I211" i="16" s="1"/>
  <c r="E189" i="16"/>
  <c r="E211" i="16" s="1"/>
  <c r="E224" i="16" s="1"/>
  <c r="E251" i="16" s="1"/>
  <c r="AB20" i="17" l="1"/>
  <c r="I224" i="16"/>
  <c r="E253" i="16"/>
  <c r="E254" i="16" s="1"/>
  <c r="X28" i="17"/>
  <c r="X32" i="17" s="1"/>
  <c r="AB26" i="17"/>
  <c r="AB28" i="17" s="1"/>
  <c r="AB32" i="17" s="1"/>
  <c r="P13" i="18"/>
  <c r="X13" i="18" s="1"/>
  <c r="I251" i="16" l="1"/>
  <c r="I253" i="16" s="1"/>
  <c r="I254" i="16" s="1"/>
  <c r="P26" i="18"/>
  <c r="P15" i="18"/>
  <c r="P30" i="18" l="1"/>
  <c r="X30" i="18" s="1"/>
  <c r="X26" i="18"/>
  <c r="P18" i="18"/>
  <c r="X15" i="18"/>
  <c r="X18" i="18" s="1"/>
  <c r="E65" i="16"/>
  <c r="E150" i="16"/>
</calcChain>
</file>

<file path=xl/sharedStrings.xml><?xml version="1.0" encoding="utf-8"?>
<sst xmlns="http://schemas.openxmlformats.org/spreadsheetml/2006/main" count="536" uniqueCount="309">
  <si>
    <t>JMT Network Services Public Company Limited and its subsidiaries</t>
  </si>
  <si>
    <t>Consolidated financial statements</t>
  </si>
  <si>
    <t>Separate financial statements</t>
  </si>
  <si>
    <t>As at</t>
  </si>
  <si>
    <t>Note</t>
  </si>
  <si>
    <t>Assets</t>
  </si>
  <si>
    <t>Current assets</t>
  </si>
  <si>
    <t>Cash and cash equivalents</t>
  </si>
  <si>
    <t>Trade and other receivables</t>
  </si>
  <si>
    <t>Refundable value added tax</t>
  </si>
  <si>
    <t>Other current assets</t>
  </si>
  <si>
    <t>Total current assets</t>
  </si>
  <si>
    <t>Non-current assets</t>
  </si>
  <si>
    <t>Deferred tax asset</t>
  </si>
  <si>
    <t>Total non-current assets</t>
  </si>
  <si>
    <t>Total assets</t>
  </si>
  <si>
    <t>Liabilities and shareholders' equity</t>
  </si>
  <si>
    <t>Current liabilities</t>
  </si>
  <si>
    <t>Trade and other payables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</si>
  <si>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</si>
  <si>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</si>
  <si>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</si>
  <si>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</si>
  <si>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</si>
  <si>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</si>
  <si>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</si>
  <si>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</si>
  <si>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</si>
  <si>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</si>
  <si>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</si>
  <si>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</si>
  <si>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</si>
  <si>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</si>
  <si>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</si>
  <si>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</si>
  <si>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</si>
  <si>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</si>
  <si>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Profit or loss:</t>
  </si>
  <si>
    <t>Revenues</t>
  </si>
  <si>
    <t>Finance cost</t>
  </si>
  <si>
    <t>Other comprehensive income:</t>
  </si>
  <si>
    <t>Cash flow statement</t>
  </si>
  <si>
    <t>Statement of comprehensive income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</si>
  <si>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</si>
  <si>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</si>
  <si>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</si>
  <si>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Interest expenses</t>
  </si>
  <si>
    <t>Operating assets (increase) decrease</t>
  </si>
  <si>
    <t xml:space="preserve">   Trade and other receivables</t>
  </si>
  <si>
    <t xml:space="preserve">   Other current assets</t>
  </si>
  <si>
    <t>Other non-current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</si>
  <si>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</si>
  <si>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</si>
  <si>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</si>
  <si>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Cash received from interest</t>
  </si>
  <si>
    <t xml:space="preserve">   Cash paid for interest expenses</t>
  </si>
  <si>
    <t xml:space="preserve">   Cash paid for corporate income tax</t>
  </si>
  <si>
    <t>Cash flow statement (continued)</t>
  </si>
  <si>
    <t>Cash flows from investing activities</t>
  </si>
  <si>
    <t>Cash flows from financing activities</t>
  </si>
  <si>
    <t>Supplemental cash flows information:</t>
  </si>
  <si>
    <t>Statement of changes in shareholders' equity</t>
  </si>
  <si>
    <t>Issued and</t>
  </si>
  <si>
    <t xml:space="preserve"> fully paid-up</t>
  </si>
  <si>
    <t>share capital</t>
  </si>
  <si>
    <t>Premium on</t>
  </si>
  <si>
    <t>ordinary shares</t>
  </si>
  <si>
    <t>Appropriated</t>
  </si>
  <si>
    <t>Unappropriated</t>
  </si>
  <si>
    <t>Total</t>
  </si>
  <si>
    <t>shareholders'</t>
  </si>
  <si>
    <t>equity</t>
  </si>
  <si>
    <t xml:space="preserve">   Long-term employee benefit expenses</t>
  </si>
  <si>
    <t xml:space="preserve">Computer software </t>
  </si>
  <si>
    <t>Cash paid for long-term loans</t>
  </si>
  <si>
    <t>Investments in subsidiaries</t>
  </si>
  <si>
    <t>Accrued income</t>
  </si>
  <si>
    <t>Long-term loans - net of current portion</t>
  </si>
  <si>
    <t xml:space="preserve">   Accrued income</t>
  </si>
  <si>
    <t>Cost of services</t>
  </si>
  <si>
    <t>Gross profit</t>
  </si>
  <si>
    <t>Other income</t>
  </si>
  <si>
    <t>Administrative expenses</t>
  </si>
  <si>
    <t>Total revenues</t>
  </si>
  <si>
    <t>Profit before expenses</t>
  </si>
  <si>
    <t>Statement of financial position</t>
  </si>
  <si>
    <t>Statement of financial position (continued)</t>
  </si>
  <si>
    <t>Total expenses</t>
  </si>
  <si>
    <t>Other non-current liabilities</t>
  </si>
  <si>
    <t xml:space="preserve">   Other non-current liabilities</t>
  </si>
  <si>
    <t xml:space="preserve">Operating profit </t>
  </si>
  <si>
    <t>Net cash flows from (used in) operating activities</t>
  </si>
  <si>
    <t xml:space="preserve">   Loans receivable from purchase of accounts receivable</t>
  </si>
  <si>
    <t>Debentures - net of current portion</t>
  </si>
  <si>
    <t>Current portion of debentures</t>
  </si>
  <si>
    <t>Profit before tax</t>
  </si>
  <si>
    <t xml:space="preserve">Adjustments to reconcile profit before tax to </t>
  </si>
  <si>
    <t>Profit before income tax expenses</t>
  </si>
  <si>
    <t>Equity attributable to owners of the Company</t>
  </si>
  <si>
    <t>Short-term loans to related parties</t>
  </si>
  <si>
    <t>Advance receipt</t>
  </si>
  <si>
    <t>of share</t>
  </si>
  <si>
    <t>subscription</t>
  </si>
  <si>
    <t>attributable to</t>
  </si>
  <si>
    <t>owners of the</t>
  </si>
  <si>
    <t>Company</t>
  </si>
  <si>
    <t>Equity attributable to</t>
  </si>
  <si>
    <t xml:space="preserve">non-controlling </t>
  </si>
  <si>
    <t xml:space="preserve">interests of </t>
  </si>
  <si>
    <t>the subsidiaries</t>
  </si>
  <si>
    <t>Current portion of loans receivable from purchase</t>
  </si>
  <si>
    <t xml:space="preserve">   of accounts receivable</t>
  </si>
  <si>
    <t>Operating profit - net of finance cost</t>
  </si>
  <si>
    <t>Income tax expenses</t>
  </si>
  <si>
    <t xml:space="preserve">   Paid for long-term employee benefit</t>
  </si>
  <si>
    <t>Cash receipt from long-term loans</t>
  </si>
  <si>
    <t>Differences on translation of financial statement</t>
  </si>
  <si>
    <t>statements in</t>
  </si>
  <si>
    <t>foreign currency</t>
  </si>
  <si>
    <t>Total equtiy</t>
  </si>
  <si>
    <t>Other components of shareholders' equity</t>
  </si>
  <si>
    <t xml:space="preserve">Loans receivable from purchase of accounts </t>
  </si>
  <si>
    <t xml:space="preserve">   receivable - net of current portion</t>
  </si>
  <si>
    <t xml:space="preserve">      1,109,988,590 ordinary shares of Baht 0.5 each</t>
  </si>
  <si>
    <t>Reinsurance assets</t>
  </si>
  <si>
    <t>Reinsurance receivables</t>
  </si>
  <si>
    <t>Properties foreclosed</t>
  </si>
  <si>
    <t>Bank deposits - pledge as collateral</t>
  </si>
  <si>
    <t>Leasehold rights</t>
  </si>
  <si>
    <t>Insurance contract liabilities</t>
  </si>
  <si>
    <t>Amounts due to reinsurers</t>
  </si>
  <si>
    <t>Equipment</t>
  </si>
  <si>
    <t>Goodwill</t>
  </si>
  <si>
    <t>Cash receipt from sales of equipment</t>
  </si>
  <si>
    <t>Premium receivables</t>
  </si>
  <si>
    <t>Premium on treasury shares - ordinary shares</t>
  </si>
  <si>
    <t>Short-term investments</t>
  </si>
  <si>
    <t>Long-term investments</t>
  </si>
  <si>
    <t>Non - controlling interests of the subsidiaries</t>
  </si>
  <si>
    <t>3, 5</t>
  </si>
  <si>
    <t>3, 6</t>
  </si>
  <si>
    <t>(Unit: Thousand Baht)</t>
  </si>
  <si>
    <t>(Unaudited</t>
  </si>
  <si>
    <t>(Audited)</t>
  </si>
  <si>
    <t>but reviewed)</t>
  </si>
  <si>
    <t>(Unaudited but reviewed)</t>
  </si>
  <si>
    <t>Share of profit from investments in subsidiaries</t>
  </si>
  <si>
    <t>Profit for the period</t>
  </si>
  <si>
    <t>Other comprehensive income to be reclassified to</t>
  </si>
  <si>
    <t xml:space="preserve">Exchange differences on translation of financial statements </t>
  </si>
  <si>
    <t xml:space="preserve">   in foreign currency</t>
  </si>
  <si>
    <t xml:space="preserve">   in subsidiaries</t>
  </si>
  <si>
    <t>Total other comprehensive income for the period</t>
  </si>
  <si>
    <t>Total comprehensive income for the period</t>
  </si>
  <si>
    <t xml:space="preserve">   Bad debts and doubtful accounts (reversal)</t>
  </si>
  <si>
    <t xml:space="preserve">      computer software</t>
  </si>
  <si>
    <t xml:space="preserve">   Interest income</t>
  </si>
  <si>
    <t xml:space="preserve">   changes in operating assets and liabilities</t>
  </si>
  <si>
    <t>Cash and cash equivalents at beginning of period</t>
  </si>
  <si>
    <t>Cash and cash equivalents at end of period</t>
  </si>
  <si>
    <t>Non-cash items consist of</t>
  </si>
  <si>
    <t xml:space="preserve">   Purchase of non-performing accounts receivable from financial</t>
  </si>
  <si>
    <t xml:space="preserve">      institutions by installments not affecting the cash flows</t>
  </si>
  <si>
    <t xml:space="preserve">   Purchase of equipment and computer software</t>
  </si>
  <si>
    <t xml:space="preserve">      recorded as liabilities</t>
  </si>
  <si>
    <t xml:space="preserve">   Properties foreclosed transferred from receivables for debt settlement</t>
  </si>
  <si>
    <t>Balance as at 1 January 2019</t>
  </si>
  <si>
    <t>Insurance income</t>
  </si>
  <si>
    <t>Insurance expenses</t>
  </si>
  <si>
    <t>3, 13</t>
  </si>
  <si>
    <t>Deposits at banks with restrictions</t>
  </si>
  <si>
    <t>Statement of comprehensive income (continued)</t>
  </si>
  <si>
    <t>Equity holders of the Company</t>
  </si>
  <si>
    <t>Non-controlling interests of the subsidiaries</t>
  </si>
  <si>
    <t>Other comprehensive income for the period</t>
  </si>
  <si>
    <t xml:space="preserve">   Premium receivables</t>
  </si>
  <si>
    <t xml:space="preserve">   Reinsurance assets</t>
  </si>
  <si>
    <t xml:space="preserve">   Reinsurance receivables</t>
  </si>
  <si>
    <t xml:space="preserve">   Properties foreclosed</t>
  </si>
  <si>
    <t xml:space="preserve">   Insurance contract liabilities</t>
  </si>
  <si>
    <t xml:space="preserve">   Amounts due to reinsurers</t>
  </si>
  <si>
    <t>Decrease (increase) in short-term loans to related parties</t>
  </si>
  <si>
    <t>Net cash flows from (used in) investing activities</t>
  </si>
  <si>
    <t xml:space="preserve">   Other receivables from auction</t>
  </si>
  <si>
    <t>Statement of changes in shareholders' equity (continued)</t>
  </si>
  <si>
    <t>Gains on investment</t>
  </si>
  <si>
    <t xml:space="preserve">   profit or loss in subsequent periods</t>
  </si>
  <si>
    <t>Profit attributable to</t>
  </si>
  <si>
    <t>Equity holder of the Company</t>
  </si>
  <si>
    <t xml:space="preserve">Total comprehensive income attributable to </t>
  </si>
  <si>
    <t>Earning per share</t>
  </si>
  <si>
    <t>Basic earning per share</t>
  </si>
  <si>
    <t>Diluted earning per share</t>
  </si>
  <si>
    <t xml:space="preserve">   Share of profit from investments in subsidiaries</t>
  </si>
  <si>
    <t xml:space="preserve">   Gains on sale of properties foreclosed</t>
  </si>
  <si>
    <t>Cash flows from (used in) operating activities</t>
  </si>
  <si>
    <t>Increase in short-term investment</t>
  </si>
  <si>
    <t>Increase in long-term investment</t>
  </si>
  <si>
    <t>Repayment for debentures</t>
  </si>
  <si>
    <t xml:space="preserve">Cash paid for transaction costs </t>
  </si>
  <si>
    <t>Cash paid for dividend</t>
  </si>
  <si>
    <t>Net cash flows from financing activities</t>
  </si>
  <si>
    <t>Exchange differences on</t>
  </si>
  <si>
    <t>translation of financial</t>
  </si>
  <si>
    <t>Total shareholder's</t>
  </si>
  <si>
    <t>-</t>
  </si>
  <si>
    <t>Share of other comprehensive</t>
  </si>
  <si>
    <t>income from investment</t>
  </si>
  <si>
    <t>Balance as at 30 September 2019</t>
  </si>
  <si>
    <t>Treasury shares</t>
  </si>
  <si>
    <t>treasury shares</t>
  </si>
  <si>
    <t>Other components of equity</t>
  </si>
  <si>
    <t xml:space="preserve">Total other </t>
  </si>
  <si>
    <t>components of</t>
  </si>
  <si>
    <t>shareholders' equity</t>
  </si>
  <si>
    <t xml:space="preserve">   Losses on written-off withholding tax</t>
  </si>
  <si>
    <t>3, 28</t>
  </si>
  <si>
    <t>Short-term loans from financial institutions</t>
  </si>
  <si>
    <t>3, 19</t>
  </si>
  <si>
    <t>3, 24</t>
  </si>
  <si>
    <t xml:space="preserve">   - net of income tax</t>
  </si>
  <si>
    <t xml:space="preserve">   profit or loss in subsequent periods - net of income tax</t>
  </si>
  <si>
    <t xml:space="preserve">   Profit attributable to equity holders of the Company </t>
  </si>
  <si>
    <t xml:space="preserve">      (Baht per shares)</t>
  </si>
  <si>
    <t>Treasury Shares (Note 27)</t>
  </si>
  <si>
    <t>Other comprehensive income</t>
  </si>
  <si>
    <t xml:space="preserve">   Losses on impairment of properties foreclosed</t>
  </si>
  <si>
    <t xml:space="preserve">   Losses on sales and written-off of equipment and </t>
  </si>
  <si>
    <t xml:space="preserve">   Dividend income</t>
  </si>
  <si>
    <t xml:space="preserve">   Refundable value added tax</t>
  </si>
  <si>
    <t>Decrease (increase) in restricted banks deposits pledge as collateral</t>
  </si>
  <si>
    <t>Cash paid for investment in a subsidiary</t>
  </si>
  <si>
    <t>Cash receipt from dividend income</t>
  </si>
  <si>
    <t>Losses on change in value of available-for-sale investment</t>
  </si>
  <si>
    <t>For the nine-month period ended 30 September 2020</t>
  </si>
  <si>
    <t>Balance as at 1 January 2020</t>
  </si>
  <si>
    <t>Balance as at 30 September 2020</t>
  </si>
  <si>
    <t>For the three-month period ended 30 September 2020</t>
  </si>
  <si>
    <t>2020</t>
  </si>
  <si>
    <t>Other current financial assets</t>
  </si>
  <si>
    <t>Other non-current financial assets</t>
  </si>
  <si>
    <t>Right-of-use assets</t>
  </si>
  <si>
    <t>As at 30 September 2020</t>
  </si>
  <si>
    <t>30 September 2020</t>
  </si>
  <si>
    <t>31 December 2019</t>
  </si>
  <si>
    <t>Short-term loans</t>
  </si>
  <si>
    <t>Current portion of lease liabilities</t>
  </si>
  <si>
    <t>Lease liabilities - net of current portion</t>
  </si>
  <si>
    <t>Deferred tax liabilities</t>
  </si>
  <si>
    <t xml:space="preserve">         (31 December 2019: 887,990,872 ordinary shares </t>
  </si>
  <si>
    <t xml:space="preserve">         of Baht 0.5 each)</t>
  </si>
  <si>
    <t>Advance receipt of share subscription</t>
  </si>
  <si>
    <t xml:space="preserve">   Appropriated - statutory reserve</t>
  </si>
  <si>
    <t>3, 20</t>
  </si>
  <si>
    <t>3, 11</t>
  </si>
  <si>
    <t>Interest income</t>
  </si>
  <si>
    <t>Dividend income</t>
  </si>
  <si>
    <t>Gains on loans receivable from purchase of</t>
  </si>
  <si>
    <t>Reversal of bad debts and doubtful account</t>
  </si>
  <si>
    <t>Dividend paid (Note 33)</t>
  </si>
  <si>
    <t>Revenue from contracts with customers</t>
  </si>
  <si>
    <t>Reversal of expected credit losses (expected credit losses)</t>
  </si>
  <si>
    <t>3, 30</t>
  </si>
  <si>
    <t>Accounts payable - purchase of accounts receivable</t>
  </si>
  <si>
    <t xml:space="preserve">      891,508,660 ordinary shares of Baht 0.5 each</t>
  </si>
  <si>
    <t>3, 29</t>
  </si>
  <si>
    <t xml:space="preserve">   accounts receivable</t>
  </si>
  <si>
    <t>Gains on other financial assets</t>
  </si>
  <si>
    <t>Expected credit losses</t>
  </si>
  <si>
    <t xml:space="preserve">Reversal of bad debts and doubtful account </t>
  </si>
  <si>
    <t xml:space="preserve">   (bad debts and doubtful account)</t>
  </si>
  <si>
    <t>Losses on other financial assets</t>
  </si>
  <si>
    <t xml:space="preserve">Cumulative effect of change in accounting </t>
  </si>
  <si>
    <t xml:space="preserve">  policy (Note 2)</t>
  </si>
  <si>
    <t>Balance as at 1 January 2020  - as restated</t>
  </si>
  <si>
    <t xml:space="preserve">   of warrant (Note 25)</t>
  </si>
  <si>
    <t>Deficit on changes in value</t>
  </si>
  <si>
    <t>of financial assets</t>
  </si>
  <si>
    <t>designated at fair value</t>
  </si>
  <si>
    <t xml:space="preserve">components of </t>
  </si>
  <si>
    <t xml:space="preserve">   Expenses from insurance contract liabilities </t>
  </si>
  <si>
    <t xml:space="preserve">   Unearned insurance premium reserves (reversal)</t>
  </si>
  <si>
    <t xml:space="preserve">   Other current financial assets / trading investments</t>
  </si>
  <si>
    <t xml:space="preserve">   Other non-current financial assets</t>
  </si>
  <si>
    <t xml:space="preserve">   Other non-current assets</t>
  </si>
  <si>
    <t>Acquisition of equipment and computer software</t>
  </si>
  <si>
    <t>Acquisition of other current financial assets</t>
  </si>
  <si>
    <t xml:space="preserve">Increase (decrease) in short-term loans from financial institutions </t>
  </si>
  <si>
    <t>Proceeds from the issuance of debentures</t>
  </si>
  <si>
    <t xml:space="preserve">   Increase in lease liabilities</t>
  </si>
  <si>
    <t xml:space="preserve">   Amortised right-of-use assets recorded as cost of project</t>
  </si>
  <si>
    <t xml:space="preserve">Issuance of ordinary shares from exercise </t>
  </si>
  <si>
    <t>Net increase (decrease) in cash and cash equivalents</t>
  </si>
  <si>
    <t>Expected credit loss of cash and cash equivalents</t>
  </si>
  <si>
    <t xml:space="preserve">   (Gains) losses on revaluation of financial assets/investment</t>
  </si>
  <si>
    <t xml:space="preserve">Profit (loss) from operating activities before  </t>
  </si>
  <si>
    <t xml:space="preserve">Repayment of lease liabilities </t>
  </si>
  <si>
    <t>Share of other comprehensive income from investments</t>
  </si>
  <si>
    <t>Deficit on change</t>
  </si>
  <si>
    <t>in value of financial</t>
  </si>
  <si>
    <t>at fair value</t>
  </si>
  <si>
    <t>assets designated</t>
  </si>
  <si>
    <t>in subsidiaries</t>
  </si>
  <si>
    <t xml:space="preserve">   Deposits at banks with restriction</t>
  </si>
  <si>
    <t>Balance as at 1 January 2020 - as restated</t>
  </si>
  <si>
    <t>Advance receipts of shares subscription</t>
  </si>
  <si>
    <t>The accompanying notes to interim consolidated financial statements are an integral part of the financial statements.</t>
  </si>
  <si>
    <t xml:space="preserve">   Expected credit losses (reversal)</t>
  </si>
  <si>
    <t>Decrease in short-term loans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</si>
</sst>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&quot;$&quot;____####0_);[Red]\(&quot;$&quot;____####0\)"/>
    <numFmt numFmtId="168" formatCode="d\ ดดดด\ bbbb"/>
    <numFmt numFmtId="169" formatCode="0.000000%"/>
  </numFmts>
  <fonts count="2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4"/>
      <name val="CordiaUPC"/>
      <family val="2"/>
      <charset val="222"/>
    </font>
    <font>
      <sz val="12"/>
      <name val="Times New Roman"/>
      <family val="1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b/>
      <sz val="11"/>
      <name val="Arial"/>
      <family val="2"/>
    </font>
    <font>
      <sz val="10"/>
      <name val="ApFont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b/>
      <i/>
      <sz val="11"/>
      <name val="Arial"/>
      <family val="2"/>
    </font>
    <font>
      <sz val="10"/>
      <color theme="1"/>
      <name val="Arial"/>
      <family val="2"/>
    </font>
    <font>
      <i/>
      <sz val="11"/>
      <color theme="1"/>
      <name val="Arial"/>
      <family val="2"/>
    </font>
    <font>
      <sz val="11"/>
      <color theme="0"/>
      <name val="Arial"/>
      <family val="2"/>
    </font>
    <font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0" fontId="6" fillId="0" borderId="0"/>
    <xf numFmtId="0" fontId="4" fillId="0" borderId="0"/>
    <xf numFmtId="0" fontId="7" fillId="0" borderId="0"/>
    <xf numFmtId="164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6" applyNumberFormat="0" applyAlignment="0" applyProtection="0">
      <alignment horizontal="left" vertical="center"/>
    </xf>
    <xf numFmtId="0" fontId="9" fillId="0" borderId="2">
      <alignment horizontal="left" vertical="center"/>
    </xf>
    <xf numFmtId="37" fontId="10" fillId="0" borderId="0"/>
    <xf numFmtId="167" fontId="7" fillId="0" borderId="0"/>
    <xf numFmtId="0" fontId="3" fillId="0" borderId="0"/>
    <xf numFmtId="0" fontId="12" fillId="0" borderId="0"/>
    <xf numFmtId="0" fontId="18" fillId="0" borderId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/>
    <xf numFmtId="0" fontId="18" fillId="0" borderId="0"/>
  </cellStyleXfs>
  <cellXfs count="213">
    <xf numFmtId="0" fontId="0" fillId="0" borderId="0" xfId="0"/>
    <xf numFmtId="0" fontId="11" fillId="0" borderId="0" xfId="0" quotePrefix="1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37" fontId="11" fillId="0" borderId="0" xfId="11" applyNumberFormat="1" applyFont="1" applyFill="1" applyAlignment="1">
      <alignment horizontal="left" vertical="center"/>
    </xf>
    <xf numFmtId="0" fontId="13" fillId="0" borderId="0" xfId="0" applyNumberFormat="1" applyFont="1" applyFill="1" applyAlignment="1">
      <alignment horizontal="center" vertical="center"/>
    </xf>
    <xf numFmtId="0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3" fillId="0" borderId="0" xfId="0" applyNumberFormat="1" applyFont="1" applyFill="1" applyAlignment="1">
      <alignment horizontal="left" vertical="center"/>
    </xf>
    <xf numFmtId="0" fontId="13" fillId="0" borderId="0" xfId="0" quotePrefix="1" applyNumberFormat="1" applyFont="1" applyFill="1" applyAlignment="1">
      <alignment horizontal="left" vertical="center"/>
    </xf>
    <xf numFmtId="0" fontId="11" fillId="0" borderId="0" xfId="0" applyNumberFormat="1" applyFont="1" applyFill="1" applyAlignment="1">
      <alignment vertical="center"/>
    </xf>
    <xf numFmtId="0" fontId="11" fillId="0" borderId="0" xfId="0" quotePrefix="1" applyNumberFormat="1" applyFont="1" applyFill="1" applyAlignment="1">
      <alignment horizontal="left" vertical="center"/>
    </xf>
    <xf numFmtId="37" fontId="11" fillId="0" borderId="0" xfId="0" applyNumberFormat="1" applyFont="1" applyFill="1" applyAlignment="1">
      <alignment horizontal="left" vertical="center"/>
    </xf>
    <xf numFmtId="0" fontId="13" fillId="0" borderId="5" xfId="0" applyNumberFormat="1" applyFont="1" applyFill="1" applyBorder="1" applyAlignment="1">
      <alignment vertical="center"/>
    </xf>
    <xf numFmtId="0" fontId="13" fillId="0" borderId="0" xfId="0" applyNumberFormat="1" applyFont="1" applyFill="1" applyBorder="1" applyAlignment="1">
      <alignment vertical="center"/>
    </xf>
    <xf numFmtId="165" fontId="13" fillId="0" borderId="0" xfId="0" quotePrefix="1" applyNumberFormat="1" applyFont="1" applyFill="1" applyAlignment="1">
      <alignment horizontal="centerContinuous" vertical="center"/>
    </xf>
    <xf numFmtId="0" fontId="13" fillId="0" borderId="0" xfId="0" applyNumberFormat="1" applyFont="1" applyFill="1" applyAlignment="1">
      <alignment horizontal="centerContinuous" vertical="center"/>
    </xf>
    <xf numFmtId="165" fontId="13" fillId="0" borderId="0" xfId="0" applyNumberFormat="1" applyFont="1" applyFill="1" applyAlignment="1">
      <alignment horizontal="centerContinuous" vertical="center"/>
    </xf>
    <xf numFmtId="165" fontId="13" fillId="0" borderId="0" xfId="0" applyNumberFormat="1" applyFont="1" applyFill="1" applyAlignment="1">
      <alignment horizontal="left" vertical="center"/>
    </xf>
    <xf numFmtId="37" fontId="13" fillId="0" borderId="0" xfId="1" applyNumberFormat="1" applyFont="1" applyFill="1" applyAlignment="1">
      <alignment vertical="center"/>
    </xf>
    <xf numFmtId="165" fontId="13" fillId="0" borderId="0" xfId="0" applyNumberFormat="1" applyFont="1" applyFill="1" applyAlignment="1">
      <alignment vertical="center"/>
    </xf>
    <xf numFmtId="0" fontId="13" fillId="0" borderId="0" xfId="0" applyNumberFormat="1" applyFont="1" applyFill="1" applyAlignment="1">
      <alignment horizontal="right" vertical="center"/>
    </xf>
    <xf numFmtId="165" fontId="11" fillId="0" borderId="0" xfId="0" applyNumberFormat="1" applyFont="1" applyFill="1" applyBorder="1" applyAlignment="1">
      <alignment horizontal="center" vertical="center"/>
    </xf>
    <xf numFmtId="165" fontId="14" fillId="0" borderId="0" xfId="0" applyNumberFormat="1" applyFont="1" applyFill="1" applyAlignment="1">
      <alignment horizontal="center" vertical="center"/>
    </xf>
    <xf numFmtId="165" fontId="14" fillId="0" borderId="0" xfId="0" applyNumberFormat="1" applyFont="1" applyFill="1" applyAlignment="1">
      <alignment horizontal="right" vertical="center"/>
    </xf>
    <xf numFmtId="0" fontId="14" fillId="0" borderId="0" xfId="0" quotePrefix="1" applyNumberFormat="1" applyFont="1" applyFill="1" applyBorder="1" applyAlignment="1">
      <alignment horizontal="center" vertical="center"/>
    </xf>
    <xf numFmtId="1" fontId="14" fillId="0" borderId="0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Alignment="1">
      <alignment horizontal="center" vertical="center"/>
    </xf>
    <xf numFmtId="0" fontId="15" fillId="0" borderId="0" xfId="0" applyNumberFormat="1" applyFont="1" applyFill="1" applyAlignment="1">
      <alignment horizontal="center" vertical="center"/>
    </xf>
    <xf numFmtId="41" fontId="15" fillId="0" borderId="0" xfId="0" applyNumberFormat="1" applyFont="1" applyFill="1" applyBorder="1" applyAlignment="1">
      <alignment horizontal="right" vertical="center"/>
    </xf>
    <xf numFmtId="165" fontId="13" fillId="0" borderId="0" xfId="0" quotePrefix="1" applyNumberFormat="1" applyFont="1" applyFill="1" applyAlignment="1">
      <alignment horizontal="left" vertical="center"/>
    </xf>
    <xf numFmtId="41" fontId="13" fillId="0" borderId="0" xfId="0" applyNumberFormat="1" applyFont="1" applyFill="1" applyBorder="1" applyAlignment="1">
      <alignment horizontal="right" vertical="center"/>
    </xf>
    <xf numFmtId="165" fontId="13" fillId="0" borderId="0" xfId="0" applyNumberFormat="1" applyFont="1" applyFill="1" applyAlignment="1">
      <alignment horizontal="center" vertical="center"/>
    </xf>
    <xf numFmtId="165" fontId="13" fillId="0" borderId="0" xfId="0" applyNumberFormat="1" applyFont="1" applyFill="1" applyBorder="1" applyAlignment="1">
      <alignment horizontal="right" vertical="center"/>
    </xf>
    <xf numFmtId="165" fontId="13" fillId="0" borderId="0" xfId="0" applyNumberFormat="1" applyFont="1" applyFill="1" applyAlignment="1">
      <alignment horizontal="right" vertical="center"/>
    </xf>
    <xf numFmtId="0" fontId="13" fillId="0" borderId="0" xfId="0" quotePrefix="1" applyNumberFormat="1" applyFont="1" applyFill="1" applyAlignment="1">
      <alignment horizontal="center" vertical="center"/>
    </xf>
    <xf numFmtId="165" fontId="13" fillId="0" borderId="0" xfId="0" applyNumberFormat="1" applyFont="1" applyFill="1" applyBorder="1" applyAlignment="1">
      <alignment vertical="center"/>
    </xf>
    <xf numFmtId="37" fontId="13" fillId="0" borderId="0" xfId="0" applyNumberFormat="1" applyFont="1" applyFill="1" applyAlignment="1">
      <alignment vertical="center"/>
    </xf>
    <xf numFmtId="37" fontId="13" fillId="0" borderId="0" xfId="0" applyNumberFormat="1" applyFont="1" applyFill="1" applyBorder="1" applyAlignment="1">
      <alignment vertical="center"/>
    </xf>
    <xf numFmtId="165" fontId="13" fillId="0" borderId="0" xfId="0" quotePrefix="1" applyNumberFormat="1" applyFont="1" applyFill="1" applyAlignment="1">
      <alignment horizontal="center" vertical="center"/>
    </xf>
    <xf numFmtId="165" fontId="11" fillId="0" borderId="0" xfId="0" applyNumberFormat="1" applyFont="1" applyFill="1" applyAlignment="1">
      <alignment vertical="center"/>
    </xf>
    <xf numFmtId="0" fontId="14" fillId="0" borderId="0" xfId="0" applyNumberFormat="1" applyFont="1" applyFill="1" applyBorder="1" applyAlignment="1">
      <alignment horizontal="center" vertical="center"/>
    </xf>
    <xf numFmtId="1" fontId="13" fillId="0" borderId="0" xfId="0" applyNumberFormat="1" applyFont="1" applyFill="1" applyAlignment="1">
      <alignment vertical="center"/>
    </xf>
    <xf numFmtId="0" fontId="11" fillId="0" borderId="0" xfId="0" applyNumberFormat="1" applyFont="1" applyFill="1" applyAlignment="1">
      <alignment horizontal="left" vertical="center"/>
    </xf>
    <xf numFmtId="49" fontId="5" fillId="0" borderId="0" xfId="0" applyNumberFormat="1" applyFont="1" applyFill="1" applyAlignment="1">
      <alignment vertical="center"/>
    </xf>
    <xf numFmtId="165" fontId="13" fillId="0" borderId="3" xfId="0" applyNumberFormat="1" applyFont="1" applyFill="1" applyBorder="1" applyAlignment="1">
      <alignment horizontal="center" vertical="center"/>
    </xf>
    <xf numFmtId="41" fontId="13" fillId="0" borderId="1" xfId="0" applyNumberFormat="1" applyFont="1" applyFill="1" applyBorder="1" applyAlignment="1">
      <alignment horizontal="center" vertical="center"/>
    </xf>
    <xf numFmtId="41" fontId="13" fillId="0" borderId="0" xfId="0" applyNumberFormat="1" applyFont="1" applyFill="1" applyAlignment="1">
      <alignment horizontal="center" vertical="center"/>
    </xf>
    <xf numFmtId="41" fontId="13" fillId="0" borderId="0" xfId="0" applyNumberFormat="1" applyFont="1" applyFill="1" applyBorder="1" applyAlignment="1">
      <alignment horizontal="center" vertical="center"/>
    </xf>
    <xf numFmtId="41" fontId="13" fillId="0" borderId="0" xfId="0" applyNumberFormat="1" applyFont="1" applyFill="1" applyAlignment="1">
      <alignment vertical="center"/>
    </xf>
    <xf numFmtId="41" fontId="13" fillId="0" borderId="3" xfId="0" applyNumberFormat="1" applyFont="1" applyFill="1" applyBorder="1" applyAlignment="1">
      <alignment horizontal="center" vertical="center"/>
    </xf>
    <xf numFmtId="0" fontId="15" fillId="0" borderId="0" xfId="12" applyNumberFormat="1" applyFont="1" applyFill="1" applyAlignment="1">
      <alignment horizontal="center" vertical="center"/>
    </xf>
    <xf numFmtId="165" fontId="13" fillId="0" borderId="0" xfId="12" applyNumberFormat="1" applyFont="1" applyFill="1" applyAlignment="1">
      <alignment vertical="center"/>
    </xf>
    <xf numFmtId="41" fontId="13" fillId="0" borderId="0" xfId="12" applyNumberFormat="1" applyFont="1" applyFill="1" applyAlignment="1">
      <alignment horizontal="right" vertical="center"/>
    </xf>
    <xf numFmtId="165" fontId="13" fillId="0" borderId="0" xfId="12" applyNumberFormat="1" applyFont="1" applyFill="1" applyAlignment="1">
      <alignment horizontal="right" vertical="center"/>
    </xf>
    <xf numFmtId="165" fontId="13" fillId="0" borderId="0" xfId="12" applyNumberFormat="1" applyFont="1" applyFill="1" applyBorder="1" applyAlignment="1">
      <alignment horizontal="center" vertical="center"/>
    </xf>
    <xf numFmtId="41" fontId="13" fillId="0" borderId="0" xfId="12" applyNumberFormat="1" applyFont="1" applyFill="1" applyBorder="1" applyAlignment="1">
      <alignment horizontal="center" vertical="center"/>
    </xf>
    <xf numFmtId="0" fontId="13" fillId="0" borderId="0" xfId="12" applyNumberFormat="1" applyFont="1" applyFill="1" applyAlignment="1">
      <alignment horizontal="center" vertical="center"/>
    </xf>
    <xf numFmtId="0" fontId="13" fillId="0" borderId="0" xfId="12" applyNumberFormat="1" applyFont="1" applyFill="1" applyAlignment="1">
      <alignment vertical="center"/>
    </xf>
    <xf numFmtId="165" fontId="13" fillId="0" borderId="0" xfId="12" applyNumberFormat="1" applyFont="1" applyFill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41" fontId="13" fillId="0" borderId="0" xfId="12" applyNumberFormat="1" applyFont="1" applyFill="1" applyAlignment="1">
      <alignment horizontal="center" vertical="center"/>
    </xf>
    <xf numFmtId="168" fontId="13" fillId="0" borderId="0" xfId="0" applyNumberFormat="1" applyFont="1" applyBorder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41" fontId="13" fillId="0" borderId="0" xfId="12" applyNumberFormat="1" applyFont="1" applyFill="1" applyBorder="1" applyAlignment="1">
      <alignment horizontal="right" vertical="center"/>
    </xf>
    <xf numFmtId="41" fontId="13" fillId="0" borderId="3" xfId="12" applyNumberFormat="1" applyFont="1" applyFill="1" applyBorder="1" applyAlignment="1">
      <alignment horizontal="center" vertical="center"/>
    </xf>
    <xf numFmtId="165" fontId="11" fillId="0" borderId="0" xfId="0" applyNumberFormat="1" applyFont="1" applyFill="1" applyBorder="1" applyAlignment="1">
      <alignment vertical="center"/>
    </xf>
    <xf numFmtId="38" fontId="14" fillId="0" borderId="0" xfId="0" applyNumberFormat="1" applyFont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center" vertical="center"/>
    </xf>
    <xf numFmtId="49" fontId="16" fillId="0" borderId="0" xfId="0" applyNumberFormat="1" applyFont="1" applyFill="1" applyAlignment="1">
      <alignment vertical="center"/>
    </xf>
    <xf numFmtId="1" fontId="16" fillId="0" borderId="0" xfId="0" applyNumberFormat="1" applyFont="1" applyFill="1" applyAlignment="1">
      <alignment horizontal="center" vertical="center"/>
    </xf>
    <xf numFmtId="49" fontId="19" fillId="0" borderId="0" xfId="0" applyNumberFormat="1" applyFont="1" applyFill="1" applyAlignment="1">
      <alignment vertical="center"/>
    </xf>
    <xf numFmtId="166" fontId="16" fillId="0" borderId="0" xfId="0" applyNumberFormat="1" applyFont="1" applyFill="1" applyAlignment="1">
      <alignment vertical="center"/>
    </xf>
    <xf numFmtId="41" fontId="16" fillId="0" borderId="0" xfId="0" applyNumberFormat="1" applyFont="1" applyFill="1" applyAlignment="1">
      <alignment vertical="center"/>
    </xf>
    <xf numFmtId="165" fontId="13" fillId="0" borderId="1" xfId="12" applyNumberFormat="1" applyFont="1" applyFill="1" applyBorder="1" applyAlignment="1">
      <alignment horizontal="center" vertical="center"/>
    </xf>
    <xf numFmtId="41" fontId="13" fillId="0" borderId="1" xfId="12" applyNumberFormat="1" applyFont="1" applyFill="1" applyBorder="1" applyAlignment="1">
      <alignment horizontal="right" vertical="center"/>
    </xf>
    <xf numFmtId="165" fontId="13" fillId="0" borderId="4" xfId="0" applyNumberFormat="1" applyFont="1" applyFill="1" applyBorder="1" applyAlignment="1">
      <alignment horizontal="center" vertical="center"/>
    </xf>
    <xf numFmtId="0" fontId="11" fillId="0" borderId="0" xfId="12" applyNumberFormat="1" applyFont="1" applyFill="1" applyAlignment="1">
      <alignment horizontal="left" vertical="center"/>
    </xf>
    <xf numFmtId="37" fontId="11" fillId="0" borderId="0" xfId="12" applyNumberFormat="1" applyFont="1" applyFill="1" applyAlignment="1">
      <alignment horizontal="left" vertical="center"/>
    </xf>
    <xf numFmtId="166" fontId="5" fillId="0" borderId="0" xfId="0" applyNumberFormat="1" applyFont="1" applyFill="1" applyAlignment="1">
      <alignment vertical="center"/>
    </xf>
    <xf numFmtId="166" fontId="16" fillId="0" borderId="0" xfId="0" applyNumberFormat="1" applyFont="1" applyFill="1" applyBorder="1" applyAlignment="1">
      <alignment vertical="center"/>
    </xf>
    <xf numFmtId="41" fontId="16" fillId="0" borderId="0" xfId="0" applyNumberFormat="1" applyFont="1" applyFill="1" applyBorder="1" applyAlignment="1">
      <alignment vertical="center"/>
    </xf>
    <xf numFmtId="165" fontId="11" fillId="0" borderId="0" xfId="12" applyNumberFormat="1" applyFont="1" applyFill="1" applyAlignment="1">
      <alignment vertical="center"/>
    </xf>
    <xf numFmtId="0" fontId="11" fillId="0" borderId="0" xfId="12" applyNumberFormat="1" applyFont="1" applyFill="1" applyAlignment="1">
      <alignment vertical="center"/>
    </xf>
    <xf numFmtId="165" fontId="13" fillId="0" borderId="0" xfId="12" applyNumberFormat="1" applyFont="1" applyFill="1" applyBorder="1" applyAlignment="1">
      <alignment vertical="center"/>
    </xf>
    <xf numFmtId="0" fontId="13" fillId="0" borderId="0" xfId="12" quotePrefix="1" applyNumberFormat="1" applyFont="1" applyFill="1" applyAlignment="1">
      <alignment horizontal="left" vertical="center"/>
    </xf>
    <xf numFmtId="41" fontId="13" fillId="0" borderId="0" xfId="13" applyNumberFormat="1" applyFont="1" applyFill="1" applyAlignment="1">
      <alignment horizontal="center" vertical="center"/>
    </xf>
    <xf numFmtId="165" fontId="13" fillId="0" borderId="0" xfId="0" applyNumberFormat="1" applyFont="1" applyFill="1" applyBorder="1" applyAlignment="1">
      <alignment horizontal="centerContinuous" vertical="center"/>
    </xf>
    <xf numFmtId="0" fontId="13" fillId="0" borderId="0" xfId="0" applyNumberFormat="1" applyFont="1" applyFill="1" applyBorder="1" applyAlignment="1">
      <alignment horizontal="right" vertical="center"/>
    </xf>
    <xf numFmtId="165" fontId="13" fillId="0" borderId="0" xfId="0" applyNumberFormat="1" applyFont="1" applyFill="1" applyBorder="1" applyAlignment="1">
      <alignment horizontal="center" vertical="center"/>
    </xf>
    <xf numFmtId="37" fontId="13" fillId="0" borderId="0" xfId="0" applyNumberFormat="1" applyFont="1" applyFill="1" applyAlignment="1">
      <alignment horizontal="right" vertical="center"/>
    </xf>
    <xf numFmtId="0" fontId="13" fillId="0" borderId="0" xfId="0" quotePrefix="1" applyNumberFormat="1" applyFont="1" applyFill="1" applyBorder="1" applyAlignment="1">
      <alignment horizontal="center" vertical="center"/>
    </xf>
    <xf numFmtId="41" fontId="13" fillId="0" borderId="1" xfId="13" applyNumberFormat="1" applyFont="1" applyFill="1" applyBorder="1" applyAlignment="1">
      <alignment horizontal="center" vertical="center"/>
    </xf>
    <xf numFmtId="41" fontId="13" fillId="0" borderId="0" xfId="17" applyNumberFormat="1" applyFont="1" applyFill="1" applyBorder="1" applyAlignment="1">
      <alignment horizontal="center" vertical="center"/>
    </xf>
    <xf numFmtId="37" fontId="13" fillId="0" borderId="0" xfId="17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horizontal="right" vertical="center"/>
    </xf>
    <xf numFmtId="41" fontId="5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Alignment="1">
      <alignment horizontal="right" vertical="center"/>
    </xf>
    <xf numFmtId="41" fontId="5" fillId="0" borderId="0" xfId="0" applyNumberFormat="1" applyFont="1" applyFill="1" applyBorder="1" applyAlignment="1">
      <alignment horizontal="right" vertical="center"/>
    </xf>
    <xf numFmtId="41" fontId="5" fillId="0" borderId="0" xfId="0" applyNumberFormat="1" applyFont="1" applyFill="1" applyAlignment="1">
      <alignment horizontal="right" vertical="center"/>
    </xf>
    <xf numFmtId="41" fontId="5" fillId="0" borderId="0" xfId="0" applyNumberFormat="1" applyFont="1" applyFill="1" applyAlignment="1">
      <alignment vertical="center"/>
    </xf>
    <xf numFmtId="49" fontId="13" fillId="0" borderId="0" xfId="17" applyNumberFormat="1" applyFont="1" applyFill="1" applyBorder="1" applyAlignment="1">
      <alignment vertical="center"/>
    </xf>
    <xf numFmtId="166" fontId="16" fillId="0" borderId="0" xfId="0" applyNumberFormat="1" applyFont="1" applyFill="1" applyBorder="1" applyAlignment="1">
      <alignment horizontal="right" vertical="center"/>
    </xf>
    <xf numFmtId="1" fontId="16" fillId="0" borderId="0" xfId="0" applyNumberFormat="1" applyFont="1" applyFill="1" applyBorder="1" applyAlignment="1">
      <alignment horizontal="center" vertical="center"/>
    </xf>
    <xf numFmtId="41" fontId="20" fillId="0" borderId="0" xfId="17" applyNumberFormat="1" applyFont="1" applyFill="1" applyBorder="1" applyAlignment="1">
      <alignment horizontal="center" vertical="center"/>
    </xf>
    <xf numFmtId="1" fontId="5" fillId="0" borderId="0" xfId="0" applyNumberFormat="1" applyFont="1" applyFill="1" applyAlignment="1">
      <alignment horizontal="center" vertical="center"/>
    </xf>
    <xf numFmtId="1" fontId="5" fillId="0" borderId="0" xfId="0" applyNumberFormat="1" applyFont="1" applyFill="1" applyBorder="1" applyAlignment="1">
      <alignment horizontal="center" vertical="center"/>
    </xf>
    <xf numFmtId="43" fontId="13" fillId="0" borderId="4" xfId="0" applyNumberFormat="1" applyFont="1" applyFill="1" applyBorder="1" applyAlignment="1">
      <alignment horizontal="right" vertical="center"/>
    </xf>
    <xf numFmtId="43" fontId="13" fillId="0" borderId="0" xfId="0" applyNumberFormat="1" applyFont="1" applyFill="1" applyAlignment="1">
      <alignment vertical="center"/>
    </xf>
    <xf numFmtId="41" fontId="16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vertical="center"/>
    </xf>
    <xf numFmtId="165" fontId="13" fillId="0" borderId="1" xfId="0" applyNumberFormat="1" applyFont="1" applyFill="1" applyBorder="1" applyAlignment="1">
      <alignment horizontal="right" vertical="center"/>
    </xf>
    <xf numFmtId="41" fontId="13" fillId="0" borderId="3" xfId="17" applyNumberFormat="1" applyFont="1" applyFill="1" applyBorder="1" applyAlignment="1">
      <alignment horizontal="center" vertical="center"/>
    </xf>
    <xf numFmtId="41" fontId="13" fillId="0" borderId="1" xfId="12" applyNumberFormat="1" applyFont="1" applyFill="1" applyBorder="1" applyAlignment="1">
      <alignment horizontal="center" vertical="center"/>
    </xf>
    <xf numFmtId="41" fontId="13" fillId="0" borderId="1" xfId="13" applyNumberFormat="1" applyFont="1" applyFill="1" applyBorder="1" applyAlignment="1">
      <alignment horizontal="right" vertical="center"/>
    </xf>
    <xf numFmtId="41" fontId="13" fillId="0" borderId="0" xfId="15" applyNumberFormat="1" applyFont="1" applyFill="1" applyAlignment="1">
      <alignment horizontal="center" vertical="center"/>
    </xf>
    <xf numFmtId="41" fontId="13" fillId="0" borderId="0" xfId="0" quotePrefix="1" applyNumberFormat="1" applyFont="1" applyFill="1" applyAlignment="1">
      <alignment horizontal="center" vertical="center"/>
    </xf>
    <xf numFmtId="41" fontId="13" fillId="0" borderId="1" xfId="15" applyNumberFormat="1" applyFont="1" applyFill="1" applyBorder="1" applyAlignment="1">
      <alignment horizontal="center" vertical="center"/>
    </xf>
    <xf numFmtId="165" fontId="13" fillId="0" borderId="1" xfId="15" applyNumberFormat="1" applyFont="1" applyFill="1" applyBorder="1" applyAlignment="1">
      <alignment horizontal="center" vertical="center"/>
    </xf>
    <xf numFmtId="37" fontId="11" fillId="0" borderId="0" xfId="12" applyNumberFormat="1" applyFont="1" applyFill="1" applyAlignment="1">
      <alignment horizontal="center" vertical="center"/>
    </xf>
    <xf numFmtId="38" fontId="13" fillId="0" borderId="0" xfId="12" applyNumberFormat="1" applyFont="1" applyFill="1" applyAlignment="1">
      <alignment horizontal="centerContinuous" vertical="center"/>
    </xf>
    <xf numFmtId="0" fontId="13" fillId="0" borderId="0" xfId="12" applyFont="1" applyFill="1" applyAlignment="1">
      <alignment horizontal="center" vertical="center"/>
    </xf>
    <xf numFmtId="0" fontId="13" fillId="0" borderId="0" xfId="12" applyFont="1" applyFill="1" applyAlignment="1">
      <alignment horizontal="right" vertical="center"/>
    </xf>
    <xf numFmtId="165" fontId="11" fillId="0" borderId="0" xfId="12" applyNumberFormat="1" applyFont="1" applyFill="1" applyAlignment="1">
      <alignment horizontal="center" vertical="center"/>
    </xf>
    <xf numFmtId="165" fontId="11" fillId="0" borderId="0" xfId="12" applyNumberFormat="1" applyFont="1" applyFill="1" applyBorder="1" applyAlignment="1">
      <alignment horizontal="center" vertical="center"/>
    </xf>
    <xf numFmtId="165" fontId="17" fillId="0" borderId="0" xfId="12" applyNumberFormat="1" applyFont="1" applyFill="1" applyAlignment="1">
      <alignment vertical="center"/>
    </xf>
    <xf numFmtId="169" fontId="13" fillId="0" borderId="0" xfId="16" applyNumberFormat="1" applyFont="1" applyFill="1" applyBorder="1" applyAlignment="1">
      <alignment horizontal="center" vertical="center"/>
    </xf>
    <xf numFmtId="37" fontId="11" fillId="0" borderId="0" xfId="12" applyNumberFormat="1" applyFont="1" applyFill="1" applyBorder="1" applyAlignment="1">
      <alignment horizontal="left" vertical="center"/>
    </xf>
    <xf numFmtId="38" fontId="13" fillId="0" borderId="0" xfId="12" applyNumberFormat="1" applyFont="1" applyFill="1" applyBorder="1" applyAlignment="1">
      <alignment horizontal="centerContinuous" vertical="center"/>
    </xf>
    <xf numFmtId="0" fontId="11" fillId="0" borderId="0" xfId="0" applyNumberFormat="1" applyFont="1" applyFill="1" applyBorder="1" applyAlignment="1">
      <alignment horizontal="left" vertical="center"/>
    </xf>
    <xf numFmtId="165" fontId="17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vertical="center"/>
    </xf>
    <xf numFmtId="165" fontId="15" fillId="0" borderId="0" xfId="12" applyNumberFormat="1" applyFont="1" applyFill="1" applyAlignment="1">
      <alignment vertical="center"/>
    </xf>
    <xf numFmtId="41" fontId="15" fillId="0" borderId="0" xfId="12" applyNumberFormat="1" applyFont="1" applyFill="1" applyBorder="1" applyAlignment="1">
      <alignment vertical="center"/>
    </xf>
    <xf numFmtId="49" fontId="5" fillId="0" borderId="0" xfId="12" applyNumberFormat="1" applyFont="1" applyFill="1" applyAlignment="1">
      <alignment vertical="center"/>
    </xf>
    <xf numFmtId="165" fontId="13" fillId="0" borderId="1" xfId="12" applyNumberFormat="1" applyFont="1" applyFill="1" applyBorder="1" applyAlignment="1">
      <alignment horizontal="center" vertical="center"/>
    </xf>
    <xf numFmtId="43" fontId="13" fillId="0" borderId="0" xfId="0" applyNumberFormat="1" applyFont="1" applyFill="1" applyBorder="1" applyAlignment="1">
      <alignment vertical="center"/>
    </xf>
    <xf numFmtId="165" fontId="13" fillId="0" borderId="1" xfId="0" applyNumberFormat="1" applyFont="1" applyFill="1" applyBorder="1" applyAlignment="1">
      <alignment horizontal="center" vertical="center"/>
    </xf>
    <xf numFmtId="165" fontId="13" fillId="0" borderId="0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>
      <alignment vertical="center"/>
    </xf>
    <xf numFmtId="165" fontId="13" fillId="0" borderId="0" xfId="0" applyNumberFormat="1" applyFont="1" applyFill="1" applyBorder="1" applyAlignment="1">
      <alignment horizontal="center" vertical="center"/>
    </xf>
    <xf numFmtId="165" fontId="11" fillId="0" borderId="1" xfId="0" applyNumberFormat="1" applyFont="1" applyFill="1" applyBorder="1" applyAlignment="1">
      <alignment horizontal="center" vertical="center"/>
    </xf>
    <xf numFmtId="165" fontId="13" fillId="0" borderId="0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>
      <alignment horizontal="center" vertical="center"/>
    </xf>
    <xf numFmtId="165" fontId="13" fillId="0" borderId="2" xfId="0" applyNumberFormat="1" applyFont="1" applyFill="1" applyBorder="1" applyAlignment="1">
      <alignment horizontal="center" vertical="center"/>
    </xf>
    <xf numFmtId="165" fontId="11" fillId="0" borderId="1" xfId="0" applyNumberFormat="1" applyFont="1" applyFill="1" applyBorder="1" applyAlignment="1">
      <alignment horizontal="center" vertical="center"/>
    </xf>
    <xf numFmtId="165" fontId="13" fillId="0" borderId="2" xfId="0" applyNumberFormat="1" applyFont="1" applyFill="1" applyBorder="1" applyAlignment="1">
      <alignment horizontal="center" vertical="center"/>
    </xf>
    <xf numFmtId="0" fontId="19" fillId="0" borderId="0" xfId="12" applyNumberFormat="1" applyFont="1" applyFill="1" applyAlignment="1">
      <alignment horizontal="center" vertical="center"/>
    </xf>
    <xf numFmtId="0" fontId="5" fillId="0" borderId="0" xfId="12" applyNumberFormat="1" applyFont="1" applyFill="1" applyAlignment="1">
      <alignment horizontal="center" vertical="center"/>
    </xf>
    <xf numFmtId="41" fontId="5" fillId="0" borderId="1" xfId="12" applyNumberFormat="1" applyFont="1" applyFill="1" applyBorder="1" applyAlignment="1">
      <alignment horizontal="right" vertical="center"/>
    </xf>
    <xf numFmtId="41" fontId="5" fillId="0" borderId="0" xfId="12" applyNumberFormat="1" applyFont="1" applyFill="1" applyBorder="1" applyAlignment="1">
      <alignment horizontal="right" vertical="center"/>
    </xf>
    <xf numFmtId="41" fontId="5" fillId="0" borderId="2" xfId="12" applyNumberFormat="1" applyFont="1" applyFill="1" applyBorder="1" applyAlignment="1">
      <alignment horizontal="right" vertical="center"/>
    </xf>
    <xf numFmtId="166" fontId="16" fillId="0" borderId="0" xfId="12" applyNumberFormat="1" applyFont="1" applyFill="1" applyAlignment="1">
      <alignment horizontal="right" vertical="center"/>
    </xf>
    <xf numFmtId="1" fontId="16" fillId="0" borderId="0" xfId="12" applyNumberFormat="1" applyFont="1" applyFill="1" applyAlignment="1">
      <alignment horizontal="center" vertical="center"/>
    </xf>
    <xf numFmtId="166" fontId="16" fillId="0" borderId="0" xfId="12" applyNumberFormat="1" applyFont="1" applyFill="1" applyAlignment="1">
      <alignment vertical="center"/>
    </xf>
    <xf numFmtId="41" fontId="16" fillId="0" borderId="0" xfId="12" applyNumberFormat="1" applyFont="1" applyFill="1" applyAlignment="1">
      <alignment vertical="center"/>
    </xf>
    <xf numFmtId="41" fontId="13" fillId="0" borderId="0" xfId="10" applyNumberFormat="1" applyFont="1" applyFill="1" applyBorder="1" applyAlignment="1">
      <alignment horizontal="center" vertical="center"/>
    </xf>
    <xf numFmtId="41" fontId="13" fillId="0" borderId="1" xfId="10" applyNumberFormat="1" applyFont="1" applyFill="1" applyBorder="1" applyAlignment="1">
      <alignment horizontal="center" vertical="center"/>
    </xf>
    <xf numFmtId="41" fontId="5" fillId="0" borderId="0" xfId="12" applyNumberFormat="1" applyFont="1" applyFill="1" applyBorder="1" applyAlignment="1">
      <alignment vertical="center"/>
    </xf>
    <xf numFmtId="41" fontId="16" fillId="0" borderId="4" xfId="12" applyNumberFormat="1" applyFont="1" applyFill="1" applyBorder="1" applyAlignment="1">
      <alignment horizontal="right" vertical="center"/>
    </xf>
    <xf numFmtId="165" fontId="13" fillId="0" borderId="1" xfId="0" applyNumberFormat="1" applyFont="1" applyFill="1" applyBorder="1" applyAlignment="1">
      <alignment horizontal="center" vertical="center"/>
    </xf>
    <xf numFmtId="165" fontId="13" fillId="0" borderId="2" xfId="0" applyNumberFormat="1" applyFont="1" applyFill="1" applyBorder="1" applyAlignment="1">
      <alignment horizontal="center" vertical="center"/>
    </xf>
    <xf numFmtId="37" fontId="11" fillId="0" borderId="0" xfId="11" applyNumberFormat="1" applyFont="1" applyAlignment="1">
      <alignment horizontal="left" vertical="center"/>
    </xf>
    <xf numFmtId="37" fontId="13" fillId="0" borderId="0" xfId="11" applyNumberFormat="1" applyFont="1" applyAlignment="1">
      <alignment horizontal="left" vertical="center"/>
    </xf>
    <xf numFmtId="41" fontId="13" fillId="0" borderId="0" xfId="12" applyNumberFormat="1" applyFont="1" applyAlignment="1">
      <alignment horizontal="right" vertical="center"/>
    </xf>
    <xf numFmtId="41" fontId="13" fillId="0" borderId="2" xfId="12" applyNumberFormat="1" applyFont="1" applyBorder="1" applyAlignment="1">
      <alignment horizontal="right" vertical="center"/>
    </xf>
    <xf numFmtId="41" fontId="13" fillId="0" borderId="3" xfId="12" applyNumberFormat="1" applyFont="1" applyBorder="1" applyAlignment="1">
      <alignment horizontal="right" vertical="center"/>
    </xf>
    <xf numFmtId="41" fontId="13" fillId="0" borderId="0" xfId="12" applyNumberFormat="1" applyFont="1" applyAlignment="1">
      <alignment horizontal="center" vertical="center"/>
    </xf>
    <xf numFmtId="165" fontId="13" fillId="0" borderId="0" xfId="12" applyNumberFormat="1" applyFont="1" applyAlignment="1">
      <alignment horizontal="center" vertical="center"/>
    </xf>
    <xf numFmtId="41" fontId="13" fillId="0" borderId="2" xfId="12" applyNumberFormat="1" applyFont="1" applyBorder="1" applyAlignment="1">
      <alignment horizontal="center" vertical="center"/>
    </xf>
    <xf numFmtId="165" fontId="13" fillId="0" borderId="4" xfId="12" applyNumberFormat="1" applyFont="1" applyBorder="1" applyAlignment="1">
      <alignment horizontal="right" vertical="center"/>
    </xf>
    <xf numFmtId="165" fontId="13" fillId="0" borderId="0" xfId="12" applyNumberFormat="1" applyFont="1" applyAlignment="1">
      <alignment horizontal="right" vertical="center"/>
    </xf>
    <xf numFmtId="41" fontId="13" fillId="0" borderId="4" xfId="12" applyNumberFormat="1" applyFont="1" applyBorder="1" applyAlignment="1">
      <alignment horizontal="right" vertical="center"/>
    </xf>
    <xf numFmtId="165" fontId="13" fillId="0" borderId="0" xfId="12" applyNumberFormat="1" applyFont="1" applyAlignment="1">
      <alignment vertical="center"/>
    </xf>
    <xf numFmtId="41" fontId="13" fillId="0" borderId="0" xfId="12" applyNumberFormat="1" applyFont="1" applyAlignment="1">
      <alignment vertical="center"/>
    </xf>
    <xf numFmtId="165" fontId="13" fillId="0" borderId="1" xfId="12" applyNumberFormat="1" applyFont="1" applyBorder="1" applyAlignment="1">
      <alignment horizontal="right" vertical="center"/>
    </xf>
    <xf numFmtId="41" fontId="13" fillId="0" borderId="1" xfId="12" applyNumberFormat="1" applyFont="1" applyBorder="1" applyAlignment="1">
      <alignment horizontal="right" vertical="center"/>
    </xf>
    <xf numFmtId="41" fontId="13" fillId="0" borderId="7" xfId="12" applyNumberFormat="1" applyFont="1" applyBorder="1" applyAlignment="1">
      <alignment horizontal="right" vertical="center"/>
    </xf>
    <xf numFmtId="41" fontId="13" fillId="0" borderId="7" xfId="12" applyNumberFormat="1" applyFont="1" applyFill="1" applyBorder="1" applyAlignment="1">
      <alignment horizontal="center" vertical="center"/>
    </xf>
    <xf numFmtId="41" fontId="13" fillId="0" borderId="0" xfId="13" applyNumberFormat="1" applyFont="1" applyFill="1" applyBorder="1" applyAlignment="1">
      <alignment horizontal="center" vertical="center"/>
    </xf>
    <xf numFmtId="41" fontId="13" fillId="0" borderId="0" xfId="13" applyNumberFormat="1" applyFont="1" applyFill="1" applyAlignment="1">
      <alignment vertical="center"/>
    </xf>
    <xf numFmtId="41" fontId="13" fillId="0" borderId="0" xfId="12" applyNumberFormat="1" applyFont="1" applyFill="1" applyAlignment="1">
      <alignment vertical="center"/>
    </xf>
    <xf numFmtId="41" fontId="13" fillId="0" borderId="2" xfId="13" applyNumberFormat="1" applyFont="1" applyFill="1" applyBorder="1" applyAlignment="1">
      <alignment horizontal="center" vertical="center"/>
    </xf>
    <xf numFmtId="41" fontId="13" fillId="0" borderId="0" xfId="13" applyNumberFormat="1" applyFont="1" applyFill="1" applyBorder="1" applyAlignment="1">
      <alignment vertical="center"/>
    </xf>
    <xf numFmtId="41" fontId="16" fillId="0" borderId="0" xfId="12" applyNumberFormat="1" applyFont="1" applyFill="1" applyAlignment="1">
      <alignment horizontal="right" vertical="center"/>
    </xf>
    <xf numFmtId="41" fontId="16" fillId="0" borderId="0" xfId="13" applyNumberFormat="1" applyFont="1" applyFill="1" applyAlignment="1">
      <alignment horizontal="right" vertical="center"/>
    </xf>
    <xf numFmtId="41" fontId="13" fillId="0" borderId="0" xfId="13" applyNumberFormat="1" applyFont="1" applyFill="1" applyBorder="1" applyAlignment="1">
      <alignment horizontal="right" vertical="center"/>
    </xf>
    <xf numFmtId="41" fontId="13" fillId="0" borderId="0" xfId="10" applyNumberFormat="1" applyFont="1" applyFill="1" applyBorder="1" applyAlignment="1">
      <alignment vertical="center"/>
    </xf>
    <xf numFmtId="41" fontId="5" fillId="0" borderId="1" xfId="13" applyNumberFormat="1" applyFont="1" applyFill="1" applyBorder="1" applyAlignment="1">
      <alignment horizontal="right" vertical="center"/>
    </xf>
    <xf numFmtId="41" fontId="5" fillId="0" borderId="0" xfId="12" applyNumberFormat="1" applyFont="1" applyFill="1" applyAlignment="1">
      <alignment horizontal="right" vertical="center"/>
    </xf>
    <xf numFmtId="41" fontId="16" fillId="0" borderId="4" xfId="13" applyNumberFormat="1" applyFont="1" applyFill="1" applyBorder="1" applyAlignment="1">
      <alignment horizontal="right" vertical="center"/>
    </xf>
    <xf numFmtId="165" fontId="13" fillId="0" borderId="1" xfId="12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>
      <alignment horizontal="center" vertical="center"/>
    </xf>
    <xf numFmtId="165" fontId="13" fillId="0" borderId="2" xfId="0" applyNumberFormat="1" applyFont="1" applyFill="1" applyBorder="1" applyAlignment="1">
      <alignment horizontal="center" vertical="center"/>
    </xf>
    <xf numFmtId="165" fontId="13" fillId="0" borderId="1" xfId="12" applyNumberFormat="1" applyFont="1" applyFill="1" applyBorder="1" applyAlignment="1">
      <alignment horizontal="center" vertical="center"/>
    </xf>
    <xf numFmtId="41" fontId="21" fillId="0" borderId="0" xfId="12" applyNumberFormat="1" applyFont="1" applyFill="1" applyAlignment="1">
      <alignment horizontal="center" vertical="center"/>
    </xf>
    <xf numFmtId="41" fontId="21" fillId="0" borderId="0" xfId="12" applyNumberFormat="1" applyFont="1" applyFill="1" applyBorder="1" applyAlignment="1">
      <alignment horizontal="center" vertical="center"/>
    </xf>
    <xf numFmtId="41" fontId="21" fillId="0" borderId="1" xfId="12" applyNumberFormat="1" applyFont="1" applyFill="1" applyBorder="1" applyAlignment="1">
      <alignment horizontal="center" vertical="center"/>
    </xf>
    <xf numFmtId="0" fontId="11" fillId="2" borderId="0" xfId="0" applyNumberFormat="1" applyFont="1" applyFill="1" applyAlignment="1">
      <alignment vertical="center"/>
    </xf>
    <xf numFmtId="165" fontId="13" fillId="2" borderId="0" xfId="12" applyNumberFormat="1" applyFont="1" applyFill="1" applyAlignment="1">
      <alignment vertical="center"/>
    </xf>
    <xf numFmtId="41" fontId="13" fillId="2" borderId="0" xfId="12" applyNumberFormat="1" applyFont="1" applyFill="1" applyBorder="1" applyAlignment="1">
      <alignment horizontal="center" vertical="center"/>
    </xf>
    <xf numFmtId="41" fontId="13" fillId="2" borderId="1" xfId="12" applyNumberFormat="1" applyFont="1" applyFill="1" applyBorder="1" applyAlignment="1">
      <alignment horizontal="center" vertical="center"/>
    </xf>
    <xf numFmtId="165" fontId="13" fillId="2" borderId="0" xfId="0" applyNumberFormat="1" applyFont="1" applyFill="1" applyBorder="1" applyAlignment="1">
      <alignment vertical="center"/>
    </xf>
    <xf numFmtId="165" fontId="13" fillId="2" borderId="0" xfId="0" applyNumberFormat="1" applyFont="1" applyFill="1" applyBorder="1" applyAlignment="1">
      <alignment horizontal="center" vertical="center"/>
    </xf>
    <xf numFmtId="0" fontId="13" fillId="2" borderId="0" xfId="0" applyNumberFormat="1" applyFont="1" applyFill="1" applyAlignment="1">
      <alignment vertical="center"/>
    </xf>
    <xf numFmtId="0" fontId="11" fillId="2" borderId="0" xfId="0" applyNumberFormat="1" applyFont="1" applyFill="1" applyBorder="1" applyAlignment="1">
      <alignment horizontal="left" vertical="center"/>
    </xf>
    <xf numFmtId="165" fontId="13" fillId="2" borderId="0" xfId="12" applyNumberFormat="1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165" fontId="11" fillId="0" borderId="1" xfId="0" applyNumberFormat="1" applyFont="1" applyFill="1" applyBorder="1" applyAlignment="1">
      <alignment horizontal="center" vertical="center"/>
    </xf>
    <xf numFmtId="165" fontId="11" fillId="0" borderId="1" xfId="12" applyNumberFormat="1" applyFont="1" applyFill="1" applyBorder="1" applyAlignment="1">
      <alignment horizontal="center" vertical="center"/>
    </xf>
    <xf numFmtId="165" fontId="13" fillId="0" borderId="1" xfId="12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>
      <alignment horizontal="center" vertical="center"/>
    </xf>
    <xf numFmtId="165" fontId="13" fillId="0" borderId="2" xfId="0" applyNumberFormat="1" applyFont="1" applyFill="1" applyBorder="1" applyAlignment="1">
      <alignment horizontal="center" vertical="center"/>
    </xf>
    <xf numFmtId="165" fontId="13" fillId="0" borderId="2" xfId="12" applyNumberFormat="1" applyFont="1" applyFill="1" applyBorder="1" applyAlignment="1">
      <alignment horizontal="center" vertical="center"/>
    </xf>
  </cellXfs>
  <cellStyles count="19">
    <cellStyle name="Body" xfId="5" xr:uid="{00000000-0005-0000-0000-000000000000}"/>
    <cellStyle name="Comma" xfId="15" builtinId="3"/>
    <cellStyle name="Comma 14 3 5" xfId="13" xr:uid="{00000000-0005-0000-0000-000002000000}"/>
    <cellStyle name="Comma 2" xfId="4" xr:uid="{00000000-0005-0000-0000-000003000000}"/>
    <cellStyle name="Header1" xfId="6" xr:uid="{00000000-0005-0000-0000-000004000000}"/>
    <cellStyle name="Header2" xfId="7" xr:uid="{00000000-0005-0000-0000-000005000000}"/>
    <cellStyle name="no dec" xfId="8" xr:uid="{00000000-0005-0000-0000-000006000000}"/>
    <cellStyle name="Normal" xfId="0" builtinId="0"/>
    <cellStyle name="Normal - Style1" xfId="9" xr:uid="{00000000-0005-0000-0000-000008000000}"/>
    <cellStyle name="Normal 12 10" xfId="12" xr:uid="{00000000-0005-0000-0000-000009000000}"/>
    <cellStyle name="Normal 2" xfId="2" xr:uid="{00000000-0005-0000-0000-00000A000000}"/>
    <cellStyle name="Normal 2 2" xfId="10" xr:uid="{00000000-0005-0000-0000-00000B000000}"/>
    <cellStyle name="Normal 2 2 2" xfId="17" xr:uid="{00000000-0005-0000-0000-00000C000000}"/>
    <cellStyle name="Normal 2 3" xfId="14" xr:uid="{00000000-0005-0000-0000-00000D000000}"/>
    <cellStyle name="Normal 2 3 2" xfId="18" xr:uid="{30882505-97AB-4AF8-8148-9A214AA78360}"/>
    <cellStyle name="Normal 3" xfId="3" xr:uid="{00000000-0005-0000-0000-00000E000000}"/>
    <cellStyle name="Normal_BS - E" xfId="11" xr:uid="{00000000-0005-0000-0000-00000F000000}"/>
    <cellStyle name="Normal_BS&amp;PLT Q1'2006" xfId="1" xr:uid="{00000000-0005-0000-0000-000010000000}"/>
    <cellStyle name="Percent" xfId="16" builtinId="5"/>
  </cellStyles>
  <dxfs count="0"/>
  <tableStyles count="0" defaultTableStyle="TableStyleMedium9" defaultPivotStyle="PivotStyleLight16"/>
  <colors>
    <mruColors>
      <color rgb="FF66FF33"/>
      <color rgb="FF66FFFF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5"/>
  <sheetViews>
    <sheetView showGridLines="0" view="pageBreakPreview" topLeftCell="A86" zoomScaleNormal="100" zoomScaleSheetLayoutView="100" workbookViewId="0">
      <selection activeCell="C112" sqref="C112"/>
    </sheetView>
  </sheetViews>
  <sheetFormatPr defaultColWidth="10.7109375" defaultRowHeight="21.75" customHeight="1"/>
  <cols>
    <col min="1" max="1" width="56.7109375" style="5" customWidth="1"/>
    <col min="2" max="2" width="2.42578125" style="19" customWidth="1"/>
    <col min="3" max="3" width="5.85546875" style="5" customWidth="1"/>
    <col min="4" max="4" width="3" style="19" customWidth="1"/>
    <col min="5" max="5" width="17.42578125" style="19" customWidth="1"/>
    <col min="6" max="6" width="3" style="19" customWidth="1"/>
    <col min="7" max="7" width="17.140625" style="19" customWidth="1"/>
    <col min="8" max="8" width="3" style="19" customWidth="1"/>
    <col min="9" max="9" width="18.140625" style="19" customWidth="1"/>
    <col min="10" max="10" width="3" style="19" customWidth="1"/>
    <col min="11" max="11" width="17.42578125" style="19" customWidth="1"/>
    <col min="12" max="12" width="1.42578125" style="35" customWidth="1"/>
    <col min="13" max="14" width="14.28515625" style="19" bestFit="1" customWidth="1"/>
    <col min="15" max="16384" width="10.7109375" style="19"/>
  </cols>
  <sheetData>
    <row r="1" spans="1:12" s="17" customFormat="1" ht="21.95" customHeight="1">
      <c r="A1" s="1" t="s">
        <v>0</v>
      </c>
      <c r="B1" s="14"/>
      <c r="C1" s="15"/>
      <c r="D1" s="16"/>
      <c r="E1" s="16"/>
      <c r="F1" s="16"/>
      <c r="G1" s="16"/>
      <c r="H1" s="16"/>
      <c r="I1" s="16"/>
      <c r="J1" s="16"/>
      <c r="K1" s="16"/>
      <c r="L1" s="86"/>
    </row>
    <row r="2" spans="1:12" s="17" customFormat="1" ht="21.95" customHeight="1">
      <c r="A2" s="2" t="s">
        <v>85</v>
      </c>
      <c r="B2" s="14"/>
      <c r="C2" s="15"/>
      <c r="D2" s="16"/>
      <c r="E2" s="16"/>
      <c r="F2" s="16"/>
      <c r="G2" s="16"/>
      <c r="H2" s="16"/>
      <c r="I2" s="14"/>
      <c r="J2" s="16"/>
      <c r="K2" s="14"/>
      <c r="L2" s="86"/>
    </row>
    <row r="3" spans="1:12" s="18" customFormat="1" ht="21.95" customHeight="1">
      <c r="A3" s="3" t="s">
        <v>242</v>
      </c>
      <c r="B3" s="2"/>
      <c r="C3" s="2"/>
      <c r="D3" s="2"/>
      <c r="E3" s="2"/>
      <c r="F3" s="2"/>
      <c r="G3" s="2"/>
      <c r="H3" s="2"/>
      <c r="I3" s="2"/>
      <c r="J3" s="2"/>
      <c r="K3" s="2"/>
      <c r="L3" s="59"/>
    </row>
    <row r="4" spans="1:12" ht="21.95" customHeight="1">
      <c r="A4" s="4"/>
      <c r="B4" s="16"/>
      <c r="C4" s="15"/>
      <c r="D4" s="16"/>
      <c r="E4" s="16"/>
      <c r="F4" s="16"/>
      <c r="G4" s="16"/>
      <c r="H4" s="16"/>
      <c r="I4" s="16"/>
      <c r="J4" s="16"/>
      <c r="K4" s="87" t="s">
        <v>141</v>
      </c>
    </row>
    <row r="5" spans="1:12" ht="21.95" customHeight="1">
      <c r="E5" s="207" t="s">
        <v>1</v>
      </c>
      <c r="F5" s="207"/>
      <c r="G5" s="207"/>
      <c r="H5" s="65"/>
      <c r="I5" s="207" t="s">
        <v>2</v>
      </c>
      <c r="J5" s="207"/>
      <c r="K5" s="207"/>
      <c r="L5" s="65"/>
    </row>
    <row r="6" spans="1:12" ht="21.95" customHeight="1">
      <c r="E6" s="139" t="s">
        <v>3</v>
      </c>
      <c r="F6" s="21"/>
      <c r="G6" s="139" t="s">
        <v>3</v>
      </c>
      <c r="H6" s="21"/>
      <c r="I6" s="139" t="s">
        <v>3</v>
      </c>
      <c r="J6" s="21"/>
      <c r="K6" s="139" t="s">
        <v>3</v>
      </c>
      <c r="L6" s="21"/>
    </row>
    <row r="7" spans="1:12" ht="21.95" customHeight="1">
      <c r="C7" s="22" t="s">
        <v>4</v>
      </c>
      <c r="D7" s="23"/>
      <c r="E7" s="24" t="s">
        <v>243</v>
      </c>
      <c r="F7" s="25"/>
      <c r="G7" s="24" t="s">
        <v>244</v>
      </c>
      <c r="H7" s="25"/>
      <c r="I7" s="24" t="s">
        <v>243</v>
      </c>
      <c r="J7" s="25"/>
      <c r="K7" s="24" t="s">
        <v>244</v>
      </c>
      <c r="L7" s="25"/>
    </row>
    <row r="8" spans="1:12" ht="21.95" customHeight="1">
      <c r="C8" s="26"/>
      <c r="D8" s="23"/>
      <c r="E8" s="61" t="s">
        <v>142</v>
      </c>
      <c r="F8" s="66"/>
      <c r="G8" s="61" t="s">
        <v>143</v>
      </c>
      <c r="H8" s="66"/>
      <c r="I8" s="61" t="s">
        <v>142</v>
      </c>
      <c r="J8" s="66"/>
      <c r="K8" s="61" t="s">
        <v>143</v>
      </c>
      <c r="L8" s="67"/>
    </row>
    <row r="9" spans="1:12" ht="21.95" customHeight="1">
      <c r="C9" s="26"/>
      <c r="D9" s="23"/>
      <c r="E9" s="61" t="s">
        <v>144</v>
      </c>
      <c r="F9" s="66"/>
      <c r="G9" s="61"/>
      <c r="H9" s="66"/>
      <c r="I9" s="61" t="s">
        <v>144</v>
      </c>
      <c r="J9" s="66"/>
      <c r="K9" s="62"/>
      <c r="L9" s="67"/>
    </row>
    <row r="10" spans="1:12" ht="21.75" customHeight="1">
      <c r="A10" s="161" t="s">
        <v>5</v>
      </c>
      <c r="E10" s="61"/>
      <c r="G10" s="61"/>
      <c r="I10" s="61"/>
      <c r="K10" s="62"/>
    </row>
    <row r="11" spans="1:12" ht="21.75" customHeight="1">
      <c r="A11" s="161" t="s">
        <v>6</v>
      </c>
      <c r="C11" s="50"/>
    </row>
    <row r="12" spans="1:12" ht="21.75" customHeight="1">
      <c r="A12" s="162" t="s">
        <v>7</v>
      </c>
      <c r="C12" s="50">
        <v>4</v>
      </c>
      <c r="D12" s="51"/>
      <c r="E12" s="163">
        <v>3237256</v>
      </c>
      <c r="F12" s="52"/>
      <c r="G12" s="163">
        <v>316864</v>
      </c>
      <c r="H12" s="163"/>
      <c r="I12" s="163">
        <v>3011701</v>
      </c>
      <c r="J12" s="163"/>
      <c r="K12" s="163">
        <v>151570</v>
      </c>
      <c r="L12" s="30"/>
    </row>
    <row r="13" spans="1:12" ht="21.75" customHeight="1">
      <c r="A13" s="162" t="s">
        <v>170</v>
      </c>
      <c r="C13" s="50"/>
      <c r="D13" s="51"/>
      <c r="E13" s="163">
        <v>4953</v>
      </c>
      <c r="F13" s="52"/>
      <c r="G13" s="163">
        <v>2280</v>
      </c>
      <c r="H13" s="163"/>
      <c r="I13" s="163">
        <v>0</v>
      </c>
      <c r="J13" s="163"/>
      <c r="K13" s="163">
        <v>0</v>
      </c>
      <c r="L13" s="30"/>
    </row>
    <row r="14" spans="1:12" ht="21.75" customHeight="1">
      <c r="A14" s="162" t="s">
        <v>8</v>
      </c>
      <c r="C14" s="50" t="s">
        <v>139</v>
      </c>
      <c r="D14" s="54"/>
      <c r="E14" s="163">
        <v>152100</v>
      </c>
      <c r="F14" s="63"/>
      <c r="G14" s="163">
        <v>161038</v>
      </c>
      <c r="H14" s="163"/>
      <c r="I14" s="163">
        <v>29903</v>
      </c>
      <c r="J14" s="163"/>
      <c r="K14" s="163">
        <v>34841</v>
      </c>
      <c r="L14" s="28"/>
    </row>
    <row r="15" spans="1:12" ht="21.75" customHeight="1">
      <c r="A15" s="162" t="s">
        <v>76</v>
      </c>
      <c r="C15" s="50" t="s">
        <v>140</v>
      </c>
      <c r="D15" s="54"/>
      <c r="E15" s="163">
        <v>30991</v>
      </c>
      <c r="F15" s="63"/>
      <c r="G15" s="163">
        <v>36711</v>
      </c>
      <c r="H15" s="163"/>
      <c r="I15" s="163">
        <v>29381</v>
      </c>
      <c r="J15" s="163"/>
      <c r="K15" s="163">
        <v>32231</v>
      </c>
      <c r="L15" s="28"/>
    </row>
    <row r="16" spans="1:12" ht="21.75" customHeight="1">
      <c r="A16" s="162" t="s">
        <v>134</v>
      </c>
      <c r="C16" s="50">
        <v>7</v>
      </c>
      <c r="D16" s="54"/>
      <c r="E16" s="163">
        <v>37836</v>
      </c>
      <c r="F16" s="63"/>
      <c r="G16" s="163">
        <v>38987</v>
      </c>
      <c r="H16" s="163"/>
      <c r="I16" s="163">
        <v>0</v>
      </c>
      <c r="J16" s="163"/>
      <c r="K16" s="163">
        <v>0</v>
      </c>
      <c r="L16" s="28"/>
    </row>
    <row r="17" spans="1:12" ht="21.75" customHeight="1">
      <c r="A17" s="162" t="s">
        <v>124</v>
      </c>
      <c r="C17" s="50">
        <v>8</v>
      </c>
      <c r="D17" s="54"/>
      <c r="E17" s="163">
        <v>235440</v>
      </c>
      <c r="F17" s="63"/>
      <c r="G17" s="163">
        <v>207632</v>
      </c>
      <c r="H17" s="163"/>
      <c r="I17" s="163">
        <v>0</v>
      </c>
      <c r="J17" s="163"/>
      <c r="K17" s="163">
        <v>0</v>
      </c>
      <c r="L17" s="28"/>
    </row>
    <row r="18" spans="1:12" ht="21.75" customHeight="1">
      <c r="A18" s="162" t="s">
        <v>125</v>
      </c>
      <c r="C18" s="50">
        <v>9</v>
      </c>
      <c r="D18" s="54"/>
      <c r="E18" s="163">
        <v>46784</v>
      </c>
      <c r="F18" s="63"/>
      <c r="G18" s="163">
        <v>37911</v>
      </c>
      <c r="H18" s="163"/>
      <c r="I18" s="163">
        <v>0</v>
      </c>
      <c r="J18" s="163"/>
      <c r="K18" s="163">
        <v>0</v>
      </c>
      <c r="L18" s="28"/>
    </row>
    <row r="19" spans="1:12" ht="21.75" customHeight="1">
      <c r="A19" s="162" t="s">
        <v>136</v>
      </c>
      <c r="C19" s="50">
        <v>11</v>
      </c>
      <c r="D19" s="54"/>
      <c r="E19" s="163">
        <v>0</v>
      </c>
      <c r="F19" s="63"/>
      <c r="G19" s="163">
        <v>228831</v>
      </c>
      <c r="H19" s="163"/>
      <c r="I19" s="163">
        <v>0</v>
      </c>
      <c r="J19" s="163"/>
      <c r="K19" s="163">
        <v>0</v>
      </c>
      <c r="L19" s="28"/>
    </row>
    <row r="20" spans="1:12" ht="21.75" customHeight="1">
      <c r="A20" s="162" t="s">
        <v>110</v>
      </c>
      <c r="C20" s="50"/>
      <c r="D20" s="54"/>
      <c r="E20" s="163"/>
      <c r="F20" s="63"/>
      <c r="G20" s="163"/>
      <c r="H20" s="163"/>
      <c r="I20" s="163"/>
      <c r="J20" s="163"/>
      <c r="K20" s="163"/>
      <c r="L20" s="28"/>
    </row>
    <row r="21" spans="1:12" ht="21.75" customHeight="1">
      <c r="A21" s="162" t="s">
        <v>111</v>
      </c>
      <c r="C21" s="50">
        <v>10</v>
      </c>
      <c r="D21" s="54"/>
      <c r="E21" s="163">
        <v>564100</v>
      </c>
      <c r="F21" s="63"/>
      <c r="G21" s="163">
        <v>387371</v>
      </c>
      <c r="H21" s="163"/>
      <c r="I21" s="163">
        <v>288140</v>
      </c>
      <c r="J21" s="163"/>
      <c r="K21" s="163">
        <v>269408</v>
      </c>
      <c r="L21" s="28"/>
    </row>
    <row r="22" spans="1:12" ht="21.75" customHeight="1">
      <c r="A22" s="162" t="s">
        <v>99</v>
      </c>
      <c r="C22" s="50">
        <v>3</v>
      </c>
      <c r="D22" s="54"/>
      <c r="E22" s="163">
        <v>278000</v>
      </c>
      <c r="F22" s="63"/>
      <c r="G22" s="163">
        <v>295000</v>
      </c>
      <c r="H22" s="163"/>
      <c r="I22" s="163">
        <v>5021000</v>
      </c>
      <c r="J22" s="163"/>
      <c r="K22" s="163">
        <v>4457000</v>
      </c>
      <c r="L22" s="28"/>
    </row>
    <row r="23" spans="1:12" ht="21.75" customHeight="1">
      <c r="A23" s="162" t="s">
        <v>239</v>
      </c>
      <c r="C23" s="50">
        <v>11</v>
      </c>
      <c r="D23" s="54"/>
      <c r="E23" s="163">
        <v>248424</v>
      </c>
      <c r="F23" s="63"/>
      <c r="G23" s="163">
        <v>0</v>
      </c>
      <c r="H23" s="163"/>
      <c r="I23" s="163">
        <v>22</v>
      </c>
      <c r="J23" s="163"/>
      <c r="K23" s="163">
        <v>0</v>
      </c>
      <c r="L23" s="28"/>
    </row>
    <row r="24" spans="1:12" ht="21.75" customHeight="1">
      <c r="A24" s="162" t="s">
        <v>9</v>
      </c>
      <c r="B24" s="29"/>
      <c r="C24" s="50"/>
      <c r="D24" s="51"/>
      <c r="E24" s="163">
        <v>6617</v>
      </c>
      <c r="F24" s="52"/>
      <c r="G24" s="163">
        <v>32326</v>
      </c>
      <c r="H24" s="163"/>
      <c r="I24" s="163">
        <v>0</v>
      </c>
      <c r="J24" s="163"/>
      <c r="K24" s="163">
        <v>0</v>
      </c>
      <c r="L24" s="30"/>
    </row>
    <row r="25" spans="1:12" ht="21.75" customHeight="1">
      <c r="A25" s="162" t="s">
        <v>126</v>
      </c>
      <c r="B25" s="29"/>
      <c r="C25" s="50">
        <v>12</v>
      </c>
      <c r="D25" s="51"/>
      <c r="E25" s="163">
        <v>219807</v>
      </c>
      <c r="F25" s="52"/>
      <c r="G25" s="163">
        <v>95979</v>
      </c>
      <c r="H25" s="163"/>
      <c r="I25" s="163">
        <v>0</v>
      </c>
      <c r="J25" s="163"/>
      <c r="K25" s="163">
        <v>0</v>
      </c>
      <c r="L25" s="30"/>
    </row>
    <row r="26" spans="1:12" ht="21.75" customHeight="1">
      <c r="A26" s="162" t="s">
        <v>10</v>
      </c>
      <c r="B26" s="29"/>
      <c r="C26" s="50" t="s">
        <v>169</v>
      </c>
      <c r="D26" s="51"/>
      <c r="E26" s="163">
        <v>104490</v>
      </c>
      <c r="F26" s="52"/>
      <c r="G26" s="163">
        <v>83833</v>
      </c>
      <c r="H26" s="163"/>
      <c r="I26" s="163">
        <v>47145</v>
      </c>
      <c r="J26" s="163"/>
      <c r="K26" s="163">
        <v>19786</v>
      </c>
      <c r="L26" s="30"/>
    </row>
    <row r="27" spans="1:12" ht="21.75" customHeight="1">
      <c r="A27" s="161" t="s">
        <v>11</v>
      </c>
      <c r="D27" s="51"/>
      <c r="E27" s="164">
        <f>SUM(E12:E26)</f>
        <v>5166798</v>
      </c>
      <c r="F27" s="52"/>
      <c r="G27" s="164">
        <f>SUM(G12:G26)</f>
        <v>1924763</v>
      </c>
      <c r="H27" s="163"/>
      <c r="I27" s="164">
        <f>SUM(I12:I26)</f>
        <v>8427292</v>
      </c>
      <c r="J27" s="163"/>
      <c r="K27" s="164">
        <f>SUM(K12:K26)</f>
        <v>4964836</v>
      </c>
      <c r="L27" s="30"/>
    </row>
    <row r="28" spans="1:12" ht="21.75" customHeight="1">
      <c r="A28" s="161" t="s">
        <v>12</v>
      </c>
      <c r="C28" s="50"/>
      <c r="D28" s="51"/>
      <c r="E28" s="163"/>
      <c r="F28" s="52"/>
      <c r="G28" s="163"/>
      <c r="H28" s="163"/>
      <c r="I28" s="163"/>
      <c r="J28" s="163"/>
      <c r="K28" s="163"/>
      <c r="L28" s="30"/>
    </row>
    <row r="29" spans="1:12" ht="21.75" customHeight="1">
      <c r="A29" s="162" t="s">
        <v>127</v>
      </c>
      <c r="C29" s="50"/>
      <c r="D29" s="51"/>
      <c r="E29" s="163">
        <v>3177</v>
      </c>
      <c r="F29" s="52"/>
      <c r="G29" s="163">
        <v>2549</v>
      </c>
      <c r="H29" s="163"/>
      <c r="I29" s="163">
        <v>2094</v>
      </c>
      <c r="J29" s="163"/>
      <c r="K29" s="163">
        <v>1476</v>
      </c>
      <c r="L29" s="30"/>
    </row>
    <row r="30" spans="1:12" ht="21.75" customHeight="1">
      <c r="A30" s="162" t="s">
        <v>121</v>
      </c>
      <c r="C30" s="50"/>
      <c r="D30" s="51"/>
      <c r="E30" s="163"/>
      <c r="F30" s="52"/>
      <c r="G30" s="163"/>
      <c r="H30" s="163"/>
      <c r="I30" s="163"/>
      <c r="J30" s="163"/>
      <c r="K30" s="163"/>
      <c r="L30" s="30"/>
    </row>
    <row r="31" spans="1:12" ht="21.75" customHeight="1">
      <c r="A31" s="162" t="s">
        <v>122</v>
      </c>
      <c r="C31" s="50">
        <v>10</v>
      </c>
      <c r="D31" s="51"/>
      <c r="E31" s="163">
        <v>8711247</v>
      </c>
      <c r="F31" s="52"/>
      <c r="G31" s="163">
        <v>7533213</v>
      </c>
      <c r="H31" s="163"/>
      <c r="I31" s="163">
        <v>2420836</v>
      </c>
      <c r="J31" s="163"/>
      <c r="K31" s="163">
        <v>2227425</v>
      </c>
      <c r="L31" s="30"/>
    </row>
    <row r="32" spans="1:12" ht="21.75" customHeight="1">
      <c r="A32" s="162" t="s">
        <v>240</v>
      </c>
      <c r="C32" s="50" t="s">
        <v>254</v>
      </c>
      <c r="D32" s="51"/>
      <c r="E32" s="163">
        <v>230367</v>
      </c>
      <c r="F32" s="52"/>
      <c r="G32" s="163">
        <v>0</v>
      </c>
      <c r="H32" s="163"/>
      <c r="I32" s="163">
        <v>73017</v>
      </c>
      <c r="J32" s="163"/>
      <c r="K32" s="163">
        <v>0</v>
      </c>
      <c r="L32" s="30"/>
    </row>
    <row r="33" spans="1:12" ht="21.75" customHeight="1">
      <c r="A33" s="162" t="s">
        <v>75</v>
      </c>
      <c r="C33" s="50">
        <v>14</v>
      </c>
      <c r="D33" s="51"/>
      <c r="E33" s="163">
        <v>0</v>
      </c>
      <c r="F33" s="52"/>
      <c r="G33" s="163">
        <v>0</v>
      </c>
      <c r="H33" s="163"/>
      <c r="I33" s="163">
        <v>2317547</v>
      </c>
      <c r="J33" s="163"/>
      <c r="K33" s="163">
        <v>1789222</v>
      </c>
      <c r="L33" s="30"/>
    </row>
    <row r="34" spans="1:12" ht="21.75" customHeight="1">
      <c r="A34" s="162" t="s">
        <v>137</v>
      </c>
      <c r="C34" s="50">
        <v>11</v>
      </c>
      <c r="D34" s="51"/>
      <c r="E34" s="163">
        <v>0</v>
      </c>
      <c r="F34" s="52"/>
      <c r="G34" s="163">
        <v>133926</v>
      </c>
      <c r="H34" s="163"/>
      <c r="I34" s="163">
        <v>0</v>
      </c>
      <c r="J34" s="163"/>
      <c r="K34" s="163">
        <v>104346</v>
      </c>
      <c r="L34" s="30"/>
    </row>
    <row r="35" spans="1:12" ht="21.75" customHeight="1">
      <c r="A35" s="162" t="s">
        <v>131</v>
      </c>
      <c r="C35" s="50">
        <v>15</v>
      </c>
      <c r="D35" s="51"/>
      <c r="E35" s="163">
        <v>145964</v>
      </c>
      <c r="F35" s="52"/>
      <c r="G35" s="163">
        <v>136324</v>
      </c>
      <c r="H35" s="163"/>
      <c r="I35" s="163">
        <v>127745</v>
      </c>
      <c r="J35" s="163"/>
      <c r="K35" s="163">
        <v>123150</v>
      </c>
      <c r="L35" s="30"/>
    </row>
    <row r="36" spans="1:12" ht="21.75" customHeight="1">
      <c r="A36" s="162" t="s">
        <v>132</v>
      </c>
      <c r="C36" s="50"/>
      <c r="D36" s="51"/>
      <c r="E36" s="163">
        <v>273790</v>
      </c>
      <c r="F36" s="52"/>
      <c r="G36" s="163">
        <v>273790</v>
      </c>
      <c r="H36" s="163"/>
      <c r="I36" s="163">
        <v>0</v>
      </c>
      <c r="J36" s="163"/>
      <c r="K36" s="163">
        <v>0</v>
      </c>
      <c r="L36" s="30"/>
    </row>
    <row r="37" spans="1:12" ht="21.75" customHeight="1">
      <c r="A37" s="162" t="s">
        <v>241</v>
      </c>
      <c r="B37" s="29"/>
      <c r="C37" s="50">
        <v>16</v>
      </c>
      <c r="D37" s="51"/>
      <c r="E37" s="163">
        <v>165325</v>
      </c>
      <c r="F37" s="52"/>
      <c r="G37" s="163">
        <v>0</v>
      </c>
      <c r="H37" s="163"/>
      <c r="I37" s="163">
        <v>138553</v>
      </c>
      <c r="J37" s="163"/>
      <c r="K37" s="163">
        <v>0</v>
      </c>
      <c r="L37" s="30"/>
    </row>
    <row r="38" spans="1:12" ht="21.75" customHeight="1">
      <c r="A38" s="162" t="s">
        <v>73</v>
      </c>
      <c r="B38" s="29"/>
      <c r="C38" s="50">
        <v>17</v>
      </c>
      <c r="D38" s="51"/>
      <c r="E38" s="163">
        <v>94125</v>
      </c>
      <c r="F38" s="52"/>
      <c r="G38" s="163">
        <v>26976</v>
      </c>
      <c r="H38" s="163"/>
      <c r="I38" s="163">
        <v>87739</v>
      </c>
      <c r="J38" s="163"/>
      <c r="K38" s="163">
        <v>20379</v>
      </c>
      <c r="L38" s="30"/>
    </row>
    <row r="39" spans="1:12" ht="21.75" customHeight="1">
      <c r="A39" s="162" t="s">
        <v>128</v>
      </c>
      <c r="B39" s="29"/>
      <c r="C39" s="50"/>
      <c r="D39" s="51"/>
      <c r="E39" s="163">
        <v>0</v>
      </c>
      <c r="F39" s="52"/>
      <c r="G39" s="163">
        <v>48563</v>
      </c>
      <c r="H39" s="163"/>
      <c r="I39" s="163">
        <v>0</v>
      </c>
      <c r="J39" s="163"/>
      <c r="K39" s="163">
        <v>48563</v>
      </c>
      <c r="L39" s="30"/>
    </row>
    <row r="40" spans="1:12" ht="21.75" customHeight="1">
      <c r="A40" s="162" t="s">
        <v>13</v>
      </c>
      <c r="B40" s="29"/>
      <c r="D40" s="51"/>
      <c r="E40" s="163">
        <v>36619</v>
      </c>
      <c r="F40" s="52"/>
      <c r="G40" s="163">
        <v>29560</v>
      </c>
      <c r="H40" s="163"/>
      <c r="I40" s="163">
        <v>11650</v>
      </c>
      <c r="J40" s="163"/>
      <c r="K40" s="163">
        <v>15284</v>
      </c>
      <c r="L40" s="30"/>
    </row>
    <row r="41" spans="1:12" ht="21.75" customHeight="1">
      <c r="A41" s="162" t="s">
        <v>50</v>
      </c>
      <c r="C41" s="50">
        <v>3</v>
      </c>
      <c r="D41" s="51"/>
      <c r="E41" s="163">
        <v>8359</v>
      </c>
      <c r="F41" s="52"/>
      <c r="G41" s="163">
        <v>32005</v>
      </c>
      <c r="H41" s="163"/>
      <c r="I41" s="163">
        <v>8359</v>
      </c>
      <c r="J41" s="163"/>
      <c r="K41" s="163">
        <v>10282</v>
      </c>
      <c r="L41" s="30"/>
    </row>
    <row r="42" spans="1:12" ht="21.75" customHeight="1">
      <c r="A42" s="161" t="s">
        <v>14</v>
      </c>
      <c r="C42" s="57"/>
      <c r="D42" s="51"/>
      <c r="E42" s="164">
        <f>SUM(E29:E41)</f>
        <v>9668973</v>
      </c>
      <c r="F42" s="52"/>
      <c r="G42" s="164">
        <f>SUM(G29:G41)</f>
        <v>8216906</v>
      </c>
      <c r="H42" s="163"/>
      <c r="I42" s="164">
        <f>SUM(I29:I41)</f>
        <v>5187540</v>
      </c>
      <c r="J42" s="163"/>
      <c r="K42" s="164">
        <f>SUM(K29:K41)</f>
        <v>4340127</v>
      </c>
      <c r="L42" s="30"/>
    </row>
    <row r="43" spans="1:12" ht="21.75" customHeight="1" thickBot="1">
      <c r="A43" s="161" t="s">
        <v>15</v>
      </c>
      <c r="C43" s="57"/>
      <c r="D43" s="51"/>
      <c r="E43" s="165">
        <f>E27+E42</f>
        <v>14835771</v>
      </c>
      <c r="F43" s="52"/>
      <c r="G43" s="165">
        <f>G27+G42</f>
        <v>10141669</v>
      </c>
      <c r="H43" s="163"/>
      <c r="I43" s="165">
        <f>I27+I42</f>
        <v>13614832</v>
      </c>
      <c r="J43" s="163"/>
      <c r="K43" s="165">
        <f>K27+K42</f>
        <v>9304963</v>
      </c>
      <c r="L43" s="30"/>
    </row>
    <row r="44" spans="1:12" ht="21.75" customHeight="1" thickTop="1">
      <c r="A44" s="9"/>
      <c r="C44" s="57"/>
      <c r="D44" s="51"/>
      <c r="E44" s="63"/>
      <c r="F44" s="52"/>
      <c r="G44" s="63"/>
      <c r="H44" s="52"/>
      <c r="I44" s="63"/>
      <c r="J44" s="52"/>
      <c r="K44" s="63"/>
      <c r="L44" s="30"/>
    </row>
    <row r="45" spans="1:12" ht="21.75" customHeight="1">
      <c r="A45" s="5" t="s">
        <v>306</v>
      </c>
    </row>
    <row r="46" spans="1:12" s="17" customFormat="1" ht="21.95" customHeight="1">
      <c r="A46" s="10" t="s">
        <v>0</v>
      </c>
      <c r="B46" s="14"/>
      <c r="C46" s="15"/>
      <c r="D46" s="16"/>
      <c r="E46" s="16"/>
      <c r="F46" s="16"/>
      <c r="G46" s="16"/>
      <c r="H46" s="16"/>
      <c r="I46" s="16"/>
      <c r="J46" s="16"/>
      <c r="K46" s="16"/>
      <c r="L46" s="86"/>
    </row>
    <row r="47" spans="1:12" s="17" customFormat="1" ht="21.95" customHeight="1">
      <c r="A47" s="11" t="s">
        <v>86</v>
      </c>
      <c r="B47" s="14"/>
      <c r="C47" s="15"/>
      <c r="D47" s="16"/>
      <c r="E47" s="16"/>
      <c r="F47" s="16"/>
      <c r="G47" s="16"/>
      <c r="H47" s="16"/>
      <c r="I47" s="14"/>
      <c r="J47" s="16"/>
      <c r="K47" s="14"/>
      <c r="L47" s="86"/>
    </row>
    <row r="48" spans="1:12" s="18" customFormat="1" ht="21.95" customHeight="1">
      <c r="A48" s="2" t="s">
        <v>242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59"/>
    </row>
    <row r="49" spans="1:12" ht="21.95" customHeight="1">
      <c r="A49" s="4"/>
      <c r="B49" s="16"/>
      <c r="C49" s="15"/>
      <c r="D49" s="16"/>
      <c r="E49" s="16"/>
      <c r="F49" s="16"/>
      <c r="G49" s="16"/>
      <c r="H49" s="16"/>
      <c r="I49" s="16"/>
      <c r="J49" s="16"/>
      <c r="K49" s="87" t="s">
        <v>141</v>
      </c>
    </row>
    <row r="50" spans="1:12" ht="21.95" customHeight="1">
      <c r="E50" s="207" t="s">
        <v>1</v>
      </c>
      <c r="F50" s="207"/>
      <c r="G50" s="207"/>
      <c r="H50" s="65"/>
      <c r="I50" s="207" t="s">
        <v>2</v>
      </c>
      <c r="J50" s="207"/>
      <c r="K50" s="207"/>
      <c r="L50" s="65"/>
    </row>
    <row r="51" spans="1:12" ht="21.95" customHeight="1">
      <c r="E51" s="139" t="s">
        <v>3</v>
      </c>
      <c r="F51" s="21"/>
      <c r="G51" s="139" t="s">
        <v>3</v>
      </c>
      <c r="H51" s="21"/>
      <c r="I51" s="139" t="s">
        <v>3</v>
      </c>
      <c r="J51" s="21"/>
      <c r="K51" s="139" t="s">
        <v>3</v>
      </c>
      <c r="L51" s="21"/>
    </row>
    <row r="52" spans="1:12" ht="21.95" customHeight="1">
      <c r="C52" s="22" t="s">
        <v>4</v>
      </c>
      <c r="D52" s="23"/>
      <c r="E52" s="24" t="s">
        <v>243</v>
      </c>
      <c r="F52" s="25"/>
      <c r="G52" s="24" t="s">
        <v>244</v>
      </c>
      <c r="H52" s="25"/>
      <c r="I52" s="24" t="s">
        <v>243</v>
      </c>
      <c r="J52" s="25"/>
      <c r="K52" s="24" t="s">
        <v>244</v>
      </c>
      <c r="L52" s="25"/>
    </row>
    <row r="53" spans="1:12" ht="21.95" customHeight="1">
      <c r="C53" s="26"/>
      <c r="D53" s="23"/>
      <c r="E53" s="61" t="s">
        <v>142</v>
      </c>
      <c r="F53" s="66"/>
      <c r="G53" s="61" t="s">
        <v>143</v>
      </c>
      <c r="H53" s="66"/>
      <c r="I53" s="61" t="s">
        <v>142</v>
      </c>
      <c r="J53" s="66"/>
      <c r="K53" s="61" t="s">
        <v>143</v>
      </c>
      <c r="L53" s="67"/>
    </row>
    <row r="54" spans="1:12" ht="21.95" customHeight="1">
      <c r="C54" s="26"/>
      <c r="D54" s="23"/>
      <c r="E54" s="61" t="s">
        <v>144</v>
      </c>
      <c r="F54" s="66"/>
      <c r="G54" s="61"/>
      <c r="H54" s="66"/>
      <c r="I54" s="61" t="s">
        <v>144</v>
      </c>
      <c r="J54" s="66"/>
      <c r="K54" s="62"/>
      <c r="L54" s="67"/>
    </row>
    <row r="55" spans="1:12" ht="21.75" customHeight="1">
      <c r="A55" s="161" t="s">
        <v>16</v>
      </c>
    </row>
    <row r="56" spans="1:12" ht="21.75" customHeight="1">
      <c r="A56" s="161" t="s">
        <v>17</v>
      </c>
    </row>
    <row r="57" spans="1:12" ht="21.75" customHeight="1">
      <c r="A57" s="162" t="s">
        <v>217</v>
      </c>
      <c r="B57" s="50"/>
      <c r="C57" s="50">
        <v>18</v>
      </c>
      <c r="E57" s="166">
        <v>0</v>
      </c>
      <c r="F57" s="167"/>
      <c r="G57" s="166">
        <v>647850</v>
      </c>
      <c r="H57" s="167"/>
      <c r="I57" s="166">
        <v>0</v>
      </c>
      <c r="J57" s="166"/>
      <c r="K57" s="166">
        <v>647850</v>
      </c>
    </row>
    <row r="58" spans="1:12" ht="21.75" customHeight="1">
      <c r="A58" s="162" t="s">
        <v>18</v>
      </c>
      <c r="B58" s="29"/>
      <c r="C58" s="50" t="s">
        <v>218</v>
      </c>
      <c r="D58" s="51"/>
      <c r="E58" s="167">
        <v>128586</v>
      </c>
      <c r="F58" s="167"/>
      <c r="G58" s="166">
        <v>92703</v>
      </c>
      <c r="H58" s="167"/>
      <c r="I58" s="166">
        <v>83905</v>
      </c>
      <c r="J58" s="166"/>
      <c r="K58" s="166">
        <v>57365</v>
      </c>
      <c r="L58" s="139"/>
    </row>
    <row r="59" spans="1:12" ht="21.75" customHeight="1">
      <c r="A59" s="162" t="s">
        <v>263</v>
      </c>
      <c r="B59" s="29"/>
      <c r="C59" s="50">
        <v>3</v>
      </c>
      <c r="D59" s="51"/>
      <c r="E59" s="167">
        <v>392943</v>
      </c>
      <c r="F59" s="167"/>
      <c r="G59" s="166">
        <v>121209</v>
      </c>
      <c r="H59" s="167"/>
      <c r="I59" s="166">
        <v>56126</v>
      </c>
      <c r="J59" s="166"/>
      <c r="K59" s="166">
        <v>11866</v>
      </c>
      <c r="L59" s="141"/>
    </row>
    <row r="60" spans="1:12" ht="21.75" customHeight="1">
      <c r="A60" s="162" t="s">
        <v>245</v>
      </c>
      <c r="B60" s="29"/>
      <c r="C60" s="50">
        <v>18</v>
      </c>
      <c r="D60" s="51"/>
      <c r="E60" s="166">
        <v>0</v>
      </c>
      <c r="F60" s="167"/>
      <c r="G60" s="166">
        <v>197082</v>
      </c>
      <c r="H60" s="167"/>
      <c r="I60" s="166">
        <v>0</v>
      </c>
      <c r="J60" s="166"/>
      <c r="K60" s="166">
        <v>197082</v>
      </c>
      <c r="L60" s="139"/>
    </row>
    <row r="61" spans="1:12" ht="21.75" customHeight="1">
      <c r="A61" s="162" t="s">
        <v>129</v>
      </c>
      <c r="B61" s="29"/>
      <c r="C61" s="50" t="s">
        <v>253</v>
      </c>
      <c r="D61" s="51"/>
      <c r="E61" s="167">
        <v>405376</v>
      </c>
      <c r="F61" s="167"/>
      <c r="G61" s="166">
        <v>421568</v>
      </c>
      <c r="H61" s="167"/>
      <c r="I61" s="166">
        <v>0</v>
      </c>
      <c r="J61" s="166"/>
      <c r="K61" s="166">
        <v>0</v>
      </c>
      <c r="L61" s="139"/>
    </row>
    <row r="62" spans="1:12" ht="21.75" customHeight="1">
      <c r="A62" s="162" t="s">
        <v>130</v>
      </c>
      <c r="B62" s="29"/>
      <c r="C62" s="50">
        <v>21</v>
      </c>
      <c r="D62" s="51"/>
      <c r="E62" s="167">
        <v>177064</v>
      </c>
      <c r="F62" s="167"/>
      <c r="G62" s="166">
        <v>119187</v>
      </c>
      <c r="H62" s="167"/>
      <c r="I62" s="166">
        <v>0</v>
      </c>
      <c r="J62" s="166"/>
      <c r="K62" s="166">
        <v>0</v>
      </c>
      <c r="L62" s="139"/>
    </row>
    <row r="63" spans="1:12" ht="21.75" customHeight="1">
      <c r="A63" s="162" t="s">
        <v>246</v>
      </c>
      <c r="B63" s="29"/>
      <c r="C63" s="50">
        <v>3</v>
      </c>
      <c r="D63" s="51"/>
      <c r="E63" s="167">
        <v>41060</v>
      </c>
      <c r="F63" s="167"/>
      <c r="G63" s="166">
        <v>169</v>
      </c>
      <c r="H63" s="167"/>
      <c r="I63" s="166">
        <v>27039</v>
      </c>
      <c r="J63" s="166"/>
      <c r="K63" s="166">
        <v>0</v>
      </c>
      <c r="L63" s="139"/>
    </row>
    <row r="64" spans="1:12" ht="21.75" customHeight="1">
      <c r="A64" s="162" t="s">
        <v>19</v>
      </c>
      <c r="B64" s="29"/>
      <c r="C64" s="50">
        <v>23</v>
      </c>
      <c r="D64" s="51"/>
      <c r="E64" s="167">
        <v>240652</v>
      </c>
      <c r="F64" s="167"/>
      <c r="G64" s="166">
        <v>271453</v>
      </c>
      <c r="H64" s="167"/>
      <c r="I64" s="166">
        <v>196916</v>
      </c>
      <c r="J64" s="166"/>
      <c r="K64" s="166">
        <v>271453</v>
      </c>
      <c r="L64" s="139"/>
    </row>
    <row r="65" spans="1:12" ht="21.75" customHeight="1">
      <c r="A65" s="162" t="s">
        <v>94</v>
      </c>
      <c r="C65" s="50" t="s">
        <v>219</v>
      </c>
      <c r="D65" s="51"/>
      <c r="E65" s="167">
        <v>1239809</v>
      </c>
      <c r="F65" s="167"/>
      <c r="G65" s="166">
        <v>1638490</v>
      </c>
      <c r="H65" s="167"/>
      <c r="I65" s="166">
        <v>1239809</v>
      </c>
      <c r="J65" s="166"/>
      <c r="K65" s="166">
        <v>1638490</v>
      </c>
      <c r="L65" s="139"/>
    </row>
    <row r="66" spans="1:12" ht="21.75" customHeight="1">
      <c r="A66" s="162" t="s">
        <v>20</v>
      </c>
      <c r="B66" s="29"/>
      <c r="C66" s="50"/>
      <c r="D66" s="51"/>
      <c r="E66" s="167">
        <v>24809</v>
      </c>
      <c r="F66" s="167"/>
      <c r="G66" s="166">
        <v>99923</v>
      </c>
      <c r="H66" s="167"/>
      <c r="I66" s="166">
        <v>8697</v>
      </c>
      <c r="J66" s="166"/>
      <c r="K66" s="166">
        <v>12008</v>
      </c>
      <c r="L66" s="139"/>
    </row>
    <row r="67" spans="1:12" ht="21.75" customHeight="1">
      <c r="A67" s="162" t="s">
        <v>21</v>
      </c>
      <c r="C67" s="50">
        <v>22</v>
      </c>
      <c r="D67" s="51"/>
      <c r="E67" s="167">
        <v>64459</v>
      </c>
      <c r="F67" s="167"/>
      <c r="G67" s="166">
        <v>45139</v>
      </c>
      <c r="H67" s="167"/>
      <c r="I67" s="166">
        <v>26247</v>
      </c>
      <c r="J67" s="166"/>
      <c r="K67" s="166">
        <v>27989</v>
      </c>
      <c r="L67" s="139"/>
    </row>
    <row r="68" spans="1:12" ht="21.75" customHeight="1">
      <c r="A68" s="161" t="s">
        <v>22</v>
      </c>
      <c r="C68" s="50"/>
      <c r="D68" s="51"/>
      <c r="E68" s="168">
        <f>SUM(E57:E67)</f>
        <v>2714758</v>
      </c>
      <c r="F68" s="166"/>
      <c r="G68" s="168">
        <f>SUM(G57:G67)</f>
        <v>3654773</v>
      </c>
      <c r="H68" s="166"/>
      <c r="I68" s="168">
        <f>SUM(I57:I67)</f>
        <v>1638739</v>
      </c>
      <c r="J68" s="166"/>
      <c r="K68" s="168">
        <f>SUM(K57:K67)</f>
        <v>2864103</v>
      </c>
      <c r="L68" s="139"/>
    </row>
    <row r="69" spans="1:12" ht="21.75" customHeight="1">
      <c r="A69" s="161" t="s">
        <v>23</v>
      </c>
      <c r="C69" s="50"/>
      <c r="D69" s="51"/>
      <c r="E69" s="166"/>
      <c r="F69" s="166"/>
      <c r="G69" s="166"/>
      <c r="H69" s="166"/>
      <c r="I69" s="166"/>
      <c r="J69" s="166"/>
      <c r="K69" s="166"/>
      <c r="L69" s="139"/>
    </row>
    <row r="70" spans="1:12" ht="21.75" customHeight="1">
      <c r="A70" s="162" t="s">
        <v>247</v>
      </c>
      <c r="C70" s="50">
        <v>3</v>
      </c>
      <c r="D70" s="51"/>
      <c r="E70" s="166">
        <v>81066</v>
      </c>
      <c r="F70" s="167"/>
      <c r="G70" s="166">
        <v>257</v>
      </c>
      <c r="H70" s="167"/>
      <c r="I70" s="166">
        <v>67617</v>
      </c>
      <c r="J70" s="166"/>
      <c r="K70" s="166">
        <v>0</v>
      </c>
      <c r="L70" s="139"/>
    </row>
    <row r="71" spans="1:12" ht="21.75" customHeight="1">
      <c r="A71" s="162" t="s">
        <v>77</v>
      </c>
      <c r="C71" s="50">
        <v>23</v>
      </c>
      <c r="D71" s="51"/>
      <c r="E71" s="166">
        <v>199825</v>
      </c>
      <c r="F71" s="167"/>
      <c r="G71" s="166">
        <v>265644</v>
      </c>
      <c r="H71" s="167"/>
      <c r="I71" s="166">
        <v>125444</v>
      </c>
      <c r="J71" s="166"/>
      <c r="K71" s="166">
        <v>265644</v>
      </c>
      <c r="L71" s="139"/>
    </row>
    <row r="72" spans="1:12" ht="21.75" customHeight="1">
      <c r="A72" s="162" t="s">
        <v>93</v>
      </c>
      <c r="C72" s="50" t="s">
        <v>219</v>
      </c>
      <c r="D72" s="51"/>
      <c r="E72" s="167">
        <v>6744632</v>
      </c>
      <c r="F72" s="167"/>
      <c r="G72" s="166">
        <v>2762200</v>
      </c>
      <c r="H72" s="167"/>
      <c r="I72" s="166">
        <v>6744632</v>
      </c>
      <c r="J72" s="166"/>
      <c r="K72" s="166">
        <v>2762200</v>
      </c>
      <c r="L72" s="139"/>
    </row>
    <row r="73" spans="1:12" ht="21.75" customHeight="1">
      <c r="A73" s="162" t="s">
        <v>24</v>
      </c>
      <c r="C73" s="50"/>
      <c r="D73" s="51"/>
      <c r="E73" s="167">
        <v>4530</v>
      </c>
      <c r="F73" s="167"/>
      <c r="G73" s="166">
        <v>4461</v>
      </c>
      <c r="H73" s="167"/>
      <c r="I73" s="166">
        <v>2026</v>
      </c>
      <c r="J73" s="166"/>
      <c r="K73" s="166">
        <v>1881</v>
      </c>
      <c r="L73" s="139"/>
    </row>
    <row r="74" spans="1:12" ht="21.75" customHeight="1">
      <c r="A74" s="162" t="s">
        <v>248</v>
      </c>
      <c r="C74" s="50"/>
      <c r="D74" s="51"/>
      <c r="E74" s="167">
        <v>5180</v>
      </c>
      <c r="F74" s="167"/>
      <c r="G74" s="166">
        <v>0</v>
      </c>
      <c r="H74" s="167"/>
      <c r="I74" s="166">
        <v>0</v>
      </c>
      <c r="J74" s="166"/>
      <c r="K74" s="166">
        <v>0</v>
      </c>
      <c r="L74" s="139"/>
    </row>
    <row r="75" spans="1:12" ht="21.75" customHeight="1">
      <c r="A75" s="162" t="s">
        <v>88</v>
      </c>
      <c r="C75" s="50"/>
      <c r="D75" s="51"/>
      <c r="E75" s="166">
        <v>23361</v>
      </c>
      <c r="F75" s="166"/>
      <c r="G75" s="166">
        <v>21053</v>
      </c>
      <c r="H75" s="166"/>
      <c r="I75" s="166">
        <v>16673</v>
      </c>
      <c r="J75" s="166"/>
      <c r="K75" s="166">
        <v>15557</v>
      </c>
      <c r="L75" s="139"/>
    </row>
    <row r="76" spans="1:12" ht="21.75" customHeight="1">
      <c r="A76" s="161" t="s">
        <v>25</v>
      </c>
      <c r="C76" s="56"/>
      <c r="D76" s="51"/>
      <c r="E76" s="168">
        <f>SUM(E69:E75)</f>
        <v>7058594</v>
      </c>
      <c r="F76" s="166"/>
      <c r="G76" s="168">
        <f>SUM(G69:G75)</f>
        <v>3053615</v>
      </c>
      <c r="H76" s="166"/>
      <c r="I76" s="168">
        <f>SUM(I69:I75)</f>
        <v>6956392</v>
      </c>
      <c r="J76" s="166"/>
      <c r="K76" s="168">
        <f>SUM(K69:K75)</f>
        <v>3045282</v>
      </c>
      <c r="L76" s="139"/>
    </row>
    <row r="77" spans="1:12" ht="21.75" customHeight="1">
      <c r="A77" s="161" t="s">
        <v>26</v>
      </c>
      <c r="C77" s="56"/>
      <c r="D77" s="51"/>
      <c r="E77" s="168">
        <f>E68+E76</f>
        <v>9773352</v>
      </c>
      <c r="F77" s="166"/>
      <c r="G77" s="168">
        <f>G68+G76</f>
        <v>6708388</v>
      </c>
      <c r="H77" s="166"/>
      <c r="I77" s="168">
        <f>I68+I76</f>
        <v>8595131</v>
      </c>
      <c r="J77" s="166"/>
      <c r="K77" s="168">
        <f>K68+K76</f>
        <v>5909385</v>
      </c>
      <c r="L77" s="141"/>
    </row>
    <row r="78" spans="1:12" ht="21.75" customHeight="1">
      <c r="A78" s="2"/>
      <c r="C78" s="57"/>
      <c r="D78" s="51"/>
      <c r="L78" s="139"/>
    </row>
    <row r="79" spans="1:12" ht="21.75" customHeight="1">
      <c r="A79" s="5" t="s">
        <v>306</v>
      </c>
    </row>
    <row r="80" spans="1:12" s="17" customFormat="1" ht="21.95" customHeight="1">
      <c r="A80" s="10" t="s">
        <v>0</v>
      </c>
      <c r="B80" s="14"/>
      <c r="C80" s="15"/>
      <c r="D80" s="16"/>
      <c r="E80" s="16"/>
      <c r="F80" s="16"/>
      <c r="G80" s="16"/>
      <c r="H80" s="16"/>
      <c r="I80" s="16"/>
      <c r="J80" s="16"/>
      <c r="K80" s="16"/>
      <c r="L80" s="86"/>
    </row>
    <row r="81" spans="1:12" s="17" customFormat="1" ht="21.95" customHeight="1">
      <c r="A81" s="11" t="s">
        <v>86</v>
      </c>
      <c r="B81" s="14"/>
      <c r="C81" s="15"/>
      <c r="D81" s="16"/>
      <c r="E81" s="16"/>
      <c r="F81" s="16"/>
      <c r="G81" s="16"/>
      <c r="H81" s="16"/>
      <c r="I81" s="14"/>
      <c r="J81" s="16"/>
      <c r="K81" s="14"/>
      <c r="L81" s="86"/>
    </row>
    <row r="82" spans="1:12" s="18" customFormat="1" ht="21.95" customHeight="1">
      <c r="A82" s="2" t="s">
        <v>242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59"/>
    </row>
    <row r="83" spans="1:12" ht="21.95" customHeight="1">
      <c r="A83" s="4"/>
      <c r="B83" s="16"/>
      <c r="C83" s="15"/>
      <c r="D83" s="16"/>
      <c r="E83" s="16"/>
      <c r="F83" s="16"/>
      <c r="G83" s="16"/>
      <c r="H83" s="16"/>
      <c r="I83" s="16"/>
      <c r="J83" s="16"/>
      <c r="K83" s="87" t="s">
        <v>141</v>
      </c>
    </row>
    <row r="84" spans="1:12" ht="21.95" customHeight="1">
      <c r="E84" s="207" t="s">
        <v>1</v>
      </c>
      <c r="F84" s="207"/>
      <c r="G84" s="207"/>
      <c r="H84" s="65"/>
      <c r="I84" s="207" t="s">
        <v>2</v>
      </c>
      <c r="J84" s="207"/>
      <c r="K84" s="207"/>
      <c r="L84" s="65"/>
    </row>
    <row r="85" spans="1:12" ht="21.95" customHeight="1">
      <c r="E85" s="139" t="s">
        <v>3</v>
      </c>
      <c r="F85" s="21"/>
      <c r="G85" s="139" t="s">
        <v>3</v>
      </c>
      <c r="H85" s="21"/>
      <c r="I85" s="139" t="s">
        <v>3</v>
      </c>
      <c r="J85" s="21"/>
      <c r="K85" s="139" t="s">
        <v>3</v>
      </c>
      <c r="L85" s="21"/>
    </row>
    <row r="86" spans="1:12" ht="21.95" customHeight="1">
      <c r="C86" s="22" t="s">
        <v>4</v>
      </c>
      <c r="D86" s="23"/>
      <c r="E86" s="24" t="s">
        <v>243</v>
      </c>
      <c r="F86" s="25"/>
      <c r="G86" s="24" t="s">
        <v>244</v>
      </c>
      <c r="H86" s="25"/>
      <c r="I86" s="24" t="s">
        <v>243</v>
      </c>
      <c r="J86" s="25"/>
      <c r="K86" s="24" t="s">
        <v>244</v>
      </c>
      <c r="L86" s="25"/>
    </row>
    <row r="87" spans="1:12" ht="21.95" customHeight="1">
      <c r="C87" s="26"/>
      <c r="D87" s="23"/>
      <c r="E87" s="61" t="s">
        <v>142</v>
      </c>
      <c r="F87" s="66"/>
      <c r="G87" s="61" t="s">
        <v>143</v>
      </c>
      <c r="H87" s="66"/>
      <c r="I87" s="61" t="s">
        <v>142</v>
      </c>
      <c r="J87" s="66"/>
      <c r="K87" s="61" t="s">
        <v>143</v>
      </c>
      <c r="L87" s="67"/>
    </row>
    <row r="88" spans="1:12" ht="21.95" customHeight="1">
      <c r="C88" s="26"/>
      <c r="D88" s="23"/>
      <c r="E88" s="61" t="s">
        <v>144</v>
      </c>
      <c r="F88" s="66"/>
      <c r="G88" s="61"/>
      <c r="H88" s="66"/>
      <c r="I88" s="61" t="s">
        <v>144</v>
      </c>
      <c r="J88" s="66"/>
      <c r="K88" s="62"/>
      <c r="L88" s="67"/>
    </row>
    <row r="89" spans="1:12" ht="21.75" customHeight="1">
      <c r="A89" s="161" t="s">
        <v>27</v>
      </c>
      <c r="C89" s="57"/>
      <c r="D89" s="51"/>
      <c r="E89" s="53"/>
      <c r="F89" s="51"/>
      <c r="G89" s="53"/>
      <c r="H89" s="51"/>
      <c r="I89" s="53"/>
      <c r="J89" s="51"/>
      <c r="K89" s="53"/>
      <c r="L89" s="32"/>
    </row>
    <row r="90" spans="1:12" ht="21.75" customHeight="1">
      <c r="A90" s="162" t="s">
        <v>28</v>
      </c>
      <c r="C90" s="50">
        <v>25</v>
      </c>
      <c r="D90" s="51"/>
      <c r="E90" s="53"/>
      <c r="F90" s="51"/>
      <c r="G90" s="53"/>
      <c r="H90" s="51"/>
      <c r="I90" s="53"/>
      <c r="J90" s="51"/>
      <c r="K90" s="53"/>
      <c r="L90" s="32"/>
    </row>
    <row r="91" spans="1:12" ht="21.75" customHeight="1">
      <c r="A91" s="162" t="s">
        <v>29</v>
      </c>
      <c r="B91" s="29"/>
      <c r="C91" s="56"/>
      <c r="D91" s="51"/>
      <c r="E91" s="53"/>
      <c r="F91" s="51"/>
      <c r="G91" s="53"/>
      <c r="H91" s="51"/>
      <c r="I91" s="53"/>
      <c r="J91" s="51"/>
      <c r="K91" s="53"/>
      <c r="L91" s="32"/>
    </row>
    <row r="92" spans="1:12" ht="21.75" customHeight="1" thickBot="1">
      <c r="A92" s="162" t="s">
        <v>123</v>
      </c>
      <c r="B92" s="17"/>
      <c r="C92" s="56"/>
      <c r="D92" s="51"/>
      <c r="E92" s="169">
        <v>554994</v>
      </c>
      <c r="F92" s="170"/>
      <c r="G92" s="171">
        <v>554994</v>
      </c>
      <c r="H92" s="170"/>
      <c r="I92" s="171">
        <v>554994</v>
      </c>
      <c r="J92" s="163"/>
      <c r="K92" s="171">
        <v>554994</v>
      </c>
      <c r="L92" s="32"/>
    </row>
    <row r="93" spans="1:12" ht="21.75" customHeight="1" thickTop="1">
      <c r="A93" s="162" t="s">
        <v>30</v>
      </c>
      <c r="B93" s="29"/>
      <c r="C93" s="56"/>
      <c r="D93" s="51"/>
      <c r="E93" s="163"/>
      <c r="F93" s="163"/>
      <c r="G93" s="163"/>
      <c r="H93" s="163"/>
      <c r="I93" s="163"/>
      <c r="J93" s="163"/>
      <c r="K93" s="163"/>
      <c r="L93" s="32"/>
    </row>
    <row r="94" spans="1:12" ht="21.75" customHeight="1">
      <c r="A94" s="162" t="s">
        <v>264</v>
      </c>
      <c r="B94" s="29"/>
      <c r="C94" s="57"/>
      <c r="D94" s="51"/>
      <c r="E94" s="163"/>
      <c r="F94" s="163"/>
      <c r="G94" s="163"/>
      <c r="H94" s="163"/>
      <c r="I94" s="163"/>
      <c r="J94" s="163"/>
      <c r="K94" s="163"/>
      <c r="L94" s="32"/>
    </row>
    <row r="95" spans="1:12" ht="21.75" customHeight="1">
      <c r="A95" s="162" t="s">
        <v>249</v>
      </c>
      <c r="C95" s="57"/>
      <c r="D95" s="51"/>
      <c r="E95" s="163"/>
      <c r="F95" s="163"/>
      <c r="G95" s="163"/>
      <c r="H95" s="163"/>
      <c r="I95" s="163"/>
      <c r="J95" s="163"/>
      <c r="K95" s="163"/>
      <c r="L95" s="32"/>
    </row>
    <row r="96" spans="1:12" ht="21.75" customHeight="1">
      <c r="A96" s="162" t="s">
        <v>250</v>
      </c>
      <c r="C96" s="50"/>
      <c r="D96" s="51"/>
      <c r="E96" s="170">
        <v>445754</v>
      </c>
      <c r="F96" s="170"/>
      <c r="G96" s="163">
        <v>443995</v>
      </c>
      <c r="H96" s="170"/>
      <c r="I96" s="163">
        <v>445754</v>
      </c>
      <c r="J96" s="163"/>
      <c r="K96" s="163">
        <v>443995</v>
      </c>
      <c r="L96" s="32"/>
    </row>
    <row r="97" spans="1:12" ht="21.75" customHeight="1">
      <c r="A97" s="162" t="s">
        <v>31</v>
      </c>
      <c r="D97" s="51"/>
      <c r="E97" s="172">
        <v>2397697</v>
      </c>
      <c r="F97" s="170"/>
      <c r="G97" s="173">
        <v>2333948</v>
      </c>
      <c r="H97" s="170"/>
      <c r="I97" s="173">
        <v>2397697</v>
      </c>
      <c r="J97" s="163"/>
      <c r="K97" s="173">
        <v>2333948</v>
      </c>
      <c r="L97" s="32"/>
    </row>
    <row r="98" spans="1:12" ht="21.75" customHeight="1">
      <c r="A98" s="162" t="s">
        <v>135</v>
      </c>
      <c r="B98" s="17"/>
      <c r="C98" s="50">
        <v>27</v>
      </c>
      <c r="D98" s="51"/>
      <c r="E98" s="172">
        <v>643</v>
      </c>
      <c r="F98" s="170"/>
      <c r="G98" s="173">
        <v>643</v>
      </c>
      <c r="H98" s="170"/>
      <c r="I98" s="166">
        <v>643</v>
      </c>
      <c r="J98" s="163"/>
      <c r="K98" s="173">
        <v>643</v>
      </c>
      <c r="L98" s="32"/>
    </row>
    <row r="99" spans="1:12" ht="21.75" customHeight="1">
      <c r="A99" s="162" t="s">
        <v>251</v>
      </c>
      <c r="B99" s="17"/>
      <c r="D99" s="51"/>
      <c r="E99" s="166">
        <v>1575088</v>
      </c>
      <c r="F99" s="170"/>
      <c r="G99" s="166">
        <v>9641</v>
      </c>
      <c r="H99" s="170"/>
      <c r="I99" s="166">
        <v>1575088</v>
      </c>
      <c r="J99" s="163"/>
      <c r="K99" s="166">
        <v>9641</v>
      </c>
      <c r="L99" s="32"/>
    </row>
    <row r="100" spans="1:12" ht="21.75" customHeight="1">
      <c r="A100" s="162" t="s">
        <v>32</v>
      </c>
      <c r="B100" s="17"/>
      <c r="C100" s="57"/>
      <c r="D100" s="51"/>
      <c r="E100" s="170"/>
      <c r="F100" s="170"/>
      <c r="G100" s="163"/>
      <c r="H100" s="170"/>
      <c r="I100" s="163"/>
      <c r="J100" s="163"/>
      <c r="K100" s="163"/>
      <c r="L100" s="32"/>
    </row>
    <row r="101" spans="1:12" ht="21.75" customHeight="1">
      <c r="A101" s="162" t="s">
        <v>252</v>
      </c>
      <c r="B101" s="17"/>
      <c r="C101" s="57"/>
      <c r="D101" s="51"/>
      <c r="E101" s="170">
        <v>55499</v>
      </c>
      <c r="F101" s="170"/>
      <c r="G101" s="163">
        <v>55499</v>
      </c>
      <c r="H101" s="170"/>
      <c r="I101" s="163">
        <v>55499</v>
      </c>
      <c r="J101" s="163"/>
      <c r="K101" s="163">
        <v>55499</v>
      </c>
      <c r="L101" s="32"/>
    </row>
    <row r="102" spans="1:12" ht="21.75" customHeight="1">
      <c r="A102" s="162" t="s">
        <v>33</v>
      </c>
      <c r="B102" s="17"/>
      <c r="C102" s="57"/>
      <c r="D102" s="51"/>
      <c r="E102" s="170">
        <v>574770</v>
      </c>
      <c r="F102" s="170"/>
      <c r="G102" s="163">
        <v>554314</v>
      </c>
      <c r="H102" s="170"/>
      <c r="I102" s="170">
        <v>574770</v>
      </c>
      <c r="J102" s="163"/>
      <c r="K102" s="163">
        <v>554314</v>
      </c>
      <c r="L102" s="32"/>
    </row>
    <row r="103" spans="1:12" ht="21.75" customHeight="1">
      <c r="A103" s="162" t="s">
        <v>120</v>
      </c>
      <c r="B103" s="17"/>
      <c r="C103" s="57"/>
      <c r="D103" s="51"/>
      <c r="E103" s="174">
        <v>-29750</v>
      </c>
      <c r="F103" s="170"/>
      <c r="G103" s="175">
        <v>-2462</v>
      </c>
      <c r="H103" s="170"/>
      <c r="I103" s="175">
        <v>-29750</v>
      </c>
      <c r="J103" s="163"/>
      <c r="K103" s="175">
        <v>-2462</v>
      </c>
      <c r="L103" s="32"/>
    </row>
    <row r="104" spans="1:12" ht="21.75" customHeight="1">
      <c r="A104" s="162" t="s">
        <v>98</v>
      </c>
      <c r="B104" s="17"/>
      <c r="C104" s="57"/>
      <c r="D104" s="51"/>
      <c r="E104" s="163">
        <f>SUM(E96:E103)</f>
        <v>5019701</v>
      </c>
      <c r="F104" s="163"/>
      <c r="G104" s="163">
        <f>SUM(G96:G103)</f>
        <v>3395578</v>
      </c>
      <c r="H104" s="163"/>
      <c r="I104" s="163">
        <f>SUM(I96:I103)</f>
        <v>5019701</v>
      </c>
      <c r="J104" s="163"/>
      <c r="K104" s="176">
        <f>SUM(K96:K103)</f>
        <v>3395578</v>
      </c>
      <c r="L104" s="32"/>
    </row>
    <row r="105" spans="1:12" ht="21.75" customHeight="1">
      <c r="A105" s="162" t="s">
        <v>138</v>
      </c>
      <c r="C105" s="57"/>
      <c r="D105" s="51"/>
      <c r="E105" s="174">
        <v>42718</v>
      </c>
      <c r="F105" s="170"/>
      <c r="G105" s="175">
        <v>37703</v>
      </c>
      <c r="H105" s="170"/>
      <c r="I105" s="166">
        <v>0</v>
      </c>
      <c r="J105" s="163"/>
      <c r="K105" s="166">
        <v>0</v>
      </c>
      <c r="L105" s="32"/>
    </row>
    <row r="106" spans="1:12" ht="21.75" customHeight="1">
      <c r="A106" s="161" t="s">
        <v>34</v>
      </c>
      <c r="C106" s="34"/>
      <c r="E106" s="164">
        <f>SUM(E104:E105)</f>
        <v>5062419</v>
      </c>
      <c r="F106" s="163"/>
      <c r="G106" s="164">
        <f>SUM(G104:G105)</f>
        <v>3433281</v>
      </c>
      <c r="H106" s="163"/>
      <c r="I106" s="164">
        <f>SUM(I104:I105)</f>
        <v>5019701</v>
      </c>
      <c r="J106" s="163"/>
      <c r="K106" s="164">
        <f>SUM(K104:K105)</f>
        <v>3395578</v>
      </c>
    </row>
    <row r="107" spans="1:12" ht="21.75" customHeight="1" thickBot="1">
      <c r="A107" s="161" t="s">
        <v>35</v>
      </c>
      <c r="C107" s="34"/>
      <c r="E107" s="171">
        <f>E77+E106</f>
        <v>14835771</v>
      </c>
      <c r="F107" s="163"/>
      <c r="G107" s="171">
        <f>G77+G106</f>
        <v>10141669</v>
      </c>
      <c r="H107" s="163"/>
      <c r="I107" s="171">
        <f>I77+I106</f>
        <v>13614832</v>
      </c>
      <c r="J107" s="163"/>
      <c r="K107" s="171">
        <f>K77+K106</f>
        <v>9304963</v>
      </c>
    </row>
    <row r="108" spans="1:12" ht="21.75" customHeight="1" thickTop="1">
      <c r="C108" s="34"/>
      <c r="E108" s="53"/>
      <c r="F108" s="51"/>
      <c r="G108" s="53"/>
      <c r="H108" s="51"/>
      <c r="I108" s="53"/>
      <c r="J108" s="51"/>
      <c r="K108" s="53"/>
    </row>
    <row r="109" spans="1:12" ht="21.75" customHeight="1">
      <c r="A109" s="5" t="s">
        <v>306</v>
      </c>
      <c r="C109" s="34"/>
    </row>
    <row r="110" spans="1:12" ht="21.75" customHeight="1">
      <c r="C110" s="34"/>
    </row>
    <row r="111" spans="1:12" ht="21.75" customHeight="1">
      <c r="C111" s="34"/>
    </row>
    <row r="112" spans="1:12" ht="21.75" customHeight="1">
      <c r="A112" s="12"/>
      <c r="B112" s="35"/>
      <c r="C112" s="34"/>
    </row>
    <row r="113" spans="1:3" ht="21.75" customHeight="1">
      <c r="A113" s="13"/>
      <c r="B113" s="35"/>
      <c r="C113" s="34"/>
    </row>
    <row r="114" spans="1:3" ht="21.75" customHeight="1">
      <c r="C114" s="7" t="s">
        <v>36</v>
      </c>
    </row>
    <row r="115" spans="1:3" ht="21.75" customHeight="1">
      <c r="A115" s="12"/>
      <c r="B115" s="35"/>
      <c r="C115" s="34"/>
    </row>
  </sheetData>
  <mergeCells count="6">
    <mergeCell ref="E84:G84"/>
    <mergeCell ref="E5:G5"/>
    <mergeCell ref="E50:G50"/>
    <mergeCell ref="I5:K5"/>
    <mergeCell ref="I50:K50"/>
    <mergeCell ref="I84:K84"/>
  </mergeCells>
  <pageMargins left="0.64" right="0.196850393700787" top="0.78740157480314998" bottom="0.31496062992126" header="0.31496062992126" footer="0.31496062992126"/>
  <pageSetup paperSize="9" scale="63" fitToHeight="7" orientation="portrait" r:id="rId1"/>
  <headerFooter>
    <evenHeader>&amp;R&amp;"Arial,Italic"&amp;12For internal use only</evenHeader>
  </headerFooter>
  <rowBreaks count="2" manualBreakCount="2">
    <brk id="45" max="16383" man="1"/>
    <brk id="7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332"/>
  <sheetViews>
    <sheetView showGridLines="0" tabSelected="1" view="pageBreakPreview" topLeftCell="A265" zoomScale="85" zoomScaleNormal="85" zoomScaleSheetLayoutView="85" workbookViewId="0">
      <selection activeCell="C271" sqref="C271"/>
    </sheetView>
  </sheetViews>
  <sheetFormatPr defaultColWidth="10.7109375" defaultRowHeight="21.95" customHeight="1"/>
  <cols>
    <col min="1" max="1" width="53.42578125" style="5" customWidth="1"/>
    <col min="2" max="2" width="1.7109375" style="19" customWidth="1"/>
    <col min="3" max="3" width="7.5703125" style="5" customWidth="1"/>
    <col min="4" max="4" width="1.7109375" style="19" customWidth="1"/>
    <col min="5" max="5" width="16.42578125" style="19" customWidth="1"/>
    <col min="6" max="6" width="1.7109375" style="19" customWidth="1"/>
    <col min="7" max="7" width="16.28515625" style="19" customWidth="1"/>
    <col min="8" max="8" width="1.7109375" style="19" customWidth="1"/>
    <col min="9" max="9" width="14.7109375" style="19" customWidth="1"/>
    <col min="10" max="10" width="1.7109375" style="19" customWidth="1"/>
    <col min="11" max="11" width="14.7109375" style="19" customWidth="1"/>
    <col min="12" max="12" width="1.7109375" style="19" customWidth="1"/>
    <col min="13" max="13" width="11.7109375" style="19" bestFit="1" customWidth="1"/>
    <col min="14" max="256" width="10.7109375" style="19"/>
    <col min="257" max="257" width="53.42578125" style="19" customWidth="1"/>
    <col min="258" max="258" width="1.7109375" style="19" customWidth="1"/>
    <col min="259" max="259" width="7.5703125" style="19" customWidth="1"/>
    <col min="260" max="260" width="1.7109375" style="19" customWidth="1"/>
    <col min="261" max="261" width="16.42578125" style="19" customWidth="1"/>
    <col min="262" max="262" width="1.7109375" style="19" customWidth="1"/>
    <col min="263" max="263" width="16.28515625" style="19" customWidth="1"/>
    <col min="264" max="264" width="1.7109375" style="19" customWidth="1"/>
    <col min="265" max="265" width="14.7109375" style="19" customWidth="1"/>
    <col min="266" max="266" width="1.7109375" style="19" customWidth="1"/>
    <col min="267" max="267" width="14.7109375" style="19" customWidth="1"/>
    <col min="268" max="268" width="1.7109375" style="19" customWidth="1"/>
    <col min="269" max="512" width="10.7109375" style="19"/>
    <col min="513" max="513" width="53.42578125" style="19" customWidth="1"/>
    <col min="514" max="514" width="1.7109375" style="19" customWidth="1"/>
    <col min="515" max="515" width="7.5703125" style="19" customWidth="1"/>
    <col min="516" max="516" width="1.7109375" style="19" customWidth="1"/>
    <col min="517" max="517" width="16.42578125" style="19" customWidth="1"/>
    <col min="518" max="518" width="1.7109375" style="19" customWidth="1"/>
    <col min="519" max="519" width="16.28515625" style="19" customWidth="1"/>
    <col min="520" max="520" width="1.7109375" style="19" customWidth="1"/>
    <col min="521" max="521" width="14.7109375" style="19" customWidth="1"/>
    <col min="522" max="522" width="1.7109375" style="19" customWidth="1"/>
    <col min="523" max="523" width="14.7109375" style="19" customWidth="1"/>
    <col min="524" max="524" width="1.7109375" style="19" customWidth="1"/>
    <col min="525" max="768" width="10.7109375" style="19"/>
    <col min="769" max="769" width="53.42578125" style="19" customWidth="1"/>
    <col min="770" max="770" width="1.7109375" style="19" customWidth="1"/>
    <col min="771" max="771" width="7.5703125" style="19" customWidth="1"/>
    <col min="772" max="772" width="1.7109375" style="19" customWidth="1"/>
    <col min="773" max="773" width="16.42578125" style="19" customWidth="1"/>
    <col min="774" max="774" width="1.7109375" style="19" customWidth="1"/>
    <col min="775" max="775" width="16.28515625" style="19" customWidth="1"/>
    <col min="776" max="776" width="1.7109375" style="19" customWidth="1"/>
    <col min="777" max="777" width="14.7109375" style="19" customWidth="1"/>
    <col min="778" max="778" width="1.7109375" style="19" customWidth="1"/>
    <col min="779" max="779" width="14.7109375" style="19" customWidth="1"/>
    <col min="780" max="780" width="1.7109375" style="19" customWidth="1"/>
    <col min="781" max="1024" width="10.7109375" style="19"/>
    <col min="1025" max="1025" width="53.42578125" style="19" customWidth="1"/>
    <col min="1026" max="1026" width="1.7109375" style="19" customWidth="1"/>
    <col min="1027" max="1027" width="7.5703125" style="19" customWidth="1"/>
    <col min="1028" max="1028" width="1.7109375" style="19" customWidth="1"/>
    <col min="1029" max="1029" width="16.42578125" style="19" customWidth="1"/>
    <col min="1030" max="1030" width="1.7109375" style="19" customWidth="1"/>
    <col min="1031" max="1031" width="16.28515625" style="19" customWidth="1"/>
    <col min="1032" max="1032" width="1.7109375" style="19" customWidth="1"/>
    <col min="1033" max="1033" width="14.7109375" style="19" customWidth="1"/>
    <col min="1034" max="1034" width="1.7109375" style="19" customWidth="1"/>
    <col min="1035" max="1035" width="14.7109375" style="19" customWidth="1"/>
    <col min="1036" max="1036" width="1.7109375" style="19" customWidth="1"/>
    <col min="1037" max="1280" width="10.7109375" style="19"/>
    <col min="1281" max="1281" width="53.42578125" style="19" customWidth="1"/>
    <col min="1282" max="1282" width="1.7109375" style="19" customWidth="1"/>
    <col min="1283" max="1283" width="7.5703125" style="19" customWidth="1"/>
    <col min="1284" max="1284" width="1.7109375" style="19" customWidth="1"/>
    <col min="1285" max="1285" width="16.42578125" style="19" customWidth="1"/>
    <col min="1286" max="1286" width="1.7109375" style="19" customWidth="1"/>
    <col min="1287" max="1287" width="16.28515625" style="19" customWidth="1"/>
    <col min="1288" max="1288" width="1.7109375" style="19" customWidth="1"/>
    <col min="1289" max="1289" width="14.7109375" style="19" customWidth="1"/>
    <col min="1290" max="1290" width="1.7109375" style="19" customWidth="1"/>
    <col min="1291" max="1291" width="14.7109375" style="19" customWidth="1"/>
    <col min="1292" max="1292" width="1.7109375" style="19" customWidth="1"/>
    <col min="1293" max="1536" width="10.7109375" style="19"/>
    <col min="1537" max="1537" width="53.42578125" style="19" customWidth="1"/>
    <col min="1538" max="1538" width="1.7109375" style="19" customWidth="1"/>
    <col min="1539" max="1539" width="7.5703125" style="19" customWidth="1"/>
    <col min="1540" max="1540" width="1.7109375" style="19" customWidth="1"/>
    <col min="1541" max="1541" width="16.42578125" style="19" customWidth="1"/>
    <col min="1542" max="1542" width="1.7109375" style="19" customWidth="1"/>
    <col min="1543" max="1543" width="16.28515625" style="19" customWidth="1"/>
    <col min="1544" max="1544" width="1.7109375" style="19" customWidth="1"/>
    <col min="1545" max="1545" width="14.7109375" style="19" customWidth="1"/>
    <col min="1546" max="1546" width="1.7109375" style="19" customWidth="1"/>
    <col min="1547" max="1547" width="14.7109375" style="19" customWidth="1"/>
    <col min="1548" max="1548" width="1.7109375" style="19" customWidth="1"/>
    <col min="1549" max="1792" width="10.7109375" style="19"/>
    <col min="1793" max="1793" width="53.42578125" style="19" customWidth="1"/>
    <col min="1794" max="1794" width="1.7109375" style="19" customWidth="1"/>
    <col min="1795" max="1795" width="7.5703125" style="19" customWidth="1"/>
    <col min="1796" max="1796" width="1.7109375" style="19" customWidth="1"/>
    <col min="1797" max="1797" width="16.42578125" style="19" customWidth="1"/>
    <col min="1798" max="1798" width="1.7109375" style="19" customWidth="1"/>
    <col min="1799" max="1799" width="16.28515625" style="19" customWidth="1"/>
    <col min="1800" max="1800" width="1.7109375" style="19" customWidth="1"/>
    <col min="1801" max="1801" width="14.7109375" style="19" customWidth="1"/>
    <col min="1802" max="1802" width="1.7109375" style="19" customWidth="1"/>
    <col min="1803" max="1803" width="14.7109375" style="19" customWidth="1"/>
    <col min="1804" max="1804" width="1.7109375" style="19" customWidth="1"/>
    <col min="1805" max="2048" width="10.7109375" style="19"/>
    <col min="2049" max="2049" width="53.42578125" style="19" customWidth="1"/>
    <col min="2050" max="2050" width="1.7109375" style="19" customWidth="1"/>
    <col min="2051" max="2051" width="7.5703125" style="19" customWidth="1"/>
    <col min="2052" max="2052" width="1.7109375" style="19" customWidth="1"/>
    <col min="2053" max="2053" width="16.42578125" style="19" customWidth="1"/>
    <col min="2054" max="2054" width="1.7109375" style="19" customWidth="1"/>
    <col min="2055" max="2055" width="16.28515625" style="19" customWidth="1"/>
    <col min="2056" max="2056" width="1.7109375" style="19" customWidth="1"/>
    <col min="2057" max="2057" width="14.7109375" style="19" customWidth="1"/>
    <col min="2058" max="2058" width="1.7109375" style="19" customWidth="1"/>
    <col min="2059" max="2059" width="14.7109375" style="19" customWidth="1"/>
    <col min="2060" max="2060" width="1.7109375" style="19" customWidth="1"/>
    <col min="2061" max="2304" width="10.7109375" style="19"/>
    <col min="2305" max="2305" width="53.42578125" style="19" customWidth="1"/>
    <col min="2306" max="2306" width="1.7109375" style="19" customWidth="1"/>
    <col min="2307" max="2307" width="7.5703125" style="19" customWidth="1"/>
    <col min="2308" max="2308" width="1.7109375" style="19" customWidth="1"/>
    <col min="2309" max="2309" width="16.42578125" style="19" customWidth="1"/>
    <col min="2310" max="2310" width="1.7109375" style="19" customWidth="1"/>
    <col min="2311" max="2311" width="16.28515625" style="19" customWidth="1"/>
    <col min="2312" max="2312" width="1.7109375" style="19" customWidth="1"/>
    <col min="2313" max="2313" width="14.7109375" style="19" customWidth="1"/>
    <col min="2314" max="2314" width="1.7109375" style="19" customWidth="1"/>
    <col min="2315" max="2315" width="14.7109375" style="19" customWidth="1"/>
    <col min="2316" max="2316" width="1.7109375" style="19" customWidth="1"/>
    <col min="2317" max="2560" width="10.7109375" style="19"/>
    <col min="2561" max="2561" width="53.42578125" style="19" customWidth="1"/>
    <col min="2562" max="2562" width="1.7109375" style="19" customWidth="1"/>
    <col min="2563" max="2563" width="7.5703125" style="19" customWidth="1"/>
    <col min="2564" max="2564" width="1.7109375" style="19" customWidth="1"/>
    <col min="2565" max="2565" width="16.42578125" style="19" customWidth="1"/>
    <col min="2566" max="2566" width="1.7109375" style="19" customWidth="1"/>
    <col min="2567" max="2567" width="16.28515625" style="19" customWidth="1"/>
    <col min="2568" max="2568" width="1.7109375" style="19" customWidth="1"/>
    <col min="2569" max="2569" width="14.7109375" style="19" customWidth="1"/>
    <col min="2570" max="2570" width="1.7109375" style="19" customWidth="1"/>
    <col min="2571" max="2571" width="14.7109375" style="19" customWidth="1"/>
    <col min="2572" max="2572" width="1.7109375" style="19" customWidth="1"/>
    <col min="2573" max="2816" width="10.7109375" style="19"/>
    <col min="2817" max="2817" width="53.42578125" style="19" customWidth="1"/>
    <col min="2818" max="2818" width="1.7109375" style="19" customWidth="1"/>
    <col min="2819" max="2819" width="7.5703125" style="19" customWidth="1"/>
    <col min="2820" max="2820" width="1.7109375" style="19" customWidth="1"/>
    <col min="2821" max="2821" width="16.42578125" style="19" customWidth="1"/>
    <col min="2822" max="2822" width="1.7109375" style="19" customWidth="1"/>
    <col min="2823" max="2823" width="16.28515625" style="19" customWidth="1"/>
    <col min="2824" max="2824" width="1.7109375" style="19" customWidth="1"/>
    <col min="2825" max="2825" width="14.7109375" style="19" customWidth="1"/>
    <col min="2826" max="2826" width="1.7109375" style="19" customWidth="1"/>
    <col min="2827" max="2827" width="14.7109375" style="19" customWidth="1"/>
    <col min="2828" max="2828" width="1.7109375" style="19" customWidth="1"/>
    <col min="2829" max="3072" width="10.7109375" style="19"/>
    <col min="3073" max="3073" width="53.42578125" style="19" customWidth="1"/>
    <col min="3074" max="3074" width="1.7109375" style="19" customWidth="1"/>
    <col min="3075" max="3075" width="7.5703125" style="19" customWidth="1"/>
    <col min="3076" max="3076" width="1.7109375" style="19" customWidth="1"/>
    <col min="3077" max="3077" width="16.42578125" style="19" customWidth="1"/>
    <col min="3078" max="3078" width="1.7109375" style="19" customWidth="1"/>
    <col min="3079" max="3079" width="16.28515625" style="19" customWidth="1"/>
    <col min="3080" max="3080" width="1.7109375" style="19" customWidth="1"/>
    <col min="3081" max="3081" width="14.7109375" style="19" customWidth="1"/>
    <col min="3082" max="3082" width="1.7109375" style="19" customWidth="1"/>
    <col min="3083" max="3083" width="14.7109375" style="19" customWidth="1"/>
    <col min="3084" max="3084" width="1.7109375" style="19" customWidth="1"/>
    <col min="3085" max="3328" width="10.7109375" style="19"/>
    <col min="3329" max="3329" width="53.42578125" style="19" customWidth="1"/>
    <col min="3330" max="3330" width="1.7109375" style="19" customWidth="1"/>
    <col min="3331" max="3331" width="7.5703125" style="19" customWidth="1"/>
    <col min="3332" max="3332" width="1.7109375" style="19" customWidth="1"/>
    <col min="3333" max="3333" width="16.42578125" style="19" customWidth="1"/>
    <col min="3334" max="3334" width="1.7109375" style="19" customWidth="1"/>
    <col min="3335" max="3335" width="16.28515625" style="19" customWidth="1"/>
    <col min="3336" max="3336" width="1.7109375" style="19" customWidth="1"/>
    <col min="3337" max="3337" width="14.7109375" style="19" customWidth="1"/>
    <col min="3338" max="3338" width="1.7109375" style="19" customWidth="1"/>
    <col min="3339" max="3339" width="14.7109375" style="19" customWidth="1"/>
    <col min="3340" max="3340" width="1.7109375" style="19" customWidth="1"/>
    <col min="3341" max="3584" width="10.7109375" style="19"/>
    <col min="3585" max="3585" width="53.42578125" style="19" customWidth="1"/>
    <col min="3586" max="3586" width="1.7109375" style="19" customWidth="1"/>
    <col min="3587" max="3587" width="7.5703125" style="19" customWidth="1"/>
    <col min="3588" max="3588" width="1.7109375" style="19" customWidth="1"/>
    <col min="3589" max="3589" width="16.42578125" style="19" customWidth="1"/>
    <col min="3590" max="3590" width="1.7109375" style="19" customWidth="1"/>
    <col min="3591" max="3591" width="16.28515625" style="19" customWidth="1"/>
    <col min="3592" max="3592" width="1.7109375" style="19" customWidth="1"/>
    <col min="3593" max="3593" width="14.7109375" style="19" customWidth="1"/>
    <col min="3594" max="3594" width="1.7109375" style="19" customWidth="1"/>
    <col min="3595" max="3595" width="14.7109375" style="19" customWidth="1"/>
    <col min="3596" max="3596" width="1.7109375" style="19" customWidth="1"/>
    <col min="3597" max="3840" width="10.7109375" style="19"/>
    <col min="3841" max="3841" width="53.42578125" style="19" customWidth="1"/>
    <col min="3842" max="3842" width="1.7109375" style="19" customWidth="1"/>
    <col min="3843" max="3843" width="7.5703125" style="19" customWidth="1"/>
    <col min="3844" max="3844" width="1.7109375" style="19" customWidth="1"/>
    <col min="3845" max="3845" width="16.42578125" style="19" customWidth="1"/>
    <col min="3846" max="3846" width="1.7109375" style="19" customWidth="1"/>
    <col min="3847" max="3847" width="16.28515625" style="19" customWidth="1"/>
    <col min="3848" max="3848" width="1.7109375" style="19" customWidth="1"/>
    <col min="3849" max="3849" width="14.7109375" style="19" customWidth="1"/>
    <col min="3850" max="3850" width="1.7109375" style="19" customWidth="1"/>
    <col min="3851" max="3851" width="14.7109375" style="19" customWidth="1"/>
    <col min="3852" max="3852" width="1.7109375" style="19" customWidth="1"/>
    <col min="3853" max="4096" width="10.7109375" style="19"/>
    <col min="4097" max="4097" width="53.42578125" style="19" customWidth="1"/>
    <col min="4098" max="4098" width="1.7109375" style="19" customWidth="1"/>
    <col min="4099" max="4099" width="7.5703125" style="19" customWidth="1"/>
    <col min="4100" max="4100" width="1.7109375" style="19" customWidth="1"/>
    <col min="4101" max="4101" width="16.42578125" style="19" customWidth="1"/>
    <col min="4102" max="4102" width="1.7109375" style="19" customWidth="1"/>
    <col min="4103" max="4103" width="16.28515625" style="19" customWidth="1"/>
    <col min="4104" max="4104" width="1.7109375" style="19" customWidth="1"/>
    <col min="4105" max="4105" width="14.7109375" style="19" customWidth="1"/>
    <col min="4106" max="4106" width="1.7109375" style="19" customWidth="1"/>
    <col min="4107" max="4107" width="14.7109375" style="19" customWidth="1"/>
    <col min="4108" max="4108" width="1.7109375" style="19" customWidth="1"/>
    <col min="4109" max="4352" width="10.7109375" style="19"/>
    <col min="4353" max="4353" width="53.42578125" style="19" customWidth="1"/>
    <col min="4354" max="4354" width="1.7109375" style="19" customWidth="1"/>
    <col min="4355" max="4355" width="7.5703125" style="19" customWidth="1"/>
    <col min="4356" max="4356" width="1.7109375" style="19" customWidth="1"/>
    <col min="4357" max="4357" width="16.42578125" style="19" customWidth="1"/>
    <col min="4358" max="4358" width="1.7109375" style="19" customWidth="1"/>
    <col min="4359" max="4359" width="16.28515625" style="19" customWidth="1"/>
    <col min="4360" max="4360" width="1.7109375" style="19" customWidth="1"/>
    <col min="4361" max="4361" width="14.7109375" style="19" customWidth="1"/>
    <col min="4362" max="4362" width="1.7109375" style="19" customWidth="1"/>
    <col min="4363" max="4363" width="14.7109375" style="19" customWidth="1"/>
    <col min="4364" max="4364" width="1.7109375" style="19" customWidth="1"/>
    <col min="4365" max="4608" width="10.7109375" style="19"/>
    <col min="4609" max="4609" width="53.42578125" style="19" customWidth="1"/>
    <col min="4610" max="4610" width="1.7109375" style="19" customWidth="1"/>
    <col min="4611" max="4611" width="7.5703125" style="19" customWidth="1"/>
    <col min="4612" max="4612" width="1.7109375" style="19" customWidth="1"/>
    <col min="4613" max="4613" width="16.42578125" style="19" customWidth="1"/>
    <col min="4614" max="4614" width="1.7109375" style="19" customWidth="1"/>
    <col min="4615" max="4615" width="16.28515625" style="19" customWidth="1"/>
    <col min="4616" max="4616" width="1.7109375" style="19" customWidth="1"/>
    <col min="4617" max="4617" width="14.7109375" style="19" customWidth="1"/>
    <col min="4618" max="4618" width="1.7109375" style="19" customWidth="1"/>
    <col min="4619" max="4619" width="14.7109375" style="19" customWidth="1"/>
    <col min="4620" max="4620" width="1.7109375" style="19" customWidth="1"/>
    <col min="4621" max="4864" width="10.7109375" style="19"/>
    <col min="4865" max="4865" width="53.42578125" style="19" customWidth="1"/>
    <col min="4866" max="4866" width="1.7109375" style="19" customWidth="1"/>
    <col min="4867" max="4867" width="7.5703125" style="19" customWidth="1"/>
    <col min="4868" max="4868" width="1.7109375" style="19" customWidth="1"/>
    <col min="4869" max="4869" width="16.42578125" style="19" customWidth="1"/>
    <col min="4870" max="4870" width="1.7109375" style="19" customWidth="1"/>
    <col min="4871" max="4871" width="16.28515625" style="19" customWidth="1"/>
    <col min="4872" max="4872" width="1.7109375" style="19" customWidth="1"/>
    <col min="4873" max="4873" width="14.7109375" style="19" customWidth="1"/>
    <col min="4874" max="4874" width="1.7109375" style="19" customWidth="1"/>
    <col min="4875" max="4875" width="14.7109375" style="19" customWidth="1"/>
    <col min="4876" max="4876" width="1.7109375" style="19" customWidth="1"/>
    <col min="4877" max="5120" width="10.7109375" style="19"/>
    <col min="5121" max="5121" width="53.42578125" style="19" customWidth="1"/>
    <col min="5122" max="5122" width="1.7109375" style="19" customWidth="1"/>
    <col min="5123" max="5123" width="7.5703125" style="19" customWidth="1"/>
    <col min="5124" max="5124" width="1.7109375" style="19" customWidth="1"/>
    <col min="5125" max="5125" width="16.42578125" style="19" customWidth="1"/>
    <col min="5126" max="5126" width="1.7109375" style="19" customWidth="1"/>
    <col min="5127" max="5127" width="16.28515625" style="19" customWidth="1"/>
    <col min="5128" max="5128" width="1.7109375" style="19" customWidth="1"/>
    <col min="5129" max="5129" width="14.7109375" style="19" customWidth="1"/>
    <col min="5130" max="5130" width="1.7109375" style="19" customWidth="1"/>
    <col min="5131" max="5131" width="14.7109375" style="19" customWidth="1"/>
    <col min="5132" max="5132" width="1.7109375" style="19" customWidth="1"/>
    <col min="5133" max="5376" width="10.7109375" style="19"/>
    <col min="5377" max="5377" width="53.42578125" style="19" customWidth="1"/>
    <col min="5378" max="5378" width="1.7109375" style="19" customWidth="1"/>
    <col min="5379" max="5379" width="7.5703125" style="19" customWidth="1"/>
    <col min="5380" max="5380" width="1.7109375" style="19" customWidth="1"/>
    <col min="5381" max="5381" width="16.42578125" style="19" customWidth="1"/>
    <col min="5382" max="5382" width="1.7109375" style="19" customWidth="1"/>
    <col min="5383" max="5383" width="16.28515625" style="19" customWidth="1"/>
    <col min="5384" max="5384" width="1.7109375" style="19" customWidth="1"/>
    <col min="5385" max="5385" width="14.7109375" style="19" customWidth="1"/>
    <col min="5386" max="5386" width="1.7109375" style="19" customWidth="1"/>
    <col min="5387" max="5387" width="14.7109375" style="19" customWidth="1"/>
    <col min="5388" max="5388" width="1.7109375" style="19" customWidth="1"/>
    <col min="5389" max="5632" width="10.7109375" style="19"/>
    <col min="5633" max="5633" width="53.42578125" style="19" customWidth="1"/>
    <col min="5634" max="5634" width="1.7109375" style="19" customWidth="1"/>
    <col min="5635" max="5635" width="7.5703125" style="19" customWidth="1"/>
    <col min="5636" max="5636" width="1.7109375" style="19" customWidth="1"/>
    <col min="5637" max="5637" width="16.42578125" style="19" customWidth="1"/>
    <col min="5638" max="5638" width="1.7109375" style="19" customWidth="1"/>
    <col min="5639" max="5639" width="16.28515625" style="19" customWidth="1"/>
    <col min="5640" max="5640" width="1.7109375" style="19" customWidth="1"/>
    <col min="5641" max="5641" width="14.7109375" style="19" customWidth="1"/>
    <col min="5642" max="5642" width="1.7109375" style="19" customWidth="1"/>
    <col min="5643" max="5643" width="14.7109375" style="19" customWidth="1"/>
    <col min="5644" max="5644" width="1.7109375" style="19" customWidth="1"/>
    <col min="5645" max="5888" width="10.7109375" style="19"/>
    <col min="5889" max="5889" width="53.42578125" style="19" customWidth="1"/>
    <col min="5890" max="5890" width="1.7109375" style="19" customWidth="1"/>
    <col min="5891" max="5891" width="7.5703125" style="19" customWidth="1"/>
    <col min="5892" max="5892" width="1.7109375" style="19" customWidth="1"/>
    <col min="5893" max="5893" width="16.42578125" style="19" customWidth="1"/>
    <col min="5894" max="5894" width="1.7109375" style="19" customWidth="1"/>
    <col min="5895" max="5895" width="16.28515625" style="19" customWidth="1"/>
    <col min="5896" max="5896" width="1.7109375" style="19" customWidth="1"/>
    <col min="5897" max="5897" width="14.7109375" style="19" customWidth="1"/>
    <col min="5898" max="5898" width="1.7109375" style="19" customWidth="1"/>
    <col min="5899" max="5899" width="14.7109375" style="19" customWidth="1"/>
    <col min="5900" max="5900" width="1.7109375" style="19" customWidth="1"/>
    <col min="5901" max="6144" width="10.7109375" style="19"/>
    <col min="6145" max="6145" width="53.42578125" style="19" customWidth="1"/>
    <col min="6146" max="6146" width="1.7109375" style="19" customWidth="1"/>
    <col min="6147" max="6147" width="7.5703125" style="19" customWidth="1"/>
    <col min="6148" max="6148" width="1.7109375" style="19" customWidth="1"/>
    <col min="6149" max="6149" width="16.42578125" style="19" customWidth="1"/>
    <col min="6150" max="6150" width="1.7109375" style="19" customWidth="1"/>
    <col min="6151" max="6151" width="16.28515625" style="19" customWidth="1"/>
    <col min="6152" max="6152" width="1.7109375" style="19" customWidth="1"/>
    <col min="6153" max="6153" width="14.7109375" style="19" customWidth="1"/>
    <col min="6154" max="6154" width="1.7109375" style="19" customWidth="1"/>
    <col min="6155" max="6155" width="14.7109375" style="19" customWidth="1"/>
    <col min="6156" max="6156" width="1.7109375" style="19" customWidth="1"/>
    <col min="6157" max="6400" width="10.7109375" style="19"/>
    <col min="6401" max="6401" width="53.42578125" style="19" customWidth="1"/>
    <col min="6402" max="6402" width="1.7109375" style="19" customWidth="1"/>
    <col min="6403" max="6403" width="7.5703125" style="19" customWidth="1"/>
    <col min="6404" max="6404" width="1.7109375" style="19" customWidth="1"/>
    <col min="6405" max="6405" width="16.42578125" style="19" customWidth="1"/>
    <col min="6406" max="6406" width="1.7109375" style="19" customWidth="1"/>
    <col min="6407" max="6407" width="16.28515625" style="19" customWidth="1"/>
    <col min="6408" max="6408" width="1.7109375" style="19" customWidth="1"/>
    <col min="6409" max="6409" width="14.7109375" style="19" customWidth="1"/>
    <col min="6410" max="6410" width="1.7109375" style="19" customWidth="1"/>
    <col min="6411" max="6411" width="14.7109375" style="19" customWidth="1"/>
    <col min="6412" max="6412" width="1.7109375" style="19" customWidth="1"/>
    <col min="6413" max="6656" width="10.7109375" style="19"/>
    <col min="6657" max="6657" width="53.42578125" style="19" customWidth="1"/>
    <col min="6658" max="6658" width="1.7109375" style="19" customWidth="1"/>
    <col min="6659" max="6659" width="7.5703125" style="19" customWidth="1"/>
    <col min="6660" max="6660" width="1.7109375" style="19" customWidth="1"/>
    <col min="6661" max="6661" width="16.42578125" style="19" customWidth="1"/>
    <col min="6662" max="6662" width="1.7109375" style="19" customWidth="1"/>
    <col min="6663" max="6663" width="16.28515625" style="19" customWidth="1"/>
    <col min="6664" max="6664" width="1.7109375" style="19" customWidth="1"/>
    <col min="6665" max="6665" width="14.7109375" style="19" customWidth="1"/>
    <col min="6666" max="6666" width="1.7109375" style="19" customWidth="1"/>
    <col min="6667" max="6667" width="14.7109375" style="19" customWidth="1"/>
    <col min="6668" max="6668" width="1.7109375" style="19" customWidth="1"/>
    <col min="6669" max="6912" width="10.7109375" style="19"/>
    <col min="6913" max="6913" width="53.42578125" style="19" customWidth="1"/>
    <col min="6914" max="6914" width="1.7109375" style="19" customWidth="1"/>
    <col min="6915" max="6915" width="7.5703125" style="19" customWidth="1"/>
    <col min="6916" max="6916" width="1.7109375" style="19" customWidth="1"/>
    <col min="6917" max="6917" width="16.42578125" style="19" customWidth="1"/>
    <col min="6918" max="6918" width="1.7109375" style="19" customWidth="1"/>
    <col min="6919" max="6919" width="16.28515625" style="19" customWidth="1"/>
    <col min="6920" max="6920" width="1.7109375" style="19" customWidth="1"/>
    <col min="6921" max="6921" width="14.7109375" style="19" customWidth="1"/>
    <col min="6922" max="6922" width="1.7109375" style="19" customWidth="1"/>
    <col min="6923" max="6923" width="14.7109375" style="19" customWidth="1"/>
    <col min="6924" max="6924" width="1.7109375" style="19" customWidth="1"/>
    <col min="6925" max="7168" width="10.7109375" style="19"/>
    <col min="7169" max="7169" width="53.42578125" style="19" customWidth="1"/>
    <col min="7170" max="7170" width="1.7109375" style="19" customWidth="1"/>
    <col min="7171" max="7171" width="7.5703125" style="19" customWidth="1"/>
    <col min="7172" max="7172" width="1.7109375" style="19" customWidth="1"/>
    <col min="7173" max="7173" width="16.42578125" style="19" customWidth="1"/>
    <col min="7174" max="7174" width="1.7109375" style="19" customWidth="1"/>
    <col min="7175" max="7175" width="16.28515625" style="19" customWidth="1"/>
    <col min="7176" max="7176" width="1.7109375" style="19" customWidth="1"/>
    <col min="7177" max="7177" width="14.7109375" style="19" customWidth="1"/>
    <col min="7178" max="7178" width="1.7109375" style="19" customWidth="1"/>
    <col min="7179" max="7179" width="14.7109375" style="19" customWidth="1"/>
    <col min="7180" max="7180" width="1.7109375" style="19" customWidth="1"/>
    <col min="7181" max="7424" width="10.7109375" style="19"/>
    <col min="7425" max="7425" width="53.42578125" style="19" customWidth="1"/>
    <col min="7426" max="7426" width="1.7109375" style="19" customWidth="1"/>
    <col min="7427" max="7427" width="7.5703125" style="19" customWidth="1"/>
    <col min="7428" max="7428" width="1.7109375" style="19" customWidth="1"/>
    <col min="7429" max="7429" width="16.42578125" style="19" customWidth="1"/>
    <col min="7430" max="7430" width="1.7109375" style="19" customWidth="1"/>
    <col min="7431" max="7431" width="16.28515625" style="19" customWidth="1"/>
    <col min="7432" max="7432" width="1.7109375" style="19" customWidth="1"/>
    <col min="7433" max="7433" width="14.7109375" style="19" customWidth="1"/>
    <col min="7434" max="7434" width="1.7109375" style="19" customWidth="1"/>
    <col min="7435" max="7435" width="14.7109375" style="19" customWidth="1"/>
    <col min="7436" max="7436" width="1.7109375" style="19" customWidth="1"/>
    <col min="7437" max="7680" width="10.7109375" style="19"/>
    <col min="7681" max="7681" width="53.42578125" style="19" customWidth="1"/>
    <col min="7682" max="7682" width="1.7109375" style="19" customWidth="1"/>
    <col min="7683" max="7683" width="7.5703125" style="19" customWidth="1"/>
    <col min="7684" max="7684" width="1.7109375" style="19" customWidth="1"/>
    <col min="7685" max="7685" width="16.42578125" style="19" customWidth="1"/>
    <col min="7686" max="7686" width="1.7109375" style="19" customWidth="1"/>
    <col min="7687" max="7687" width="16.28515625" style="19" customWidth="1"/>
    <col min="7688" max="7688" width="1.7109375" style="19" customWidth="1"/>
    <col min="7689" max="7689" width="14.7109375" style="19" customWidth="1"/>
    <col min="7690" max="7690" width="1.7109375" style="19" customWidth="1"/>
    <col min="7691" max="7691" width="14.7109375" style="19" customWidth="1"/>
    <col min="7692" max="7692" width="1.7109375" style="19" customWidth="1"/>
    <col min="7693" max="7936" width="10.7109375" style="19"/>
    <col min="7937" max="7937" width="53.42578125" style="19" customWidth="1"/>
    <col min="7938" max="7938" width="1.7109375" style="19" customWidth="1"/>
    <col min="7939" max="7939" width="7.5703125" style="19" customWidth="1"/>
    <col min="7940" max="7940" width="1.7109375" style="19" customWidth="1"/>
    <col min="7941" max="7941" width="16.42578125" style="19" customWidth="1"/>
    <col min="7942" max="7942" width="1.7109375" style="19" customWidth="1"/>
    <col min="7943" max="7943" width="16.28515625" style="19" customWidth="1"/>
    <col min="7944" max="7944" width="1.7109375" style="19" customWidth="1"/>
    <col min="7945" max="7945" width="14.7109375" style="19" customWidth="1"/>
    <col min="7946" max="7946" width="1.7109375" style="19" customWidth="1"/>
    <col min="7947" max="7947" width="14.7109375" style="19" customWidth="1"/>
    <col min="7948" max="7948" width="1.7109375" style="19" customWidth="1"/>
    <col min="7949" max="8192" width="10.7109375" style="19"/>
    <col min="8193" max="8193" width="53.42578125" style="19" customWidth="1"/>
    <col min="8194" max="8194" width="1.7109375" style="19" customWidth="1"/>
    <col min="8195" max="8195" width="7.5703125" style="19" customWidth="1"/>
    <col min="8196" max="8196" width="1.7109375" style="19" customWidth="1"/>
    <col min="8197" max="8197" width="16.42578125" style="19" customWidth="1"/>
    <col min="8198" max="8198" width="1.7109375" style="19" customWidth="1"/>
    <col min="8199" max="8199" width="16.28515625" style="19" customWidth="1"/>
    <col min="8200" max="8200" width="1.7109375" style="19" customWidth="1"/>
    <col min="8201" max="8201" width="14.7109375" style="19" customWidth="1"/>
    <col min="8202" max="8202" width="1.7109375" style="19" customWidth="1"/>
    <col min="8203" max="8203" width="14.7109375" style="19" customWidth="1"/>
    <col min="8204" max="8204" width="1.7109375" style="19" customWidth="1"/>
    <col min="8205" max="8448" width="10.7109375" style="19"/>
    <col min="8449" max="8449" width="53.42578125" style="19" customWidth="1"/>
    <col min="8450" max="8450" width="1.7109375" style="19" customWidth="1"/>
    <col min="8451" max="8451" width="7.5703125" style="19" customWidth="1"/>
    <col min="8452" max="8452" width="1.7109375" style="19" customWidth="1"/>
    <col min="8453" max="8453" width="16.42578125" style="19" customWidth="1"/>
    <col min="8454" max="8454" width="1.7109375" style="19" customWidth="1"/>
    <col min="8455" max="8455" width="16.28515625" style="19" customWidth="1"/>
    <col min="8456" max="8456" width="1.7109375" style="19" customWidth="1"/>
    <col min="8457" max="8457" width="14.7109375" style="19" customWidth="1"/>
    <col min="8458" max="8458" width="1.7109375" style="19" customWidth="1"/>
    <col min="8459" max="8459" width="14.7109375" style="19" customWidth="1"/>
    <col min="8460" max="8460" width="1.7109375" style="19" customWidth="1"/>
    <col min="8461" max="8704" width="10.7109375" style="19"/>
    <col min="8705" max="8705" width="53.42578125" style="19" customWidth="1"/>
    <col min="8706" max="8706" width="1.7109375" style="19" customWidth="1"/>
    <col min="8707" max="8707" width="7.5703125" style="19" customWidth="1"/>
    <col min="8708" max="8708" width="1.7109375" style="19" customWidth="1"/>
    <col min="8709" max="8709" width="16.42578125" style="19" customWidth="1"/>
    <col min="8710" max="8710" width="1.7109375" style="19" customWidth="1"/>
    <col min="8711" max="8711" width="16.28515625" style="19" customWidth="1"/>
    <col min="8712" max="8712" width="1.7109375" style="19" customWidth="1"/>
    <col min="8713" max="8713" width="14.7109375" style="19" customWidth="1"/>
    <col min="8714" max="8714" width="1.7109375" style="19" customWidth="1"/>
    <col min="8715" max="8715" width="14.7109375" style="19" customWidth="1"/>
    <col min="8716" max="8716" width="1.7109375" style="19" customWidth="1"/>
    <col min="8717" max="8960" width="10.7109375" style="19"/>
    <col min="8961" max="8961" width="53.42578125" style="19" customWidth="1"/>
    <col min="8962" max="8962" width="1.7109375" style="19" customWidth="1"/>
    <col min="8963" max="8963" width="7.5703125" style="19" customWidth="1"/>
    <col min="8964" max="8964" width="1.7109375" style="19" customWidth="1"/>
    <col min="8965" max="8965" width="16.42578125" style="19" customWidth="1"/>
    <col min="8966" max="8966" width="1.7109375" style="19" customWidth="1"/>
    <col min="8967" max="8967" width="16.28515625" style="19" customWidth="1"/>
    <col min="8968" max="8968" width="1.7109375" style="19" customWidth="1"/>
    <col min="8969" max="8969" width="14.7109375" style="19" customWidth="1"/>
    <col min="8970" max="8970" width="1.7109375" style="19" customWidth="1"/>
    <col min="8971" max="8971" width="14.7109375" style="19" customWidth="1"/>
    <col min="8972" max="8972" width="1.7109375" style="19" customWidth="1"/>
    <col min="8973" max="9216" width="10.7109375" style="19"/>
    <col min="9217" max="9217" width="53.42578125" style="19" customWidth="1"/>
    <col min="9218" max="9218" width="1.7109375" style="19" customWidth="1"/>
    <col min="9219" max="9219" width="7.5703125" style="19" customWidth="1"/>
    <col min="9220" max="9220" width="1.7109375" style="19" customWidth="1"/>
    <col min="9221" max="9221" width="16.42578125" style="19" customWidth="1"/>
    <col min="9222" max="9222" width="1.7109375" style="19" customWidth="1"/>
    <col min="9223" max="9223" width="16.28515625" style="19" customWidth="1"/>
    <col min="9224" max="9224" width="1.7109375" style="19" customWidth="1"/>
    <col min="9225" max="9225" width="14.7109375" style="19" customWidth="1"/>
    <col min="9226" max="9226" width="1.7109375" style="19" customWidth="1"/>
    <col min="9227" max="9227" width="14.7109375" style="19" customWidth="1"/>
    <col min="9228" max="9228" width="1.7109375" style="19" customWidth="1"/>
    <col min="9229" max="9472" width="10.7109375" style="19"/>
    <col min="9473" max="9473" width="53.42578125" style="19" customWidth="1"/>
    <col min="9474" max="9474" width="1.7109375" style="19" customWidth="1"/>
    <col min="9475" max="9475" width="7.5703125" style="19" customWidth="1"/>
    <col min="9476" max="9476" width="1.7109375" style="19" customWidth="1"/>
    <col min="9477" max="9477" width="16.42578125" style="19" customWidth="1"/>
    <col min="9478" max="9478" width="1.7109375" style="19" customWidth="1"/>
    <col min="9479" max="9479" width="16.28515625" style="19" customWidth="1"/>
    <col min="9480" max="9480" width="1.7109375" style="19" customWidth="1"/>
    <col min="9481" max="9481" width="14.7109375" style="19" customWidth="1"/>
    <col min="9482" max="9482" width="1.7109375" style="19" customWidth="1"/>
    <col min="9483" max="9483" width="14.7109375" style="19" customWidth="1"/>
    <col min="9484" max="9484" width="1.7109375" style="19" customWidth="1"/>
    <col min="9485" max="9728" width="10.7109375" style="19"/>
    <col min="9729" max="9729" width="53.42578125" style="19" customWidth="1"/>
    <col min="9730" max="9730" width="1.7109375" style="19" customWidth="1"/>
    <col min="9731" max="9731" width="7.5703125" style="19" customWidth="1"/>
    <col min="9732" max="9732" width="1.7109375" style="19" customWidth="1"/>
    <col min="9733" max="9733" width="16.42578125" style="19" customWidth="1"/>
    <col min="9734" max="9734" width="1.7109375" style="19" customWidth="1"/>
    <col min="9735" max="9735" width="16.28515625" style="19" customWidth="1"/>
    <col min="9736" max="9736" width="1.7109375" style="19" customWidth="1"/>
    <col min="9737" max="9737" width="14.7109375" style="19" customWidth="1"/>
    <col min="9738" max="9738" width="1.7109375" style="19" customWidth="1"/>
    <col min="9739" max="9739" width="14.7109375" style="19" customWidth="1"/>
    <col min="9740" max="9740" width="1.7109375" style="19" customWidth="1"/>
    <col min="9741" max="9984" width="10.7109375" style="19"/>
    <col min="9985" max="9985" width="53.42578125" style="19" customWidth="1"/>
    <col min="9986" max="9986" width="1.7109375" style="19" customWidth="1"/>
    <col min="9987" max="9987" width="7.5703125" style="19" customWidth="1"/>
    <col min="9988" max="9988" width="1.7109375" style="19" customWidth="1"/>
    <col min="9989" max="9989" width="16.42578125" style="19" customWidth="1"/>
    <col min="9990" max="9990" width="1.7109375" style="19" customWidth="1"/>
    <col min="9991" max="9991" width="16.28515625" style="19" customWidth="1"/>
    <col min="9992" max="9992" width="1.7109375" style="19" customWidth="1"/>
    <col min="9993" max="9993" width="14.7109375" style="19" customWidth="1"/>
    <col min="9994" max="9994" width="1.7109375" style="19" customWidth="1"/>
    <col min="9995" max="9995" width="14.7109375" style="19" customWidth="1"/>
    <col min="9996" max="9996" width="1.7109375" style="19" customWidth="1"/>
    <col min="9997" max="10240" width="10.7109375" style="19"/>
    <col min="10241" max="10241" width="53.42578125" style="19" customWidth="1"/>
    <col min="10242" max="10242" width="1.7109375" style="19" customWidth="1"/>
    <col min="10243" max="10243" width="7.5703125" style="19" customWidth="1"/>
    <col min="10244" max="10244" width="1.7109375" style="19" customWidth="1"/>
    <col min="10245" max="10245" width="16.42578125" style="19" customWidth="1"/>
    <col min="10246" max="10246" width="1.7109375" style="19" customWidth="1"/>
    <col min="10247" max="10247" width="16.28515625" style="19" customWidth="1"/>
    <col min="10248" max="10248" width="1.7109375" style="19" customWidth="1"/>
    <col min="10249" max="10249" width="14.7109375" style="19" customWidth="1"/>
    <col min="10250" max="10250" width="1.7109375" style="19" customWidth="1"/>
    <col min="10251" max="10251" width="14.7109375" style="19" customWidth="1"/>
    <col min="10252" max="10252" width="1.7109375" style="19" customWidth="1"/>
    <col min="10253" max="10496" width="10.7109375" style="19"/>
    <col min="10497" max="10497" width="53.42578125" style="19" customWidth="1"/>
    <col min="10498" max="10498" width="1.7109375" style="19" customWidth="1"/>
    <col min="10499" max="10499" width="7.5703125" style="19" customWidth="1"/>
    <col min="10500" max="10500" width="1.7109375" style="19" customWidth="1"/>
    <col min="10501" max="10501" width="16.42578125" style="19" customWidth="1"/>
    <col min="10502" max="10502" width="1.7109375" style="19" customWidth="1"/>
    <col min="10503" max="10503" width="16.28515625" style="19" customWidth="1"/>
    <col min="10504" max="10504" width="1.7109375" style="19" customWidth="1"/>
    <col min="10505" max="10505" width="14.7109375" style="19" customWidth="1"/>
    <col min="10506" max="10506" width="1.7109375" style="19" customWidth="1"/>
    <col min="10507" max="10507" width="14.7109375" style="19" customWidth="1"/>
    <col min="10508" max="10508" width="1.7109375" style="19" customWidth="1"/>
    <col min="10509" max="10752" width="10.7109375" style="19"/>
    <col min="10753" max="10753" width="53.42578125" style="19" customWidth="1"/>
    <col min="10754" max="10754" width="1.7109375" style="19" customWidth="1"/>
    <col min="10755" max="10755" width="7.5703125" style="19" customWidth="1"/>
    <col min="10756" max="10756" width="1.7109375" style="19" customWidth="1"/>
    <col min="10757" max="10757" width="16.42578125" style="19" customWidth="1"/>
    <col min="10758" max="10758" width="1.7109375" style="19" customWidth="1"/>
    <col min="10759" max="10759" width="16.28515625" style="19" customWidth="1"/>
    <col min="10760" max="10760" width="1.7109375" style="19" customWidth="1"/>
    <col min="10761" max="10761" width="14.7109375" style="19" customWidth="1"/>
    <col min="10762" max="10762" width="1.7109375" style="19" customWidth="1"/>
    <col min="10763" max="10763" width="14.7109375" style="19" customWidth="1"/>
    <col min="10764" max="10764" width="1.7109375" style="19" customWidth="1"/>
    <col min="10765" max="11008" width="10.7109375" style="19"/>
    <col min="11009" max="11009" width="53.42578125" style="19" customWidth="1"/>
    <col min="11010" max="11010" width="1.7109375" style="19" customWidth="1"/>
    <col min="11011" max="11011" width="7.5703125" style="19" customWidth="1"/>
    <col min="11012" max="11012" width="1.7109375" style="19" customWidth="1"/>
    <col min="11013" max="11013" width="16.42578125" style="19" customWidth="1"/>
    <col min="11014" max="11014" width="1.7109375" style="19" customWidth="1"/>
    <col min="11015" max="11015" width="16.28515625" style="19" customWidth="1"/>
    <col min="11016" max="11016" width="1.7109375" style="19" customWidth="1"/>
    <col min="11017" max="11017" width="14.7109375" style="19" customWidth="1"/>
    <col min="11018" max="11018" width="1.7109375" style="19" customWidth="1"/>
    <col min="11019" max="11019" width="14.7109375" style="19" customWidth="1"/>
    <col min="11020" max="11020" width="1.7109375" style="19" customWidth="1"/>
    <col min="11021" max="11264" width="10.7109375" style="19"/>
    <col min="11265" max="11265" width="53.42578125" style="19" customWidth="1"/>
    <col min="11266" max="11266" width="1.7109375" style="19" customWidth="1"/>
    <col min="11267" max="11267" width="7.5703125" style="19" customWidth="1"/>
    <col min="11268" max="11268" width="1.7109375" style="19" customWidth="1"/>
    <col min="11269" max="11269" width="16.42578125" style="19" customWidth="1"/>
    <col min="11270" max="11270" width="1.7109375" style="19" customWidth="1"/>
    <col min="11271" max="11271" width="16.28515625" style="19" customWidth="1"/>
    <col min="11272" max="11272" width="1.7109375" style="19" customWidth="1"/>
    <col min="11273" max="11273" width="14.7109375" style="19" customWidth="1"/>
    <col min="11274" max="11274" width="1.7109375" style="19" customWidth="1"/>
    <col min="11275" max="11275" width="14.7109375" style="19" customWidth="1"/>
    <col min="11276" max="11276" width="1.7109375" style="19" customWidth="1"/>
    <col min="11277" max="11520" width="10.7109375" style="19"/>
    <col min="11521" max="11521" width="53.42578125" style="19" customWidth="1"/>
    <col min="11522" max="11522" width="1.7109375" style="19" customWidth="1"/>
    <col min="11523" max="11523" width="7.5703125" style="19" customWidth="1"/>
    <col min="11524" max="11524" width="1.7109375" style="19" customWidth="1"/>
    <col min="11525" max="11525" width="16.42578125" style="19" customWidth="1"/>
    <col min="11526" max="11526" width="1.7109375" style="19" customWidth="1"/>
    <col min="11527" max="11527" width="16.28515625" style="19" customWidth="1"/>
    <col min="11528" max="11528" width="1.7109375" style="19" customWidth="1"/>
    <col min="11529" max="11529" width="14.7109375" style="19" customWidth="1"/>
    <col min="11530" max="11530" width="1.7109375" style="19" customWidth="1"/>
    <col min="11531" max="11531" width="14.7109375" style="19" customWidth="1"/>
    <col min="11532" max="11532" width="1.7109375" style="19" customWidth="1"/>
    <col min="11533" max="11776" width="10.7109375" style="19"/>
    <col min="11777" max="11777" width="53.42578125" style="19" customWidth="1"/>
    <col min="11778" max="11778" width="1.7109375" style="19" customWidth="1"/>
    <col min="11779" max="11779" width="7.5703125" style="19" customWidth="1"/>
    <col min="11780" max="11780" width="1.7109375" style="19" customWidth="1"/>
    <col min="11781" max="11781" width="16.42578125" style="19" customWidth="1"/>
    <col min="11782" max="11782" width="1.7109375" style="19" customWidth="1"/>
    <col min="11783" max="11783" width="16.28515625" style="19" customWidth="1"/>
    <col min="11784" max="11784" width="1.7109375" style="19" customWidth="1"/>
    <col min="11785" max="11785" width="14.7109375" style="19" customWidth="1"/>
    <col min="11786" max="11786" width="1.7109375" style="19" customWidth="1"/>
    <col min="11787" max="11787" width="14.7109375" style="19" customWidth="1"/>
    <col min="11788" max="11788" width="1.7109375" style="19" customWidth="1"/>
    <col min="11789" max="12032" width="10.7109375" style="19"/>
    <col min="12033" max="12033" width="53.42578125" style="19" customWidth="1"/>
    <col min="12034" max="12034" width="1.7109375" style="19" customWidth="1"/>
    <col min="12035" max="12035" width="7.5703125" style="19" customWidth="1"/>
    <col min="12036" max="12036" width="1.7109375" style="19" customWidth="1"/>
    <col min="12037" max="12037" width="16.42578125" style="19" customWidth="1"/>
    <col min="12038" max="12038" width="1.7109375" style="19" customWidth="1"/>
    <col min="12039" max="12039" width="16.28515625" style="19" customWidth="1"/>
    <col min="12040" max="12040" width="1.7109375" style="19" customWidth="1"/>
    <col min="12041" max="12041" width="14.7109375" style="19" customWidth="1"/>
    <col min="12042" max="12042" width="1.7109375" style="19" customWidth="1"/>
    <col min="12043" max="12043" width="14.7109375" style="19" customWidth="1"/>
    <col min="12044" max="12044" width="1.7109375" style="19" customWidth="1"/>
    <col min="12045" max="12288" width="10.7109375" style="19"/>
    <col min="12289" max="12289" width="53.42578125" style="19" customWidth="1"/>
    <col min="12290" max="12290" width="1.7109375" style="19" customWidth="1"/>
    <col min="12291" max="12291" width="7.5703125" style="19" customWidth="1"/>
    <col min="12292" max="12292" width="1.7109375" style="19" customWidth="1"/>
    <col min="12293" max="12293" width="16.42578125" style="19" customWidth="1"/>
    <col min="12294" max="12294" width="1.7109375" style="19" customWidth="1"/>
    <col min="12295" max="12295" width="16.28515625" style="19" customWidth="1"/>
    <col min="12296" max="12296" width="1.7109375" style="19" customWidth="1"/>
    <col min="12297" max="12297" width="14.7109375" style="19" customWidth="1"/>
    <col min="12298" max="12298" width="1.7109375" style="19" customWidth="1"/>
    <col min="12299" max="12299" width="14.7109375" style="19" customWidth="1"/>
    <col min="12300" max="12300" width="1.7109375" style="19" customWidth="1"/>
    <col min="12301" max="12544" width="10.7109375" style="19"/>
    <col min="12545" max="12545" width="53.42578125" style="19" customWidth="1"/>
    <col min="12546" max="12546" width="1.7109375" style="19" customWidth="1"/>
    <col min="12547" max="12547" width="7.5703125" style="19" customWidth="1"/>
    <col min="12548" max="12548" width="1.7109375" style="19" customWidth="1"/>
    <col min="12549" max="12549" width="16.42578125" style="19" customWidth="1"/>
    <col min="12550" max="12550" width="1.7109375" style="19" customWidth="1"/>
    <col min="12551" max="12551" width="16.28515625" style="19" customWidth="1"/>
    <col min="12552" max="12552" width="1.7109375" style="19" customWidth="1"/>
    <col min="12553" max="12553" width="14.7109375" style="19" customWidth="1"/>
    <col min="12554" max="12554" width="1.7109375" style="19" customWidth="1"/>
    <col min="12555" max="12555" width="14.7109375" style="19" customWidth="1"/>
    <col min="12556" max="12556" width="1.7109375" style="19" customWidth="1"/>
    <col min="12557" max="12800" width="10.7109375" style="19"/>
    <col min="12801" max="12801" width="53.42578125" style="19" customWidth="1"/>
    <col min="12802" max="12802" width="1.7109375" style="19" customWidth="1"/>
    <col min="12803" max="12803" width="7.5703125" style="19" customWidth="1"/>
    <col min="12804" max="12804" width="1.7109375" style="19" customWidth="1"/>
    <col min="12805" max="12805" width="16.42578125" style="19" customWidth="1"/>
    <col min="12806" max="12806" width="1.7109375" style="19" customWidth="1"/>
    <col min="12807" max="12807" width="16.28515625" style="19" customWidth="1"/>
    <col min="12808" max="12808" width="1.7109375" style="19" customWidth="1"/>
    <col min="12809" max="12809" width="14.7109375" style="19" customWidth="1"/>
    <col min="12810" max="12810" width="1.7109375" style="19" customWidth="1"/>
    <col min="12811" max="12811" width="14.7109375" style="19" customWidth="1"/>
    <col min="12812" max="12812" width="1.7109375" style="19" customWidth="1"/>
    <col min="12813" max="13056" width="10.7109375" style="19"/>
    <col min="13057" max="13057" width="53.42578125" style="19" customWidth="1"/>
    <col min="13058" max="13058" width="1.7109375" style="19" customWidth="1"/>
    <col min="13059" max="13059" width="7.5703125" style="19" customWidth="1"/>
    <col min="13060" max="13060" width="1.7109375" style="19" customWidth="1"/>
    <col min="13061" max="13061" width="16.42578125" style="19" customWidth="1"/>
    <col min="13062" max="13062" width="1.7109375" style="19" customWidth="1"/>
    <col min="13063" max="13063" width="16.28515625" style="19" customWidth="1"/>
    <col min="13064" max="13064" width="1.7109375" style="19" customWidth="1"/>
    <col min="13065" max="13065" width="14.7109375" style="19" customWidth="1"/>
    <col min="13066" max="13066" width="1.7109375" style="19" customWidth="1"/>
    <col min="13067" max="13067" width="14.7109375" style="19" customWidth="1"/>
    <col min="13068" max="13068" width="1.7109375" style="19" customWidth="1"/>
    <col min="13069" max="13312" width="10.7109375" style="19"/>
    <col min="13313" max="13313" width="53.42578125" style="19" customWidth="1"/>
    <col min="13314" max="13314" width="1.7109375" style="19" customWidth="1"/>
    <col min="13315" max="13315" width="7.5703125" style="19" customWidth="1"/>
    <col min="13316" max="13316" width="1.7109375" style="19" customWidth="1"/>
    <col min="13317" max="13317" width="16.42578125" style="19" customWidth="1"/>
    <col min="13318" max="13318" width="1.7109375" style="19" customWidth="1"/>
    <col min="13319" max="13319" width="16.28515625" style="19" customWidth="1"/>
    <col min="13320" max="13320" width="1.7109375" style="19" customWidth="1"/>
    <col min="13321" max="13321" width="14.7109375" style="19" customWidth="1"/>
    <col min="13322" max="13322" width="1.7109375" style="19" customWidth="1"/>
    <col min="13323" max="13323" width="14.7109375" style="19" customWidth="1"/>
    <col min="13324" max="13324" width="1.7109375" style="19" customWidth="1"/>
    <col min="13325" max="13568" width="10.7109375" style="19"/>
    <col min="13569" max="13569" width="53.42578125" style="19" customWidth="1"/>
    <col min="13570" max="13570" width="1.7109375" style="19" customWidth="1"/>
    <col min="13571" max="13571" width="7.5703125" style="19" customWidth="1"/>
    <col min="13572" max="13572" width="1.7109375" style="19" customWidth="1"/>
    <col min="13573" max="13573" width="16.42578125" style="19" customWidth="1"/>
    <col min="13574" max="13574" width="1.7109375" style="19" customWidth="1"/>
    <col min="13575" max="13575" width="16.28515625" style="19" customWidth="1"/>
    <col min="13576" max="13576" width="1.7109375" style="19" customWidth="1"/>
    <col min="13577" max="13577" width="14.7109375" style="19" customWidth="1"/>
    <col min="13578" max="13578" width="1.7109375" style="19" customWidth="1"/>
    <col min="13579" max="13579" width="14.7109375" style="19" customWidth="1"/>
    <col min="13580" max="13580" width="1.7109375" style="19" customWidth="1"/>
    <col min="13581" max="13824" width="10.7109375" style="19"/>
    <col min="13825" max="13825" width="53.42578125" style="19" customWidth="1"/>
    <col min="13826" max="13826" width="1.7109375" style="19" customWidth="1"/>
    <col min="13827" max="13827" width="7.5703125" style="19" customWidth="1"/>
    <col min="13828" max="13828" width="1.7109375" style="19" customWidth="1"/>
    <col min="13829" max="13829" width="16.42578125" style="19" customWidth="1"/>
    <col min="13830" max="13830" width="1.7109375" style="19" customWidth="1"/>
    <col min="13831" max="13831" width="16.28515625" style="19" customWidth="1"/>
    <col min="13832" max="13832" width="1.7109375" style="19" customWidth="1"/>
    <col min="13833" max="13833" width="14.7109375" style="19" customWidth="1"/>
    <col min="13834" max="13834" width="1.7109375" style="19" customWidth="1"/>
    <col min="13835" max="13835" width="14.7109375" style="19" customWidth="1"/>
    <col min="13836" max="13836" width="1.7109375" style="19" customWidth="1"/>
    <col min="13837" max="14080" width="10.7109375" style="19"/>
    <col min="14081" max="14081" width="53.42578125" style="19" customWidth="1"/>
    <col min="14082" max="14082" width="1.7109375" style="19" customWidth="1"/>
    <col min="14083" max="14083" width="7.5703125" style="19" customWidth="1"/>
    <col min="14084" max="14084" width="1.7109375" style="19" customWidth="1"/>
    <col min="14085" max="14085" width="16.42578125" style="19" customWidth="1"/>
    <col min="14086" max="14086" width="1.7109375" style="19" customWidth="1"/>
    <col min="14087" max="14087" width="16.28515625" style="19" customWidth="1"/>
    <col min="14088" max="14088" width="1.7109375" style="19" customWidth="1"/>
    <col min="14089" max="14089" width="14.7109375" style="19" customWidth="1"/>
    <col min="14090" max="14090" width="1.7109375" style="19" customWidth="1"/>
    <col min="14091" max="14091" width="14.7109375" style="19" customWidth="1"/>
    <col min="14092" max="14092" width="1.7109375" style="19" customWidth="1"/>
    <col min="14093" max="14336" width="10.7109375" style="19"/>
    <col min="14337" max="14337" width="53.42578125" style="19" customWidth="1"/>
    <col min="14338" max="14338" width="1.7109375" style="19" customWidth="1"/>
    <col min="14339" max="14339" width="7.5703125" style="19" customWidth="1"/>
    <col min="14340" max="14340" width="1.7109375" style="19" customWidth="1"/>
    <col min="14341" max="14341" width="16.42578125" style="19" customWidth="1"/>
    <col min="14342" max="14342" width="1.7109375" style="19" customWidth="1"/>
    <col min="14343" max="14343" width="16.28515625" style="19" customWidth="1"/>
    <col min="14344" max="14344" width="1.7109375" style="19" customWidth="1"/>
    <col min="14345" max="14345" width="14.7109375" style="19" customWidth="1"/>
    <col min="14346" max="14346" width="1.7109375" style="19" customWidth="1"/>
    <col min="14347" max="14347" width="14.7109375" style="19" customWidth="1"/>
    <col min="14348" max="14348" width="1.7109375" style="19" customWidth="1"/>
    <col min="14349" max="14592" width="10.7109375" style="19"/>
    <col min="14593" max="14593" width="53.42578125" style="19" customWidth="1"/>
    <col min="14594" max="14594" width="1.7109375" style="19" customWidth="1"/>
    <col min="14595" max="14595" width="7.5703125" style="19" customWidth="1"/>
    <col min="14596" max="14596" width="1.7109375" style="19" customWidth="1"/>
    <col min="14597" max="14597" width="16.42578125" style="19" customWidth="1"/>
    <col min="14598" max="14598" width="1.7109375" style="19" customWidth="1"/>
    <col min="14599" max="14599" width="16.28515625" style="19" customWidth="1"/>
    <col min="14600" max="14600" width="1.7109375" style="19" customWidth="1"/>
    <col min="14601" max="14601" width="14.7109375" style="19" customWidth="1"/>
    <col min="14602" max="14602" width="1.7109375" style="19" customWidth="1"/>
    <col min="14603" max="14603" width="14.7109375" style="19" customWidth="1"/>
    <col min="14604" max="14604" width="1.7109375" style="19" customWidth="1"/>
    <col min="14605" max="14848" width="10.7109375" style="19"/>
    <col min="14849" max="14849" width="53.42578125" style="19" customWidth="1"/>
    <col min="14850" max="14850" width="1.7109375" style="19" customWidth="1"/>
    <col min="14851" max="14851" width="7.5703125" style="19" customWidth="1"/>
    <col min="14852" max="14852" width="1.7109375" style="19" customWidth="1"/>
    <col min="14853" max="14853" width="16.42578125" style="19" customWidth="1"/>
    <col min="14854" max="14854" width="1.7109375" style="19" customWidth="1"/>
    <col min="14855" max="14855" width="16.28515625" style="19" customWidth="1"/>
    <col min="14856" max="14856" width="1.7109375" style="19" customWidth="1"/>
    <col min="14857" max="14857" width="14.7109375" style="19" customWidth="1"/>
    <col min="14858" max="14858" width="1.7109375" style="19" customWidth="1"/>
    <col min="14859" max="14859" width="14.7109375" style="19" customWidth="1"/>
    <col min="14860" max="14860" width="1.7109375" style="19" customWidth="1"/>
    <col min="14861" max="15104" width="10.7109375" style="19"/>
    <col min="15105" max="15105" width="53.42578125" style="19" customWidth="1"/>
    <col min="15106" max="15106" width="1.7109375" style="19" customWidth="1"/>
    <col min="15107" max="15107" width="7.5703125" style="19" customWidth="1"/>
    <col min="15108" max="15108" width="1.7109375" style="19" customWidth="1"/>
    <col min="15109" max="15109" width="16.42578125" style="19" customWidth="1"/>
    <col min="15110" max="15110" width="1.7109375" style="19" customWidth="1"/>
    <col min="15111" max="15111" width="16.28515625" style="19" customWidth="1"/>
    <col min="15112" max="15112" width="1.7109375" style="19" customWidth="1"/>
    <col min="15113" max="15113" width="14.7109375" style="19" customWidth="1"/>
    <col min="15114" max="15114" width="1.7109375" style="19" customWidth="1"/>
    <col min="15115" max="15115" width="14.7109375" style="19" customWidth="1"/>
    <col min="15116" max="15116" width="1.7109375" style="19" customWidth="1"/>
    <col min="15117" max="15360" width="10.7109375" style="19"/>
    <col min="15361" max="15361" width="53.42578125" style="19" customWidth="1"/>
    <col min="15362" max="15362" width="1.7109375" style="19" customWidth="1"/>
    <col min="15363" max="15363" width="7.5703125" style="19" customWidth="1"/>
    <col min="15364" max="15364" width="1.7109375" style="19" customWidth="1"/>
    <col min="15365" max="15365" width="16.42578125" style="19" customWidth="1"/>
    <col min="15366" max="15366" width="1.7109375" style="19" customWidth="1"/>
    <col min="15367" max="15367" width="16.28515625" style="19" customWidth="1"/>
    <col min="15368" max="15368" width="1.7109375" style="19" customWidth="1"/>
    <col min="15369" max="15369" width="14.7109375" style="19" customWidth="1"/>
    <col min="15370" max="15370" width="1.7109375" style="19" customWidth="1"/>
    <col min="15371" max="15371" width="14.7109375" style="19" customWidth="1"/>
    <col min="15372" max="15372" width="1.7109375" style="19" customWidth="1"/>
    <col min="15373" max="15616" width="10.7109375" style="19"/>
    <col min="15617" max="15617" width="53.42578125" style="19" customWidth="1"/>
    <col min="15618" max="15618" width="1.7109375" style="19" customWidth="1"/>
    <col min="15619" max="15619" width="7.5703125" style="19" customWidth="1"/>
    <col min="15620" max="15620" width="1.7109375" style="19" customWidth="1"/>
    <col min="15621" max="15621" width="16.42578125" style="19" customWidth="1"/>
    <col min="15622" max="15622" width="1.7109375" style="19" customWidth="1"/>
    <col min="15623" max="15623" width="16.28515625" style="19" customWidth="1"/>
    <col min="15624" max="15624" width="1.7109375" style="19" customWidth="1"/>
    <col min="15625" max="15625" width="14.7109375" style="19" customWidth="1"/>
    <col min="15626" max="15626" width="1.7109375" style="19" customWidth="1"/>
    <col min="15627" max="15627" width="14.7109375" style="19" customWidth="1"/>
    <col min="15628" max="15628" width="1.7109375" style="19" customWidth="1"/>
    <col min="15629" max="15872" width="10.7109375" style="19"/>
    <col min="15873" max="15873" width="53.42578125" style="19" customWidth="1"/>
    <col min="15874" max="15874" width="1.7109375" style="19" customWidth="1"/>
    <col min="15875" max="15875" width="7.5703125" style="19" customWidth="1"/>
    <col min="15876" max="15876" width="1.7109375" style="19" customWidth="1"/>
    <col min="15877" max="15877" width="16.42578125" style="19" customWidth="1"/>
    <col min="15878" max="15878" width="1.7109375" style="19" customWidth="1"/>
    <col min="15879" max="15879" width="16.28515625" style="19" customWidth="1"/>
    <col min="15880" max="15880" width="1.7109375" style="19" customWidth="1"/>
    <col min="15881" max="15881" width="14.7109375" style="19" customWidth="1"/>
    <col min="15882" max="15882" width="1.7109375" style="19" customWidth="1"/>
    <col min="15883" max="15883" width="14.7109375" style="19" customWidth="1"/>
    <col min="15884" max="15884" width="1.7109375" style="19" customWidth="1"/>
    <col min="15885" max="16128" width="10.7109375" style="19"/>
    <col min="16129" max="16129" width="53.42578125" style="19" customWidth="1"/>
    <col min="16130" max="16130" width="1.7109375" style="19" customWidth="1"/>
    <col min="16131" max="16131" width="7.5703125" style="19" customWidth="1"/>
    <col min="16132" max="16132" width="1.7109375" style="19" customWidth="1"/>
    <col min="16133" max="16133" width="16.42578125" style="19" customWidth="1"/>
    <col min="16134" max="16134" width="1.7109375" style="19" customWidth="1"/>
    <col min="16135" max="16135" width="16.28515625" style="19" customWidth="1"/>
    <col min="16136" max="16136" width="1.7109375" style="19" customWidth="1"/>
    <col min="16137" max="16137" width="14.7109375" style="19" customWidth="1"/>
    <col min="16138" max="16138" width="1.7109375" style="19" customWidth="1"/>
    <col min="16139" max="16139" width="14.7109375" style="19" customWidth="1"/>
    <col min="16140" max="16140" width="1.7109375" style="19" customWidth="1"/>
    <col min="16141" max="16384" width="10.7109375" style="19"/>
  </cols>
  <sheetData>
    <row r="1" spans="1:21" s="36" customFormat="1" ht="20.100000000000001" customHeight="1">
      <c r="I1" s="37"/>
      <c r="K1" s="89"/>
      <c r="L1" s="89" t="s">
        <v>145</v>
      </c>
      <c r="M1" s="37"/>
      <c r="O1" s="37"/>
      <c r="Q1" s="37"/>
      <c r="S1" s="37"/>
      <c r="U1" s="37"/>
    </row>
    <row r="2" spans="1:21" s="17" customFormat="1" ht="20.100000000000001" customHeight="1">
      <c r="A2" s="1" t="s">
        <v>0</v>
      </c>
      <c r="B2" s="38"/>
      <c r="C2" s="4"/>
      <c r="D2" s="31"/>
      <c r="E2" s="31"/>
      <c r="F2" s="31"/>
      <c r="G2" s="31"/>
      <c r="H2" s="31"/>
      <c r="I2" s="31"/>
      <c r="J2" s="31"/>
      <c r="K2" s="31"/>
    </row>
    <row r="3" spans="1:21" s="17" customFormat="1" ht="20.100000000000001" customHeight="1">
      <c r="A3" s="2" t="s">
        <v>42</v>
      </c>
      <c r="B3" s="38"/>
      <c r="C3" s="4"/>
      <c r="D3" s="31"/>
      <c r="E3" s="31"/>
      <c r="F3" s="31"/>
      <c r="G3" s="31"/>
      <c r="H3" s="31"/>
      <c r="I3" s="31"/>
      <c r="J3" s="31"/>
      <c r="K3" s="31"/>
    </row>
    <row r="4" spans="1:21" s="17" customFormat="1" ht="20.100000000000001" customHeight="1">
      <c r="A4" s="2" t="s">
        <v>237</v>
      </c>
      <c r="B4" s="38"/>
      <c r="C4" s="4"/>
      <c r="D4" s="31"/>
      <c r="E4" s="31"/>
      <c r="F4" s="31"/>
      <c r="G4" s="31"/>
      <c r="H4" s="31"/>
      <c r="I4" s="31"/>
      <c r="J4" s="31"/>
      <c r="K4" s="31"/>
    </row>
    <row r="5" spans="1:21" s="17" customFormat="1" ht="20.100000000000001" customHeight="1">
      <c r="A5" s="10"/>
      <c r="B5" s="38"/>
      <c r="C5" s="4"/>
      <c r="D5" s="31"/>
      <c r="E5" s="31"/>
      <c r="F5" s="31"/>
      <c r="G5" s="31"/>
      <c r="H5" s="31"/>
      <c r="I5" s="31"/>
      <c r="J5" s="31"/>
      <c r="K5" s="31"/>
    </row>
    <row r="6" spans="1:21" s="17" customFormat="1" ht="20.100000000000001" customHeight="1">
      <c r="B6" s="38"/>
      <c r="C6" s="4"/>
      <c r="D6" s="31"/>
      <c r="E6" s="31"/>
      <c r="F6" s="31"/>
      <c r="G6" s="31"/>
      <c r="H6" s="31"/>
      <c r="I6" s="38"/>
      <c r="J6" s="31"/>
      <c r="K6" s="89"/>
      <c r="L6" s="20" t="s">
        <v>141</v>
      </c>
    </row>
    <row r="7" spans="1:21" ht="20.100000000000001" customHeight="1">
      <c r="E7" s="140"/>
      <c r="F7" s="140" t="s">
        <v>1</v>
      </c>
      <c r="G7" s="140"/>
      <c r="H7" s="39"/>
      <c r="I7" s="140"/>
      <c r="J7" s="140" t="s">
        <v>2</v>
      </c>
      <c r="K7" s="140"/>
    </row>
    <row r="8" spans="1:21" ht="20.100000000000001" customHeight="1">
      <c r="C8" s="26" t="s">
        <v>4</v>
      </c>
      <c r="D8" s="23"/>
      <c r="E8" s="40">
        <v>2020</v>
      </c>
      <c r="F8" s="25"/>
      <c r="G8" s="40">
        <v>2019</v>
      </c>
      <c r="H8" s="41"/>
      <c r="I8" s="40">
        <v>2020</v>
      </c>
      <c r="J8" s="25"/>
      <c r="K8" s="40">
        <v>2019</v>
      </c>
    </row>
    <row r="9" spans="1:21" ht="20.100000000000001" customHeight="1">
      <c r="A9" s="9" t="s">
        <v>37</v>
      </c>
      <c r="C9" s="26"/>
      <c r="D9" s="23"/>
      <c r="E9" s="40"/>
      <c r="F9" s="25"/>
      <c r="G9" s="90"/>
      <c r="H9" s="41"/>
      <c r="I9" s="40"/>
      <c r="J9" s="25"/>
      <c r="K9" s="90"/>
    </row>
    <row r="10" spans="1:21" ht="20.100000000000001" customHeight="1">
      <c r="A10" s="9" t="s">
        <v>38</v>
      </c>
    </row>
    <row r="11" spans="1:21" ht="20.100000000000001" customHeight="1">
      <c r="A11" s="7" t="s">
        <v>260</v>
      </c>
      <c r="C11" s="146" t="s">
        <v>216</v>
      </c>
      <c r="D11" s="51"/>
      <c r="E11" s="85">
        <v>93169</v>
      </c>
      <c r="F11" s="85">
        <v>61103414.140000001</v>
      </c>
      <c r="G11" s="85">
        <v>87876</v>
      </c>
      <c r="H11" s="60"/>
      <c r="I11" s="85">
        <v>92133</v>
      </c>
      <c r="J11" s="60"/>
      <c r="K11" s="85">
        <v>86967</v>
      </c>
    </row>
    <row r="12" spans="1:21" ht="20.100000000000001" customHeight="1">
      <c r="A12" s="7" t="s">
        <v>255</v>
      </c>
      <c r="B12" s="29"/>
      <c r="C12" s="146">
        <v>3</v>
      </c>
      <c r="D12" s="51"/>
      <c r="E12" s="85">
        <v>420808</v>
      </c>
      <c r="F12" s="85">
        <v>209231461.88</v>
      </c>
      <c r="G12" s="85">
        <v>311573</v>
      </c>
      <c r="H12" s="60"/>
      <c r="I12" s="85">
        <v>220950</v>
      </c>
      <c r="J12" s="60"/>
      <c r="K12" s="85">
        <v>202343</v>
      </c>
    </row>
    <row r="13" spans="1:21" ht="20.100000000000001" customHeight="1">
      <c r="A13" s="7" t="s">
        <v>256</v>
      </c>
      <c r="B13" s="29"/>
      <c r="C13" s="146"/>
      <c r="D13" s="51"/>
      <c r="E13" s="85">
        <v>0</v>
      </c>
      <c r="F13" s="85"/>
      <c r="G13" s="85">
        <v>132</v>
      </c>
      <c r="H13" s="60"/>
      <c r="I13" s="85">
        <v>0</v>
      </c>
      <c r="J13" s="60"/>
      <c r="K13" s="85">
        <v>0</v>
      </c>
    </row>
    <row r="14" spans="1:21" ht="20.100000000000001" customHeight="1">
      <c r="A14" s="7" t="s">
        <v>257</v>
      </c>
      <c r="B14" s="29"/>
      <c r="C14" s="146"/>
      <c r="D14" s="51"/>
      <c r="E14" s="85"/>
      <c r="F14" s="85"/>
      <c r="G14" s="85"/>
      <c r="H14" s="60"/>
      <c r="I14" s="85"/>
      <c r="J14" s="60"/>
      <c r="K14" s="85"/>
    </row>
    <row r="15" spans="1:21" ht="20.100000000000001" customHeight="1">
      <c r="A15" s="7" t="s">
        <v>266</v>
      </c>
      <c r="B15" s="29"/>
      <c r="C15" s="146"/>
      <c r="D15" s="51"/>
      <c r="E15" s="85">
        <v>219719</v>
      </c>
      <c r="F15" s="85"/>
      <c r="G15" s="85">
        <v>220685</v>
      </c>
      <c r="H15" s="60"/>
      <c r="I15" s="85">
        <v>50160</v>
      </c>
      <c r="J15" s="60"/>
      <c r="K15" s="85">
        <v>47693</v>
      </c>
    </row>
    <row r="16" spans="1:21" ht="20.100000000000001" customHeight="1">
      <c r="A16" s="7" t="s">
        <v>167</v>
      </c>
      <c r="B16" s="29"/>
      <c r="C16" s="146" t="s">
        <v>265</v>
      </c>
      <c r="D16" s="51"/>
      <c r="E16" s="85">
        <v>49823</v>
      </c>
      <c r="F16" s="85">
        <v>1525392.42</v>
      </c>
      <c r="G16" s="85">
        <v>71280</v>
      </c>
      <c r="H16" s="60"/>
      <c r="I16" s="85">
        <v>0</v>
      </c>
      <c r="J16" s="60"/>
      <c r="K16" s="85">
        <v>0</v>
      </c>
    </row>
    <row r="17" spans="1:11" ht="20.100000000000001" customHeight="1">
      <c r="A17" s="9" t="s">
        <v>83</v>
      </c>
      <c r="C17" s="147"/>
      <c r="D17" s="51"/>
      <c r="E17" s="177">
        <f>SUM(E11:E16)</f>
        <v>783519</v>
      </c>
      <c r="F17" s="60"/>
      <c r="G17" s="177">
        <f>SUM(G11:G16)</f>
        <v>691546</v>
      </c>
      <c r="H17" s="60"/>
      <c r="I17" s="177">
        <f>SUM(I11:I16)</f>
        <v>363243</v>
      </c>
      <c r="J17" s="46"/>
      <c r="K17" s="177">
        <f>SUM(K11:K16)</f>
        <v>337003</v>
      </c>
    </row>
    <row r="18" spans="1:11" ht="20.100000000000001" customHeight="1">
      <c r="A18" s="7" t="s">
        <v>79</v>
      </c>
      <c r="B18" s="29"/>
      <c r="C18" s="146">
        <v>3</v>
      </c>
      <c r="D18" s="51"/>
      <c r="E18" s="178">
        <v>-206708</v>
      </c>
      <c r="F18" s="55"/>
      <c r="G18" s="178">
        <v>-233733</v>
      </c>
      <c r="H18" s="55"/>
      <c r="I18" s="178">
        <v>-141239</v>
      </c>
      <c r="J18" s="55"/>
      <c r="K18" s="178">
        <v>-167811</v>
      </c>
    </row>
    <row r="19" spans="1:11" ht="20.100000000000001" customHeight="1">
      <c r="A19" s="7" t="s">
        <v>168</v>
      </c>
      <c r="B19" s="29"/>
      <c r="C19" s="146" t="s">
        <v>262</v>
      </c>
      <c r="D19" s="51"/>
      <c r="E19" s="91">
        <v>-30200</v>
      </c>
      <c r="F19" s="55"/>
      <c r="G19" s="91">
        <v>-76640</v>
      </c>
      <c r="H19" s="55"/>
      <c r="I19" s="91">
        <v>0</v>
      </c>
      <c r="J19" s="55"/>
      <c r="K19" s="91">
        <v>0</v>
      </c>
    </row>
    <row r="20" spans="1:11" ht="20.100000000000001" customHeight="1">
      <c r="A20" s="9" t="s">
        <v>80</v>
      </c>
      <c r="C20" s="147"/>
      <c r="D20" s="51"/>
      <c r="E20" s="179">
        <f>SUM(E17:E19)</f>
        <v>546611</v>
      </c>
      <c r="F20" s="180"/>
      <c r="G20" s="179">
        <f>SUM(G17:G19)</f>
        <v>381173</v>
      </c>
      <c r="H20" s="180"/>
      <c r="I20" s="179">
        <f>SUM(I17:I19)</f>
        <v>222004</v>
      </c>
      <c r="J20" s="180"/>
      <c r="K20" s="179">
        <f>SUM(K17:K19)</f>
        <v>169192</v>
      </c>
    </row>
    <row r="21" spans="1:11" ht="20.100000000000001" customHeight="1">
      <c r="A21" s="5" t="s">
        <v>267</v>
      </c>
      <c r="C21" s="147"/>
      <c r="D21" s="51"/>
      <c r="E21" s="179">
        <v>391</v>
      </c>
      <c r="F21" s="180"/>
      <c r="G21" s="85">
        <v>0</v>
      </c>
      <c r="H21" s="85"/>
      <c r="I21" s="85">
        <v>0</v>
      </c>
      <c r="J21" s="85"/>
      <c r="K21" s="85">
        <v>0</v>
      </c>
    </row>
    <row r="22" spans="1:11" ht="20.100000000000001" customHeight="1">
      <c r="A22" s="7" t="s">
        <v>185</v>
      </c>
      <c r="B22" s="29"/>
      <c r="C22" s="147"/>
      <c r="D22" s="51"/>
      <c r="E22" s="178">
        <v>0</v>
      </c>
      <c r="F22" s="180"/>
      <c r="G22" s="178">
        <v>9025</v>
      </c>
      <c r="H22" s="180"/>
      <c r="I22" s="85">
        <v>0</v>
      </c>
      <c r="J22" s="180"/>
      <c r="K22" s="85">
        <v>0</v>
      </c>
    </row>
    <row r="23" spans="1:11" ht="20.100000000000001" customHeight="1">
      <c r="A23" s="7" t="s">
        <v>81</v>
      </c>
      <c r="B23" s="29"/>
      <c r="C23" s="146">
        <v>3</v>
      </c>
      <c r="D23" s="51"/>
      <c r="E23" s="91">
        <v>1804</v>
      </c>
      <c r="F23" s="60"/>
      <c r="G23" s="91">
        <v>3719</v>
      </c>
      <c r="H23" s="60"/>
      <c r="I23" s="91">
        <v>11798</v>
      </c>
      <c r="J23" s="60"/>
      <c r="K23" s="91">
        <v>9948</v>
      </c>
    </row>
    <row r="24" spans="1:11" ht="20.100000000000001" customHeight="1">
      <c r="A24" s="9" t="s">
        <v>84</v>
      </c>
      <c r="B24" s="29"/>
      <c r="C24" s="146"/>
      <c r="D24" s="51"/>
      <c r="E24" s="85">
        <f>SUM(E20:E23)</f>
        <v>548806</v>
      </c>
      <c r="F24" s="60"/>
      <c r="G24" s="85">
        <f>SUM(G20:G23)</f>
        <v>393917</v>
      </c>
      <c r="H24" s="60"/>
      <c r="I24" s="85">
        <f>SUM(I20:I23)</f>
        <v>233802</v>
      </c>
      <c r="J24" s="60"/>
      <c r="K24" s="85">
        <f>SUM(K20:K23)</f>
        <v>179140</v>
      </c>
    </row>
    <row r="25" spans="1:11" ht="20.100000000000001" customHeight="1">
      <c r="A25" s="5" t="s">
        <v>82</v>
      </c>
      <c r="B25" s="29"/>
      <c r="C25" s="146">
        <v>3</v>
      </c>
      <c r="D25" s="51"/>
      <c r="E25" s="85">
        <v>-105275</v>
      </c>
      <c r="F25" s="85"/>
      <c r="G25" s="85">
        <v>-95838</v>
      </c>
      <c r="H25" s="85"/>
      <c r="I25" s="85">
        <v>-68194</v>
      </c>
      <c r="J25" s="85"/>
      <c r="K25" s="85">
        <v>-60829</v>
      </c>
    </row>
    <row r="26" spans="1:11" ht="20.100000000000001" customHeight="1">
      <c r="A26" s="5" t="s">
        <v>268</v>
      </c>
      <c r="B26" s="29"/>
      <c r="C26" s="146"/>
      <c r="D26" s="51"/>
      <c r="E26" s="85">
        <v>-38994</v>
      </c>
      <c r="F26" s="85"/>
      <c r="G26" s="85">
        <v>0</v>
      </c>
      <c r="H26" s="85"/>
      <c r="I26" s="85">
        <v>-722</v>
      </c>
      <c r="J26" s="85"/>
      <c r="K26" s="85">
        <v>0</v>
      </c>
    </row>
    <row r="27" spans="1:11" ht="20.100000000000001" customHeight="1">
      <c r="A27" s="5" t="s">
        <v>269</v>
      </c>
      <c r="B27" s="29"/>
      <c r="C27" s="146"/>
      <c r="D27" s="51"/>
      <c r="E27" s="85"/>
      <c r="F27" s="85"/>
      <c r="G27" s="85"/>
      <c r="H27" s="85"/>
      <c r="I27" s="85"/>
      <c r="J27" s="85"/>
      <c r="K27" s="85"/>
    </row>
    <row r="28" spans="1:11" ht="20.100000000000001" customHeight="1">
      <c r="A28" s="5" t="s">
        <v>270</v>
      </c>
      <c r="B28" s="29"/>
      <c r="C28" s="146"/>
      <c r="D28" s="51"/>
      <c r="E28" s="85">
        <v>0</v>
      </c>
      <c r="F28" s="85"/>
      <c r="G28" s="85">
        <v>-8430</v>
      </c>
      <c r="H28" s="85"/>
      <c r="I28" s="85">
        <v>0</v>
      </c>
      <c r="J28" s="85"/>
      <c r="K28" s="85">
        <v>1894</v>
      </c>
    </row>
    <row r="29" spans="1:11" ht="20.100000000000001" customHeight="1">
      <c r="A29" s="42" t="s">
        <v>87</v>
      </c>
      <c r="B29" s="29"/>
      <c r="C29" s="57"/>
      <c r="D29" s="51"/>
      <c r="E29" s="181">
        <f>SUM(E25:E28)</f>
        <v>-144269</v>
      </c>
      <c r="F29" s="60"/>
      <c r="G29" s="181">
        <f>SUM(G25:G28)</f>
        <v>-104268</v>
      </c>
      <c r="H29" s="60"/>
      <c r="I29" s="181">
        <f>SUM(I25:I28)</f>
        <v>-68916</v>
      </c>
      <c r="J29" s="60"/>
      <c r="K29" s="181">
        <f>SUM(K25:K28)</f>
        <v>-58935</v>
      </c>
    </row>
    <row r="30" spans="1:11" ht="20.100000000000001" customHeight="1">
      <c r="A30" s="42" t="s">
        <v>90</v>
      </c>
      <c r="B30" s="17"/>
      <c r="C30" s="57"/>
      <c r="D30" s="51"/>
      <c r="E30" s="179">
        <f>SUM(E24,E29)</f>
        <v>404537</v>
      </c>
      <c r="F30" s="180"/>
      <c r="G30" s="179">
        <f>SUM(G24,G29)</f>
        <v>289649</v>
      </c>
      <c r="H30" s="180"/>
      <c r="I30" s="179">
        <f>SUM(I24,I29)</f>
        <v>164886</v>
      </c>
      <c r="J30" s="180"/>
      <c r="K30" s="179">
        <f>SUM(K24,K29)</f>
        <v>120205</v>
      </c>
    </row>
    <row r="31" spans="1:11" ht="20.100000000000001" customHeight="1">
      <c r="A31" s="6" t="s">
        <v>39</v>
      </c>
      <c r="B31" s="17"/>
      <c r="C31" s="57"/>
      <c r="D31" s="51"/>
      <c r="E31" s="91">
        <v>-79217</v>
      </c>
      <c r="F31" s="60"/>
      <c r="G31" s="91">
        <v>-57771</v>
      </c>
      <c r="H31" s="60"/>
      <c r="I31" s="91">
        <v>-77666</v>
      </c>
      <c r="J31" s="60"/>
      <c r="K31" s="91">
        <v>-57756</v>
      </c>
    </row>
    <row r="32" spans="1:11" ht="20.100000000000001" customHeight="1">
      <c r="A32" s="42" t="s">
        <v>112</v>
      </c>
      <c r="B32" s="17"/>
      <c r="C32" s="57"/>
      <c r="D32" s="51"/>
      <c r="E32" s="60">
        <f>SUM(E30:E31)</f>
        <v>325320</v>
      </c>
      <c r="F32" s="60"/>
      <c r="G32" s="60">
        <f>SUM(G30:G31)</f>
        <v>231878</v>
      </c>
      <c r="H32" s="60"/>
      <c r="I32" s="85">
        <f>SUM(I30:I31)</f>
        <v>87220</v>
      </c>
      <c r="J32" s="46"/>
      <c r="K32" s="85">
        <f>SUM(K30:K31)</f>
        <v>62449</v>
      </c>
    </row>
    <row r="33" spans="1:11" ht="20.100000000000001" customHeight="1">
      <c r="A33" s="7" t="s">
        <v>146</v>
      </c>
      <c r="B33" s="17"/>
      <c r="C33" s="50">
        <v>14.2</v>
      </c>
      <c r="D33" s="51"/>
      <c r="E33" s="148">
        <v>0</v>
      </c>
      <c r="F33" s="60"/>
      <c r="G33" s="148">
        <v>0</v>
      </c>
      <c r="H33" s="60"/>
      <c r="I33" s="91">
        <v>207706</v>
      </c>
      <c r="J33" s="60"/>
      <c r="K33" s="91">
        <v>138203</v>
      </c>
    </row>
    <row r="34" spans="1:11" ht="20.100000000000001" customHeight="1">
      <c r="A34" s="42" t="s">
        <v>97</v>
      </c>
      <c r="B34" s="17"/>
      <c r="C34" s="57"/>
      <c r="D34" s="51"/>
      <c r="E34" s="149">
        <f>SUM(E32:E33)</f>
        <v>325320</v>
      </c>
      <c r="F34" s="60"/>
      <c r="G34" s="149">
        <f>SUM(G32:G33)</f>
        <v>231878</v>
      </c>
      <c r="H34" s="55"/>
      <c r="I34" s="149">
        <f>SUM(I32:I33)</f>
        <v>294926</v>
      </c>
      <c r="J34" s="55"/>
      <c r="K34" s="149">
        <f>SUM(K32:K33)</f>
        <v>200652</v>
      </c>
    </row>
    <row r="35" spans="1:11" ht="20.100000000000001" customHeight="1">
      <c r="A35" s="6" t="s">
        <v>113</v>
      </c>
      <c r="B35" s="17"/>
      <c r="C35" s="50">
        <v>31</v>
      </c>
      <c r="D35" s="51"/>
      <c r="E35" s="91">
        <v>-39426</v>
      </c>
      <c r="F35" s="55"/>
      <c r="G35" s="91">
        <v>-47398</v>
      </c>
      <c r="H35" s="55"/>
      <c r="I35" s="91">
        <v>-11760</v>
      </c>
      <c r="J35" s="55"/>
      <c r="K35" s="91">
        <v>-11023</v>
      </c>
    </row>
    <row r="36" spans="1:11" ht="20.100000000000001" customHeight="1">
      <c r="A36" s="9" t="s">
        <v>147</v>
      </c>
      <c r="C36" s="57"/>
      <c r="D36" s="51"/>
      <c r="E36" s="150">
        <f>SUM(E34:E35)</f>
        <v>285894</v>
      </c>
      <c r="F36" s="55"/>
      <c r="G36" s="150">
        <f>SUM(G34:G35)</f>
        <v>184480</v>
      </c>
      <c r="H36" s="55"/>
      <c r="I36" s="150">
        <f>SUM(I34:I35)</f>
        <v>283166</v>
      </c>
      <c r="J36" s="47"/>
      <c r="K36" s="150">
        <f>SUM(K34:K35)</f>
        <v>189629</v>
      </c>
    </row>
    <row r="37" spans="1:11" ht="20.100000000000001" customHeight="1">
      <c r="A37" s="68"/>
      <c r="B37" s="36"/>
      <c r="E37" s="48"/>
      <c r="F37" s="48"/>
      <c r="G37" s="48"/>
      <c r="H37" s="48"/>
      <c r="I37" s="48"/>
      <c r="J37" s="52"/>
      <c r="K37" s="48"/>
    </row>
    <row r="38" spans="1:11" ht="20.100000000000001" customHeight="1">
      <c r="A38" s="68" t="s">
        <v>40</v>
      </c>
      <c r="B38" s="36"/>
      <c r="C38" s="50"/>
      <c r="D38" s="51"/>
      <c r="E38" s="182"/>
      <c r="F38" s="180"/>
      <c r="G38" s="182"/>
      <c r="H38" s="180"/>
      <c r="I38" s="182"/>
      <c r="J38" s="99"/>
      <c r="K38" s="182"/>
    </row>
    <row r="39" spans="1:11" ht="20.100000000000001" customHeight="1">
      <c r="A39" s="70" t="s">
        <v>148</v>
      </c>
      <c r="B39" s="36"/>
      <c r="C39" s="151"/>
      <c r="D39" s="152"/>
      <c r="E39" s="154"/>
      <c r="F39" s="183"/>
      <c r="G39" s="154"/>
      <c r="H39" s="154"/>
      <c r="I39" s="184"/>
      <c r="J39" s="99"/>
      <c r="K39" s="184"/>
    </row>
    <row r="40" spans="1:11" ht="20.100000000000001" customHeight="1">
      <c r="A40" s="70" t="s">
        <v>186</v>
      </c>
      <c r="B40" s="36"/>
      <c r="C40" s="151"/>
      <c r="D40" s="152"/>
      <c r="E40" s="154"/>
      <c r="F40" s="183"/>
      <c r="G40" s="154"/>
      <c r="H40" s="154"/>
      <c r="I40" s="184"/>
      <c r="J40" s="99"/>
      <c r="K40" s="184"/>
    </row>
    <row r="41" spans="1:11" ht="20.100000000000001" customHeight="1">
      <c r="A41" s="43" t="s">
        <v>149</v>
      </c>
      <c r="B41" s="36"/>
      <c r="C41" s="151"/>
      <c r="D41" s="152"/>
      <c r="E41" s="154"/>
      <c r="F41" s="183"/>
      <c r="G41" s="154"/>
      <c r="H41" s="154"/>
      <c r="I41" s="184"/>
      <c r="J41" s="48"/>
      <c r="K41" s="184"/>
    </row>
    <row r="42" spans="1:11" ht="20.100000000000001" customHeight="1">
      <c r="A42" s="43" t="s">
        <v>150</v>
      </c>
      <c r="B42" s="36"/>
      <c r="C42" s="151"/>
      <c r="D42" s="152"/>
      <c r="E42" s="185">
        <v>89</v>
      </c>
      <c r="F42" s="183"/>
      <c r="G42" s="185">
        <v>-73</v>
      </c>
      <c r="H42" s="183"/>
      <c r="I42" s="155">
        <v>0</v>
      </c>
      <c r="J42" s="55"/>
      <c r="K42" s="155">
        <v>0</v>
      </c>
    </row>
    <row r="43" spans="1:11" ht="20.100000000000001" customHeight="1">
      <c r="A43" s="43" t="s">
        <v>233</v>
      </c>
      <c r="B43" s="36"/>
      <c r="C43" s="151"/>
      <c r="D43" s="152"/>
      <c r="E43" s="185"/>
      <c r="F43" s="183"/>
      <c r="G43" s="185"/>
      <c r="H43" s="183"/>
      <c r="I43" s="155"/>
      <c r="J43" s="55"/>
      <c r="K43" s="155"/>
    </row>
    <row r="44" spans="1:11" ht="20.100000000000001" customHeight="1">
      <c r="A44" s="43" t="s">
        <v>220</v>
      </c>
      <c r="B44" s="36"/>
      <c r="C44" s="151"/>
      <c r="D44" s="152"/>
      <c r="E44" s="185">
        <v>0</v>
      </c>
      <c r="F44" s="183"/>
      <c r="G44" s="185">
        <v>-4325</v>
      </c>
      <c r="H44" s="183"/>
      <c r="I44" s="155">
        <v>0</v>
      </c>
      <c r="J44" s="55"/>
      <c r="K44" s="155">
        <v>0</v>
      </c>
    </row>
    <row r="45" spans="1:11" ht="20.100000000000001" customHeight="1">
      <c r="A45" s="43" t="s">
        <v>297</v>
      </c>
      <c r="B45" s="36"/>
      <c r="C45" s="151"/>
      <c r="D45" s="152"/>
      <c r="E45" s="185"/>
      <c r="F45" s="183"/>
      <c r="G45" s="185"/>
      <c r="H45" s="183"/>
      <c r="I45" s="155"/>
      <c r="J45" s="55"/>
      <c r="K45" s="155"/>
    </row>
    <row r="46" spans="1:11" ht="20.100000000000001" customHeight="1">
      <c r="A46" s="43" t="s">
        <v>151</v>
      </c>
      <c r="B46" s="36"/>
      <c r="C46" s="50">
        <v>14.2</v>
      </c>
      <c r="D46" s="152"/>
      <c r="E46" s="156">
        <v>0</v>
      </c>
      <c r="F46" s="186"/>
      <c r="G46" s="156">
        <v>0</v>
      </c>
      <c r="H46" s="186"/>
      <c r="I46" s="156">
        <v>89</v>
      </c>
      <c r="J46" s="92"/>
      <c r="K46" s="156">
        <v>-2452</v>
      </c>
    </row>
    <row r="47" spans="1:11" ht="20.100000000000001" customHeight="1">
      <c r="A47" s="43" t="s">
        <v>148</v>
      </c>
      <c r="B47" s="36"/>
      <c r="C47" s="19"/>
      <c r="D47" s="152"/>
      <c r="E47" s="48"/>
      <c r="F47" s="48"/>
      <c r="G47" s="48"/>
      <c r="H47" s="48"/>
      <c r="I47" s="48"/>
      <c r="J47" s="48"/>
      <c r="K47" s="48"/>
    </row>
    <row r="48" spans="1:11" ht="20.100000000000001" customHeight="1">
      <c r="A48" s="43" t="s">
        <v>221</v>
      </c>
      <c r="B48" s="36"/>
      <c r="C48" s="151"/>
      <c r="D48" s="152"/>
      <c r="E48" s="187">
        <f>SUM(E42:E46)</f>
        <v>89</v>
      </c>
      <c r="F48" s="186"/>
      <c r="G48" s="187">
        <f>SUM(G42:G46)</f>
        <v>-4398</v>
      </c>
      <c r="H48" s="186"/>
      <c r="I48" s="148">
        <f>SUM(I42:I46)</f>
        <v>89</v>
      </c>
      <c r="J48" s="92"/>
      <c r="K48" s="148">
        <f>SUM(K42:K46)</f>
        <v>-2452</v>
      </c>
    </row>
    <row r="49" spans="1:21" ht="20.100000000000001" customHeight="1">
      <c r="A49" s="68" t="s">
        <v>152</v>
      </c>
      <c r="B49" s="36"/>
      <c r="C49" s="153"/>
      <c r="D49" s="152"/>
      <c r="E49" s="148">
        <f>E48</f>
        <v>89</v>
      </c>
      <c r="F49" s="149"/>
      <c r="G49" s="148">
        <f>G48</f>
        <v>-4398</v>
      </c>
      <c r="H49" s="157"/>
      <c r="I49" s="148">
        <f>I48</f>
        <v>89</v>
      </c>
      <c r="J49" s="80"/>
      <c r="K49" s="148">
        <f>K48</f>
        <v>-2452</v>
      </c>
    </row>
    <row r="50" spans="1:21" ht="20.100000000000001" customHeight="1">
      <c r="A50" s="68"/>
      <c r="B50" s="36"/>
      <c r="C50" s="50"/>
      <c r="D50" s="51"/>
      <c r="E50" s="182"/>
      <c r="F50" s="180"/>
      <c r="G50" s="182"/>
      <c r="H50" s="180"/>
      <c r="I50" s="182"/>
      <c r="J50" s="48"/>
      <c r="K50" s="182"/>
    </row>
    <row r="51" spans="1:21" ht="20.100000000000001" customHeight="1" thickBot="1">
      <c r="A51" s="68" t="s">
        <v>153</v>
      </c>
      <c r="B51" s="36"/>
      <c r="C51" s="153"/>
      <c r="D51" s="152"/>
      <c r="E51" s="158">
        <f>E36+E49</f>
        <v>285983</v>
      </c>
      <c r="F51" s="188"/>
      <c r="G51" s="158">
        <f>G36+G49</f>
        <v>180082</v>
      </c>
      <c r="H51" s="154"/>
      <c r="I51" s="189">
        <f>I36+I49</f>
        <v>283255</v>
      </c>
      <c r="J51" s="99"/>
      <c r="K51" s="189">
        <f>K36+K49</f>
        <v>187177</v>
      </c>
    </row>
    <row r="52" spans="1:21" ht="20.100000000000001" customHeight="1" thickTop="1">
      <c r="A52" s="68"/>
      <c r="B52" s="36"/>
      <c r="C52" s="71"/>
      <c r="D52" s="69"/>
      <c r="E52" s="97"/>
      <c r="F52" s="98"/>
      <c r="G52" s="97"/>
      <c r="H52" s="99"/>
      <c r="I52" s="97"/>
      <c r="J52" s="72"/>
      <c r="K52" s="97"/>
    </row>
    <row r="53" spans="1:21" s="36" customFormat="1" ht="20.100000000000001" customHeight="1">
      <c r="A53" s="5" t="s">
        <v>306</v>
      </c>
      <c r="I53" s="37"/>
      <c r="K53" s="89"/>
      <c r="M53" s="37"/>
      <c r="O53" s="37"/>
      <c r="Q53" s="37"/>
      <c r="S53" s="37"/>
      <c r="U53" s="37"/>
    </row>
    <row r="54" spans="1:21" s="36" customFormat="1" ht="21.75" customHeight="1">
      <c r="I54" s="37"/>
      <c r="K54" s="89"/>
      <c r="L54" s="89" t="s">
        <v>145</v>
      </c>
      <c r="M54" s="37"/>
      <c r="O54" s="37"/>
      <c r="Q54" s="37"/>
      <c r="S54" s="37"/>
      <c r="U54" s="37"/>
    </row>
    <row r="55" spans="1:21" s="17" customFormat="1" ht="21.75" customHeight="1">
      <c r="A55" s="1" t="s">
        <v>0</v>
      </c>
      <c r="B55" s="38"/>
      <c r="C55" s="4"/>
      <c r="D55" s="31"/>
      <c r="E55" s="31"/>
      <c r="F55" s="31"/>
      <c r="G55" s="31"/>
      <c r="H55" s="31"/>
      <c r="I55" s="31"/>
      <c r="J55" s="31"/>
      <c r="K55" s="31"/>
    </row>
    <row r="56" spans="1:21" s="17" customFormat="1" ht="21.75" customHeight="1">
      <c r="A56" s="2" t="s">
        <v>171</v>
      </c>
      <c r="B56" s="38"/>
      <c r="C56" s="4"/>
      <c r="D56" s="31"/>
      <c r="E56" s="31"/>
      <c r="F56" s="31"/>
      <c r="G56" s="31"/>
      <c r="H56" s="31"/>
      <c r="I56" s="31"/>
      <c r="J56" s="31"/>
      <c r="K56" s="31"/>
    </row>
    <row r="57" spans="1:21" s="17" customFormat="1" ht="21.75" customHeight="1">
      <c r="A57" s="2" t="s">
        <v>237</v>
      </c>
      <c r="B57" s="38"/>
      <c r="C57" s="4"/>
      <c r="D57" s="31"/>
      <c r="E57" s="31"/>
      <c r="F57" s="31"/>
      <c r="G57" s="31"/>
      <c r="H57" s="31"/>
      <c r="I57" s="31"/>
      <c r="J57" s="31"/>
      <c r="K57" s="31"/>
    </row>
    <row r="58" spans="1:21" s="17" customFormat="1" ht="21.75" customHeight="1">
      <c r="A58" s="10"/>
      <c r="B58" s="38"/>
      <c r="C58" s="4"/>
      <c r="D58" s="31"/>
      <c r="E58" s="31"/>
      <c r="F58" s="31"/>
      <c r="G58" s="31"/>
      <c r="H58" s="31"/>
      <c r="I58" s="31"/>
      <c r="J58" s="31"/>
      <c r="K58" s="31"/>
    </row>
    <row r="59" spans="1:21" s="17" customFormat="1" ht="21.75" customHeight="1">
      <c r="B59" s="38"/>
      <c r="C59" s="4"/>
      <c r="D59" s="31"/>
      <c r="E59" s="31"/>
      <c r="F59" s="31"/>
      <c r="G59" s="31"/>
      <c r="H59" s="31"/>
      <c r="I59" s="38"/>
      <c r="J59" s="31"/>
      <c r="K59" s="89"/>
      <c r="L59" s="20" t="s">
        <v>141</v>
      </c>
    </row>
    <row r="60" spans="1:21" ht="21.75" customHeight="1">
      <c r="E60" s="140"/>
      <c r="F60" s="140" t="s">
        <v>1</v>
      </c>
      <c r="G60" s="140"/>
      <c r="H60" s="39"/>
      <c r="I60" s="140"/>
      <c r="J60" s="140" t="s">
        <v>2</v>
      </c>
      <c r="K60" s="140"/>
    </row>
    <row r="61" spans="1:21" ht="21.75" customHeight="1">
      <c r="C61" s="26" t="s">
        <v>4</v>
      </c>
      <c r="D61" s="23"/>
      <c r="E61" s="40">
        <v>2020</v>
      </c>
      <c r="F61" s="25"/>
      <c r="G61" s="40">
        <v>2019</v>
      </c>
      <c r="H61" s="41"/>
      <c r="I61" s="40">
        <v>2020</v>
      </c>
      <c r="J61" s="25"/>
      <c r="K61" s="40">
        <v>2019</v>
      </c>
    </row>
    <row r="62" spans="1:21" ht="21.75" customHeight="1">
      <c r="A62" s="9" t="s">
        <v>187</v>
      </c>
      <c r="C62" s="26"/>
      <c r="D62" s="23"/>
      <c r="E62" s="40"/>
      <c r="F62" s="25"/>
      <c r="G62" s="40"/>
      <c r="H62" s="41"/>
      <c r="I62" s="40"/>
      <c r="J62" s="25"/>
      <c r="K62" s="40"/>
    </row>
    <row r="63" spans="1:21" ht="21.75" customHeight="1" thickBot="1">
      <c r="A63" s="5" t="s">
        <v>188</v>
      </c>
      <c r="C63" s="27"/>
      <c r="E63" s="141">
        <f>I63</f>
        <v>283166</v>
      </c>
      <c r="G63" s="141">
        <f>K63</f>
        <v>189629</v>
      </c>
      <c r="I63" s="75">
        <f>SUM(I36)</f>
        <v>283166</v>
      </c>
      <c r="K63" s="75">
        <f>SUM(K36)</f>
        <v>189629</v>
      </c>
    </row>
    <row r="64" spans="1:21" ht="21.75" customHeight="1" thickTop="1">
      <c r="A64" s="5" t="s">
        <v>173</v>
      </c>
      <c r="C64" s="27"/>
      <c r="E64" s="32">
        <v>2728</v>
      </c>
      <c r="G64" s="32">
        <v>-5149</v>
      </c>
      <c r="I64" s="32"/>
      <c r="J64" s="35"/>
      <c r="K64" s="32"/>
    </row>
    <row r="65" spans="1:16" ht="21.75" customHeight="1" thickBot="1">
      <c r="E65" s="44">
        <f>SUM(E63:E64)</f>
        <v>285894</v>
      </c>
      <c r="F65" s="141"/>
      <c r="G65" s="44">
        <f>SUM(G63:G64)</f>
        <v>184480</v>
      </c>
      <c r="H65" s="141"/>
      <c r="I65" s="141"/>
      <c r="J65" s="141"/>
      <c r="K65" s="141"/>
    </row>
    <row r="66" spans="1:16" s="37" customFormat="1" ht="21.75" customHeight="1" thickTop="1">
      <c r="A66" s="100"/>
      <c r="C66" s="101"/>
      <c r="D66" s="102"/>
      <c r="E66" s="103">
        <v>0</v>
      </c>
      <c r="F66" s="93"/>
      <c r="G66" s="103">
        <v>0</v>
      </c>
      <c r="H66" s="92"/>
      <c r="I66" s="92"/>
      <c r="J66" s="92"/>
      <c r="K66" s="92"/>
      <c r="N66" s="19"/>
    </row>
    <row r="67" spans="1:16" s="36" customFormat="1" ht="21.75" customHeight="1">
      <c r="A67" s="68" t="s">
        <v>189</v>
      </c>
      <c r="C67" s="78"/>
      <c r="D67" s="104"/>
      <c r="E67" s="78"/>
      <c r="F67" s="96"/>
      <c r="G67" s="78"/>
      <c r="H67" s="99"/>
      <c r="I67" s="98"/>
      <c r="J67" s="78"/>
      <c r="K67" s="98"/>
      <c r="M67" s="37"/>
      <c r="O67" s="37"/>
      <c r="P67" s="37"/>
    </row>
    <row r="68" spans="1:16" s="36" customFormat="1" ht="21.75" customHeight="1" thickBot="1">
      <c r="A68" s="5" t="s">
        <v>172</v>
      </c>
      <c r="C68" s="78"/>
      <c r="D68" s="104"/>
      <c r="E68" s="141">
        <f>I68</f>
        <v>283255</v>
      </c>
      <c r="F68" s="19"/>
      <c r="G68" s="141">
        <f>K68</f>
        <v>187177</v>
      </c>
      <c r="H68" s="19"/>
      <c r="I68" s="75">
        <f>SUM(I51)</f>
        <v>283255</v>
      </c>
      <c r="J68" s="19"/>
      <c r="K68" s="75">
        <f>SUM(K51)</f>
        <v>187177</v>
      </c>
      <c r="M68" s="37"/>
      <c r="N68" s="19"/>
      <c r="O68" s="37"/>
      <c r="P68" s="19"/>
    </row>
    <row r="69" spans="1:16" s="36" customFormat="1" ht="21.75" customHeight="1" thickTop="1">
      <c r="A69" s="5" t="s">
        <v>173</v>
      </c>
      <c r="C69" s="78"/>
      <c r="D69" s="104"/>
      <c r="E69" s="32">
        <v>2728</v>
      </c>
      <c r="F69" s="19"/>
      <c r="G69" s="32">
        <v>-7095</v>
      </c>
      <c r="H69" s="19"/>
      <c r="I69" s="32"/>
      <c r="J69" s="35"/>
      <c r="K69" s="32"/>
      <c r="M69" s="37"/>
      <c r="N69" s="19"/>
      <c r="O69" s="37"/>
      <c r="P69" s="37"/>
    </row>
    <row r="70" spans="1:16" s="36" customFormat="1" ht="21.75" customHeight="1" thickBot="1">
      <c r="A70" s="43"/>
      <c r="C70" s="78"/>
      <c r="D70" s="104"/>
      <c r="E70" s="44">
        <f>SUM(E68:E69)</f>
        <v>285983</v>
      </c>
      <c r="F70" s="141"/>
      <c r="G70" s="44">
        <f>SUM(G68:G69)</f>
        <v>180082</v>
      </c>
      <c r="H70" s="141"/>
      <c r="I70" s="141"/>
      <c r="J70" s="141"/>
      <c r="K70" s="141"/>
      <c r="M70" s="37"/>
      <c r="N70" s="19"/>
      <c r="O70" s="37"/>
      <c r="P70" s="37"/>
    </row>
    <row r="71" spans="1:16" s="36" customFormat="1" ht="21.75" customHeight="1" thickTop="1">
      <c r="A71" s="43"/>
      <c r="C71" s="78"/>
      <c r="D71" s="104"/>
      <c r="E71" s="141"/>
      <c r="F71" s="141"/>
      <c r="G71" s="141"/>
      <c r="H71" s="141"/>
      <c r="I71" s="141"/>
      <c r="J71" s="141"/>
      <c r="K71" s="141"/>
      <c r="M71" s="37"/>
      <c r="O71" s="37"/>
      <c r="P71" s="37"/>
    </row>
    <row r="72" spans="1:16" ht="21.75" customHeight="1">
      <c r="A72" s="9" t="s">
        <v>190</v>
      </c>
      <c r="C72" s="27">
        <v>32</v>
      </c>
      <c r="E72" s="33"/>
      <c r="G72" s="33"/>
    </row>
    <row r="73" spans="1:16" ht="21.75" customHeight="1">
      <c r="A73" s="7" t="s">
        <v>191</v>
      </c>
      <c r="B73" s="29"/>
      <c r="C73" s="27"/>
      <c r="E73" s="33"/>
      <c r="G73" s="33"/>
      <c r="H73" s="33"/>
      <c r="I73" s="33"/>
      <c r="J73" s="33"/>
      <c r="K73" s="33"/>
    </row>
    <row r="74" spans="1:16" ht="21.75" customHeight="1">
      <c r="A74" s="7" t="s">
        <v>222</v>
      </c>
      <c r="B74" s="29"/>
      <c r="C74" s="27"/>
      <c r="E74" s="33"/>
      <c r="G74" s="33"/>
      <c r="H74" s="33"/>
      <c r="I74" s="33"/>
      <c r="J74" s="33"/>
      <c r="K74" s="33"/>
    </row>
    <row r="75" spans="1:16" ht="21.75" customHeight="1" thickBot="1">
      <c r="A75" s="7" t="s">
        <v>223</v>
      </c>
      <c r="B75" s="17"/>
      <c r="C75" s="27"/>
      <c r="E75" s="106">
        <v>0.32</v>
      </c>
      <c r="F75" s="107"/>
      <c r="G75" s="106">
        <v>0.21</v>
      </c>
      <c r="H75" s="107"/>
      <c r="I75" s="106">
        <v>0.32</v>
      </c>
      <c r="J75" s="107"/>
      <c r="K75" s="106">
        <v>0.21</v>
      </c>
    </row>
    <row r="76" spans="1:16" s="37" customFormat="1" ht="21.75" customHeight="1" thickTop="1">
      <c r="A76" s="130" t="s">
        <v>192</v>
      </c>
      <c r="C76" s="79"/>
      <c r="D76" s="102"/>
      <c r="E76" s="79"/>
      <c r="F76" s="94"/>
      <c r="G76" s="79"/>
      <c r="H76" s="80"/>
      <c r="I76" s="79"/>
      <c r="J76" s="109"/>
      <c r="K76" s="79"/>
    </row>
    <row r="77" spans="1:16" s="37" customFormat="1" ht="21.75" customHeight="1">
      <c r="A77" s="7" t="s">
        <v>222</v>
      </c>
      <c r="C77" s="79"/>
      <c r="D77" s="102"/>
      <c r="E77" s="79"/>
      <c r="F77" s="94"/>
      <c r="G77" s="79"/>
      <c r="H77" s="80"/>
      <c r="I77" s="79"/>
      <c r="J77" s="109"/>
      <c r="K77" s="79"/>
    </row>
    <row r="78" spans="1:16" s="37" customFormat="1" ht="21.75" customHeight="1" thickBot="1">
      <c r="A78" s="7" t="s">
        <v>223</v>
      </c>
      <c r="C78" s="109"/>
      <c r="D78" s="105"/>
      <c r="E78" s="106">
        <v>0.28999999999999998</v>
      </c>
      <c r="F78" s="94"/>
      <c r="G78" s="106">
        <v>0.21</v>
      </c>
      <c r="H78" s="95"/>
      <c r="I78" s="106">
        <v>0.28999999999999998</v>
      </c>
      <c r="J78" s="109"/>
      <c r="K78" s="106">
        <v>0.21</v>
      </c>
    </row>
    <row r="79" spans="1:16" s="36" customFormat="1" ht="21.75" customHeight="1" thickTop="1">
      <c r="A79" s="68"/>
      <c r="C79" s="71"/>
      <c r="D79" s="69"/>
      <c r="E79" s="71"/>
      <c r="F79" s="96"/>
      <c r="G79" s="108"/>
      <c r="H79" s="72"/>
      <c r="I79" s="108"/>
      <c r="J79" s="78"/>
      <c r="K79" s="78"/>
      <c r="M79" s="37"/>
      <c r="O79" s="37"/>
      <c r="P79" s="37"/>
    </row>
    <row r="80" spans="1:16" s="36" customFormat="1" ht="21.75" customHeight="1">
      <c r="A80" s="5" t="s">
        <v>306</v>
      </c>
      <c r="I80" s="37"/>
      <c r="K80" s="89"/>
      <c r="M80" s="37"/>
      <c r="O80" s="37"/>
      <c r="P80" s="37"/>
    </row>
    <row r="81" spans="1:21" s="36" customFormat="1" ht="20.65" customHeight="1">
      <c r="I81" s="37"/>
      <c r="K81" s="89"/>
      <c r="L81" s="89" t="s">
        <v>145</v>
      </c>
      <c r="M81" s="37"/>
      <c r="O81" s="37"/>
      <c r="Q81" s="37"/>
      <c r="S81" s="37"/>
      <c r="U81" s="37"/>
    </row>
    <row r="82" spans="1:21" s="17" customFormat="1" ht="20.65" customHeight="1">
      <c r="A82" s="1" t="s">
        <v>0</v>
      </c>
      <c r="B82" s="38"/>
      <c r="C82" s="4"/>
      <c r="D82" s="31"/>
      <c r="E82" s="31"/>
      <c r="F82" s="31"/>
      <c r="G82" s="31"/>
      <c r="H82" s="31"/>
      <c r="I82" s="31"/>
      <c r="J82" s="31"/>
      <c r="K82" s="31"/>
    </row>
    <row r="83" spans="1:21" s="17" customFormat="1" ht="20.65" customHeight="1">
      <c r="A83" s="2" t="s">
        <v>42</v>
      </c>
      <c r="B83" s="38"/>
      <c r="C83" s="4"/>
      <c r="D83" s="31"/>
      <c r="E83" s="31"/>
      <c r="F83" s="31"/>
      <c r="G83" s="31"/>
      <c r="H83" s="31"/>
      <c r="I83" s="31"/>
      <c r="J83" s="31"/>
      <c r="K83" s="31"/>
    </row>
    <row r="84" spans="1:21" s="17" customFormat="1" ht="20.65" customHeight="1">
      <c r="A84" s="2" t="s">
        <v>234</v>
      </c>
      <c r="B84" s="38"/>
      <c r="C84" s="4"/>
      <c r="D84" s="31"/>
      <c r="E84" s="31"/>
      <c r="F84" s="31"/>
      <c r="G84" s="31"/>
      <c r="H84" s="31"/>
      <c r="I84" s="31"/>
      <c r="J84" s="31"/>
      <c r="K84" s="31"/>
    </row>
    <row r="85" spans="1:21" s="17" customFormat="1" ht="20.65" customHeight="1">
      <c r="A85" s="10"/>
      <c r="B85" s="38"/>
      <c r="C85" s="4"/>
      <c r="D85" s="31"/>
      <c r="E85" s="31"/>
      <c r="F85" s="31"/>
      <c r="G85" s="31"/>
      <c r="H85" s="31"/>
      <c r="I85" s="31"/>
      <c r="J85" s="31"/>
      <c r="K85" s="31"/>
    </row>
    <row r="86" spans="1:21" s="17" customFormat="1" ht="20.65" customHeight="1">
      <c r="B86" s="38"/>
      <c r="C86" s="4"/>
      <c r="D86" s="31"/>
      <c r="E86" s="31"/>
      <c r="F86" s="31"/>
      <c r="G86" s="31"/>
      <c r="H86" s="31"/>
      <c r="I86" s="38"/>
      <c r="J86" s="31"/>
      <c r="K86" s="89"/>
      <c r="L86" s="20" t="s">
        <v>141</v>
      </c>
    </row>
    <row r="87" spans="1:21" ht="20.65" customHeight="1">
      <c r="E87" s="140"/>
      <c r="F87" s="140" t="s">
        <v>1</v>
      </c>
      <c r="G87" s="140"/>
      <c r="H87" s="39"/>
      <c r="I87" s="140"/>
      <c r="J87" s="140" t="s">
        <v>2</v>
      </c>
      <c r="K87" s="140"/>
    </row>
    <row r="88" spans="1:21" ht="20.65" customHeight="1">
      <c r="C88" s="26" t="s">
        <v>4</v>
      </c>
      <c r="D88" s="23"/>
      <c r="E88" s="40">
        <v>2020</v>
      </c>
      <c r="F88" s="25"/>
      <c r="G88" s="40">
        <v>2019</v>
      </c>
      <c r="H88" s="41"/>
      <c r="I88" s="40">
        <v>2020</v>
      </c>
      <c r="J88" s="25"/>
      <c r="K88" s="40">
        <v>2019</v>
      </c>
    </row>
    <row r="89" spans="1:21" ht="20.65" customHeight="1">
      <c r="A89" s="9" t="s">
        <v>37</v>
      </c>
      <c r="C89" s="26"/>
      <c r="D89" s="23"/>
      <c r="E89" s="40"/>
      <c r="F89" s="25"/>
      <c r="G89" s="90"/>
      <c r="H89" s="41"/>
      <c r="I89" s="40"/>
      <c r="J89" s="25"/>
      <c r="K89" s="90"/>
    </row>
    <row r="90" spans="1:21" ht="20.65" customHeight="1">
      <c r="A90" s="9" t="s">
        <v>38</v>
      </c>
    </row>
    <row r="91" spans="1:21" ht="20.65" customHeight="1">
      <c r="A91" s="7" t="s">
        <v>260</v>
      </c>
      <c r="C91" s="146" t="s">
        <v>216</v>
      </c>
      <c r="D91" s="51"/>
      <c r="E91" s="85">
        <v>277264</v>
      </c>
      <c r="F91" s="85">
        <v>61103414.140000001</v>
      </c>
      <c r="G91" s="85">
        <v>269650</v>
      </c>
      <c r="H91" s="60"/>
      <c r="I91" s="85">
        <v>273759</v>
      </c>
      <c r="J91" s="60"/>
      <c r="K91" s="85">
        <v>266779</v>
      </c>
    </row>
    <row r="92" spans="1:21" ht="20.65" customHeight="1">
      <c r="A92" s="7" t="s">
        <v>255</v>
      </c>
      <c r="B92" s="29"/>
      <c r="C92" s="146">
        <v>3</v>
      </c>
      <c r="E92" s="48">
        <v>1170425</v>
      </c>
      <c r="F92" s="48">
        <v>209231461.88</v>
      </c>
      <c r="G92" s="48">
        <v>975575</v>
      </c>
      <c r="H92" s="48"/>
      <c r="I92" s="48">
        <v>661272</v>
      </c>
      <c r="J92" s="48"/>
      <c r="K92" s="48">
        <v>601705</v>
      </c>
    </row>
    <row r="93" spans="1:21" ht="20.65" customHeight="1">
      <c r="A93" s="7" t="s">
        <v>256</v>
      </c>
      <c r="B93" s="29"/>
      <c r="C93" s="146"/>
      <c r="D93" s="51"/>
      <c r="E93" s="85">
        <v>758</v>
      </c>
      <c r="F93" s="85"/>
      <c r="G93" s="85">
        <v>1415</v>
      </c>
      <c r="H93" s="60"/>
      <c r="I93" s="85">
        <v>0</v>
      </c>
      <c r="J93" s="60"/>
      <c r="K93" s="178">
        <v>0</v>
      </c>
    </row>
    <row r="94" spans="1:21" ht="20.65" customHeight="1">
      <c r="A94" s="7" t="s">
        <v>257</v>
      </c>
      <c r="B94" s="29"/>
      <c r="C94" s="19"/>
    </row>
    <row r="95" spans="1:21" ht="20.65" customHeight="1">
      <c r="A95" s="7" t="s">
        <v>266</v>
      </c>
      <c r="B95" s="29"/>
      <c r="C95" s="146"/>
      <c r="D95" s="51"/>
      <c r="E95" s="85">
        <v>674280</v>
      </c>
      <c r="F95" s="85"/>
      <c r="G95" s="85">
        <v>435544</v>
      </c>
      <c r="H95" s="60"/>
      <c r="I95" s="85">
        <v>137197</v>
      </c>
      <c r="J95" s="60"/>
      <c r="K95" s="178">
        <v>134092</v>
      </c>
    </row>
    <row r="96" spans="1:21" ht="20.65" customHeight="1">
      <c r="A96" s="7" t="s">
        <v>167</v>
      </c>
      <c r="B96" s="29"/>
      <c r="C96" s="146" t="s">
        <v>265</v>
      </c>
      <c r="D96" s="51"/>
      <c r="E96" s="85">
        <v>187632</v>
      </c>
      <c r="F96" s="85">
        <v>1525392.42</v>
      </c>
      <c r="G96" s="85">
        <v>153724</v>
      </c>
      <c r="H96" s="60"/>
      <c r="I96" s="85">
        <v>0</v>
      </c>
      <c r="J96" s="60"/>
      <c r="K96" s="91">
        <v>0</v>
      </c>
    </row>
    <row r="97" spans="1:11" ht="20.65" customHeight="1">
      <c r="A97" s="9" t="s">
        <v>83</v>
      </c>
      <c r="C97" s="147"/>
      <c r="D97" s="51"/>
      <c r="E97" s="177">
        <f>SUM(E91:E96)</f>
        <v>2310359</v>
      </c>
      <c r="F97" s="60"/>
      <c r="G97" s="177">
        <f>SUM(G91:G96)</f>
        <v>1835908</v>
      </c>
      <c r="H97" s="60"/>
      <c r="I97" s="177">
        <f>SUM(I91:I96)</f>
        <v>1072228</v>
      </c>
      <c r="J97" s="46"/>
      <c r="K97" s="177">
        <f>SUM(K91:K96)</f>
        <v>1002576</v>
      </c>
    </row>
    <row r="98" spans="1:11" ht="20.65" customHeight="1">
      <c r="A98" s="7" t="s">
        <v>79</v>
      </c>
      <c r="B98" s="29"/>
      <c r="C98" s="146">
        <v>3</v>
      </c>
      <c r="D98" s="51"/>
      <c r="E98" s="178">
        <v>-633097</v>
      </c>
      <c r="F98" s="55"/>
      <c r="G98" s="178">
        <v>-660182</v>
      </c>
      <c r="H98" s="55"/>
      <c r="I98" s="178">
        <v>-439397</v>
      </c>
      <c r="J98" s="55"/>
      <c r="K98" s="178">
        <v>-474713</v>
      </c>
    </row>
    <row r="99" spans="1:11" ht="20.65" customHeight="1">
      <c r="A99" s="7" t="s">
        <v>168</v>
      </c>
      <c r="B99" s="29"/>
      <c r="C99" s="146" t="s">
        <v>262</v>
      </c>
      <c r="D99" s="51"/>
      <c r="E99" s="91">
        <v>-140958</v>
      </c>
      <c r="F99" s="55"/>
      <c r="G99" s="91">
        <v>-168826</v>
      </c>
      <c r="H99" s="55"/>
      <c r="I99" s="91">
        <v>0</v>
      </c>
      <c r="J99" s="55"/>
      <c r="K99" s="91">
        <v>0</v>
      </c>
    </row>
    <row r="100" spans="1:11" ht="20.65" customHeight="1">
      <c r="A100" s="9" t="s">
        <v>80</v>
      </c>
      <c r="C100" s="147"/>
      <c r="D100" s="51"/>
      <c r="E100" s="179">
        <f>SUM(E97:E99)</f>
        <v>1536304</v>
      </c>
      <c r="F100" s="180"/>
      <c r="G100" s="179">
        <f>SUM(G97:G99)</f>
        <v>1006900</v>
      </c>
      <c r="H100" s="180"/>
      <c r="I100" s="179">
        <f>SUM(I97:I99)</f>
        <v>632831</v>
      </c>
      <c r="J100" s="180"/>
      <c r="K100" s="179">
        <f>SUM(K97:K99)</f>
        <v>527863</v>
      </c>
    </row>
    <row r="101" spans="1:11" ht="20.65" customHeight="1">
      <c r="A101" s="7" t="s">
        <v>185</v>
      </c>
      <c r="B101" s="29"/>
      <c r="C101" s="147"/>
      <c r="D101" s="51"/>
      <c r="E101" s="179">
        <v>0</v>
      </c>
      <c r="F101" s="180"/>
      <c r="G101" s="179">
        <v>17231</v>
      </c>
      <c r="H101" s="180"/>
      <c r="I101" s="85">
        <v>0</v>
      </c>
      <c r="J101" s="180"/>
      <c r="K101" s="85">
        <v>0</v>
      </c>
    </row>
    <row r="102" spans="1:11" ht="20.65" customHeight="1">
      <c r="A102" s="7" t="s">
        <v>81</v>
      </c>
      <c r="B102" s="29"/>
      <c r="C102" s="146">
        <v>3</v>
      </c>
      <c r="D102" s="51"/>
      <c r="E102" s="91">
        <v>5305</v>
      </c>
      <c r="F102" s="60"/>
      <c r="G102" s="91">
        <v>9426</v>
      </c>
      <c r="H102" s="60"/>
      <c r="I102" s="91">
        <v>35291</v>
      </c>
      <c r="J102" s="60"/>
      <c r="K102" s="91">
        <v>29469</v>
      </c>
    </row>
    <row r="103" spans="1:11" ht="20.65" customHeight="1">
      <c r="A103" s="9" t="s">
        <v>84</v>
      </c>
      <c r="B103" s="29"/>
      <c r="C103" s="146"/>
      <c r="D103" s="51"/>
      <c r="E103" s="85">
        <f>SUM(E100:E102)</f>
        <v>1541609</v>
      </c>
      <c r="F103" s="60"/>
      <c r="G103" s="85">
        <f>SUM(G100:G102)</f>
        <v>1033557</v>
      </c>
      <c r="H103" s="60"/>
      <c r="I103" s="85">
        <f>SUM(I100:I102)</f>
        <v>668122</v>
      </c>
      <c r="J103" s="60"/>
      <c r="K103" s="85">
        <f>SUM(K100:K102)</f>
        <v>557332</v>
      </c>
    </row>
    <row r="104" spans="1:11" ht="20.25" customHeight="1">
      <c r="A104" s="5" t="s">
        <v>82</v>
      </c>
      <c r="B104" s="29"/>
      <c r="C104" s="146">
        <v>3</v>
      </c>
      <c r="D104" s="51"/>
      <c r="E104" s="85">
        <v>-312437</v>
      </c>
      <c r="F104" s="60"/>
      <c r="G104" s="85">
        <v>-284125</v>
      </c>
      <c r="H104" s="60"/>
      <c r="I104" s="85">
        <v>-199662</v>
      </c>
      <c r="J104" s="60"/>
      <c r="K104" s="85">
        <v>-183515</v>
      </c>
    </row>
    <row r="105" spans="1:11" ht="20.65" customHeight="1">
      <c r="A105" s="5" t="s">
        <v>271</v>
      </c>
      <c r="C105" s="147"/>
      <c r="D105" s="51"/>
      <c r="E105" s="179">
        <v>-10521</v>
      </c>
      <c r="F105" s="180"/>
      <c r="G105" s="179">
        <v>0</v>
      </c>
      <c r="H105" s="180"/>
      <c r="I105" s="179">
        <v>0</v>
      </c>
      <c r="J105" s="180"/>
      <c r="K105" s="179">
        <v>0</v>
      </c>
    </row>
    <row r="106" spans="1:11" ht="20.65" customHeight="1">
      <c r="A106" s="5" t="s">
        <v>261</v>
      </c>
      <c r="B106" s="29"/>
      <c r="C106" s="146"/>
      <c r="D106" s="51"/>
      <c r="E106" s="85">
        <v>-148956</v>
      </c>
      <c r="F106" s="60"/>
      <c r="G106" s="85">
        <v>0</v>
      </c>
      <c r="H106" s="60"/>
      <c r="I106" s="85">
        <v>2525</v>
      </c>
      <c r="J106" s="60"/>
      <c r="K106" s="85">
        <v>0</v>
      </c>
    </row>
    <row r="107" spans="1:11" ht="20.65" customHeight="1">
      <c r="A107" s="5" t="s">
        <v>258</v>
      </c>
      <c r="B107" s="29"/>
      <c r="C107" s="146"/>
      <c r="D107" s="51"/>
      <c r="E107" s="85"/>
      <c r="F107" s="60"/>
      <c r="G107" s="85"/>
      <c r="H107" s="60"/>
      <c r="I107" s="85"/>
      <c r="J107" s="60"/>
      <c r="K107" s="85"/>
    </row>
    <row r="108" spans="1:11" ht="20.65" customHeight="1">
      <c r="A108" s="5" t="s">
        <v>270</v>
      </c>
      <c r="B108" s="29"/>
      <c r="C108" s="146"/>
      <c r="D108" s="51"/>
      <c r="E108" s="178">
        <v>0</v>
      </c>
      <c r="F108" s="55"/>
      <c r="G108" s="178">
        <v>-7559</v>
      </c>
      <c r="H108" s="55"/>
      <c r="I108" s="178">
        <v>0</v>
      </c>
      <c r="J108" s="55"/>
      <c r="K108" s="178">
        <v>7505</v>
      </c>
    </row>
    <row r="109" spans="1:11" ht="20.65" customHeight="1">
      <c r="A109" s="42" t="s">
        <v>87</v>
      </c>
      <c r="B109" s="29"/>
      <c r="C109" s="57"/>
      <c r="D109" s="51"/>
      <c r="E109" s="181">
        <f>SUM(E104:E108)</f>
        <v>-471914</v>
      </c>
      <c r="F109" s="60"/>
      <c r="G109" s="181">
        <f>SUM(G104:G108)</f>
        <v>-291684</v>
      </c>
      <c r="H109" s="60"/>
      <c r="I109" s="181">
        <f>SUM(I104:I108)</f>
        <v>-197137</v>
      </c>
      <c r="J109" s="60"/>
      <c r="K109" s="181">
        <f>SUM(K104:K108)</f>
        <v>-176010</v>
      </c>
    </row>
    <row r="110" spans="1:11" ht="20.65" customHeight="1">
      <c r="A110" s="42" t="s">
        <v>90</v>
      </c>
      <c r="B110" s="17"/>
      <c r="C110" s="57"/>
      <c r="D110" s="51"/>
      <c r="E110" s="179">
        <f>SUM(E103,E109)</f>
        <v>1069695</v>
      </c>
      <c r="F110" s="180"/>
      <c r="G110" s="179">
        <f>SUM(G103,G109)</f>
        <v>741873</v>
      </c>
      <c r="H110" s="180"/>
      <c r="I110" s="179">
        <f>SUM(I103,I109)</f>
        <v>470985</v>
      </c>
      <c r="J110" s="180"/>
      <c r="K110" s="179">
        <f>SUM(K103,K109)</f>
        <v>381322</v>
      </c>
    </row>
    <row r="111" spans="1:11" ht="20.65" customHeight="1">
      <c r="A111" s="6" t="s">
        <v>39</v>
      </c>
      <c r="B111" s="17"/>
      <c r="C111" s="57"/>
      <c r="D111" s="51"/>
      <c r="E111" s="91">
        <v>-224212</v>
      </c>
      <c r="F111" s="60"/>
      <c r="G111" s="91">
        <v>-144290</v>
      </c>
      <c r="H111" s="60"/>
      <c r="I111" s="91">
        <v>-220453</v>
      </c>
      <c r="J111" s="60"/>
      <c r="K111" s="91">
        <v>-144244</v>
      </c>
    </row>
    <row r="112" spans="1:11" ht="20.65" customHeight="1">
      <c r="A112" s="42" t="s">
        <v>112</v>
      </c>
      <c r="B112" s="17"/>
      <c r="C112" s="57"/>
      <c r="D112" s="51"/>
      <c r="E112" s="60">
        <f>SUM(E110:E111)</f>
        <v>845483</v>
      </c>
      <c r="F112" s="60"/>
      <c r="G112" s="60">
        <f>SUM(G110:G111)</f>
        <v>597583</v>
      </c>
      <c r="H112" s="60"/>
      <c r="I112" s="85">
        <f>SUM(I110:I111)</f>
        <v>250532</v>
      </c>
      <c r="J112" s="46"/>
      <c r="K112" s="85">
        <f>SUM(K110:K111)</f>
        <v>237078</v>
      </c>
    </row>
    <row r="113" spans="1:11" ht="20.65" customHeight="1">
      <c r="A113" s="7" t="s">
        <v>146</v>
      </c>
      <c r="B113" s="17"/>
      <c r="C113" s="50">
        <v>14.2</v>
      </c>
      <c r="D113" s="51"/>
      <c r="E113" s="148">
        <v>0</v>
      </c>
      <c r="F113" s="60"/>
      <c r="G113" s="148">
        <v>0</v>
      </c>
      <c r="H113" s="60"/>
      <c r="I113" s="91">
        <v>517306</v>
      </c>
      <c r="J113" s="60"/>
      <c r="K113" s="91">
        <v>278512</v>
      </c>
    </row>
    <row r="114" spans="1:11" ht="20.65" customHeight="1">
      <c r="A114" s="42" t="s">
        <v>97</v>
      </c>
      <c r="B114" s="17"/>
      <c r="C114" s="57"/>
      <c r="D114" s="51"/>
      <c r="E114" s="149">
        <f>SUM(E112:E113)</f>
        <v>845483</v>
      </c>
      <c r="F114" s="60"/>
      <c r="G114" s="149">
        <f>SUM(G112:G113)</f>
        <v>597583</v>
      </c>
      <c r="H114" s="55"/>
      <c r="I114" s="149">
        <f>SUM(I112:I113)</f>
        <v>767838</v>
      </c>
      <c r="J114" s="55"/>
      <c r="K114" s="149">
        <f>SUM(K112:K113)</f>
        <v>515590</v>
      </c>
    </row>
    <row r="115" spans="1:11" ht="20.65" customHeight="1">
      <c r="A115" s="6" t="s">
        <v>113</v>
      </c>
      <c r="B115" s="17"/>
      <c r="C115" s="50">
        <v>31</v>
      </c>
      <c r="D115" s="51"/>
      <c r="E115" s="91">
        <v>-132422</v>
      </c>
      <c r="F115" s="55"/>
      <c r="G115" s="91">
        <v>-134243</v>
      </c>
      <c r="H115" s="55"/>
      <c r="I115" s="91">
        <v>-50918</v>
      </c>
      <c r="J115" s="55"/>
      <c r="K115" s="91">
        <v>-32973</v>
      </c>
    </row>
    <row r="116" spans="1:11" ht="20.65" customHeight="1">
      <c r="A116" s="9" t="s">
        <v>147</v>
      </c>
      <c r="C116" s="57"/>
      <c r="D116" s="51"/>
      <c r="E116" s="150">
        <f>SUM(E114:E115)</f>
        <v>713061</v>
      </c>
      <c r="F116" s="55"/>
      <c r="G116" s="150">
        <f>SUM(G114:G115)</f>
        <v>463340</v>
      </c>
      <c r="H116" s="55"/>
      <c r="I116" s="150">
        <f>SUM(I114:I115)</f>
        <v>716920</v>
      </c>
      <c r="J116" s="47"/>
      <c r="K116" s="150">
        <f>SUM(K114:K115)</f>
        <v>482617</v>
      </c>
    </row>
    <row r="117" spans="1:11" ht="20.65" customHeight="1">
      <c r="A117" s="68"/>
      <c r="B117" s="36"/>
      <c r="C117" s="19"/>
      <c r="E117" s="48"/>
      <c r="F117" s="48"/>
      <c r="G117" s="48"/>
      <c r="H117" s="48"/>
      <c r="I117" s="48"/>
      <c r="J117" s="52"/>
      <c r="K117" s="48"/>
    </row>
    <row r="118" spans="1:11" ht="20.65" customHeight="1">
      <c r="A118" s="68" t="s">
        <v>40</v>
      </c>
      <c r="B118" s="36"/>
      <c r="C118" s="50"/>
      <c r="D118" s="51"/>
      <c r="E118" s="182"/>
      <c r="F118" s="180"/>
      <c r="G118" s="182"/>
      <c r="H118" s="180"/>
      <c r="I118" s="182"/>
      <c r="J118" s="99"/>
      <c r="K118" s="182"/>
    </row>
    <row r="119" spans="1:11" ht="20.65" customHeight="1">
      <c r="A119" s="70" t="s">
        <v>148</v>
      </c>
      <c r="B119" s="36"/>
      <c r="C119" s="151"/>
      <c r="D119" s="152"/>
      <c r="E119" s="154"/>
      <c r="F119" s="183"/>
      <c r="G119" s="154"/>
      <c r="H119" s="154"/>
      <c r="I119" s="184"/>
      <c r="J119" s="99"/>
      <c r="K119" s="184"/>
    </row>
    <row r="120" spans="1:11" ht="20.65" customHeight="1">
      <c r="A120" s="70" t="s">
        <v>186</v>
      </c>
      <c r="B120" s="36"/>
      <c r="C120" s="151"/>
      <c r="D120" s="152"/>
      <c r="E120" s="154"/>
      <c r="F120" s="183"/>
      <c r="G120" s="154"/>
      <c r="H120" s="154"/>
      <c r="I120" s="184"/>
      <c r="J120" s="99"/>
      <c r="K120" s="184"/>
    </row>
    <row r="121" spans="1:11" ht="20.65" customHeight="1">
      <c r="A121" s="43" t="s">
        <v>149</v>
      </c>
      <c r="B121" s="36"/>
      <c r="C121" s="151"/>
      <c r="D121" s="152"/>
      <c r="E121" s="154"/>
      <c r="F121" s="183"/>
      <c r="G121" s="154"/>
      <c r="H121" s="154"/>
      <c r="I121" s="184"/>
      <c r="J121" s="48"/>
      <c r="K121" s="184"/>
    </row>
    <row r="122" spans="1:11" ht="20.65" customHeight="1">
      <c r="A122" s="43" t="s">
        <v>150</v>
      </c>
      <c r="B122" s="36"/>
      <c r="C122" s="151"/>
      <c r="D122" s="152"/>
      <c r="E122" s="185">
        <v>174</v>
      </c>
      <c r="F122" s="183"/>
      <c r="G122" s="185">
        <v>-874</v>
      </c>
      <c r="H122" s="183"/>
      <c r="I122" s="155">
        <v>0</v>
      </c>
      <c r="J122" s="55"/>
      <c r="K122" s="155">
        <v>0</v>
      </c>
    </row>
    <row r="123" spans="1:11" ht="20.65" customHeight="1">
      <c r="A123" s="43" t="s">
        <v>233</v>
      </c>
      <c r="B123" s="36"/>
      <c r="C123" s="151"/>
      <c r="D123" s="152"/>
      <c r="E123" s="185"/>
      <c r="F123" s="183"/>
      <c r="G123" s="185"/>
      <c r="H123" s="183"/>
      <c r="I123" s="155"/>
      <c r="J123" s="55"/>
      <c r="K123" s="155"/>
    </row>
    <row r="124" spans="1:11" ht="20.65" customHeight="1">
      <c r="A124" s="43" t="s">
        <v>220</v>
      </c>
      <c r="B124" s="36"/>
      <c r="C124" s="151"/>
      <c r="D124" s="152"/>
      <c r="E124" s="185">
        <v>0</v>
      </c>
      <c r="F124" s="183"/>
      <c r="G124" s="185">
        <v>-2492</v>
      </c>
      <c r="H124" s="183"/>
      <c r="I124" s="155">
        <v>0</v>
      </c>
      <c r="J124" s="55"/>
      <c r="K124" s="155">
        <v>0</v>
      </c>
    </row>
    <row r="125" spans="1:11" ht="20.65" customHeight="1">
      <c r="A125" s="43" t="s">
        <v>297</v>
      </c>
      <c r="B125" s="36"/>
      <c r="C125" s="151"/>
      <c r="D125" s="152"/>
      <c r="E125" s="185"/>
      <c r="F125" s="183"/>
      <c r="G125" s="185"/>
      <c r="H125" s="183"/>
      <c r="I125" s="155"/>
      <c r="J125" s="55"/>
      <c r="K125" s="155"/>
    </row>
    <row r="126" spans="1:11" ht="20.65" customHeight="1">
      <c r="A126" s="43" t="s">
        <v>151</v>
      </c>
      <c r="B126" s="36"/>
      <c r="C126" s="50">
        <v>14.2</v>
      </c>
      <c r="D126" s="152"/>
      <c r="E126" s="156">
        <v>0</v>
      </c>
      <c r="F126" s="186"/>
      <c r="G126" s="156">
        <v>0</v>
      </c>
      <c r="H126" s="186"/>
      <c r="I126" s="113">
        <v>174</v>
      </c>
      <c r="J126" s="92"/>
      <c r="K126" s="113">
        <v>-2245</v>
      </c>
    </row>
    <row r="127" spans="1:11" ht="20.65" customHeight="1">
      <c r="A127" s="43" t="s">
        <v>148</v>
      </c>
      <c r="B127" s="36"/>
      <c r="C127" s="19"/>
      <c r="E127" s="48"/>
      <c r="F127" s="48"/>
      <c r="G127" s="48"/>
      <c r="H127" s="48"/>
      <c r="I127" s="48"/>
      <c r="J127" s="48"/>
      <c r="K127" s="48"/>
    </row>
    <row r="128" spans="1:11" ht="20.65" customHeight="1">
      <c r="A128" s="43" t="s">
        <v>221</v>
      </c>
      <c r="B128" s="36"/>
      <c r="C128" s="151"/>
      <c r="D128" s="152"/>
      <c r="E128" s="187">
        <f>SUM(E122:E126)</f>
        <v>174</v>
      </c>
      <c r="F128" s="186"/>
      <c r="G128" s="187">
        <f>SUM(G122:G126)</f>
        <v>-3366</v>
      </c>
      <c r="H128" s="186"/>
      <c r="I128" s="148">
        <f>SUM(I122:I126)</f>
        <v>174</v>
      </c>
      <c r="J128" s="92"/>
      <c r="K128" s="148">
        <f>SUM(K122:K126)</f>
        <v>-2245</v>
      </c>
    </row>
    <row r="129" spans="1:21" ht="20.65" customHeight="1">
      <c r="A129" s="68" t="s">
        <v>152</v>
      </c>
      <c r="B129" s="36"/>
      <c r="C129" s="153"/>
      <c r="D129" s="152"/>
      <c r="E129" s="148">
        <f>E128</f>
        <v>174</v>
      </c>
      <c r="F129" s="149"/>
      <c r="G129" s="148">
        <f>G128</f>
        <v>-3366</v>
      </c>
      <c r="H129" s="157"/>
      <c r="I129" s="148">
        <f>I128</f>
        <v>174</v>
      </c>
      <c r="J129" s="80"/>
      <c r="K129" s="148">
        <f>K128</f>
        <v>-2245</v>
      </c>
    </row>
    <row r="130" spans="1:21" ht="20.65" customHeight="1">
      <c r="A130" s="19"/>
      <c r="C130" s="50"/>
      <c r="D130" s="51"/>
      <c r="E130" s="182"/>
      <c r="F130" s="180"/>
      <c r="G130" s="182"/>
      <c r="H130" s="180"/>
      <c r="I130" s="182"/>
      <c r="J130" s="52"/>
      <c r="K130" s="182"/>
    </row>
    <row r="131" spans="1:21" ht="20.65" customHeight="1" thickBot="1">
      <c r="A131" s="68" t="s">
        <v>153</v>
      </c>
      <c r="B131" s="36"/>
      <c r="C131" s="153"/>
      <c r="D131" s="152"/>
      <c r="E131" s="158">
        <f>E116+E129</f>
        <v>713235</v>
      </c>
      <c r="F131" s="188"/>
      <c r="G131" s="158">
        <f>G116+G129</f>
        <v>459974</v>
      </c>
      <c r="H131" s="154"/>
      <c r="I131" s="189">
        <f>I116+I129</f>
        <v>717094</v>
      </c>
      <c r="J131" s="99"/>
      <c r="K131" s="189">
        <f>K116+K129</f>
        <v>480372</v>
      </c>
    </row>
    <row r="132" spans="1:21" ht="20.65" customHeight="1" thickTop="1">
      <c r="A132" s="19"/>
      <c r="E132" s="48"/>
      <c r="F132" s="48"/>
      <c r="G132" s="48"/>
      <c r="H132" s="48"/>
      <c r="I132" s="48"/>
      <c r="J132" s="48"/>
      <c r="K132" s="48"/>
    </row>
    <row r="133" spans="1:21" s="36" customFormat="1" ht="20.65" customHeight="1">
      <c r="A133" s="5" t="s">
        <v>306</v>
      </c>
      <c r="I133" s="37"/>
      <c r="K133" s="89"/>
      <c r="M133" s="37"/>
      <c r="O133" s="37"/>
      <c r="Q133" s="37"/>
      <c r="S133" s="37"/>
      <c r="U133" s="37"/>
    </row>
    <row r="134" spans="1:21" s="36" customFormat="1" ht="21.75" customHeight="1">
      <c r="I134" s="37"/>
      <c r="K134" s="89"/>
      <c r="L134" s="89" t="s">
        <v>145</v>
      </c>
      <c r="M134" s="37"/>
      <c r="O134" s="37"/>
      <c r="Q134" s="37"/>
      <c r="S134" s="37"/>
      <c r="U134" s="37"/>
    </row>
    <row r="135" spans="1:21" s="17" customFormat="1" ht="21.75" customHeight="1">
      <c r="A135" s="1" t="s">
        <v>0</v>
      </c>
      <c r="B135" s="38"/>
      <c r="C135" s="4"/>
      <c r="D135" s="31"/>
      <c r="E135" s="31"/>
      <c r="F135" s="31"/>
      <c r="G135" s="31"/>
      <c r="H135" s="31"/>
      <c r="I135" s="31"/>
      <c r="J135" s="31"/>
      <c r="K135" s="31"/>
    </row>
    <row r="136" spans="1:21" s="17" customFormat="1" ht="21.75" customHeight="1">
      <c r="A136" s="2" t="s">
        <v>171</v>
      </c>
      <c r="B136" s="38"/>
      <c r="C136" s="4"/>
      <c r="D136" s="31"/>
      <c r="E136" s="31"/>
      <c r="F136" s="31"/>
      <c r="G136" s="31"/>
      <c r="H136" s="31"/>
      <c r="I136" s="31"/>
      <c r="J136" s="31"/>
      <c r="K136" s="31"/>
    </row>
    <row r="137" spans="1:21" s="17" customFormat="1" ht="21.75" customHeight="1">
      <c r="A137" s="2" t="s">
        <v>234</v>
      </c>
      <c r="B137" s="38"/>
      <c r="C137" s="4"/>
      <c r="D137" s="31"/>
      <c r="E137" s="31"/>
      <c r="F137" s="31"/>
      <c r="G137" s="31"/>
      <c r="H137" s="31"/>
      <c r="I137" s="31"/>
      <c r="J137" s="31"/>
      <c r="K137" s="31"/>
    </row>
    <row r="138" spans="1:21" s="17" customFormat="1" ht="21.75" customHeight="1">
      <c r="A138" s="10"/>
      <c r="B138" s="38"/>
      <c r="C138" s="4"/>
      <c r="D138" s="31"/>
      <c r="E138" s="31"/>
      <c r="F138" s="31"/>
      <c r="G138" s="31"/>
      <c r="H138" s="31"/>
      <c r="I138" s="31"/>
      <c r="J138" s="31"/>
      <c r="K138" s="31"/>
    </row>
    <row r="139" spans="1:21" s="17" customFormat="1" ht="21.75" customHeight="1">
      <c r="B139" s="38"/>
      <c r="C139" s="4"/>
      <c r="D139" s="31"/>
      <c r="E139" s="31"/>
      <c r="F139" s="31"/>
      <c r="G139" s="31"/>
      <c r="H139" s="31"/>
      <c r="I139" s="38"/>
      <c r="J139" s="31"/>
      <c r="K139" s="89"/>
      <c r="L139" s="20" t="s">
        <v>141</v>
      </c>
    </row>
    <row r="140" spans="1:21" ht="21.75" customHeight="1">
      <c r="E140" s="140"/>
      <c r="F140" s="140" t="s">
        <v>1</v>
      </c>
      <c r="G140" s="140"/>
      <c r="H140" s="39"/>
      <c r="I140" s="140"/>
      <c r="J140" s="140" t="s">
        <v>2</v>
      </c>
      <c r="K140" s="140"/>
    </row>
    <row r="141" spans="1:21" ht="21.75" customHeight="1">
      <c r="C141" s="26" t="s">
        <v>4</v>
      </c>
      <c r="D141" s="23"/>
      <c r="E141" s="40">
        <v>2020</v>
      </c>
      <c r="F141" s="25"/>
      <c r="G141" s="40">
        <v>2019</v>
      </c>
      <c r="H141" s="41"/>
      <c r="I141" s="40">
        <v>2020</v>
      </c>
      <c r="J141" s="25"/>
      <c r="K141" s="40">
        <v>2019</v>
      </c>
    </row>
    <row r="142" spans="1:21" ht="21.75" customHeight="1">
      <c r="A142" s="9" t="s">
        <v>187</v>
      </c>
      <c r="C142" s="27"/>
      <c r="E142" s="33"/>
      <c r="G142" s="33"/>
      <c r="I142" s="33"/>
      <c r="J142" s="33"/>
      <c r="K142" s="33"/>
    </row>
    <row r="143" spans="1:21" ht="21.75" customHeight="1" thickBot="1">
      <c r="A143" s="5" t="s">
        <v>188</v>
      </c>
      <c r="C143" s="27"/>
      <c r="E143" s="141">
        <f>I143</f>
        <v>716920</v>
      </c>
      <c r="F143" s="35"/>
      <c r="G143" s="141">
        <f>K143</f>
        <v>482617</v>
      </c>
      <c r="I143" s="75">
        <f>SUM(I116)</f>
        <v>716920</v>
      </c>
      <c r="K143" s="75">
        <f>SUM(K116)</f>
        <v>482617</v>
      </c>
    </row>
    <row r="144" spans="1:21" ht="21.75" customHeight="1" thickTop="1">
      <c r="A144" s="5" t="s">
        <v>173</v>
      </c>
      <c r="C144" s="27"/>
      <c r="E144" s="110">
        <v>-3859</v>
      </c>
      <c r="G144" s="110">
        <v>-19277</v>
      </c>
      <c r="I144" s="32"/>
      <c r="J144" s="35"/>
      <c r="K144" s="32"/>
    </row>
    <row r="145" spans="1:16" ht="21.75" customHeight="1" thickBot="1">
      <c r="E145" s="111">
        <f>SUM(E143:E144)</f>
        <v>713061</v>
      </c>
      <c r="F145" s="141"/>
      <c r="G145" s="111">
        <f>SUM(G143:G144)</f>
        <v>463340</v>
      </c>
      <c r="H145" s="141"/>
      <c r="I145" s="141"/>
      <c r="J145" s="141"/>
      <c r="K145" s="141"/>
    </row>
    <row r="146" spans="1:16" s="37" customFormat="1" ht="21.75" customHeight="1" thickTop="1">
      <c r="A146" s="100"/>
      <c r="C146" s="101"/>
      <c r="D146" s="102"/>
      <c r="E146" s="103">
        <v>0</v>
      </c>
      <c r="F146" s="93"/>
      <c r="G146" s="103">
        <v>0</v>
      </c>
      <c r="H146" s="92"/>
      <c r="I146" s="92"/>
      <c r="J146" s="92"/>
      <c r="K146" s="92"/>
      <c r="N146" s="19"/>
      <c r="P146" s="19"/>
    </row>
    <row r="147" spans="1:16" s="36" customFormat="1" ht="21.75" customHeight="1">
      <c r="A147" s="68" t="s">
        <v>189</v>
      </c>
      <c r="C147" s="78"/>
      <c r="D147" s="104"/>
      <c r="E147" s="78"/>
      <c r="F147" s="96"/>
      <c r="G147" s="78"/>
      <c r="H147" s="99"/>
      <c r="I147" s="98"/>
      <c r="J147" s="78"/>
      <c r="K147" s="98"/>
      <c r="M147" s="37"/>
      <c r="O147" s="37"/>
      <c r="P147" s="19"/>
    </row>
    <row r="148" spans="1:16" s="36" customFormat="1" ht="21.75" customHeight="1" thickBot="1">
      <c r="A148" s="5" t="s">
        <v>172</v>
      </c>
      <c r="C148" s="78"/>
      <c r="D148" s="104"/>
      <c r="E148" s="141">
        <f>I148</f>
        <v>717094</v>
      </c>
      <c r="F148" s="35"/>
      <c r="G148" s="141">
        <f>K148</f>
        <v>480372</v>
      </c>
      <c r="H148" s="19"/>
      <c r="I148" s="75">
        <f>SUM(I131)</f>
        <v>717094</v>
      </c>
      <c r="J148" s="19"/>
      <c r="K148" s="75">
        <f>SUM(K131)</f>
        <v>480372</v>
      </c>
      <c r="M148" s="37"/>
      <c r="N148" s="19"/>
      <c r="O148" s="37"/>
      <c r="P148" s="19"/>
    </row>
    <row r="149" spans="1:16" s="36" customFormat="1" ht="21.75" customHeight="1" thickTop="1">
      <c r="A149" s="5" t="s">
        <v>173</v>
      </c>
      <c r="C149" s="78"/>
      <c r="D149" s="104"/>
      <c r="E149" s="110">
        <v>-3859</v>
      </c>
      <c r="F149" s="19"/>
      <c r="G149" s="110">
        <v>-20398</v>
      </c>
      <c r="H149" s="19"/>
      <c r="I149" s="32"/>
      <c r="J149" s="35"/>
      <c r="K149" s="32"/>
      <c r="M149" s="37"/>
      <c r="N149" s="19"/>
      <c r="O149" s="37"/>
      <c r="P149" s="19"/>
    </row>
    <row r="150" spans="1:16" s="36" customFormat="1" ht="21.75" customHeight="1" thickBot="1">
      <c r="A150" s="43"/>
      <c r="C150" s="78"/>
      <c r="D150" s="104"/>
      <c r="E150" s="44">
        <f>SUM(E148:E149)</f>
        <v>713235</v>
      </c>
      <c r="F150" s="141"/>
      <c r="G150" s="44">
        <f>SUM(G148:G149)</f>
        <v>459974</v>
      </c>
      <c r="H150" s="141"/>
      <c r="I150" s="141"/>
      <c r="J150" s="141"/>
      <c r="K150" s="141"/>
      <c r="M150" s="37"/>
      <c r="N150" s="19"/>
      <c r="O150" s="37"/>
      <c r="P150" s="19"/>
    </row>
    <row r="151" spans="1:16" s="36" customFormat="1" ht="21.75" customHeight="1" thickTop="1">
      <c r="A151" s="43"/>
      <c r="C151" s="78"/>
      <c r="D151" s="104"/>
      <c r="E151" s="141"/>
      <c r="F151" s="141"/>
      <c r="G151" s="141"/>
      <c r="H151" s="141"/>
      <c r="I151" s="141"/>
      <c r="J151" s="141"/>
      <c r="K151" s="141"/>
      <c r="M151" s="37"/>
      <c r="O151" s="37"/>
      <c r="P151" s="37"/>
    </row>
    <row r="152" spans="1:16" ht="21.75" customHeight="1">
      <c r="A152" s="9" t="s">
        <v>190</v>
      </c>
      <c r="C152" s="27">
        <v>32</v>
      </c>
      <c r="E152" s="33"/>
      <c r="G152" s="33"/>
    </row>
    <row r="153" spans="1:16" ht="21.75" customHeight="1">
      <c r="A153" s="7" t="s">
        <v>191</v>
      </c>
      <c r="B153" s="29"/>
      <c r="C153" s="27"/>
      <c r="E153" s="33"/>
      <c r="G153" s="33"/>
      <c r="H153" s="33"/>
      <c r="I153" s="33"/>
      <c r="J153" s="33"/>
      <c r="K153" s="33"/>
    </row>
    <row r="154" spans="1:16" ht="21.75" customHeight="1">
      <c r="A154" s="7" t="s">
        <v>222</v>
      </c>
      <c r="B154" s="29"/>
      <c r="C154" s="27"/>
      <c r="E154" s="33"/>
      <c r="G154" s="33"/>
      <c r="H154" s="33"/>
      <c r="I154" s="33"/>
      <c r="J154" s="33"/>
      <c r="K154" s="33"/>
    </row>
    <row r="155" spans="1:16" ht="21.75" customHeight="1" thickBot="1">
      <c r="A155" s="7" t="s">
        <v>223</v>
      </c>
      <c r="B155" s="17"/>
      <c r="C155" s="27"/>
      <c r="E155" s="106">
        <v>0.81</v>
      </c>
      <c r="F155" s="107"/>
      <c r="G155" s="106">
        <v>0.54</v>
      </c>
      <c r="H155" s="107"/>
      <c r="I155" s="106">
        <v>0.81</v>
      </c>
      <c r="J155" s="107"/>
      <c r="K155" s="106">
        <v>0.54</v>
      </c>
      <c r="M155" s="107"/>
    </row>
    <row r="156" spans="1:16" s="37" customFormat="1" ht="21.75" customHeight="1" thickTop="1">
      <c r="A156" s="130" t="s">
        <v>192</v>
      </c>
      <c r="C156" s="79"/>
      <c r="D156" s="102"/>
      <c r="E156" s="79"/>
      <c r="F156" s="94"/>
      <c r="G156" s="79"/>
      <c r="H156" s="80"/>
      <c r="I156" s="79"/>
      <c r="J156" s="109"/>
      <c r="K156" s="79"/>
      <c r="M156" s="135"/>
      <c r="N156" s="19"/>
      <c r="P156" s="19"/>
    </row>
    <row r="157" spans="1:16" s="37" customFormat="1" ht="21.75" customHeight="1">
      <c r="A157" s="7" t="s">
        <v>222</v>
      </c>
      <c r="C157" s="79"/>
      <c r="D157" s="102"/>
      <c r="E157" s="79"/>
      <c r="F157" s="94"/>
      <c r="G157" s="79"/>
      <c r="H157" s="80"/>
      <c r="I157" s="79"/>
      <c r="J157" s="109"/>
      <c r="K157" s="79"/>
      <c r="M157" s="135"/>
      <c r="N157" s="19"/>
      <c r="P157" s="19"/>
    </row>
    <row r="158" spans="1:16" s="37" customFormat="1" ht="21.75" customHeight="1" thickBot="1">
      <c r="A158" s="7" t="s">
        <v>223</v>
      </c>
      <c r="C158" s="109"/>
      <c r="D158" s="105"/>
      <c r="E158" s="106">
        <v>0.77</v>
      </c>
      <c r="F158" s="94"/>
      <c r="G158" s="106">
        <v>0.54</v>
      </c>
      <c r="H158" s="107"/>
      <c r="I158" s="106">
        <v>0.77</v>
      </c>
      <c r="J158" s="107"/>
      <c r="K158" s="106">
        <v>0.54</v>
      </c>
      <c r="M158" s="135"/>
      <c r="N158" s="19"/>
      <c r="P158" s="19"/>
    </row>
    <row r="159" spans="1:16" s="36" customFormat="1" ht="21.75" customHeight="1" thickTop="1">
      <c r="A159" s="7"/>
      <c r="C159" s="71"/>
      <c r="D159" s="69"/>
      <c r="E159" s="71"/>
      <c r="F159" s="96"/>
      <c r="G159" s="108"/>
      <c r="H159" s="72"/>
      <c r="I159" s="108"/>
      <c r="J159" s="78"/>
      <c r="K159" s="78"/>
      <c r="M159" s="37"/>
      <c r="O159" s="37"/>
      <c r="P159" s="37"/>
    </row>
    <row r="160" spans="1:16" s="36" customFormat="1" ht="21.75" customHeight="1">
      <c r="A160" s="5" t="s">
        <v>306</v>
      </c>
      <c r="I160" s="37"/>
      <c r="K160" s="89"/>
      <c r="M160" s="37"/>
      <c r="O160" s="37"/>
      <c r="P160" s="37"/>
    </row>
    <row r="161" spans="1:12" s="17" customFormat="1" ht="21.95" customHeight="1">
      <c r="B161" s="38"/>
      <c r="C161" s="4"/>
      <c r="D161" s="31"/>
      <c r="E161" s="31"/>
      <c r="F161" s="31"/>
      <c r="G161" s="31"/>
      <c r="H161" s="31"/>
      <c r="I161" s="31"/>
      <c r="J161" s="31"/>
      <c r="K161" s="89"/>
      <c r="L161" s="89" t="s">
        <v>145</v>
      </c>
    </row>
    <row r="162" spans="1:12" s="17" customFormat="1" ht="21.95" customHeight="1">
      <c r="A162" s="1" t="s">
        <v>0</v>
      </c>
      <c r="B162" s="31"/>
      <c r="C162" s="4"/>
      <c r="D162" s="31"/>
      <c r="E162" s="31"/>
      <c r="F162" s="31"/>
      <c r="G162" s="31"/>
      <c r="H162" s="31"/>
      <c r="I162" s="31"/>
      <c r="J162" s="31"/>
      <c r="K162" s="31"/>
    </row>
    <row r="163" spans="1:12" s="17" customFormat="1" ht="21.95" customHeight="1">
      <c r="A163" s="2" t="s">
        <v>41</v>
      </c>
      <c r="B163" s="38"/>
      <c r="C163" s="4"/>
      <c r="D163" s="31"/>
      <c r="E163" s="31"/>
      <c r="F163" s="31"/>
      <c r="G163" s="31"/>
      <c r="H163" s="31"/>
      <c r="I163" s="31"/>
      <c r="J163" s="31"/>
      <c r="K163" s="31"/>
    </row>
    <row r="164" spans="1:12" s="17" customFormat="1" ht="21.95" customHeight="1">
      <c r="A164" s="2" t="s">
        <v>234</v>
      </c>
      <c r="B164" s="38"/>
      <c r="C164" s="4"/>
      <c r="D164" s="31"/>
      <c r="E164" s="31"/>
      <c r="F164" s="31"/>
      <c r="G164" s="31"/>
      <c r="H164" s="31"/>
      <c r="I164" s="31"/>
      <c r="J164" s="31"/>
      <c r="K164" s="31"/>
    </row>
    <row r="165" spans="1:12" s="17" customFormat="1" ht="21.95" customHeight="1">
      <c r="B165" s="38"/>
      <c r="C165" s="4"/>
      <c r="D165" s="31"/>
      <c r="E165" s="31"/>
      <c r="F165" s="31"/>
      <c r="G165" s="31"/>
      <c r="H165" s="31"/>
      <c r="I165" s="38"/>
      <c r="J165" s="31"/>
      <c r="K165" s="89"/>
      <c r="L165" s="20" t="s">
        <v>141</v>
      </c>
    </row>
    <row r="166" spans="1:12" ht="21.95" customHeight="1">
      <c r="E166" s="140"/>
      <c r="F166" s="140" t="s">
        <v>1</v>
      </c>
      <c r="G166" s="140"/>
      <c r="H166" s="39"/>
      <c r="I166" s="140"/>
      <c r="J166" s="140" t="s">
        <v>2</v>
      </c>
      <c r="K166" s="140"/>
    </row>
    <row r="167" spans="1:12" ht="21" customHeight="1">
      <c r="C167" s="26"/>
      <c r="D167" s="23"/>
      <c r="E167" s="24" t="s">
        <v>238</v>
      </c>
      <c r="F167" s="25"/>
      <c r="G167" s="40">
        <v>2019</v>
      </c>
      <c r="H167" s="41"/>
      <c r="I167" s="24" t="s">
        <v>238</v>
      </c>
      <c r="J167" s="25"/>
      <c r="K167" s="40">
        <v>2019</v>
      </c>
    </row>
    <row r="168" spans="1:12" ht="21.95" customHeight="1">
      <c r="A168" s="9" t="s">
        <v>43</v>
      </c>
      <c r="B168" s="39"/>
      <c r="C168" s="4"/>
      <c r="E168" s="31"/>
      <c r="F168" s="31"/>
      <c r="G168" s="31"/>
      <c r="I168" s="31"/>
      <c r="J168" s="31"/>
      <c r="K168" s="31"/>
    </row>
    <row r="169" spans="1:12" ht="21.95" customHeight="1">
      <c r="A169" s="5" t="s">
        <v>95</v>
      </c>
      <c r="C169" s="4"/>
      <c r="E169" s="47">
        <f>SUM(E114)</f>
        <v>845483</v>
      </c>
      <c r="F169" s="47"/>
      <c r="G169" s="47">
        <f>SUM(G114)</f>
        <v>597583</v>
      </c>
      <c r="H169" s="47"/>
      <c r="I169" s="47">
        <f>SUM(I114)</f>
        <v>767838</v>
      </c>
      <c r="J169" s="47"/>
      <c r="K169" s="47">
        <f>SUM(K114)</f>
        <v>515590</v>
      </c>
    </row>
    <row r="170" spans="1:12" ht="21.95" customHeight="1">
      <c r="A170" s="5" t="s">
        <v>96</v>
      </c>
      <c r="C170" s="4"/>
      <c r="E170" s="46"/>
      <c r="F170" s="46"/>
      <c r="G170" s="46"/>
      <c r="H170" s="46"/>
      <c r="I170" s="46"/>
      <c r="J170" s="46"/>
      <c r="K170" s="46"/>
    </row>
    <row r="171" spans="1:12" ht="21.95" customHeight="1">
      <c r="A171" s="5" t="s">
        <v>44</v>
      </c>
      <c r="C171" s="4"/>
      <c r="E171" s="46"/>
      <c r="F171" s="46"/>
      <c r="G171" s="46"/>
      <c r="H171" s="46"/>
      <c r="I171" s="46"/>
      <c r="J171" s="46"/>
      <c r="K171" s="46"/>
    </row>
    <row r="172" spans="1:12" ht="21.95" customHeight="1">
      <c r="A172" s="7" t="s">
        <v>45</v>
      </c>
      <c r="C172" s="4"/>
      <c r="E172" s="60">
        <v>80198</v>
      </c>
      <c r="F172" s="60"/>
      <c r="G172" s="60">
        <v>47200</v>
      </c>
      <c r="H172" s="60"/>
      <c r="I172" s="85">
        <v>64638</v>
      </c>
      <c r="J172" s="46"/>
      <c r="K172" s="85">
        <v>40892</v>
      </c>
    </row>
    <row r="173" spans="1:12" ht="21.95" customHeight="1">
      <c r="A173" s="7" t="s">
        <v>307</v>
      </c>
      <c r="C173" s="4"/>
      <c r="E173" s="60">
        <v>148955</v>
      </c>
      <c r="F173" s="60"/>
      <c r="G173" s="60">
        <v>0</v>
      </c>
      <c r="H173" s="60"/>
      <c r="I173" s="85">
        <v>-2525</v>
      </c>
      <c r="J173" s="46"/>
      <c r="K173" s="85">
        <v>0</v>
      </c>
    </row>
    <row r="174" spans="1:12" ht="21.95" customHeight="1">
      <c r="A174" s="7" t="s">
        <v>154</v>
      </c>
      <c r="C174" s="4"/>
      <c r="E174" s="60">
        <v>0</v>
      </c>
      <c r="F174" s="60"/>
      <c r="G174" s="60">
        <v>7559</v>
      </c>
      <c r="H174" s="60"/>
      <c r="I174" s="85">
        <v>0</v>
      </c>
      <c r="J174" s="46"/>
      <c r="K174" s="85">
        <v>-7505</v>
      </c>
    </row>
    <row r="175" spans="1:12" ht="21.95" customHeight="1">
      <c r="A175" s="7" t="s">
        <v>280</v>
      </c>
      <c r="C175" s="4"/>
      <c r="E175" s="60">
        <v>7555</v>
      </c>
      <c r="F175" s="60"/>
      <c r="G175" s="60">
        <v>1883</v>
      </c>
      <c r="H175" s="60"/>
      <c r="I175" s="85">
        <v>0</v>
      </c>
      <c r="J175" s="46"/>
      <c r="K175" s="85">
        <v>0</v>
      </c>
    </row>
    <row r="176" spans="1:12" ht="21.95" customHeight="1">
      <c r="A176" s="7" t="s">
        <v>226</v>
      </c>
      <c r="C176" s="4"/>
      <c r="E176" s="60">
        <v>9686</v>
      </c>
      <c r="F176" s="60"/>
      <c r="G176" s="60">
        <v>876</v>
      </c>
      <c r="H176" s="60"/>
      <c r="I176" s="85">
        <v>0</v>
      </c>
      <c r="J176" s="46"/>
      <c r="K176" s="85">
        <v>0</v>
      </c>
    </row>
    <row r="177" spans="1:11" ht="21.95" customHeight="1">
      <c r="A177" s="7" t="s">
        <v>281</v>
      </c>
      <c r="C177" s="4"/>
      <c r="E177" s="60">
        <v>-24723</v>
      </c>
      <c r="F177" s="60"/>
      <c r="G177" s="60">
        <v>55484</v>
      </c>
      <c r="H177" s="60"/>
      <c r="I177" s="85">
        <v>0</v>
      </c>
      <c r="J177" s="46"/>
      <c r="K177" s="85">
        <v>0</v>
      </c>
    </row>
    <row r="178" spans="1:11" ht="21.95" customHeight="1">
      <c r="A178" s="5" t="s">
        <v>193</v>
      </c>
      <c r="C178" s="4"/>
      <c r="E178" s="52">
        <v>0</v>
      </c>
      <c r="F178" s="60"/>
      <c r="G178" s="52">
        <v>0</v>
      </c>
      <c r="H178" s="60"/>
      <c r="I178" s="85">
        <v>-517306</v>
      </c>
      <c r="J178" s="46"/>
      <c r="K178" s="85">
        <v>-278512</v>
      </c>
    </row>
    <row r="179" spans="1:11" ht="21.95" customHeight="1">
      <c r="A179" s="57" t="s">
        <v>194</v>
      </c>
      <c r="C179" s="4"/>
      <c r="E179" s="52">
        <v>-17931</v>
      </c>
      <c r="F179" s="60"/>
      <c r="G179" s="52">
        <v>-5740</v>
      </c>
      <c r="H179" s="60"/>
      <c r="I179" s="85">
        <v>0</v>
      </c>
      <c r="J179" s="46"/>
      <c r="K179" s="85">
        <v>0</v>
      </c>
    </row>
    <row r="180" spans="1:11" ht="21.95" customHeight="1">
      <c r="A180" s="7" t="s">
        <v>227</v>
      </c>
      <c r="C180" s="4"/>
      <c r="E180" s="52"/>
      <c r="F180" s="60"/>
      <c r="G180" s="52"/>
      <c r="H180" s="60"/>
      <c r="I180" s="85"/>
      <c r="J180" s="46"/>
      <c r="K180" s="85"/>
    </row>
    <row r="181" spans="1:11" ht="21.95" customHeight="1">
      <c r="A181" s="7" t="s">
        <v>155</v>
      </c>
      <c r="B181" s="17"/>
      <c r="C181" s="4"/>
      <c r="E181" s="60">
        <v>4</v>
      </c>
      <c r="F181" s="60"/>
      <c r="G181" s="60">
        <v>385</v>
      </c>
      <c r="H181" s="60"/>
      <c r="I181" s="85">
        <v>4</v>
      </c>
      <c r="J181" s="46"/>
      <c r="K181" s="85">
        <v>384</v>
      </c>
    </row>
    <row r="182" spans="1:11" ht="21.95" customHeight="1">
      <c r="A182" s="7" t="s">
        <v>215</v>
      </c>
      <c r="B182" s="17"/>
      <c r="C182" s="4"/>
      <c r="E182" s="60">
        <v>166</v>
      </c>
      <c r="F182" s="60"/>
      <c r="G182" s="60">
        <v>821</v>
      </c>
      <c r="H182" s="60"/>
      <c r="I182" s="85">
        <v>0</v>
      </c>
      <c r="J182" s="46"/>
      <c r="K182" s="85">
        <v>0</v>
      </c>
    </row>
    <row r="183" spans="1:11" ht="21.95" customHeight="1">
      <c r="A183" s="7" t="s">
        <v>294</v>
      </c>
      <c r="B183" s="17"/>
      <c r="C183" s="4"/>
      <c r="E183" s="60">
        <v>689</v>
      </c>
      <c r="F183" s="60"/>
      <c r="G183" s="60">
        <v>-115</v>
      </c>
      <c r="H183" s="60"/>
      <c r="I183" s="85">
        <v>0</v>
      </c>
      <c r="J183" s="46"/>
      <c r="K183" s="85">
        <v>0</v>
      </c>
    </row>
    <row r="184" spans="1:11" ht="21.95" customHeight="1">
      <c r="A184" s="5" t="s">
        <v>72</v>
      </c>
      <c r="B184" s="17"/>
      <c r="C184" s="4"/>
      <c r="E184" s="60">
        <v>453</v>
      </c>
      <c r="F184" s="60"/>
      <c r="G184" s="60">
        <v>1255</v>
      </c>
      <c r="H184" s="60"/>
      <c r="I184" s="85">
        <v>145</v>
      </c>
      <c r="J184" s="46"/>
      <c r="K184" s="85">
        <v>546</v>
      </c>
    </row>
    <row r="185" spans="1:11" ht="21.95" customHeight="1">
      <c r="A185" s="5" t="s">
        <v>156</v>
      </c>
      <c r="B185" s="17"/>
      <c r="C185" s="4"/>
      <c r="E185" s="60">
        <v>-1170425</v>
      </c>
      <c r="F185" s="60"/>
      <c r="G185" s="60">
        <v>-975575</v>
      </c>
      <c r="H185" s="60"/>
      <c r="I185" s="85">
        <v>-661272</v>
      </c>
      <c r="J185" s="46"/>
      <c r="K185" s="85">
        <v>-601705</v>
      </c>
    </row>
    <row r="186" spans="1:11" ht="21.95" customHeight="1">
      <c r="A186" s="5" t="s">
        <v>228</v>
      </c>
      <c r="B186" s="17"/>
      <c r="C186" s="4"/>
      <c r="E186" s="60">
        <v>-758</v>
      </c>
      <c r="F186" s="60"/>
      <c r="G186" s="60">
        <v>-1415</v>
      </c>
      <c r="H186" s="60"/>
      <c r="I186" s="85">
        <v>0</v>
      </c>
      <c r="J186" s="46"/>
      <c r="K186" s="85">
        <v>0</v>
      </c>
    </row>
    <row r="187" spans="1:11" ht="21.95" customHeight="1">
      <c r="A187" s="5" t="s">
        <v>46</v>
      </c>
      <c r="B187" s="17"/>
      <c r="C187" s="4"/>
      <c r="E187" s="112">
        <v>224212</v>
      </c>
      <c r="F187" s="60"/>
      <c r="G187" s="112">
        <v>144290</v>
      </c>
      <c r="H187" s="60"/>
      <c r="I187" s="91">
        <v>220453</v>
      </c>
      <c r="J187" s="46"/>
      <c r="K187" s="91">
        <v>144244</v>
      </c>
    </row>
    <row r="188" spans="1:11" ht="21.95" customHeight="1">
      <c r="A188" s="7" t="s">
        <v>295</v>
      </c>
      <c r="C188" s="4"/>
      <c r="E188" s="46"/>
      <c r="F188" s="46"/>
      <c r="G188" s="46"/>
      <c r="H188" s="46"/>
      <c r="I188" s="46"/>
      <c r="J188" s="46"/>
      <c r="K188" s="46"/>
    </row>
    <row r="189" spans="1:11" ht="21.95" customHeight="1">
      <c r="A189" s="5" t="s">
        <v>157</v>
      </c>
      <c r="C189" s="4"/>
      <c r="E189" s="46">
        <f>SUM(E169:E187)</f>
        <v>103564</v>
      </c>
      <c r="F189" s="46"/>
      <c r="G189" s="46">
        <f>SUM(G169:G187)</f>
        <v>-125509</v>
      </c>
      <c r="H189" s="46"/>
      <c r="I189" s="46">
        <f>SUM(I169:I187)</f>
        <v>-128025</v>
      </c>
      <c r="J189" s="46"/>
      <c r="K189" s="46">
        <f>SUM(K169:K187)</f>
        <v>-186066</v>
      </c>
    </row>
    <row r="190" spans="1:11" ht="21.95" customHeight="1">
      <c r="A190" s="5" t="s">
        <v>47</v>
      </c>
      <c r="C190" s="4"/>
      <c r="E190" s="46"/>
      <c r="F190" s="46"/>
      <c r="G190" s="46"/>
      <c r="H190" s="46"/>
      <c r="I190" s="46"/>
      <c r="J190" s="46"/>
      <c r="K190" s="46"/>
    </row>
    <row r="191" spans="1:11" ht="21.95" customHeight="1">
      <c r="A191" s="5" t="s">
        <v>303</v>
      </c>
      <c r="C191" s="4"/>
      <c r="E191" s="46">
        <v>-2673</v>
      </c>
      <c r="F191" s="46"/>
      <c r="G191" s="46">
        <v>426</v>
      </c>
      <c r="H191" s="46"/>
      <c r="I191" s="46">
        <v>0</v>
      </c>
      <c r="J191" s="46"/>
      <c r="K191" s="46">
        <v>0</v>
      </c>
    </row>
    <row r="192" spans="1:11" ht="21.95" customHeight="1">
      <c r="A192" s="5" t="s">
        <v>48</v>
      </c>
      <c r="C192" s="4"/>
      <c r="E192" s="60">
        <v>682</v>
      </c>
      <c r="F192" s="60"/>
      <c r="G192" s="60">
        <v>44339</v>
      </c>
      <c r="H192" s="60"/>
      <c r="I192" s="85">
        <v>4938</v>
      </c>
      <c r="J192" s="46"/>
      <c r="K192" s="85">
        <v>45704</v>
      </c>
    </row>
    <row r="193" spans="1:11" ht="21.95" customHeight="1">
      <c r="A193" s="5" t="s">
        <v>78</v>
      </c>
      <c r="C193" s="4"/>
      <c r="E193" s="60">
        <v>7268</v>
      </c>
      <c r="F193" s="60"/>
      <c r="G193" s="60">
        <v>514</v>
      </c>
      <c r="H193" s="60"/>
      <c r="I193" s="85">
        <v>3965</v>
      </c>
      <c r="J193" s="46"/>
      <c r="K193" s="85">
        <v>3072</v>
      </c>
    </row>
    <row r="194" spans="1:11" ht="21.95" customHeight="1">
      <c r="A194" s="5" t="s">
        <v>175</v>
      </c>
      <c r="C194" s="4"/>
      <c r="E194" s="60">
        <v>-374</v>
      </c>
      <c r="F194" s="60"/>
      <c r="G194" s="60">
        <v>-16030</v>
      </c>
      <c r="H194" s="60"/>
      <c r="I194" s="85">
        <v>0</v>
      </c>
      <c r="J194" s="46"/>
      <c r="K194" s="85">
        <v>0</v>
      </c>
    </row>
    <row r="195" spans="1:11" ht="21.95" customHeight="1">
      <c r="A195" s="5" t="s">
        <v>176</v>
      </c>
      <c r="C195" s="4"/>
      <c r="E195" s="60">
        <v>-19645</v>
      </c>
      <c r="F195" s="60"/>
      <c r="G195" s="60">
        <v>-7059</v>
      </c>
      <c r="H195" s="60"/>
      <c r="I195" s="85">
        <v>0</v>
      </c>
      <c r="J195" s="46"/>
      <c r="K195" s="85">
        <v>0</v>
      </c>
    </row>
    <row r="196" spans="1:11" ht="21.95" customHeight="1">
      <c r="A196" s="5" t="s">
        <v>177</v>
      </c>
      <c r="C196" s="4"/>
      <c r="E196" s="60">
        <v>-8873</v>
      </c>
      <c r="F196" s="60"/>
      <c r="G196" s="60">
        <v>-12891</v>
      </c>
      <c r="H196" s="60"/>
      <c r="I196" s="85">
        <v>0</v>
      </c>
      <c r="J196" s="46"/>
      <c r="K196" s="85">
        <v>0</v>
      </c>
    </row>
    <row r="197" spans="1:11" ht="21.95" customHeight="1">
      <c r="A197" s="5" t="s">
        <v>178</v>
      </c>
      <c r="C197" s="4"/>
      <c r="E197" s="60">
        <v>-17989</v>
      </c>
      <c r="F197" s="60"/>
      <c r="G197" s="60">
        <v>-17331</v>
      </c>
      <c r="H197" s="60"/>
      <c r="I197" s="85">
        <v>0</v>
      </c>
      <c r="J197" s="46"/>
      <c r="K197" s="85">
        <v>0</v>
      </c>
    </row>
    <row r="198" spans="1:11" ht="21.95" customHeight="1">
      <c r="A198" s="5" t="s">
        <v>229</v>
      </c>
      <c r="C198" s="4"/>
      <c r="E198" s="60">
        <v>25709</v>
      </c>
      <c r="F198" s="60"/>
      <c r="G198" s="60">
        <v>291</v>
      </c>
      <c r="H198" s="60"/>
      <c r="I198" s="85">
        <v>0</v>
      </c>
      <c r="J198" s="46"/>
      <c r="K198" s="85">
        <v>291</v>
      </c>
    </row>
    <row r="199" spans="1:11" ht="21.95" customHeight="1">
      <c r="A199" s="5" t="s">
        <v>282</v>
      </c>
      <c r="C199" s="4"/>
      <c r="E199" s="60">
        <v>19721</v>
      </c>
      <c r="F199" s="60"/>
      <c r="G199" s="60">
        <v>-1237</v>
      </c>
      <c r="H199" s="60"/>
      <c r="I199" s="85">
        <v>989</v>
      </c>
      <c r="J199" s="46"/>
      <c r="K199" s="85">
        <v>0</v>
      </c>
    </row>
    <row r="200" spans="1:11" ht="21.95" customHeight="1">
      <c r="A200" s="5" t="s">
        <v>49</v>
      </c>
      <c r="C200" s="4"/>
      <c r="E200" s="60">
        <v>-35856</v>
      </c>
      <c r="F200" s="60"/>
      <c r="G200" s="60">
        <v>29938</v>
      </c>
      <c r="H200" s="60"/>
      <c r="I200" s="85">
        <v>-27385</v>
      </c>
      <c r="J200" s="46"/>
      <c r="K200" s="85">
        <v>-101</v>
      </c>
    </row>
    <row r="201" spans="1:11" ht="21.95" customHeight="1">
      <c r="A201" s="5" t="s">
        <v>92</v>
      </c>
      <c r="C201" s="4"/>
      <c r="E201" s="60">
        <v>-1285444</v>
      </c>
      <c r="F201" s="60"/>
      <c r="G201" s="60">
        <v>-1770403</v>
      </c>
      <c r="H201" s="60"/>
      <c r="I201" s="85">
        <v>-160443</v>
      </c>
      <c r="J201" s="46"/>
      <c r="K201" s="85">
        <v>148070</v>
      </c>
    </row>
    <row r="202" spans="1:11" ht="21.95" customHeight="1">
      <c r="A202" s="5" t="s">
        <v>283</v>
      </c>
      <c r="C202" s="4"/>
      <c r="E202" s="60">
        <v>-300</v>
      </c>
      <c r="F202" s="60"/>
      <c r="G202" s="60">
        <v>0</v>
      </c>
      <c r="H202" s="60"/>
      <c r="I202" s="85">
        <v>-378</v>
      </c>
      <c r="J202" s="46"/>
      <c r="K202" s="85">
        <v>0</v>
      </c>
    </row>
    <row r="203" spans="1:11" ht="21.95" customHeight="1">
      <c r="A203" s="5" t="s">
        <v>284</v>
      </c>
      <c r="B203" s="29"/>
      <c r="C203" s="4"/>
      <c r="E203" s="60">
        <v>-6756</v>
      </c>
      <c r="F203" s="60"/>
      <c r="G203" s="60">
        <v>2422</v>
      </c>
      <c r="H203" s="60"/>
      <c r="I203" s="85">
        <v>-6756</v>
      </c>
      <c r="J203" s="46"/>
      <c r="K203" s="85">
        <v>3265</v>
      </c>
    </row>
    <row r="204" spans="1:11" ht="21.95" customHeight="1">
      <c r="A204" s="5" t="s">
        <v>51</v>
      </c>
      <c r="C204" s="4"/>
      <c r="E204" s="60"/>
      <c r="F204" s="60"/>
      <c r="G204" s="60"/>
      <c r="H204" s="60"/>
      <c r="I204" s="85"/>
      <c r="J204" s="46"/>
      <c r="K204" s="85"/>
    </row>
    <row r="205" spans="1:11" ht="21.95" customHeight="1">
      <c r="A205" s="7" t="s">
        <v>52</v>
      </c>
      <c r="B205" s="17"/>
      <c r="C205" s="4"/>
      <c r="E205" s="60">
        <v>28427</v>
      </c>
      <c r="F205" s="60"/>
      <c r="G205" s="60">
        <v>6815</v>
      </c>
      <c r="H205" s="60"/>
      <c r="I205" s="85">
        <v>19084</v>
      </c>
      <c r="J205" s="46"/>
      <c r="K205" s="85">
        <v>-7648</v>
      </c>
    </row>
    <row r="206" spans="1:11" ht="21.95" customHeight="1">
      <c r="A206" s="7" t="s">
        <v>179</v>
      </c>
      <c r="B206" s="17"/>
      <c r="C206" s="4"/>
      <c r="E206" s="60">
        <v>-7187</v>
      </c>
      <c r="F206" s="60"/>
      <c r="G206" s="60">
        <v>-4814</v>
      </c>
      <c r="H206" s="60"/>
      <c r="I206" s="85">
        <v>0</v>
      </c>
      <c r="J206" s="46"/>
      <c r="K206" s="85">
        <v>0</v>
      </c>
    </row>
    <row r="207" spans="1:11" ht="21.95" customHeight="1">
      <c r="A207" s="7" t="s">
        <v>180</v>
      </c>
      <c r="B207" s="17"/>
      <c r="C207" s="4"/>
      <c r="E207" s="60">
        <v>57877</v>
      </c>
      <c r="F207" s="60"/>
      <c r="G207" s="60">
        <v>46092</v>
      </c>
      <c r="H207" s="60"/>
      <c r="I207" s="85">
        <v>0</v>
      </c>
      <c r="J207" s="46"/>
      <c r="K207" s="85">
        <v>0</v>
      </c>
    </row>
    <row r="208" spans="1:11" ht="21.95" customHeight="1">
      <c r="A208" s="7" t="s">
        <v>53</v>
      </c>
      <c r="B208" s="17"/>
      <c r="C208" s="4"/>
      <c r="E208" s="60">
        <v>19320</v>
      </c>
      <c r="F208" s="60"/>
      <c r="G208" s="60">
        <v>12047</v>
      </c>
      <c r="H208" s="60"/>
      <c r="I208" s="85">
        <v>-1742</v>
      </c>
      <c r="J208" s="46"/>
      <c r="K208" s="85">
        <v>14838</v>
      </c>
    </row>
    <row r="209" spans="1:21" ht="21.95" customHeight="1">
      <c r="A209" s="5" t="s">
        <v>114</v>
      </c>
      <c r="B209" s="17"/>
      <c r="C209" s="4"/>
      <c r="E209" s="52">
        <v>-384</v>
      </c>
      <c r="F209" s="52"/>
      <c r="G209" s="52">
        <v>-1129</v>
      </c>
      <c r="H209" s="52"/>
      <c r="I209" s="52">
        <v>0</v>
      </c>
      <c r="J209" s="47"/>
      <c r="K209" s="52">
        <v>0</v>
      </c>
    </row>
    <row r="210" spans="1:21" ht="21.95" customHeight="1">
      <c r="A210" s="5" t="s">
        <v>89</v>
      </c>
      <c r="B210" s="17"/>
      <c r="C210" s="4"/>
      <c r="E210" s="74">
        <v>2308</v>
      </c>
      <c r="F210" s="60"/>
      <c r="G210" s="74">
        <v>4117</v>
      </c>
      <c r="H210" s="60"/>
      <c r="I210" s="113">
        <v>1116</v>
      </c>
      <c r="J210" s="46"/>
      <c r="K210" s="113">
        <v>2565</v>
      </c>
    </row>
    <row r="211" spans="1:21" ht="21.95" customHeight="1">
      <c r="A211" s="5" t="s">
        <v>195</v>
      </c>
      <c r="B211" s="17"/>
      <c r="C211" s="4"/>
      <c r="E211" s="46">
        <f>SUM(E189:E210)</f>
        <v>-1120605</v>
      </c>
      <c r="F211" s="46"/>
      <c r="G211" s="46">
        <f>SUM(G189:G210)</f>
        <v>-1809402</v>
      </c>
      <c r="H211" s="46"/>
      <c r="I211" s="46">
        <f>SUM(I189:I210)</f>
        <v>-294637</v>
      </c>
      <c r="J211" s="46"/>
      <c r="K211" s="46">
        <f>SUM(K189:K210)</f>
        <v>23990</v>
      </c>
    </row>
    <row r="212" spans="1:21" ht="21.95" customHeight="1">
      <c r="C212" s="4"/>
      <c r="E212" s="32"/>
      <c r="F212" s="33"/>
      <c r="G212" s="32"/>
      <c r="I212" s="32"/>
      <c r="J212" s="33"/>
      <c r="K212" s="32"/>
    </row>
    <row r="213" spans="1:21" ht="21.95" customHeight="1">
      <c r="A213" s="5" t="s">
        <v>306</v>
      </c>
      <c r="B213" s="29"/>
      <c r="C213" s="4"/>
      <c r="F213" s="33"/>
    </row>
    <row r="214" spans="1:21" s="36" customFormat="1" ht="21.95" customHeight="1">
      <c r="I214" s="37"/>
      <c r="K214" s="37"/>
      <c r="L214" s="89" t="s">
        <v>145</v>
      </c>
      <c r="M214" s="37"/>
      <c r="O214" s="37"/>
      <c r="Q214" s="37"/>
      <c r="S214" s="37"/>
      <c r="U214" s="37"/>
    </row>
    <row r="215" spans="1:21" s="17" customFormat="1" ht="21.95" customHeight="1">
      <c r="A215" s="1" t="s">
        <v>0</v>
      </c>
      <c r="B215" s="38"/>
      <c r="C215" s="4"/>
      <c r="D215" s="31"/>
      <c r="E215" s="31"/>
      <c r="F215" s="31"/>
      <c r="G215" s="31"/>
      <c r="H215" s="31"/>
      <c r="I215" s="31"/>
      <c r="J215" s="31"/>
      <c r="K215" s="31"/>
    </row>
    <row r="216" spans="1:21" s="17" customFormat="1" ht="21.95" customHeight="1">
      <c r="A216" s="2" t="s">
        <v>57</v>
      </c>
      <c r="B216" s="31"/>
      <c r="C216" s="4"/>
      <c r="D216" s="31"/>
      <c r="E216" s="31"/>
      <c r="F216" s="31"/>
      <c r="G216" s="31"/>
      <c r="H216" s="31"/>
      <c r="I216" s="31"/>
      <c r="J216" s="31"/>
      <c r="K216" s="31"/>
    </row>
    <row r="217" spans="1:21" s="17" customFormat="1" ht="21.95" customHeight="1">
      <c r="A217" s="2" t="s">
        <v>234</v>
      </c>
      <c r="B217" s="38"/>
      <c r="C217" s="4"/>
      <c r="D217" s="31"/>
      <c r="E217" s="31"/>
      <c r="F217" s="31"/>
      <c r="G217" s="31"/>
      <c r="H217" s="31"/>
      <c r="I217" s="31"/>
      <c r="J217" s="31"/>
      <c r="K217" s="31"/>
    </row>
    <row r="218" spans="1:21" s="17" customFormat="1" ht="21.95" customHeight="1">
      <c r="B218" s="38"/>
      <c r="C218" s="4"/>
      <c r="D218" s="31"/>
      <c r="E218" s="31"/>
      <c r="F218" s="31"/>
      <c r="G218" s="31"/>
      <c r="H218" s="31"/>
      <c r="I218" s="38"/>
      <c r="J218" s="31"/>
      <c r="K218" s="38"/>
      <c r="L218" s="20" t="s">
        <v>141</v>
      </c>
    </row>
    <row r="219" spans="1:21" ht="21.95" customHeight="1">
      <c r="E219" s="140"/>
      <c r="F219" s="140" t="s">
        <v>1</v>
      </c>
      <c r="G219" s="140"/>
      <c r="H219" s="39"/>
      <c r="I219" s="140"/>
      <c r="J219" s="140" t="s">
        <v>2</v>
      </c>
      <c r="K219" s="140"/>
    </row>
    <row r="220" spans="1:21" ht="21.95" customHeight="1">
      <c r="C220" s="26"/>
      <c r="D220" s="23"/>
      <c r="E220" s="24" t="s">
        <v>238</v>
      </c>
      <c r="F220" s="25"/>
      <c r="G220" s="40">
        <v>2019</v>
      </c>
      <c r="H220" s="41"/>
      <c r="I220" s="24" t="s">
        <v>238</v>
      </c>
      <c r="J220" s="25"/>
      <c r="K220" s="40">
        <v>2019</v>
      </c>
    </row>
    <row r="221" spans="1:21" ht="21.95" customHeight="1">
      <c r="A221" s="7" t="s">
        <v>54</v>
      </c>
      <c r="B221" s="17"/>
      <c r="C221" s="4"/>
      <c r="E221" s="46">
        <v>1034164</v>
      </c>
      <c r="F221" s="46"/>
      <c r="G221" s="46">
        <v>974457</v>
      </c>
      <c r="H221" s="46"/>
      <c r="I221" s="114">
        <v>654257</v>
      </c>
      <c r="J221" s="46"/>
      <c r="K221" s="114">
        <v>600847</v>
      </c>
    </row>
    <row r="222" spans="1:21" ht="21.95" customHeight="1">
      <c r="A222" s="7" t="s">
        <v>55</v>
      </c>
      <c r="B222" s="17"/>
      <c r="C222" s="4"/>
      <c r="E222" s="115">
        <v>-207359</v>
      </c>
      <c r="F222" s="46"/>
      <c r="G222" s="115">
        <v>-137887</v>
      </c>
      <c r="H222" s="46"/>
      <c r="I222" s="46">
        <v>-203680</v>
      </c>
      <c r="J222" s="46"/>
      <c r="K222" s="46">
        <v>-137842</v>
      </c>
    </row>
    <row r="223" spans="1:21" ht="21.95" customHeight="1">
      <c r="A223" s="5" t="s">
        <v>56</v>
      </c>
      <c r="B223" s="17"/>
      <c r="C223" s="4"/>
      <c r="E223" s="45">
        <v>-215342</v>
      </c>
      <c r="F223" s="47"/>
      <c r="G223" s="45">
        <v>-191379</v>
      </c>
      <c r="H223" s="47"/>
      <c r="I223" s="116">
        <v>-50595</v>
      </c>
      <c r="J223" s="46"/>
      <c r="K223" s="116">
        <v>-39851</v>
      </c>
    </row>
    <row r="224" spans="1:21" ht="21.95" customHeight="1">
      <c r="A224" s="42" t="s">
        <v>91</v>
      </c>
      <c r="C224" s="4"/>
      <c r="E224" s="45">
        <f>SUM(E211,E221:E223)</f>
        <v>-509142</v>
      </c>
      <c r="F224" s="46"/>
      <c r="G224" s="45">
        <f>SUM(G211,G221:G223)</f>
        <v>-1164211</v>
      </c>
      <c r="H224" s="46"/>
      <c r="I224" s="45">
        <f>SUM(I211,I221:I223)</f>
        <v>105345</v>
      </c>
      <c r="J224" s="46"/>
      <c r="K224" s="45">
        <f>SUM(K211,K221:K223)</f>
        <v>447144</v>
      </c>
    </row>
    <row r="225" spans="1:11" ht="21.95" customHeight="1">
      <c r="A225" s="9" t="s">
        <v>58</v>
      </c>
      <c r="B225" s="39"/>
      <c r="C225" s="4"/>
      <c r="E225" s="32"/>
      <c r="F225" s="33"/>
      <c r="G225" s="32"/>
      <c r="I225" s="32"/>
      <c r="J225" s="33"/>
      <c r="K225" s="32"/>
    </row>
    <row r="226" spans="1:11" ht="21.95" customHeight="1">
      <c r="A226" s="5" t="s">
        <v>230</v>
      </c>
      <c r="C226" s="4"/>
      <c r="E226" s="52">
        <v>-628</v>
      </c>
      <c r="F226" s="52"/>
      <c r="G226" s="52">
        <v>416</v>
      </c>
      <c r="H226" s="52"/>
      <c r="I226" s="52">
        <v>-618</v>
      </c>
      <c r="J226" s="52"/>
      <c r="K226" s="52">
        <v>416</v>
      </c>
    </row>
    <row r="227" spans="1:11" ht="21.95" customHeight="1">
      <c r="A227" s="5" t="s">
        <v>181</v>
      </c>
      <c r="C227" s="4"/>
      <c r="E227" s="52">
        <v>17000</v>
      </c>
      <c r="F227" s="52"/>
      <c r="G227" s="52">
        <v>161000</v>
      </c>
      <c r="H227" s="52"/>
      <c r="I227" s="52">
        <v>-564000</v>
      </c>
      <c r="J227" s="52"/>
      <c r="K227" s="52">
        <v>-1467500</v>
      </c>
    </row>
    <row r="228" spans="1:11" ht="21.95" customHeight="1">
      <c r="A228" s="5" t="s">
        <v>231</v>
      </c>
      <c r="C228" s="4"/>
      <c r="E228" s="52">
        <v>0</v>
      </c>
      <c r="F228" s="52"/>
      <c r="G228" s="52">
        <v>0</v>
      </c>
      <c r="H228" s="52"/>
      <c r="I228" s="52">
        <v>0</v>
      </c>
      <c r="J228" s="52"/>
      <c r="K228" s="52">
        <v>-10000</v>
      </c>
    </row>
    <row r="229" spans="1:11" ht="21.95" customHeight="1">
      <c r="A229" s="13" t="s">
        <v>133</v>
      </c>
      <c r="B229" s="35"/>
      <c r="C229" s="4"/>
      <c r="E229" s="52">
        <v>197</v>
      </c>
      <c r="F229" s="52"/>
      <c r="G229" s="52">
        <v>3</v>
      </c>
      <c r="H229" s="52"/>
      <c r="I229" s="52">
        <v>197</v>
      </c>
      <c r="J229" s="52"/>
      <c r="K229" s="52">
        <v>3</v>
      </c>
    </row>
    <row r="230" spans="1:11" ht="21.95" customHeight="1">
      <c r="A230" s="13" t="s">
        <v>285</v>
      </c>
      <c r="B230" s="35"/>
      <c r="C230" s="4"/>
      <c r="E230" s="52">
        <v>-116599</v>
      </c>
      <c r="F230" s="52"/>
      <c r="G230" s="52">
        <v>-66604</v>
      </c>
      <c r="H230" s="52"/>
      <c r="I230" s="52">
        <v>-107079</v>
      </c>
      <c r="J230" s="52"/>
      <c r="K230" s="52">
        <v>-61997</v>
      </c>
    </row>
    <row r="231" spans="1:11" ht="21.95" customHeight="1">
      <c r="A231" s="13" t="s">
        <v>286</v>
      </c>
      <c r="B231" s="35"/>
      <c r="C231" s="4"/>
      <c r="E231" s="52">
        <v>-5000</v>
      </c>
      <c r="F231" s="52"/>
      <c r="G231" s="52">
        <v>0</v>
      </c>
      <c r="H231" s="52"/>
      <c r="I231" s="52">
        <v>0</v>
      </c>
      <c r="J231" s="52"/>
      <c r="K231" s="52">
        <v>0</v>
      </c>
    </row>
    <row r="232" spans="1:11" ht="21.95" customHeight="1">
      <c r="A232" s="84" t="s">
        <v>196</v>
      </c>
      <c r="B232" s="29"/>
      <c r="C232" s="4"/>
      <c r="E232" s="52">
        <v>0</v>
      </c>
      <c r="F232" s="52"/>
      <c r="G232" s="52">
        <v>-16072</v>
      </c>
      <c r="H232" s="52"/>
      <c r="I232" s="52">
        <v>0</v>
      </c>
      <c r="J232" s="52"/>
      <c r="K232" s="52">
        <v>0</v>
      </c>
    </row>
    <row r="233" spans="1:11" ht="21.95" customHeight="1">
      <c r="A233" s="8" t="s">
        <v>197</v>
      </c>
      <c r="B233" s="29"/>
      <c r="C233" s="4"/>
      <c r="E233" s="52">
        <v>0</v>
      </c>
      <c r="F233" s="52"/>
      <c r="G233" s="52">
        <v>-13291</v>
      </c>
      <c r="H233" s="52"/>
      <c r="I233" s="52">
        <v>0</v>
      </c>
      <c r="J233" s="52"/>
      <c r="K233" s="52">
        <v>0</v>
      </c>
    </row>
    <row r="234" spans="1:11" ht="21.95" customHeight="1">
      <c r="A234" s="8" t="s">
        <v>232</v>
      </c>
      <c r="B234" s="29"/>
      <c r="C234" s="4"/>
      <c r="E234" s="52">
        <v>758</v>
      </c>
      <c r="F234" s="52"/>
      <c r="G234" s="52">
        <v>1415</v>
      </c>
      <c r="H234" s="52"/>
      <c r="I234" s="52">
        <v>0</v>
      </c>
      <c r="J234" s="52"/>
      <c r="K234" s="52">
        <v>0</v>
      </c>
    </row>
    <row r="235" spans="1:11" ht="21.95" customHeight="1">
      <c r="A235" s="9" t="s">
        <v>182</v>
      </c>
      <c r="C235" s="4"/>
      <c r="E235" s="143">
        <f>SUM(E226:E234)</f>
        <v>-104272</v>
      </c>
      <c r="F235" s="31"/>
      <c r="G235" s="160">
        <f>SUM(G226:G234)</f>
        <v>66867</v>
      </c>
      <c r="H235" s="31"/>
      <c r="I235" s="145">
        <f>SUM(I226:I234)</f>
        <v>-671500</v>
      </c>
      <c r="J235" s="31"/>
      <c r="K235" s="160">
        <f>SUM(K226:K234)</f>
        <v>-1539078</v>
      </c>
    </row>
    <row r="236" spans="1:11" ht="21.95" customHeight="1">
      <c r="A236" s="9" t="s">
        <v>59</v>
      </c>
      <c r="B236" s="39"/>
      <c r="C236" s="4"/>
      <c r="E236" s="31"/>
      <c r="F236" s="31"/>
      <c r="G236" s="31"/>
      <c r="H236" s="31"/>
      <c r="I236" s="31"/>
      <c r="J236" s="31"/>
      <c r="K236" s="31"/>
    </row>
    <row r="237" spans="1:11" ht="21.95" customHeight="1">
      <c r="A237" s="8" t="s">
        <v>287</v>
      </c>
      <c r="B237" s="29"/>
      <c r="C237" s="4"/>
      <c r="E237" s="52">
        <v>-650000</v>
      </c>
      <c r="F237" s="52"/>
      <c r="G237" s="52">
        <v>400000</v>
      </c>
      <c r="H237" s="52"/>
      <c r="I237" s="52">
        <v>-650000</v>
      </c>
      <c r="J237" s="52"/>
      <c r="K237" s="52">
        <v>400000</v>
      </c>
    </row>
    <row r="238" spans="1:11" ht="21.95" customHeight="1">
      <c r="A238" s="8" t="s">
        <v>308</v>
      </c>
      <c r="B238" s="29"/>
      <c r="C238" s="4"/>
      <c r="E238" s="52">
        <v>-200000</v>
      </c>
      <c r="F238" s="52"/>
      <c r="G238" s="52">
        <v>0</v>
      </c>
      <c r="H238" s="52"/>
      <c r="I238" s="52">
        <v>-200000</v>
      </c>
      <c r="J238" s="52"/>
      <c r="K238" s="52">
        <v>0</v>
      </c>
    </row>
    <row r="239" spans="1:11" ht="21.95" customHeight="1">
      <c r="A239" s="84" t="s">
        <v>296</v>
      </c>
      <c r="B239" s="29"/>
      <c r="C239" s="4"/>
      <c r="E239" s="52">
        <v>-32510</v>
      </c>
      <c r="F239" s="52"/>
      <c r="G239" s="52">
        <v>-118</v>
      </c>
      <c r="H239" s="52"/>
      <c r="I239" s="52">
        <v>-21908</v>
      </c>
      <c r="J239" s="52"/>
      <c r="K239" s="52">
        <v>0</v>
      </c>
    </row>
    <row r="240" spans="1:11" ht="21.95" customHeight="1">
      <c r="A240" s="8" t="s">
        <v>115</v>
      </c>
      <c r="B240" s="29"/>
      <c r="C240" s="4"/>
      <c r="E240" s="52">
        <v>118487</v>
      </c>
      <c r="F240" s="52"/>
      <c r="G240" s="52">
        <v>0</v>
      </c>
      <c r="H240" s="52"/>
      <c r="I240" s="52">
        <v>0</v>
      </c>
      <c r="J240" s="52"/>
      <c r="K240" s="52">
        <v>0</v>
      </c>
    </row>
    <row r="241" spans="1:11" ht="21.95" customHeight="1">
      <c r="A241" s="8" t="s">
        <v>74</v>
      </c>
      <c r="B241" s="29"/>
      <c r="C241" s="4"/>
      <c r="E241" s="52">
        <v>-214990</v>
      </c>
      <c r="F241" s="52"/>
      <c r="G241" s="52">
        <v>-226490</v>
      </c>
      <c r="H241" s="52"/>
      <c r="I241" s="52">
        <v>-214990</v>
      </c>
      <c r="J241" s="52"/>
      <c r="K241" s="52">
        <v>-226490</v>
      </c>
    </row>
    <row r="242" spans="1:11" ht="21.95" customHeight="1">
      <c r="A242" s="8" t="s">
        <v>288</v>
      </c>
      <c r="B242" s="29"/>
      <c r="C242" s="4"/>
      <c r="E242" s="52">
        <v>3997300</v>
      </c>
      <c r="F242" s="52"/>
      <c r="G242" s="52">
        <v>1698000</v>
      </c>
      <c r="H242" s="52"/>
      <c r="I242" s="52">
        <v>3997300</v>
      </c>
      <c r="J242" s="52"/>
      <c r="K242" s="52">
        <v>1698000</v>
      </c>
    </row>
    <row r="243" spans="1:11" ht="21.95" customHeight="1">
      <c r="A243" s="8" t="s">
        <v>198</v>
      </c>
      <c r="B243" s="29"/>
      <c r="C243" s="4"/>
      <c r="E243" s="52">
        <v>-400000</v>
      </c>
      <c r="F243" s="52"/>
      <c r="G243" s="52">
        <v>-450000</v>
      </c>
      <c r="H243" s="52"/>
      <c r="I243" s="52">
        <v>-400000</v>
      </c>
      <c r="J243" s="52"/>
      <c r="K243" s="52">
        <v>-450000</v>
      </c>
    </row>
    <row r="244" spans="1:11" ht="21.95" customHeight="1">
      <c r="A244" s="8" t="s">
        <v>199</v>
      </c>
      <c r="B244" s="29"/>
      <c r="C244" s="4"/>
      <c r="E244" s="52">
        <v>-21136</v>
      </c>
      <c r="F244" s="52"/>
      <c r="G244" s="52">
        <v>-8867</v>
      </c>
      <c r="H244" s="52"/>
      <c r="I244" s="52">
        <v>-20686</v>
      </c>
      <c r="J244" s="52"/>
      <c r="K244" s="52">
        <v>-8867</v>
      </c>
    </row>
    <row r="245" spans="1:11" ht="21.95" customHeight="1">
      <c r="A245" s="8" t="s">
        <v>305</v>
      </c>
      <c r="B245" s="29"/>
      <c r="C245" s="4"/>
      <c r="E245" s="52">
        <v>1630955</v>
      </c>
      <c r="F245" s="52"/>
      <c r="G245" s="52">
        <v>0</v>
      </c>
      <c r="H245" s="52"/>
      <c r="I245" s="52">
        <v>1630955</v>
      </c>
      <c r="J245" s="52"/>
      <c r="K245" s="52">
        <v>0</v>
      </c>
    </row>
    <row r="246" spans="1:11" ht="21.95" customHeight="1">
      <c r="A246" s="8" t="s">
        <v>209</v>
      </c>
      <c r="B246" s="29"/>
      <c r="C246" s="4"/>
      <c r="E246" s="52">
        <v>0</v>
      </c>
      <c r="F246" s="52"/>
      <c r="G246" s="52">
        <v>13596</v>
      </c>
      <c r="H246" s="52"/>
      <c r="I246" s="52">
        <v>0</v>
      </c>
      <c r="J246" s="52"/>
      <c r="K246" s="52">
        <v>0</v>
      </c>
    </row>
    <row r="247" spans="1:11" ht="21.95" customHeight="1">
      <c r="A247" s="8" t="s">
        <v>200</v>
      </c>
      <c r="B247" s="29"/>
      <c r="C247" s="4"/>
      <c r="E247" s="52">
        <v>-694385</v>
      </c>
      <c r="F247" s="52"/>
      <c r="G247" s="52">
        <v>-701513</v>
      </c>
      <c r="H247" s="52"/>
      <c r="I247" s="52">
        <v>-694385</v>
      </c>
      <c r="J247" s="52"/>
      <c r="K247" s="52">
        <v>-701513</v>
      </c>
    </row>
    <row r="248" spans="1:11" ht="21.95" customHeight="1">
      <c r="A248" s="9" t="s">
        <v>201</v>
      </c>
      <c r="B248" s="29"/>
      <c r="C248" s="4"/>
      <c r="E248" s="192">
        <f>SUM(E237:E247)</f>
        <v>3533721</v>
      </c>
      <c r="F248" s="31"/>
      <c r="G248" s="192">
        <f>SUM(G237:G247)</f>
        <v>724608</v>
      </c>
      <c r="H248" s="31"/>
      <c r="I248" s="192">
        <f>SUM(I237:I247)</f>
        <v>3426286</v>
      </c>
      <c r="J248" s="31"/>
      <c r="K248" s="192">
        <f>SUM(K237:K247)</f>
        <v>711130</v>
      </c>
    </row>
    <row r="249" spans="1:11" ht="21.95" customHeight="1">
      <c r="A249" s="5" t="s">
        <v>116</v>
      </c>
      <c r="B249" s="29"/>
      <c r="C249" s="4"/>
      <c r="E249" s="141">
        <v>174</v>
      </c>
      <c r="F249" s="31"/>
      <c r="G249" s="141">
        <v>-874</v>
      </c>
      <c r="H249" s="31"/>
      <c r="I249" s="63">
        <v>0</v>
      </c>
      <c r="J249" s="31"/>
      <c r="K249" s="63">
        <v>0</v>
      </c>
    </row>
    <row r="250" spans="1:11" ht="21.95" customHeight="1">
      <c r="A250" s="5" t="s">
        <v>293</v>
      </c>
      <c r="B250" s="29"/>
      <c r="C250" s="4"/>
      <c r="E250" s="191">
        <v>-89</v>
      </c>
      <c r="F250" s="31"/>
      <c r="G250" s="74">
        <v>0</v>
      </c>
      <c r="H250" s="31"/>
      <c r="I250" s="74">
        <v>0</v>
      </c>
      <c r="J250" s="31"/>
      <c r="K250" s="74">
        <v>0</v>
      </c>
    </row>
    <row r="251" spans="1:11" ht="21.95" customHeight="1">
      <c r="A251" s="9" t="s">
        <v>292</v>
      </c>
      <c r="C251" s="4"/>
      <c r="E251" s="141">
        <f>SUM(E224,E235,E248,E249:E250)</f>
        <v>2920392</v>
      </c>
      <c r="F251" s="31"/>
      <c r="G251" s="141">
        <f>SUM(G224,G235,G248,G249:G250)</f>
        <v>-373610</v>
      </c>
      <c r="H251" s="31"/>
      <c r="I251" s="141">
        <f>SUM(I224,I235,I248,I249:I250)</f>
        <v>2860131</v>
      </c>
      <c r="J251" s="31"/>
      <c r="K251" s="141">
        <f>SUM(K224,K235,K248,K249:K250)</f>
        <v>-380804</v>
      </c>
    </row>
    <row r="252" spans="1:11" ht="21.95" customHeight="1">
      <c r="A252" s="7" t="s">
        <v>158</v>
      </c>
      <c r="C252" s="4"/>
      <c r="E252" s="142">
        <v>316864</v>
      </c>
      <c r="F252" s="31"/>
      <c r="G252" s="159">
        <v>692451</v>
      </c>
      <c r="H252" s="31"/>
      <c r="I252" s="117">
        <v>151570</v>
      </c>
      <c r="J252" s="31"/>
      <c r="K252" s="117">
        <v>510899</v>
      </c>
    </row>
    <row r="253" spans="1:11" ht="21.95" customHeight="1" thickBot="1">
      <c r="A253" s="42" t="s">
        <v>159</v>
      </c>
      <c r="B253" s="17"/>
      <c r="C253" s="4"/>
      <c r="E253" s="75">
        <f>SUM(E251:E252)</f>
        <v>3237256</v>
      </c>
      <c r="F253" s="31"/>
      <c r="G253" s="75">
        <f>SUM(G251:G252)</f>
        <v>318841</v>
      </c>
      <c r="H253" s="31"/>
      <c r="I253" s="75">
        <f>SUM(I251:I252)</f>
        <v>3011701</v>
      </c>
      <c r="J253" s="31"/>
      <c r="K253" s="75">
        <f>SUM(K251:K252)</f>
        <v>130095</v>
      </c>
    </row>
    <row r="254" spans="1:11" ht="21.95" customHeight="1" thickTop="1">
      <c r="A254" s="19"/>
      <c r="B254" s="29"/>
      <c r="C254" s="4"/>
      <c r="E254" s="141">
        <f>SUM(E253-BS!E12)</f>
        <v>0</v>
      </c>
      <c r="F254" s="31"/>
      <c r="G254" s="141"/>
      <c r="H254" s="31"/>
      <c r="I254" s="141">
        <f>SUM(I253-BS!I12)</f>
        <v>0</v>
      </c>
      <c r="J254" s="31"/>
      <c r="K254" s="141"/>
    </row>
    <row r="255" spans="1:11" ht="21.95" customHeight="1">
      <c r="C255" s="4"/>
      <c r="E255" s="32"/>
      <c r="F255" s="33"/>
      <c r="G255" s="32"/>
      <c r="I255" s="32"/>
      <c r="J255" s="33"/>
      <c r="K255" s="32"/>
    </row>
    <row r="256" spans="1:11" ht="21.95" customHeight="1">
      <c r="A256" s="5" t="s">
        <v>306</v>
      </c>
      <c r="B256" s="29"/>
      <c r="C256" s="4"/>
      <c r="F256" s="33"/>
    </row>
    <row r="257" spans="1:21" s="36" customFormat="1" ht="21.95" customHeight="1">
      <c r="I257" s="37"/>
      <c r="K257" s="37"/>
      <c r="L257" s="89" t="s">
        <v>145</v>
      </c>
      <c r="M257" s="37"/>
      <c r="O257" s="37"/>
      <c r="Q257" s="37"/>
      <c r="S257" s="37"/>
      <c r="U257" s="37"/>
    </row>
    <row r="258" spans="1:21" s="17" customFormat="1" ht="21.95" customHeight="1">
      <c r="A258" s="1" t="s">
        <v>0</v>
      </c>
      <c r="B258" s="38"/>
      <c r="C258" s="4"/>
      <c r="D258" s="31"/>
      <c r="E258" s="31"/>
      <c r="F258" s="31"/>
      <c r="G258" s="31"/>
      <c r="H258" s="31"/>
      <c r="I258" s="31"/>
      <c r="J258" s="31"/>
      <c r="K258" s="31"/>
    </row>
    <row r="259" spans="1:21" s="17" customFormat="1" ht="21.95" customHeight="1">
      <c r="A259" s="2" t="s">
        <v>57</v>
      </c>
      <c r="B259" s="31"/>
      <c r="C259" s="4"/>
      <c r="D259" s="31"/>
      <c r="E259" s="31"/>
      <c r="F259" s="31"/>
      <c r="G259" s="31"/>
      <c r="H259" s="31"/>
      <c r="I259" s="31"/>
      <c r="J259" s="31"/>
      <c r="K259" s="31"/>
    </row>
    <row r="260" spans="1:21" s="17" customFormat="1" ht="21.95" customHeight="1">
      <c r="A260" s="2" t="s">
        <v>234</v>
      </c>
      <c r="B260" s="38"/>
      <c r="C260" s="4"/>
      <c r="D260" s="31"/>
      <c r="E260" s="31"/>
      <c r="F260" s="31"/>
      <c r="G260" s="31"/>
      <c r="H260" s="31"/>
      <c r="I260" s="31"/>
      <c r="J260" s="31"/>
      <c r="K260" s="31"/>
    </row>
    <row r="261" spans="1:21" s="17" customFormat="1" ht="21.95" customHeight="1">
      <c r="B261" s="38"/>
      <c r="C261" s="4"/>
      <c r="D261" s="31"/>
      <c r="E261" s="31"/>
      <c r="F261" s="31"/>
      <c r="G261" s="31"/>
      <c r="H261" s="31"/>
      <c r="I261" s="38"/>
      <c r="J261" s="31"/>
      <c r="K261" s="38"/>
      <c r="L261" s="20" t="s">
        <v>141</v>
      </c>
    </row>
    <row r="262" spans="1:21" ht="21.95" customHeight="1">
      <c r="E262" s="144"/>
      <c r="F262" s="144" t="s">
        <v>1</v>
      </c>
      <c r="G262" s="144"/>
      <c r="H262" s="39"/>
      <c r="I262" s="144"/>
      <c r="J262" s="144" t="s">
        <v>2</v>
      </c>
      <c r="K262" s="144"/>
    </row>
    <row r="263" spans="1:21" ht="21.95" customHeight="1">
      <c r="C263" s="26"/>
      <c r="D263" s="23"/>
      <c r="E263" s="24" t="s">
        <v>238</v>
      </c>
      <c r="F263" s="25"/>
      <c r="G263" s="40">
        <v>2019</v>
      </c>
      <c r="H263" s="41"/>
      <c r="I263" s="24" t="s">
        <v>238</v>
      </c>
      <c r="J263" s="25"/>
      <c r="K263" s="40">
        <v>2019</v>
      </c>
    </row>
    <row r="264" spans="1:21" ht="21.95" customHeight="1">
      <c r="A264" s="10" t="s">
        <v>60</v>
      </c>
      <c r="B264" s="29"/>
      <c r="C264" s="4"/>
      <c r="E264" s="141"/>
      <c r="F264" s="31"/>
      <c r="G264" s="141"/>
      <c r="H264" s="31"/>
      <c r="I264" s="141"/>
      <c r="J264" s="31"/>
      <c r="K264" s="141"/>
    </row>
    <row r="265" spans="1:21" ht="21.95" customHeight="1">
      <c r="A265" s="8" t="s">
        <v>160</v>
      </c>
      <c r="B265" s="29"/>
      <c r="C265" s="4"/>
      <c r="E265" s="141"/>
      <c r="F265" s="31"/>
      <c r="G265" s="141"/>
      <c r="H265" s="31"/>
      <c r="I265" s="141"/>
      <c r="J265" s="31"/>
      <c r="K265" s="141"/>
    </row>
    <row r="266" spans="1:21" ht="21.95" customHeight="1">
      <c r="A266" s="29" t="s">
        <v>161</v>
      </c>
      <c r="C266" s="19"/>
    </row>
    <row r="267" spans="1:21" ht="21.95" customHeight="1">
      <c r="A267" s="29" t="s">
        <v>162</v>
      </c>
      <c r="C267" s="19"/>
      <c r="E267" s="52">
        <v>392943</v>
      </c>
      <c r="F267" s="58"/>
      <c r="G267" s="52">
        <v>24374</v>
      </c>
      <c r="H267" s="58"/>
      <c r="I267" s="52">
        <v>56126</v>
      </c>
      <c r="J267" s="58"/>
      <c r="K267" s="52">
        <v>24374</v>
      </c>
    </row>
    <row r="268" spans="1:21" ht="21.95" customHeight="1">
      <c r="A268" s="29" t="s">
        <v>163</v>
      </c>
      <c r="C268" s="19"/>
    </row>
    <row r="269" spans="1:21" ht="21.95" customHeight="1">
      <c r="A269" s="29" t="s">
        <v>164</v>
      </c>
      <c r="C269" s="19"/>
      <c r="E269" s="52">
        <v>5329</v>
      </c>
      <c r="F269" s="58"/>
      <c r="G269" s="52">
        <v>10183</v>
      </c>
      <c r="H269" s="58"/>
      <c r="I269" s="52">
        <v>5329</v>
      </c>
      <c r="J269" s="31"/>
      <c r="K269" s="52">
        <v>10183</v>
      </c>
    </row>
    <row r="270" spans="1:21" ht="21.95" customHeight="1">
      <c r="A270" s="29" t="s">
        <v>165</v>
      </c>
      <c r="C270" s="19"/>
      <c r="E270" s="52">
        <v>0</v>
      </c>
      <c r="F270" s="58"/>
      <c r="G270" s="52">
        <v>14258</v>
      </c>
      <c r="H270" s="58"/>
      <c r="I270" s="52">
        <v>0</v>
      </c>
      <c r="J270" s="31"/>
      <c r="K270" s="52">
        <v>0</v>
      </c>
    </row>
    <row r="271" spans="1:21" ht="21.95" customHeight="1">
      <c r="A271" s="29" t="s">
        <v>183</v>
      </c>
      <c r="C271" s="19"/>
      <c r="E271" s="52">
        <v>215874</v>
      </c>
      <c r="F271" s="52"/>
      <c r="G271" s="52">
        <v>143500</v>
      </c>
      <c r="H271" s="52"/>
      <c r="I271" s="52">
        <v>0</v>
      </c>
      <c r="J271" s="52"/>
      <c r="K271" s="52">
        <v>0</v>
      </c>
    </row>
    <row r="272" spans="1:21" ht="21.95" customHeight="1">
      <c r="A272" s="29" t="s">
        <v>289</v>
      </c>
      <c r="B272" s="29"/>
      <c r="C272" s="4"/>
      <c r="E272" s="52">
        <v>46125</v>
      </c>
      <c r="F272" s="52"/>
      <c r="G272" s="52">
        <v>0</v>
      </c>
      <c r="H272" s="52"/>
      <c r="I272" s="52">
        <v>36307</v>
      </c>
      <c r="J272" s="52"/>
      <c r="K272" s="52">
        <v>0</v>
      </c>
    </row>
    <row r="273" spans="1:21" ht="21.95" customHeight="1">
      <c r="A273" s="29" t="s">
        <v>290</v>
      </c>
      <c r="B273" s="29"/>
      <c r="C273" s="4"/>
      <c r="E273" s="52">
        <v>2798</v>
      </c>
      <c r="F273" s="52"/>
      <c r="G273" s="52">
        <v>0</v>
      </c>
      <c r="H273" s="52"/>
      <c r="I273" s="52">
        <v>2798</v>
      </c>
      <c r="J273" s="52"/>
      <c r="K273" s="52">
        <v>0</v>
      </c>
    </row>
    <row r="274" spans="1:21" ht="21.95" customHeight="1">
      <c r="A274" s="10"/>
      <c r="B274" s="29"/>
      <c r="C274" s="4"/>
      <c r="E274" s="141"/>
      <c r="F274" s="31"/>
      <c r="G274" s="141"/>
      <c r="H274" s="31"/>
      <c r="I274" s="141"/>
      <c r="J274" s="31"/>
      <c r="K274" s="52"/>
    </row>
    <row r="275" spans="1:21" ht="21.95" customHeight="1">
      <c r="A275" s="5" t="s">
        <v>306</v>
      </c>
      <c r="B275" s="29"/>
      <c r="C275" s="4"/>
      <c r="E275" s="33"/>
      <c r="F275" s="33"/>
      <c r="G275" s="33"/>
    </row>
    <row r="281" spans="1:21" s="5" customFormat="1" ht="21.95" customHeight="1">
      <c r="B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</row>
    <row r="282" spans="1:21" s="5" customFormat="1" ht="21.95" customHeight="1">
      <c r="B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</row>
    <row r="283" spans="1:21" s="5" customFormat="1" ht="21.95" customHeight="1">
      <c r="B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</row>
    <row r="284" spans="1:21" s="5" customFormat="1" ht="21.95" customHeight="1">
      <c r="B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</row>
    <row r="285" spans="1:21" s="5" customFormat="1" ht="21.95" customHeight="1">
      <c r="B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</row>
    <row r="286" spans="1:21" s="5" customFormat="1" ht="21.95" customHeight="1">
      <c r="B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</row>
    <row r="287" spans="1:21" s="5" customFormat="1" ht="21.95" customHeight="1">
      <c r="B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</row>
    <row r="288" spans="1:21" s="5" customFormat="1" ht="21.95" customHeight="1">
      <c r="B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</row>
    <row r="289" spans="2:21" s="5" customFormat="1" ht="21.95" customHeight="1">
      <c r="B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</row>
    <row r="290" spans="2:21" s="5" customFormat="1" ht="21.95" customHeight="1">
      <c r="B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</row>
    <row r="291" spans="2:21" s="5" customFormat="1" ht="21.95" customHeight="1">
      <c r="B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</row>
    <row r="292" spans="2:21" s="5" customFormat="1" ht="21.95" customHeight="1">
      <c r="B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</row>
    <row r="293" spans="2:21" s="5" customFormat="1" ht="21.95" customHeight="1">
      <c r="B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</row>
    <row r="294" spans="2:21" s="5" customFormat="1" ht="21.95" customHeight="1">
      <c r="B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</row>
    <row r="295" spans="2:21" s="5" customFormat="1" ht="21.95" customHeight="1">
      <c r="B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</row>
    <row r="296" spans="2:21" s="5" customFormat="1" ht="21.95" customHeight="1">
      <c r="B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</row>
    <row r="297" spans="2:21" s="5" customFormat="1" ht="21.95" customHeight="1">
      <c r="B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</row>
    <row r="298" spans="2:21" s="5" customFormat="1" ht="21.95" customHeight="1">
      <c r="B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</row>
    <row r="299" spans="2:21" s="5" customFormat="1" ht="21.95" customHeight="1">
      <c r="B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</row>
    <row r="300" spans="2:21" s="5" customFormat="1" ht="21.95" customHeight="1">
      <c r="B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</row>
    <row r="301" spans="2:21" s="5" customFormat="1" ht="21.95" customHeight="1">
      <c r="B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</row>
    <row r="302" spans="2:21" s="5" customFormat="1" ht="21.95" customHeight="1">
      <c r="B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</row>
    <row r="303" spans="2:21" s="5" customFormat="1" ht="21.95" customHeight="1">
      <c r="B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</row>
    <row r="304" spans="2:21" s="5" customFormat="1" ht="21.95" customHeight="1">
      <c r="B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</row>
    <row r="305" spans="2:21" s="5" customFormat="1" ht="21.95" customHeight="1">
      <c r="B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</row>
    <row r="306" spans="2:21" s="5" customFormat="1" ht="21.95" customHeight="1">
      <c r="B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</row>
    <row r="307" spans="2:21" s="5" customFormat="1" ht="21.95" customHeight="1">
      <c r="B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</row>
    <row r="308" spans="2:21" s="5" customFormat="1" ht="21.95" customHeight="1">
      <c r="B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</row>
    <row r="309" spans="2:21" s="5" customFormat="1" ht="21.95" customHeight="1">
      <c r="B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</row>
    <row r="310" spans="2:21" s="5" customFormat="1" ht="21.95" customHeight="1">
      <c r="B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</row>
    <row r="311" spans="2:21" s="5" customFormat="1" ht="21.95" customHeight="1">
      <c r="B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</row>
    <row r="312" spans="2:21" s="5" customFormat="1" ht="21.95" customHeight="1">
      <c r="B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</row>
    <row r="313" spans="2:21" s="5" customFormat="1" ht="21.95" customHeight="1">
      <c r="B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</row>
    <row r="314" spans="2:21" s="5" customFormat="1" ht="21.95" customHeight="1">
      <c r="B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</row>
    <row r="315" spans="2:21" s="5" customFormat="1" ht="21.95" customHeight="1">
      <c r="B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</row>
    <row r="316" spans="2:21" s="5" customFormat="1" ht="21.95" customHeight="1">
      <c r="B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</row>
    <row r="317" spans="2:21" s="5" customFormat="1" ht="21.95" customHeight="1">
      <c r="B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</row>
    <row r="318" spans="2:21" s="5" customFormat="1" ht="21.95" customHeight="1">
      <c r="B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</row>
    <row r="319" spans="2:21" s="5" customFormat="1" ht="21.95" customHeight="1">
      <c r="B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</row>
    <row r="320" spans="2:21" s="5" customFormat="1" ht="21.95" customHeight="1">
      <c r="B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</row>
    <row r="321" spans="2:21" s="5" customFormat="1" ht="21.95" customHeight="1">
      <c r="B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</row>
    <row r="322" spans="2:21" s="5" customFormat="1" ht="21.95" customHeight="1">
      <c r="B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</row>
    <row r="323" spans="2:21" s="5" customFormat="1" ht="21.95" customHeight="1">
      <c r="B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</row>
    <row r="324" spans="2:21" s="5" customFormat="1" ht="21.95" customHeight="1">
      <c r="B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</row>
    <row r="325" spans="2:21" s="5" customFormat="1" ht="21.95" customHeight="1">
      <c r="B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</row>
    <row r="326" spans="2:21" s="5" customFormat="1" ht="21.95" customHeight="1">
      <c r="B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</row>
    <row r="327" spans="2:21" s="5" customFormat="1" ht="21.95" customHeight="1">
      <c r="B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</row>
    <row r="328" spans="2:21" s="5" customFormat="1" ht="21.95" customHeight="1">
      <c r="B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</row>
    <row r="329" spans="2:21" s="5" customFormat="1" ht="21.95" customHeight="1">
      <c r="B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</row>
    <row r="330" spans="2:21" s="5" customFormat="1" ht="21.95" customHeight="1">
      <c r="B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</row>
    <row r="331" spans="2:21" s="5" customFormat="1" ht="21.95" customHeight="1">
      <c r="B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</row>
    <row r="332" spans="2:21" s="5" customFormat="1" ht="21.95" customHeight="1">
      <c r="B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</row>
  </sheetData>
  <pageMargins left="0.98425196850393704" right="0.31496062992126" top="0.62" bottom="0.31496062992126" header="0.31496062992126" footer="0.31496062992126"/>
  <pageSetup paperSize="9" scale="66" fitToHeight="7" orientation="portrait" r:id="rId1"/>
  <headerFooter>
    <evenHeader>&amp;R&amp;"Arial,Italic"&amp;12For internal use only</evenHeader>
  </headerFooter>
  <rowBreaks count="6" manualBreakCount="6">
    <brk id="53" max="16383" man="1"/>
    <brk id="80" max="11" man="1"/>
    <brk id="133" max="16383" man="1"/>
    <brk id="160" max="16383" man="1"/>
    <brk id="213" max="16383" man="1"/>
    <brk id="2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35"/>
  <sheetViews>
    <sheetView showGridLines="0" topLeftCell="A28" zoomScale="85" zoomScaleNormal="85" zoomScaleSheetLayoutView="55" workbookViewId="0">
      <selection activeCell="A35" sqref="A35"/>
    </sheetView>
  </sheetViews>
  <sheetFormatPr defaultColWidth="9.28515625" defaultRowHeight="21.75" customHeight="1"/>
  <cols>
    <col min="1" max="1" width="12.7109375" style="51" customWidth="1"/>
    <col min="2" max="2" width="23.85546875" style="51" customWidth="1"/>
    <col min="3" max="3" width="8" style="51" customWidth="1"/>
    <col min="4" max="4" width="15.7109375" style="51" customWidth="1"/>
    <col min="5" max="5" width="1.7109375" style="51" customWidth="1"/>
    <col min="6" max="6" width="15.7109375" style="51" customWidth="1"/>
    <col min="7" max="7" width="1.7109375" style="51" customWidth="1"/>
    <col min="8" max="8" width="15.7109375" style="51" customWidth="1"/>
    <col min="9" max="9" width="1.7109375" style="51" customWidth="1"/>
    <col min="10" max="10" width="15.7109375" style="51" customWidth="1"/>
    <col min="11" max="11" width="1.7109375" style="51" customWidth="1"/>
    <col min="12" max="12" width="15.7109375" style="51" customWidth="1"/>
    <col min="13" max="13" width="1.7109375" style="51" customWidth="1"/>
    <col min="14" max="14" width="15.7109375" style="51" customWidth="1"/>
    <col min="15" max="15" width="1.7109375" style="51" customWidth="1"/>
    <col min="16" max="16" width="15.7109375" style="51" customWidth="1"/>
    <col min="17" max="17" width="1.7109375" style="51" customWidth="1"/>
    <col min="18" max="18" width="19.7109375" style="58" customWidth="1"/>
    <col min="19" max="19" width="1.7109375" style="51" customWidth="1"/>
    <col min="20" max="20" width="19.7109375" style="51" customWidth="1"/>
    <col min="21" max="21" width="1.7109375" style="51" customWidth="1"/>
    <col min="22" max="22" width="19.7109375" style="51" customWidth="1"/>
    <col min="23" max="23" width="1.7109375" style="51" customWidth="1"/>
    <col min="24" max="24" width="16.7109375" style="51" customWidth="1"/>
    <col min="25" max="25" width="1.7109375" style="51" customWidth="1"/>
    <col min="26" max="26" width="16.7109375" style="51" customWidth="1"/>
    <col min="27" max="27" width="1.7109375" style="51" customWidth="1"/>
    <col min="28" max="28" width="16.7109375" style="51" customWidth="1"/>
    <col min="29" max="264" width="9.28515625" style="51"/>
    <col min="265" max="265" width="12.7109375" style="51" customWidth="1"/>
    <col min="266" max="266" width="23.85546875" style="51" customWidth="1"/>
    <col min="267" max="267" width="8" style="51" customWidth="1"/>
    <col min="268" max="268" width="18.5703125" style="51" customWidth="1"/>
    <col min="269" max="269" width="1.7109375" style="51" customWidth="1"/>
    <col min="270" max="270" width="18.5703125" style="51" customWidth="1"/>
    <col min="271" max="271" width="1.7109375" style="51" customWidth="1"/>
    <col min="272" max="272" width="18.5703125" style="51" customWidth="1"/>
    <col min="273" max="273" width="1.7109375" style="51" customWidth="1"/>
    <col min="274" max="274" width="18.5703125" style="51" customWidth="1"/>
    <col min="275" max="275" width="1.7109375" style="51" customWidth="1"/>
    <col min="276" max="276" width="18.5703125" style="51" customWidth="1"/>
    <col min="277" max="277" width="1.7109375" style="51" customWidth="1"/>
    <col min="278" max="278" width="23.7109375" style="51" customWidth="1"/>
    <col min="279" max="279" width="1.7109375" style="51" customWidth="1"/>
    <col min="280" max="280" width="18.5703125" style="51" customWidth="1"/>
    <col min="281" max="281" width="1.7109375" style="51" customWidth="1"/>
    <col min="282" max="282" width="20.140625" style="51" customWidth="1"/>
    <col min="283" max="283" width="1.7109375" style="51" customWidth="1"/>
    <col min="284" max="284" width="18.5703125" style="51" customWidth="1"/>
    <col min="285" max="520" width="9.28515625" style="51"/>
    <col min="521" max="521" width="12.7109375" style="51" customWidth="1"/>
    <col min="522" max="522" width="23.85546875" style="51" customWidth="1"/>
    <col min="523" max="523" width="8" style="51" customWidth="1"/>
    <col min="524" max="524" width="18.5703125" style="51" customWidth="1"/>
    <col min="525" max="525" width="1.7109375" style="51" customWidth="1"/>
    <col min="526" max="526" width="18.5703125" style="51" customWidth="1"/>
    <col min="527" max="527" width="1.7109375" style="51" customWidth="1"/>
    <col min="528" max="528" width="18.5703125" style="51" customWidth="1"/>
    <col min="529" max="529" width="1.7109375" style="51" customWidth="1"/>
    <col min="530" max="530" width="18.5703125" style="51" customWidth="1"/>
    <col min="531" max="531" width="1.7109375" style="51" customWidth="1"/>
    <col min="532" max="532" width="18.5703125" style="51" customWidth="1"/>
    <col min="533" max="533" width="1.7109375" style="51" customWidth="1"/>
    <col min="534" max="534" width="23.7109375" style="51" customWidth="1"/>
    <col min="535" max="535" width="1.7109375" style="51" customWidth="1"/>
    <col min="536" max="536" width="18.5703125" style="51" customWidth="1"/>
    <col min="537" max="537" width="1.7109375" style="51" customWidth="1"/>
    <col min="538" max="538" width="20.140625" style="51" customWidth="1"/>
    <col min="539" max="539" width="1.7109375" style="51" customWidth="1"/>
    <col min="540" max="540" width="18.5703125" style="51" customWidth="1"/>
    <col min="541" max="776" width="9.28515625" style="51"/>
    <col min="777" max="777" width="12.7109375" style="51" customWidth="1"/>
    <col min="778" max="778" width="23.85546875" style="51" customWidth="1"/>
    <col min="779" max="779" width="8" style="51" customWidth="1"/>
    <col min="780" max="780" width="18.5703125" style="51" customWidth="1"/>
    <col min="781" max="781" width="1.7109375" style="51" customWidth="1"/>
    <col min="782" max="782" width="18.5703125" style="51" customWidth="1"/>
    <col min="783" max="783" width="1.7109375" style="51" customWidth="1"/>
    <col min="784" max="784" width="18.5703125" style="51" customWidth="1"/>
    <col min="785" max="785" width="1.7109375" style="51" customWidth="1"/>
    <col min="786" max="786" width="18.5703125" style="51" customWidth="1"/>
    <col min="787" max="787" width="1.7109375" style="51" customWidth="1"/>
    <col min="788" max="788" width="18.5703125" style="51" customWidth="1"/>
    <col min="789" max="789" width="1.7109375" style="51" customWidth="1"/>
    <col min="790" max="790" width="23.7109375" style="51" customWidth="1"/>
    <col min="791" max="791" width="1.7109375" style="51" customWidth="1"/>
    <col min="792" max="792" width="18.5703125" style="51" customWidth="1"/>
    <col min="793" max="793" width="1.7109375" style="51" customWidth="1"/>
    <col min="794" max="794" width="20.140625" style="51" customWidth="1"/>
    <col min="795" max="795" width="1.7109375" style="51" customWidth="1"/>
    <col min="796" max="796" width="18.5703125" style="51" customWidth="1"/>
    <col min="797" max="1032" width="9.28515625" style="51"/>
    <col min="1033" max="1033" width="12.7109375" style="51" customWidth="1"/>
    <col min="1034" max="1034" width="23.85546875" style="51" customWidth="1"/>
    <col min="1035" max="1035" width="8" style="51" customWidth="1"/>
    <col min="1036" max="1036" width="18.5703125" style="51" customWidth="1"/>
    <col min="1037" max="1037" width="1.7109375" style="51" customWidth="1"/>
    <col min="1038" max="1038" width="18.5703125" style="51" customWidth="1"/>
    <col min="1039" max="1039" width="1.7109375" style="51" customWidth="1"/>
    <col min="1040" max="1040" width="18.5703125" style="51" customWidth="1"/>
    <col min="1041" max="1041" width="1.7109375" style="51" customWidth="1"/>
    <col min="1042" max="1042" width="18.5703125" style="51" customWidth="1"/>
    <col min="1043" max="1043" width="1.7109375" style="51" customWidth="1"/>
    <col min="1044" max="1044" width="18.5703125" style="51" customWidth="1"/>
    <col min="1045" max="1045" width="1.7109375" style="51" customWidth="1"/>
    <col min="1046" max="1046" width="23.7109375" style="51" customWidth="1"/>
    <col min="1047" max="1047" width="1.7109375" style="51" customWidth="1"/>
    <col min="1048" max="1048" width="18.5703125" style="51" customWidth="1"/>
    <col min="1049" max="1049" width="1.7109375" style="51" customWidth="1"/>
    <col min="1050" max="1050" width="20.140625" style="51" customWidth="1"/>
    <col min="1051" max="1051" width="1.7109375" style="51" customWidth="1"/>
    <col min="1052" max="1052" width="18.5703125" style="51" customWidth="1"/>
    <col min="1053" max="1288" width="9.28515625" style="51"/>
    <col min="1289" max="1289" width="12.7109375" style="51" customWidth="1"/>
    <col min="1290" max="1290" width="23.85546875" style="51" customWidth="1"/>
    <col min="1291" max="1291" width="8" style="51" customWidth="1"/>
    <col min="1292" max="1292" width="18.5703125" style="51" customWidth="1"/>
    <col min="1293" max="1293" width="1.7109375" style="51" customWidth="1"/>
    <col min="1294" max="1294" width="18.5703125" style="51" customWidth="1"/>
    <col min="1295" max="1295" width="1.7109375" style="51" customWidth="1"/>
    <col min="1296" max="1296" width="18.5703125" style="51" customWidth="1"/>
    <col min="1297" max="1297" width="1.7109375" style="51" customWidth="1"/>
    <col min="1298" max="1298" width="18.5703125" style="51" customWidth="1"/>
    <col min="1299" max="1299" width="1.7109375" style="51" customWidth="1"/>
    <col min="1300" max="1300" width="18.5703125" style="51" customWidth="1"/>
    <col min="1301" max="1301" width="1.7109375" style="51" customWidth="1"/>
    <col min="1302" max="1302" width="23.7109375" style="51" customWidth="1"/>
    <col min="1303" max="1303" width="1.7109375" style="51" customWidth="1"/>
    <col min="1304" max="1304" width="18.5703125" style="51" customWidth="1"/>
    <col min="1305" max="1305" width="1.7109375" style="51" customWidth="1"/>
    <col min="1306" max="1306" width="20.140625" style="51" customWidth="1"/>
    <col min="1307" max="1307" width="1.7109375" style="51" customWidth="1"/>
    <col min="1308" max="1308" width="18.5703125" style="51" customWidth="1"/>
    <col min="1309" max="1544" width="9.28515625" style="51"/>
    <col min="1545" max="1545" width="12.7109375" style="51" customWidth="1"/>
    <col min="1546" max="1546" width="23.85546875" style="51" customWidth="1"/>
    <col min="1547" max="1547" width="8" style="51" customWidth="1"/>
    <col min="1548" max="1548" width="18.5703125" style="51" customWidth="1"/>
    <col min="1549" max="1549" width="1.7109375" style="51" customWidth="1"/>
    <col min="1550" max="1550" width="18.5703125" style="51" customWidth="1"/>
    <col min="1551" max="1551" width="1.7109375" style="51" customWidth="1"/>
    <col min="1552" max="1552" width="18.5703125" style="51" customWidth="1"/>
    <col min="1553" max="1553" width="1.7109375" style="51" customWidth="1"/>
    <col min="1554" max="1554" width="18.5703125" style="51" customWidth="1"/>
    <col min="1555" max="1555" width="1.7109375" style="51" customWidth="1"/>
    <col min="1556" max="1556" width="18.5703125" style="51" customWidth="1"/>
    <col min="1557" max="1557" width="1.7109375" style="51" customWidth="1"/>
    <col min="1558" max="1558" width="23.7109375" style="51" customWidth="1"/>
    <col min="1559" max="1559" width="1.7109375" style="51" customWidth="1"/>
    <col min="1560" max="1560" width="18.5703125" style="51" customWidth="1"/>
    <col min="1561" max="1561" width="1.7109375" style="51" customWidth="1"/>
    <col min="1562" max="1562" width="20.140625" style="51" customWidth="1"/>
    <col min="1563" max="1563" width="1.7109375" style="51" customWidth="1"/>
    <col min="1564" max="1564" width="18.5703125" style="51" customWidth="1"/>
    <col min="1565" max="1800" width="9.28515625" style="51"/>
    <col min="1801" max="1801" width="12.7109375" style="51" customWidth="1"/>
    <col min="1802" max="1802" width="23.85546875" style="51" customWidth="1"/>
    <col min="1803" max="1803" width="8" style="51" customWidth="1"/>
    <col min="1804" max="1804" width="18.5703125" style="51" customWidth="1"/>
    <col min="1805" max="1805" width="1.7109375" style="51" customWidth="1"/>
    <col min="1806" max="1806" width="18.5703125" style="51" customWidth="1"/>
    <col min="1807" max="1807" width="1.7109375" style="51" customWidth="1"/>
    <col min="1808" max="1808" width="18.5703125" style="51" customWidth="1"/>
    <col min="1809" max="1809" width="1.7109375" style="51" customWidth="1"/>
    <col min="1810" max="1810" width="18.5703125" style="51" customWidth="1"/>
    <col min="1811" max="1811" width="1.7109375" style="51" customWidth="1"/>
    <col min="1812" max="1812" width="18.5703125" style="51" customWidth="1"/>
    <col min="1813" max="1813" width="1.7109375" style="51" customWidth="1"/>
    <col min="1814" max="1814" width="23.7109375" style="51" customWidth="1"/>
    <col min="1815" max="1815" width="1.7109375" style="51" customWidth="1"/>
    <col min="1816" max="1816" width="18.5703125" style="51" customWidth="1"/>
    <col min="1817" max="1817" width="1.7109375" style="51" customWidth="1"/>
    <col min="1818" max="1818" width="20.140625" style="51" customWidth="1"/>
    <col min="1819" max="1819" width="1.7109375" style="51" customWidth="1"/>
    <col min="1820" max="1820" width="18.5703125" style="51" customWidth="1"/>
    <col min="1821" max="2056" width="9.28515625" style="51"/>
    <col min="2057" max="2057" width="12.7109375" style="51" customWidth="1"/>
    <col min="2058" max="2058" width="23.85546875" style="51" customWidth="1"/>
    <col min="2059" max="2059" width="8" style="51" customWidth="1"/>
    <col min="2060" max="2060" width="18.5703125" style="51" customWidth="1"/>
    <col min="2061" max="2061" width="1.7109375" style="51" customWidth="1"/>
    <col min="2062" max="2062" width="18.5703125" style="51" customWidth="1"/>
    <col min="2063" max="2063" width="1.7109375" style="51" customWidth="1"/>
    <col min="2064" max="2064" width="18.5703125" style="51" customWidth="1"/>
    <col min="2065" max="2065" width="1.7109375" style="51" customWidth="1"/>
    <col min="2066" max="2066" width="18.5703125" style="51" customWidth="1"/>
    <col min="2067" max="2067" width="1.7109375" style="51" customWidth="1"/>
    <col min="2068" max="2068" width="18.5703125" style="51" customWidth="1"/>
    <col min="2069" max="2069" width="1.7109375" style="51" customWidth="1"/>
    <col min="2070" max="2070" width="23.7109375" style="51" customWidth="1"/>
    <col min="2071" max="2071" width="1.7109375" style="51" customWidth="1"/>
    <col min="2072" max="2072" width="18.5703125" style="51" customWidth="1"/>
    <col min="2073" max="2073" width="1.7109375" style="51" customWidth="1"/>
    <col min="2074" max="2074" width="20.140625" style="51" customWidth="1"/>
    <col min="2075" max="2075" width="1.7109375" style="51" customWidth="1"/>
    <col min="2076" max="2076" width="18.5703125" style="51" customWidth="1"/>
    <col min="2077" max="2312" width="9.28515625" style="51"/>
    <col min="2313" max="2313" width="12.7109375" style="51" customWidth="1"/>
    <col min="2314" max="2314" width="23.85546875" style="51" customWidth="1"/>
    <col min="2315" max="2315" width="8" style="51" customWidth="1"/>
    <col min="2316" max="2316" width="18.5703125" style="51" customWidth="1"/>
    <col min="2317" max="2317" width="1.7109375" style="51" customWidth="1"/>
    <col min="2318" max="2318" width="18.5703125" style="51" customWidth="1"/>
    <col min="2319" max="2319" width="1.7109375" style="51" customWidth="1"/>
    <col min="2320" max="2320" width="18.5703125" style="51" customWidth="1"/>
    <col min="2321" max="2321" width="1.7109375" style="51" customWidth="1"/>
    <col min="2322" max="2322" width="18.5703125" style="51" customWidth="1"/>
    <col min="2323" max="2323" width="1.7109375" style="51" customWidth="1"/>
    <col min="2324" max="2324" width="18.5703125" style="51" customWidth="1"/>
    <col min="2325" max="2325" width="1.7109375" style="51" customWidth="1"/>
    <col min="2326" max="2326" width="23.7109375" style="51" customWidth="1"/>
    <col min="2327" max="2327" width="1.7109375" style="51" customWidth="1"/>
    <col min="2328" max="2328" width="18.5703125" style="51" customWidth="1"/>
    <col min="2329" max="2329" width="1.7109375" style="51" customWidth="1"/>
    <col min="2330" max="2330" width="20.140625" style="51" customWidth="1"/>
    <col min="2331" max="2331" width="1.7109375" style="51" customWidth="1"/>
    <col min="2332" max="2332" width="18.5703125" style="51" customWidth="1"/>
    <col min="2333" max="2568" width="9.28515625" style="51"/>
    <col min="2569" max="2569" width="12.7109375" style="51" customWidth="1"/>
    <col min="2570" max="2570" width="23.85546875" style="51" customWidth="1"/>
    <col min="2571" max="2571" width="8" style="51" customWidth="1"/>
    <col min="2572" max="2572" width="18.5703125" style="51" customWidth="1"/>
    <col min="2573" max="2573" width="1.7109375" style="51" customWidth="1"/>
    <col min="2574" max="2574" width="18.5703125" style="51" customWidth="1"/>
    <col min="2575" max="2575" width="1.7109375" style="51" customWidth="1"/>
    <col min="2576" max="2576" width="18.5703125" style="51" customWidth="1"/>
    <col min="2577" max="2577" width="1.7109375" style="51" customWidth="1"/>
    <col min="2578" max="2578" width="18.5703125" style="51" customWidth="1"/>
    <col min="2579" max="2579" width="1.7109375" style="51" customWidth="1"/>
    <col min="2580" max="2580" width="18.5703125" style="51" customWidth="1"/>
    <col min="2581" max="2581" width="1.7109375" style="51" customWidth="1"/>
    <col min="2582" max="2582" width="23.7109375" style="51" customWidth="1"/>
    <col min="2583" max="2583" width="1.7109375" style="51" customWidth="1"/>
    <col min="2584" max="2584" width="18.5703125" style="51" customWidth="1"/>
    <col min="2585" max="2585" width="1.7109375" style="51" customWidth="1"/>
    <col min="2586" max="2586" width="20.140625" style="51" customWidth="1"/>
    <col min="2587" max="2587" width="1.7109375" style="51" customWidth="1"/>
    <col min="2588" max="2588" width="18.5703125" style="51" customWidth="1"/>
    <col min="2589" max="2824" width="9.28515625" style="51"/>
    <col min="2825" max="2825" width="12.7109375" style="51" customWidth="1"/>
    <col min="2826" max="2826" width="23.85546875" style="51" customWidth="1"/>
    <col min="2827" max="2827" width="8" style="51" customWidth="1"/>
    <col min="2828" max="2828" width="18.5703125" style="51" customWidth="1"/>
    <col min="2829" max="2829" width="1.7109375" style="51" customWidth="1"/>
    <col min="2830" max="2830" width="18.5703125" style="51" customWidth="1"/>
    <col min="2831" max="2831" width="1.7109375" style="51" customWidth="1"/>
    <col min="2832" max="2832" width="18.5703125" style="51" customWidth="1"/>
    <col min="2833" max="2833" width="1.7109375" style="51" customWidth="1"/>
    <col min="2834" max="2834" width="18.5703125" style="51" customWidth="1"/>
    <col min="2835" max="2835" width="1.7109375" style="51" customWidth="1"/>
    <col min="2836" max="2836" width="18.5703125" style="51" customWidth="1"/>
    <col min="2837" max="2837" width="1.7109375" style="51" customWidth="1"/>
    <col min="2838" max="2838" width="23.7109375" style="51" customWidth="1"/>
    <col min="2839" max="2839" width="1.7109375" style="51" customWidth="1"/>
    <col min="2840" max="2840" width="18.5703125" style="51" customWidth="1"/>
    <col min="2841" max="2841" width="1.7109375" style="51" customWidth="1"/>
    <col min="2842" max="2842" width="20.140625" style="51" customWidth="1"/>
    <col min="2843" max="2843" width="1.7109375" style="51" customWidth="1"/>
    <col min="2844" max="2844" width="18.5703125" style="51" customWidth="1"/>
    <col min="2845" max="3080" width="9.28515625" style="51"/>
    <col min="3081" max="3081" width="12.7109375" style="51" customWidth="1"/>
    <col min="3082" max="3082" width="23.85546875" style="51" customWidth="1"/>
    <col min="3083" max="3083" width="8" style="51" customWidth="1"/>
    <col min="3084" max="3084" width="18.5703125" style="51" customWidth="1"/>
    <col min="3085" max="3085" width="1.7109375" style="51" customWidth="1"/>
    <col min="3086" max="3086" width="18.5703125" style="51" customWidth="1"/>
    <col min="3087" max="3087" width="1.7109375" style="51" customWidth="1"/>
    <col min="3088" max="3088" width="18.5703125" style="51" customWidth="1"/>
    <col min="3089" max="3089" width="1.7109375" style="51" customWidth="1"/>
    <col min="3090" max="3090" width="18.5703125" style="51" customWidth="1"/>
    <col min="3091" max="3091" width="1.7109375" style="51" customWidth="1"/>
    <col min="3092" max="3092" width="18.5703125" style="51" customWidth="1"/>
    <col min="3093" max="3093" width="1.7109375" style="51" customWidth="1"/>
    <col min="3094" max="3094" width="23.7109375" style="51" customWidth="1"/>
    <col min="3095" max="3095" width="1.7109375" style="51" customWidth="1"/>
    <col min="3096" max="3096" width="18.5703125" style="51" customWidth="1"/>
    <col min="3097" max="3097" width="1.7109375" style="51" customWidth="1"/>
    <col min="3098" max="3098" width="20.140625" style="51" customWidth="1"/>
    <col min="3099" max="3099" width="1.7109375" style="51" customWidth="1"/>
    <col min="3100" max="3100" width="18.5703125" style="51" customWidth="1"/>
    <col min="3101" max="3336" width="9.28515625" style="51"/>
    <col min="3337" max="3337" width="12.7109375" style="51" customWidth="1"/>
    <col min="3338" max="3338" width="23.85546875" style="51" customWidth="1"/>
    <col min="3339" max="3339" width="8" style="51" customWidth="1"/>
    <col min="3340" max="3340" width="18.5703125" style="51" customWidth="1"/>
    <col min="3341" max="3341" width="1.7109375" style="51" customWidth="1"/>
    <col min="3342" max="3342" width="18.5703125" style="51" customWidth="1"/>
    <col min="3343" max="3343" width="1.7109375" style="51" customWidth="1"/>
    <col min="3344" max="3344" width="18.5703125" style="51" customWidth="1"/>
    <col min="3345" max="3345" width="1.7109375" style="51" customWidth="1"/>
    <col min="3346" max="3346" width="18.5703125" style="51" customWidth="1"/>
    <col min="3347" max="3347" width="1.7109375" style="51" customWidth="1"/>
    <col min="3348" max="3348" width="18.5703125" style="51" customWidth="1"/>
    <col min="3349" max="3349" width="1.7109375" style="51" customWidth="1"/>
    <col min="3350" max="3350" width="23.7109375" style="51" customWidth="1"/>
    <col min="3351" max="3351" width="1.7109375" style="51" customWidth="1"/>
    <col min="3352" max="3352" width="18.5703125" style="51" customWidth="1"/>
    <col min="3353" max="3353" width="1.7109375" style="51" customWidth="1"/>
    <col min="3354" max="3354" width="20.140625" style="51" customWidth="1"/>
    <col min="3355" max="3355" width="1.7109375" style="51" customWidth="1"/>
    <col min="3356" max="3356" width="18.5703125" style="51" customWidth="1"/>
    <col min="3357" max="3592" width="9.28515625" style="51"/>
    <col min="3593" max="3593" width="12.7109375" style="51" customWidth="1"/>
    <col min="3594" max="3594" width="23.85546875" style="51" customWidth="1"/>
    <col min="3595" max="3595" width="8" style="51" customWidth="1"/>
    <col min="3596" max="3596" width="18.5703125" style="51" customWidth="1"/>
    <col min="3597" max="3597" width="1.7109375" style="51" customWidth="1"/>
    <col min="3598" max="3598" width="18.5703125" style="51" customWidth="1"/>
    <col min="3599" max="3599" width="1.7109375" style="51" customWidth="1"/>
    <col min="3600" max="3600" width="18.5703125" style="51" customWidth="1"/>
    <col min="3601" max="3601" width="1.7109375" style="51" customWidth="1"/>
    <col min="3602" max="3602" width="18.5703125" style="51" customWidth="1"/>
    <col min="3603" max="3603" width="1.7109375" style="51" customWidth="1"/>
    <col min="3604" max="3604" width="18.5703125" style="51" customWidth="1"/>
    <col min="3605" max="3605" width="1.7109375" style="51" customWidth="1"/>
    <col min="3606" max="3606" width="23.7109375" style="51" customWidth="1"/>
    <col min="3607" max="3607" width="1.7109375" style="51" customWidth="1"/>
    <col min="3608" max="3608" width="18.5703125" style="51" customWidth="1"/>
    <col min="3609" max="3609" width="1.7109375" style="51" customWidth="1"/>
    <col min="3610" max="3610" width="20.140625" style="51" customWidth="1"/>
    <col min="3611" max="3611" width="1.7109375" style="51" customWidth="1"/>
    <col min="3612" max="3612" width="18.5703125" style="51" customWidth="1"/>
    <col min="3613" max="3848" width="9.28515625" style="51"/>
    <col min="3849" max="3849" width="12.7109375" style="51" customWidth="1"/>
    <col min="3850" max="3850" width="23.85546875" style="51" customWidth="1"/>
    <col min="3851" max="3851" width="8" style="51" customWidth="1"/>
    <col min="3852" max="3852" width="18.5703125" style="51" customWidth="1"/>
    <col min="3853" max="3853" width="1.7109375" style="51" customWidth="1"/>
    <col min="3854" max="3854" width="18.5703125" style="51" customWidth="1"/>
    <col min="3855" max="3855" width="1.7109375" style="51" customWidth="1"/>
    <col min="3856" max="3856" width="18.5703125" style="51" customWidth="1"/>
    <col min="3857" max="3857" width="1.7109375" style="51" customWidth="1"/>
    <col min="3858" max="3858" width="18.5703125" style="51" customWidth="1"/>
    <col min="3859" max="3859" width="1.7109375" style="51" customWidth="1"/>
    <col min="3860" max="3860" width="18.5703125" style="51" customWidth="1"/>
    <col min="3861" max="3861" width="1.7109375" style="51" customWidth="1"/>
    <col min="3862" max="3862" width="23.7109375" style="51" customWidth="1"/>
    <col min="3863" max="3863" width="1.7109375" style="51" customWidth="1"/>
    <col min="3864" max="3864" width="18.5703125" style="51" customWidth="1"/>
    <col min="3865" max="3865" width="1.7109375" style="51" customWidth="1"/>
    <col min="3866" max="3866" width="20.140625" style="51" customWidth="1"/>
    <col min="3867" max="3867" width="1.7109375" style="51" customWidth="1"/>
    <col min="3868" max="3868" width="18.5703125" style="51" customWidth="1"/>
    <col min="3869" max="4104" width="9.28515625" style="51"/>
    <col min="4105" max="4105" width="12.7109375" style="51" customWidth="1"/>
    <col min="4106" max="4106" width="23.85546875" style="51" customWidth="1"/>
    <col min="4107" max="4107" width="8" style="51" customWidth="1"/>
    <col min="4108" max="4108" width="18.5703125" style="51" customWidth="1"/>
    <col min="4109" max="4109" width="1.7109375" style="51" customWidth="1"/>
    <col min="4110" max="4110" width="18.5703125" style="51" customWidth="1"/>
    <col min="4111" max="4111" width="1.7109375" style="51" customWidth="1"/>
    <col min="4112" max="4112" width="18.5703125" style="51" customWidth="1"/>
    <col min="4113" max="4113" width="1.7109375" style="51" customWidth="1"/>
    <col min="4114" max="4114" width="18.5703125" style="51" customWidth="1"/>
    <col min="4115" max="4115" width="1.7109375" style="51" customWidth="1"/>
    <col min="4116" max="4116" width="18.5703125" style="51" customWidth="1"/>
    <col min="4117" max="4117" width="1.7109375" style="51" customWidth="1"/>
    <col min="4118" max="4118" width="23.7109375" style="51" customWidth="1"/>
    <col min="4119" max="4119" width="1.7109375" style="51" customWidth="1"/>
    <col min="4120" max="4120" width="18.5703125" style="51" customWidth="1"/>
    <col min="4121" max="4121" width="1.7109375" style="51" customWidth="1"/>
    <col min="4122" max="4122" width="20.140625" style="51" customWidth="1"/>
    <col min="4123" max="4123" width="1.7109375" style="51" customWidth="1"/>
    <col min="4124" max="4124" width="18.5703125" style="51" customWidth="1"/>
    <col min="4125" max="4360" width="9.28515625" style="51"/>
    <col min="4361" max="4361" width="12.7109375" style="51" customWidth="1"/>
    <col min="4362" max="4362" width="23.85546875" style="51" customWidth="1"/>
    <col min="4363" max="4363" width="8" style="51" customWidth="1"/>
    <col min="4364" max="4364" width="18.5703125" style="51" customWidth="1"/>
    <col min="4365" max="4365" width="1.7109375" style="51" customWidth="1"/>
    <col min="4366" max="4366" width="18.5703125" style="51" customWidth="1"/>
    <col min="4367" max="4367" width="1.7109375" style="51" customWidth="1"/>
    <col min="4368" max="4368" width="18.5703125" style="51" customWidth="1"/>
    <col min="4369" max="4369" width="1.7109375" style="51" customWidth="1"/>
    <col min="4370" max="4370" width="18.5703125" style="51" customWidth="1"/>
    <col min="4371" max="4371" width="1.7109375" style="51" customWidth="1"/>
    <col min="4372" max="4372" width="18.5703125" style="51" customWidth="1"/>
    <col min="4373" max="4373" width="1.7109375" style="51" customWidth="1"/>
    <col min="4374" max="4374" width="23.7109375" style="51" customWidth="1"/>
    <col min="4375" max="4375" width="1.7109375" style="51" customWidth="1"/>
    <col min="4376" max="4376" width="18.5703125" style="51" customWidth="1"/>
    <col min="4377" max="4377" width="1.7109375" style="51" customWidth="1"/>
    <col min="4378" max="4378" width="20.140625" style="51" customWidth="1"/>
    <col min="4379" max="4379" width="1.7109375" style="51" customWidth="1"/>
    <col min="4380" max="4380" width="18.5703125" style="51" customWidth="1"/>
    <col min="4381" max="4616" width="9.28515625" style="51"/>
    <col min="4617" max="4617" width="12.7109375" style="51" customWidth="1"/>
    <col min="4618" max="4618" width="23.85546875" style="51" customWidth="1"/>
    <col min="4619" max="4619" width="8" style="51" customWidth="1"/>
    <col min="4620" max="4620" width="18.5703125" style="51" customWidth="1"/>
    <col min="4621" max="4621" width="1.7109375" style="51" customWidth="1"/>
    <col min="4622" max="4622" width="18.5703125" style="51" customWidth="1"/>
    <col min="4623" max="4623" width="1.7109375" style="51" customWidth="1"/>
    <col min="4624" max="4624" width="18.5703125" style="51" customWidth="1"/>
    <col min="4625" max="4625" width="1.7109375" style="51" customWidth="1"/>
    <col min="4626" max="4626" width="18.5703125" style="51" customWidth="1"/>
    <col min="4627" max="4627" width="1.7109375" style="51" customWidth="1"/>
    <col min="4628" max="4628" width="18.5703125" style="51" customWidth="1"/>
    <col min="4629" max="4629" width="1.7109375" style="51" customWidth="1"/>
    <col min="4630" max="4630" width="23.7109375" style="51" customWidth="1"/>
    <col min="4631" max="4631" width="1.7109375" style="51" customWidth="1"/>
    <col min="4632" max="4632" width="18.5703125" style="51" customWidth="1"/>
    <col min="4633" max="4633" width="1.7109375" style="51" customWidth="1"/>
    <col min="4634" max="4634" width="20.140625" style="51" customWidth="1"/>
    <col min="4635" max="4635" width="1.7109375" style="51" customWidth="1"/>
    <col min="4636" max="4636" width="18.5703125" style="51" customWidth="1"/>
    <col min="4637" max="4872" width="9.28515625" style="51"/>
    <col min="4873" max="4873" width="12.7109375" style="51" customWidth="1"/>
    <col min="4874" max="4874" width="23.85546875" style="51" customWidth="1"/>
    <col min="4875" max="4875" width="8" style="51" customWidth="1"/>
    <col min="4876" max="4876" width="18.5703125" style="51" customWidth="1"/>
    <col min="4877" max="4877" width="1.7109375" style="51" customWidth="1"/>
    <col min="4878" max="4878" width="18.5703125" style="51" customWidth="1"/>
    <col min="4879" max="4879" width="1.7109375" style="51" customWidth="1"/>
    <col min="4880" max="4880" width="18.5703125" style="51" customWidth="1"/>
    <col min="4881" max="4881" width="1.7109375" style="51" customWidth="1"/>
    <col min="4882" max="4882" width="18.5703125" style="51" customWidth="1"/>
    <col min="4883" max="4883" width="1.7109375" style="51" customWidth="1"/>
    <col min="4884" max="4884" width="18.5703125" style="51" customWidth="1"/>
    <col min="4885" max="4885" width="1.7109375" style="51" customWidth="1"/>
    <col min="4886" max="4886" width="23.7109375" style="51" customWidth="1"/>
    <col min="4887" max="4887" width="1.7109375" style="51" customWidth="1"/>
    <col min="4888" max="4888" width="18.5703125" style="51" customWidth="1"/>
    <col min="4889" max="4889" width="1.7109375" style="51" customWidth="1"/>
    <col min="4890" max="4890" width="20.140625" style="51" customWidth="1"/>
    <col min="4891" max="4891" width="1.7109375" style="51" customWidth="1"/>
    <col min="4892" max="4892" width="18.5703125" style="51" customWidth="1"/>
    <col min="4893" max="5128" width="9.28515625" style="51"/>
    <col min="5129" max="5129" width="12.7109375" style="51" customWidth="1"/>
    <col min="5130" max="5130" width="23.85546875" style="51" customWidth="1"/>
    <col min="5131" max="5131" width="8" style="51" customWidth="1"/>
    <col min="5132" max="5132" width="18.5703125" style="51" customWidth="1"/>
    <col min="5133" max="5133" width="1.7109375" style="51" customWidth="1"/>
    <col min="5134" max="5134" width="18.5703125" style="51" customWidth="1"/>
    <col min="5135" max="5135" width="1.7109375" style="51" customWidth="1"/>
    <col min="5136" max="5136" width="18.5703125" style="51" customWidth="1"/>
    <col min="5137" max="5137" width="1.7109375" style="51" customWidth="1"/>
    <col min="5138" max="5138" width="18.5703125" style="51" customWidth="1"/>
    <col min="5139" max="5139" width="1.7109375" style="51" customWidth="1"/>
    <col min="5140" max="5140" width="18.5703125" style="51" customWidth="1"/>
    <col min="5141" max="5141" width="1.7109375" style="51" customWidth="1"/>
    <col min="5142" max="5142" width="23.7109375" style="51" customWidth="1"/>
    <col min="5143" max="5143" width="1.7109375" style="51" customWidth="1"/>
    <col min="5144" max="5144" width="18.5703125" style="51" customWidth="1"/>
    <col min="5145" max="5145" width="1.7109375" style="51" customWidth="1"/>
    <col min="5146" max="5146" width="20.140625" style="51" customWidth="1"/>
    <col min="5147" max="5147" width="1.7109375" style="51" customWidth="1"/>
    <col min="5148" max="5148" width="18.5703125" style="51" customWidth="1"/>
    <col min="5149" max="5384" width="9.28515625" style="51"/>
    <col min="5385" max="5385" width="12.7109375" style="51" customWidth="1"/>
    <col min="5386" max="5386" width="23.85546875" style="51" customWidth="1"/>
    <col min="5387" max="5387" width="8" style="51" customWidth="1"/>
    <col min="5388" max="5388" width="18.5703125" style="51" customWidth="1"/>
    <col min="5389" max="5389" width="1.7109375" style="51" customWidth="1"/>
    <col min="5390" max="5390" width="18.5703125" style="51" customWidth="1"/>
    <col min="5391" max="5391" width="1.7109375" style="51" customWidth="1"/>
    <col min="5392" max="5392" width="18.5703125" style="51" customWidth="1"/>
    <col min="5393" max="5393" width="1.7109375" style="51" customWidth="1"/>
    <col min="5394" max="5394" width="18.5703125" style="51" customWidth="1"/>
    <col min="5395" max="5395" width="1.7109375" style="51" customWidth="1"/>
    <col min="5396" max="5396" width="18.5703125" style="51" customWidth="1"/>
    <col min="5397" max="5397" width="1.7109375" style="51" customWidth="1"/>
    <col min="5398" max="5398" width="23.7109375" style="51" customWidth="1"/>
    <col min="5399" max="5399" width="1.7109375" style="51" customWidth="1"/>
    <col min="5400" max="5400" width="18.5703125" style="51" customWidth="1"/>
    <col min="5401" max="5401" width="1.7109375" style="51" customWidth="1"/>
    <col min="5402" max="5402" width="20.140625" style="51" customWidth="1"/>
    <col min="5403" max="5403" width="1.7109375" style="51" customWidth="1"/>
    <col min="5404" max="5404" width="18.5703125" style="51" customWidth="1"/>
    <col min="5405" max="5640" width="9.28515625" style="51"/>
    <col min="5641" max="5641" width="12.7109375" style="51" customWidth="1"/>
    <col min="5642" max="5642" width="23.85546875" style="51" customWidth="1"/>
    <col min="5643" max="5643" width="8" style="51" customWidth="1"/>
    <col min="5644" max="5644" width="18.5703125" style="51" customWidth="1"/>
    <col min="5645" max="5645" width="1.7109375" style="51" customWidth="1"/>
    <col min="5646" max="5646" width="18.5703125" style="51" customWidth="1"/>
    <col min="5647" max="5647" width="1.7109375" style="51" customWidth="1"/>
    <col min="5648" max="5648" width="18.5703125" style="51" customWidth="1"/>
    <col min="5649" max="5649" width="1.7109375" style="51" customWidth="1"/>
    <col min="5650" max="5650" width="18.5703125" style="51" customWidth="1"/>
    <col min="5651" max="5651" width="1.7109375" style="51" customWidth="1"/>
    <col min="5652" max="5652" width="18.5703125" style="51" customWidth="1"/>
    <col min="5653" max="5653" width="1.7109375" style="51" customWidth="1"/>
    <col min="5654" max="5654" width="23.7109375" style="51" customWidth="1"/>
    <col min="5655" max="5655" width="1.7109375" style="51" customWidth="1"/>
    <col min="5656" max="5656" width="18.5703125" style="51" customWidth="1"/>
    <col min="5657" max="5657" width="1.7109375" style="51" customWidth="1"/>
    <col min="5658" max="5658" width="20.140625" style="51" customWidth="1"/>
    <col min="5659" max="5659" width="1.7109375" style="51" customWidth="1"/>
    <col min="5660" max="5660" width="18.5703125" style="51" customWidth="1"/>
    <col min="5661" max="5896" width="9.28515625" style="51"/>
    <col min="5897" max="5897" width="12.7109375" style="51" customWidth="1"/>
    <col min="5898" max="5898" width="23.85546875" style="51" customWidth="1"/>
    <col min="5899" max="5899" width="8" style="51" customWidth="1"/>
    <col min="5900" max="5900" width="18.5703125" style="51" customWidth="1"/>
    <col min="5901" max="5901" width="1.7109375" style="51" customWidth="1"/>
    <col min="5902" max="5902" width="18.5703125" style="51" customWidth="1"/>
    <col min="5903" max="5903" width="1.7109375" style="51" customWidth="1"/>
    <col min="5904" max="5904" width="18.5703125" style="51" customWidth="1"/>
    <col min="5905" max="5905" width="1.7109375" style="51" customWidth="1"/>
    <col min="5906" max="5906" width="18.5703125" style="51" customWidth="1"/>
    <col min="5907" max="5907" width="1.7109375" style="51" customWidth="1"/>
    <col min="5908" max="5908" width="18.5703125" style="51" customWidth="1"/>
    <col min="5909" max="5909" width="1.7109375" style="51" customWidth="1"/>
    <col min="5910" max="5910" width="23.7109375" style="51" customWidth="1"/>
    <col min="5911" max="5911" width="1.7109375" style="51" customWidth="1"/>
    <col min="5912" max="5912" width="18.5703125" style="51" customWidth="1"/>
    <col min="5913" max="5913" width="1.7109375" style="51" customWidth="1"/>
    <col min="5914" max="5914" width="20.140625" style="51" customWidth="1"/>
    <col min="5915" max="5915" width="1.7109375" style="51" customWidth="1"/>
    <col min="5916" max="5916" width="18.5703125" style="51" customWidth="1"/>
    <col min="5917" max="6152" width="9.28515625" style="51"/>
    <col min="6153" max="6153" width="12.7109375" style="51" customWidth="1"/>
    <col min="6154" max="6154" width="23.85546875" style="51" customWidth="1"/>
    <col min="6155" max="6155" width="8" style="51" customWidth="1"/>
    <col min="6156" max="6156" width="18.5703125" style="51" customWidth="1"/>
    <col min="6157" max="6157" width="1.7109375" style="51" customWidth="1"/>
    <col min="6158" max="6158" width="18.5703125" style="51" customWidth="1"/>
    <col min="6159" max="6159" width="1.7109375" style="51" customWidth="1"/>
    <col min="6160" max="6160" width="18.5703125" style="51" customWidth="1"/>
    <col min="6161" max="6161" width="1.7109375" style="51" customWidth="1"/>
    <col min="6162" max="6162" width="18.5703125" style="51" customWidth="1"/>
    <col min="6163" max="6163" width="1.7109375" style="51" customWidth="1"/>
    <col min="6164" max="6164" width="18.5703125" style="51" customWidth="1"/>
    <col min="6165" max="6165" width="1.7109375" style="51" customWidth="1"/>
    <col min="6166" max="6166" width="23.7109375" style="51" customWidth="1"/>
    <col min="6167" max="6167" width="1.7109375" style="51" customWidth="1"/>
    <col min="6168" max="6168" width="18.5703125" style="51" customWidth="1"/>
    <col min="6169" max="6169" width="1.7109375" style="51" customWidth="1"/>
    <col min="6170" max="6170" width="20.140625" style="51" customWidth="1"/>
    <col min="6171" max="6171" width="1.7109375" style="51" customWidth="1"/>
    <col min="6172" max="6172" width="18.5703125" style="51" customWidth="1"/>
    <col min="6173" max="6408" width="9.28515625" style="51"/>
    <col min="6409" max="6409" width="12.7109375" style="51" customWidth="1"/>
    <col min="6410" max="6410" width="23.85546875" style="51" customWidth="1"/>
    <col min="6411" max="6411" width="8" style="51" customWidth="1"/>
    <col min="6412" max="6412" width="18.5703125" style="51" customWidth="1"/>
    <col min="6413" max="6413" width="1.7109375" style="51" customWidth="1"/>
    <col min="6414" max="6414" width="18.5703125" style="51" customWidth="1"/>
    <col min="6415" max="6415" width="1.7109375" style="51" customWidth="1"/>
    <col min="6416" max="6416" width="18.5703125" style="51" customWidth="1"/>
    <col min="6417" max="6417" width="1.7109375" style="51" customWidth="1"/>
    <col min="6418" max="6418" width="18.5703125" style="51" customWidth="1"/>
    <col min="6419" max="6419" width="1.7109375" style="51" customWidth="1"/>
    <col min="6420" max="6420" width="18.5703125" style="51" customWidth="1"/>
    <col min="6421" max="6421" width="1.7109375" style="51" customWidth="1"/>
    <col min="6422" max="6422" width="23.7109375" style="51" customWidth="1"/>
    <col min="6423" max="6423" width="1.7109375" style="51" customWidth="1"/>
    <col min="6424" max="6424" width="18.5703125" style="51" customWidth="1"/>
    <col min="6425" max="6425" width="1.7109375" style="51" customWidth="1"/>
    <col min="6426" max="6426" width="20.140625" style="51" customWidth="1"/>
    <col min="6427" max="6427" width="1.7109375" style="51" customWidth="1"/>
    <col min="6428" max="6428" width="18.5703125" style="51" customWidth="1"/>
    <col min="6429" max="6664" width="9.28515625" style="51"/>
    <col min="6665" max="6665" width="12.7109375" style="51" customWidth="1"/>
    <col min="6666" max="6666" width="23.85546875" style="51" customWidth="1"/>
    <col min="6667" max="6667" width="8" style="51" customWidth="1"/>
    <col min="6668" max="6668" width="18.5703125" style="51" customWidth="1"/>
    <col min="6669" max="6669" width="1.7109375" style="51" customWidth="1"/>
    <col min="6670" max="6670" width="18.5703125" style="51" customWidth="1"/>
    <col min="6671" max="6671" width="1.7109375" style="51" customWidth="1"/>
    <col min="6672" max="6672" width="18.5703125" style="51" customWidth="1"/>
    <col min="6673" max="6673" width="1.7109375" style="51" customWidth="1"/>
    <col min="6674" max="6674" width="18.5703125" style="51" customWidth="1"/>
    <col min="6675" max="6675" width="1.7109375" style="51" customWidth="1"/>
    <col min="6676" max="6676" width="18.5703125" style="51" customWidth="1"/>
    <col min="6677" max="6677" width="1.7109375" style="51" customWidth="1"/>
    <col min="6678" max="6678" width="23.7109375" style="51" customWidth="1"/>
    <col min="6679" max="6679" width="1.7109375" style="51" customWidth="1"/>
    <col min="6680" max="6680" width="18.5703125" style="51" customWidth="1"/>
    <col min="6681" max="6681" width="1.7109375" style="51" customWidth="1"/>
    <col min="6682" max="6682" width="20.140625" style="51" customWidth="1"/>
    <col min="6683" max="6683" width="1.7109375" style="51" customWidth="1"/>
    <col min="6684" max="6684" width="18.5703125" style="51" customWidth="1"/>
    <col min="6685" max="6920" width="9.28515625" style="51"/>
    <col min="6921" max="6921" width="12.7109375" style="51" customWidth="1"/>
    <col min="6922" max="6922" width="23.85546875" style="51" customWidth="1"/>
    <col min="6923" max="6923" width="8" style="51" customWidth="1"/>
    <col min="6924" max="6924" width="18.5703125" style="51" customWidth="1"/>
    <col min="6925" max="6925" width="1.7109375" style="51" customWidth="1"/>
    <col min="6926" max="6926" width="18.5703125" style="51" customWidth="1"/>
    <col min="6927" max="6927" width="1.7109375" style="51" customWidth="1"/>
    <col min="6928" max="6928" width="18.5703125" style="51" customWidth="1"/>
    <col min="6929" max="6929" width="1.7109375" style="51" customWidth="1"/>
    <col min="6930" max="6930" width="18.5703125" style="51" customWidth="1"/>
    <col min="6931" max="6931" width="1.7109375" style="51" customWidth="1"/>
    <col min="6932" max="6932" width="18.5703125" style="51" customWidth="1"/>
    <col min="6933" max="6933" width="1.7109375" style="51" customWidth="1"/>
    <col min="6934" max="6934" width="23.7109375" style="51" customWidth="1"/>
    <col min="6935" max="6935" width="1.7109375" style="51" customWidth="1"/>
    <col min="6936" max="6936" width="18.5703125" style="51" customWidth="1"/>
    <col min="6937" max="6937" width="1.7109375" style="51" customWidth="1"/>
    <col min="6938" max="6938" width="20.140625" style="51" customWidth="1"/>
    <col min="6939" max="6939" width="1.7109375" style="51" customWidth="1"/>
    <col min="6940" max="6940" width="18.5703125" style="51" customWidth="1"/>
    <col min="6941" max="7176" width="9.28515625" style="51"/>
    <col min="7177" max="7177" width="12.7109375" style="51" customWidth="1"/>
    <col min="7178" max="7178" width="23.85546875" style="51" customWidth="1"/>
    <col min="7179" max="7179" width="8" style="51" customWidth="1"/>
    <col min="7180" max="7180" width="18.5703125" style="51" customWidth="1"/>
    <col min="7181" max="7181" width="1.7109375" style="51" customWidth="1"/>
    <col min="7182" max="7182" width="18.5703125" style="51" customWidth="1"/>
    <col min="7183" max="7183" width="1.7109375" style="51" customWidth="1"/>
    <col min="7184" max="7184" width="18.5703125" style="51" customWidth="1"/>
    <col min="7185" max="7185" width="1.7109375" style="51" customWidth="1"/>
    <col min="7186" max="7186" width="18.5703125" style="51" customWidth="1"/>
    <col min="7187" max="7187" width="1.7109375" style="51" customWidth="1"/>
    <col min="7188" max="7188" width="18.5703125" style="51" customWidth="1"/>
    <col min="7189" max="7189" width="1.7109375" style="51" customWidth="1"/>
    <col min="7190" max="7190" width="23.7109375" style="51" customWidth="1"/>
    <col min="7191" max="7191" width="1.7109375" style="51" customWidth="1"/>
    <col min="7192" max="7192" width="18.5703125" style="51" customWidth="1"/>
    <col min="7193" max="7193" width="1.7109375" style="51" customWidth="1"/>
    <col min="7194" max="7194" width="20.140625" style="51" customWidth="1"/>
    <col min="7195" max="7195" width="1.7109375" style="51" customWidth="1"/>
    <col min="7196" max="7196" width="18.5703125" style="51" customWidth="1"/>
    <col min="7197" max="7432" width="9.28515625" style="51"/>
    <col min="7433" max="7433" width="12.7109375" style="51" customWidth="1"/>
    <col min="7434" max="7434" width="23.85546875" style="51" customWidth="1"/>
    <col min="7435" max="7435" width="8" style="51" customWidth="1"/>
    <col min="7436" max="7436" width="18.5703125" style="51" customWidth="1"/>
    <col min="7437" max="7437" width="1.7109375" style="51" customWidth="1"/>
    <col min="7438" max="7438" width="18.5703125" style="51" customWidth="1"/>
    <col min="7439" max="7439" width="1.7109375" style="51" customWidth="1"/>
    <col min="7440" max="7440" width="18.5703125" style="51" customWidth="1"/>
    <col min="7441" max="7441" width="1.7109375" style="51" customWidth="1"/>
    <col min="7442" max="7442" width="18.5703125" style="51" customWidth="1"/>
    <col min="7443" max="7443" width="1.7109375" style="51" customWidth="1"/>
    <col min="7444" max="7444" width="18.5703125" style="51" customWidth="1"/>
    <col min="7445" max="7445" width="1.7109375" style="51" customWidth="1"/>
    <col min="7446" max="7446" width="23.7109375" style="51" customWidth="1"/>
    <col min="7447" max="7447" width="1.7109375" style="51" customWidth="1"/>
    <col min="7448" max="7448" width="18.5703125" style="51" customWidth="1"/>
    <col min="7449" max="7449" width="1.7109375" style="51" customWidth="1"/>
    <col min="7450" max="7450" width="20.140625" style="51" customWidth="1"/>
    <col min="7451" max="7451" width="1.7109375" style="51" customWidth="1"/>
    <col min="7452" max="7452" width="18.5703125" style="51" customWidth="1"/>
    <col min="7453" max="7688" width="9.28515625" style="51"/>
    <col min="7689" max="7689" width="12.7109375" style="51" customWidth="1"/>
    <col min="7690" max="7690" width="23.85546875" style="51" customWidth="1"/>
    <col min="7691" max="7691" width="8" style="51" customWidth="1"/>
    <col min="7692" max="7692" width="18.5703125" style="51" customWidth="1"/>
    <col min="7693" max="7693" width="1.7109375" style="51" customWidth="1"/>
    <col min="7694" max="7694" width="18.5703125" style="51" customWidth="1"/>
    <col min="7695" max="7695" width="1.7109375" style="51" customWidth="1"/>
    <col min="7696" max="7696" width="18.5703125" style="51" customWidth="1"/>
    <col min="7697" max="7697" width="1.7109375" style="51" customWidth="1"/>
    <col min="7698" max="7698" width="18.5703125" style="51" customWidth="1"/>
    <col min="7699" max="7699" width="1.7109375" style="51" customWidth="1"/>
    <col min="7700" max="7700" width="18.5703125" style="51" customWidth="1"/>
    <col min="7701" max="7701" width="1.7109375" style="51" customWidth="1"/>
    <col min="7702" max="7702" width="23.7109375" style="51" customWidth="1"/>
    <col min="7703" max="7703" width="1.7109375" style="51" customWidth="1"/>
    <col min="7704" max="7704" width="18.5703125" style="51" customWidth="1"/>
    <col min="7705" max="7705" width="1.7109375" style="51" customWidth="1"/>
    <col min="7706" max="7706" width="20.140625" style="51" customWidth="1"/>
    <col min="7707" max="7707" width="1.7109375" style="51" customWidth="1"/>
    <col min="7708" max="7708" width="18.5703125" style="51" customWidth="1"/>
    <col min="7709" max="7944" width="9.28515625" style="51"/>
    <col min="7945" max="7945" width="12.7109375" style="51" customWidth="1"/>
    <col min="7946" max="7946" width="23.85546875" style="51" customWidth="1"/>
    <col min="7947" max="7947" width="8" style="51" customWidth="1"/>
    <col min="7948" max="7948" width="18.5703125" style="51" customWidth="1"/>
    <col min="7949" max="7949" width="1.7109375" style="51" customWidth="1"/>
    <col min="7950" max="7950" width="18.5703125" style="51" customWidth="1"/>
    <col min="7951" max="7951" width="1.7109375" style="51" customWidth="1"/>
    <col min="7952" max="7952" width="18.5703125" style="51" customWidth="1"/>
    <col min="7953" max="7953" width="1.7109375" style="51" customWidth="1"/>
    <col min="7954" max="7954" width="18.5703125" style="51" customWidth="1"/>
    <col min="7955" max="7955" width="1.7109375" style="51" customWidth="1"/>
    <col min="7956" max="7956" width="18.5703125" style="51" customWidth="1"/>
    <col min="7957" max="7957" width="1.7109375" style="51" customWidth="1"/>
    <col min="7958" max="7958" width="23.7109375" style="51" customWidth="1"/>
    <col min="7959" max="7959" width="1.7109375" style="51" customWidth="1"/>
    <col min="7960" max="7960" width="18.5703125" style="51" customWidth="1"/>
    <col min="7961" max="7961" width="1.7109375" style="51" customWidth="1"/>
    <col min="7962" max="7962" width="20.140625" style="51" customWidth="1"/>
    <col min="7963" max="7963" width="1.7109375" style="51" customWidth="1"/>
    <col min="7964" max="7964" width="18.5703125" style="51" customWidth="1"/>
    <col min="7965" max="8200" width="9.28515625" style="51"/>
    <col min="8201" max="8201" width="12.7109375" style="51" customWidth="1"/>
    <col min="8202" max="8202" width="23.85546875" style="51" customWidth="1"/>
    <col min="8203" max="8203" width="8" style="51" customWidth="1"/>
    <col min="8204" max="8204" width="18.5703125" style="51" customWidth="1"/>
    <col min="8205" max="8205" width="1.7109375" style="51" customWidth="1"/>
    <col min="8206" max="8206" width="18.5703125" style="51" customWidth="1"/>
    <col min="8207" max="8207" width="1.7109375" style="51" customWidth="1"/>
    <col min="8208" max="8208" width="18.5703125" style="51" customWidth="1"/>
    <col min="8209" max="8209" width="1.7109375" style="51" customWidth="1"/>
    <col min="8210" max="8210" width="18.5703125" style="51" customWidth="1"/>
    <col min="8211" max="8211" width="1.7109375" style="51" customWidth="1"/>
    <col min="8212" max="8212" width="18.5703125" style="51" customWidth="1"/>
    <col min="8213" max="8213" width="1.7109375" style="51" customWidth="1"/>
    <col min="8214" max="8214" width="23.7109375" style="51" customWidth="1"/>
    <col min="8215" max="8215" width="1.7109375" style="51" customWidth="1"/>
    <col min="8216" max="8216" width="18.5703125" style="51" customWidth="1"/>
    <col min="8217" max="8217" width="1.7109375" style="51" customWidth="1"/>
    <col min="8218" max="8218" width="20.140625" style="51" customWidth="1"/>
    <col min="8219" max="8219" width="1.7109375" style="51" customWidth="1"/>
    <col min="8220" max="8220" width="18.5703125" style="51" customWidth="1"/>
    <col min="8221" max="8456" width="9.28515625" style="51"/>
    <col min="8457" max="8457" width="12.7109375" style="51" customWidth="1"/>
    <col min="8458" max="8458" width="23.85546875" style="51" customWidth="1"/>
    <col min="8459" max="8459" width="8" style="51" customWidth="1"/>
    <col min="8460" max="8460" width="18.5703125" style="51" customWidth="1"/>
    <col min="8461" max="8461" width="1.7109375" style="51" customWidth="1"/>
    <col min="8462" max="8462" width="18.5703125" style="51" customWidth="1"/>
    <col min="8463" max="8463" width="1.7109375" style="51" customWidth="1"/>
    <col min="8464" max="8464" width="18.5703125" style="51" customWidth="1"/>
    <col min="8465" max="8465" width="1.7109375" style="51" customWidth="1"/>
    <col min="8466" max="8466" width="18.5703125" style="51" customWidth="1"/>
    <col min="8467" max="8467" width="1.7109375" style="51" customWidth="1"/>
    <col min="8468" max="8468" width="18.5703125" style="51" customWidth="1"/>
    <col min="8469" max="8469" width="1.7109375" style="51" customWidth="1"/>
    <col min="8470" max="8470" width="23.7109375" style="51" customWidth="1"/>
    <col min="8471" max="8471" width="1.7109375" style="51" customWidth="1"/>
    <col min="8472" max="8472" width="18.5703125" style="51" customWidth="1"/>
    <col min="8473" max="8473" width="1.7109375" style="51" customWidth="1"/>
    <col min="8474" max="8474" width="20.140625" style="51" customWidth="1"/>
    <col min="8475" max="8475" width="1.7109375" style="51" customWidth="1"/>
    <col min="8476" max="8476" width="18.5703125" style="51" customWidth="1"/>
    <col min="8477" max="8712" width="9.28515625" style="51"/>
    <col min="8713" max="8713" width="12.7109375" style="51" customWidth="1"/>
    <col min="8714" max="8714" width="23.85546875" style="51" customWidth="1"/>
    <col min="8715" max="8715" width="8" style="51" customWidth="1"/>
    <col min="8716" max="8716" width="18.5703125" style="51" customWidth="1"/>
    <col min="8717" max="8717" width="1.7109375" style="51" customWidth="1"/>
    <col min="8718" max="8718" width="18.5703125" style="51" customWidth="1"/>
    <col min="8719" max="8719" width="1.7109375" style="51" customWidth="1"/>
    <col min="8720" max="8720" width="18.5703125" style="51" customWidth="1"/>
    <col min="8721" max="8721" width="1.7109375" style="51" customWidth="1"/>
    <col min="8722" max="8722" width="18.5703125" style="51" customWidth="1"/>
    <col min="8723" max="8723" width="1.7109375" style="51" customWidth="1"/>
    <col min="8724" max="8724" width="18.5703125" style="51" customWidth="1"/>
    <col min="8725" max="8725" width="1.7109375" style="51" customWidth="1"/>
    <col min="8726" max="8726" width="23.7109375" style="51" customWidth="1"/>
    <col min="8727" max="8727" width="1.7109375" style="51" customWidth="1"/>
    <col min="8728" max="8728" width="18.5703125" style="51" customWidth="1"/>
    <col min="8729" max="8729" width="1.7109375" style="51" customWidth="1"/>
    <col min="8730" max="8730" width="20.140625" style="51" customWidth="1"/>
    <col min="8731" max="8731" width="1.7109375" style="51" customWidth="1"/>
    <col min="8732" max="8732" width="18.5703125" style="51" customWidth="1"/>
    <col min="8733" max="8968" width="9.28515625" style="51"/>
    <col min="8969" max="8969" width="12.7109375" style="51" customWidth="1"/>
    <col min="8970" max="8970" width="23.85546875" style="51" customWidth="1"/>
    <col min="8971" max="8971" width="8" style="51" customWidth="1"/>
    <col min="8972" max="8972" width="18.5703125" style="51" customWidth="1"/>
    <col min="8973" max="8973" width="1.7109375" style="51" customWidth="1"/>
    <col min="8974" max="8974" width="18.5703125" style="51" customWidth="1"/>
    <col min="8975" max="8975" width="1.7109375" style="51" customWidth="1"/>
    <col min="8976" max="8976" width="18.5703125" style="51" customWidth="1"/>
    <col min="8977" max="8977" width="1.7109375" style="51" customWidth="1"/>
    <col min="8978" max="8978" width="18.5703125" style="51" customWidth="1"/>
    <col min="8979" max="8979" width="1.7109375" style="51" customWidth="1"/>
    <col min="8980" max="8980" width="18.5703125" style="51" customWidth="1"/>
    <col min="8981" max="8981" width="1.7109375" style="51" customWidth="1"/>
    <col min="8982" max="8982" width="23.7109375" style="51" customWidth="1"/>
    <col min="8983" max="8983" width="1.7109375" style="51" customWidth="1"/>
    <col min="8984" max="8984" width="18.5703125" style="51" customWidth="1"/>
    <col min="8985" max="8985" width="1.7109375" style="51" customWidth="1"/>
    <col min="8986" max="8986" width="20.140625" style="51" customWidth="1"/>
    <col min="8987" max="8987" width="1.7109375" style="51" customWidth="1"/>
    <col min="8988" max="8988" width="18.5703125" style="51" customWidth="1"/>
    <col min="8989" max="9224" width="9.28515625" style="51"/>
    <col min="9225" max="9225" width="12.7109375" style="51" customWidth="1"/>
    <col min="9226" max="9226" width="23.85546875" style="51" customWidth="1"/>
    <col min="9227" max="9227" width="8" style="51" customWidth="1"/>
    <col min="9228" max="9228" width="18.5703125" style="51" customWidth="1"/>
    <col min="9229" max="9229" width="1.7109375" style="51" customWidth="1"/>
    <col min="9230" max="9230" width="18.5703125" style="51" customWidth="1"/>
    <col min="9231" max="9231" width="1.7109375" style="51" customWidth="1"/>
    <col min="9232" max="9232" width="18.5703125" style="51" customWidth="1"/>
    <col min="9233" max="9233" width="1.7109375" style="51" customWidth="1"/>
    <col min="9234" max="9234" width="18.5703125" style="51" customWidth="1"/>
    <col min="9235" max="9235" width="1.7109375" style="51" customWidth="1"/>
    <col min="9236" max="9236" width="18.5703125" style="51" customWidth="1"/>
    <col min="9237" max="9237" width="1.7109375" style="51" customWidth="1"/>
    <col min="9238" max="9238" width="23.7109375" style="51" customWidth="1"/>
    <col min="9239" max="9239" width="1.7109375" style="51" customWidth="1"/>
    <col min="9240" max="9240" width="18.5703125" style="51" customWidth="1"/>
    <col min="9241" max="9241" width="1.7109375" style="51" customWidth="1"/>
    <col min="9242" max="9242" width="20.140625" style="51" customWidth="1"/>
    <col min="9243" max="9243" width="1.7109375" style="51" customWidth="1"/>
    <col min="9244" max="9244" width="18.5703125" style="51" customWidth="1"/>
    <col min="9245" max="9480" width="9.28515625" style="51"/>
    <col min="9481" max="9481" width="12.7109375" style="51" customWidth="1"/>
    <col min="9482" max="9482" width="23.85546875" style="51" customWidth="1"/>
    <col min="9483" max="9483" width="8" style="51" customWidth="1"/>
    <col min="9484" max="9484" width="18.5703125" style="51" customWidth="1"/>
    <col min="9485" max="9485" width="1.7109375" style="51" customWidth="1"/>
    <col min="9486" max="9486" width="18.5703125" style="51" customWidth="1"/>
    <col min="9487" max="9487" width="1.7109375" style="51" customWidth="1"/>
    <col min="9488" max="9488" width="18.5703125" style="51" customWidth="1"/>
    <col min="9489" max="9489" width="1.7109375" style="51" customWidth="1"/>
    <col min="9490" max="9490" width="18.5703125" style="51" customWidth="1"/>
    <col min="9491" max="9491" width="1.7109375" style="51" customWidth="1"/>
    <col min="9492" max="9492" width="18.5703125" style="51" customWidth="1"/>
    <col min="9493" max="9493" width="1.7109375" style="51" customWidth="1"/>
    <col min="9494" max="9494" width="23.7109375" style="51" customWidth="1"/>
    <col min="9495" max="9495" width="1.7109375" style="51" customWidth="1"/>
    <col min="9496" max="9496" width="18.5703125" style="51" customWidth="1"/>
    <col min="9497" max="9497" width="1.7109375" style="51" customWidth="1"/>
    <col min="9498" max="9498" width="20.140625" style="51" customWidth="1"/>
    <col min="9499" max="9499" width="1.7109375" style="51" customWidth="1"/>
    <col min="9500" max="9500" width="18.5703125" style="51" customWidth="1"/>
    <col min="9501" max="9736" width="9.28515625" style="51"/>
    <col min="9737" max="9737" width="12.7109375" style="51" customWidth="1"/>
    <col min="9738" max="9738" width="23.85546875" style="51" customWidth="1"/>
    <col min="9739" max="9739" width="8" style="51" customWidth="1"/>
    <col min="9740" max="9740" width="18.5703125" style="51" customWidth="1"/>
    <col min="9741" max="9741" width="1.7109375" style="51" customWidth="1"/>
    <col min="9742" max="9742" width="18.5703125" style="51" customWidth="1"/>
    <col min="9743" max="9743" width="1.7109375" style="51" customWidth="1"/>
    <col min="9744" max="9744" width="18.5703125" style="51" customWidth="1"/>
    <col min="9745" max="9745" width="1.7109375" style="51" customWidth="1"/>
    <col min="9746" max="9746" width="18.5703125" style="51" customWidth="1"/>
    <col min="9747" max="9747" width="1.7109375" style="51" customWidth="1"/>
    <col min="9748" max="9748" width="18.5703125" style="51" customWidth="1"/>
    <col min="9749" max="9749" width="1.7109375" style="51" customWidth="1"/>
    <col min="9750" max="9750" width="23.7109375" style="51" customWidth="1"/>
    <col min="9751" max="9751" width="1.7109375" style="51" customWidth="1"/>
    <col min="9752" max="9752" width="18.5703125" style="51" customWidth="1"/>
    <col min="9753" max="9753" width="1.7109375" style="51" customWidth="1"/>
    <col min="9754" max="9754" width="20.140625" style="51" customWidth="1"/>
    <col min="9755" max="9755" width="1.7109375" style="51" customWidth="1"/>
    <col min="9756" max="9756" width="18.5703125" style="51" customWidth="1"/>
    <col min="9757" max="9992" width="9.28515625" style="51"/>
    <col min="9993" max="9993" width="12.7109375" style="51" customWidth="1"/>
    <col min="9994" max="9994" width="23.85546875" style="51" customWidth="1"/>
    <col min="9995" max="9995" width="8" style="51" customWidth="1"/>
    <col min="9996" max="9996" width="18.5703125" style="51" customWidth="1"/>
    <col min="9997" max="9997" width="1.7109375" style="51" customWidth="1"/>
    <col min="9998" max="9998" width="18.5703125" style="51" customWidth="1"/>
    <col min="9999" max="9999" width="1.7109375" style="51" customWidth="1"/>
    <col min="10000" max="10000" width="18.5703125" style="51" customWidth="1"/>
    <col min="10001" max="10001" width="1.7109375" style="51" customWidth="1"/>
    <col min="10002" max="10002" width="18.5703125" style="51" customWidth="1"/>
    <col min="10003" max="10003" width="1.7109375" style="51" customWidth="1"/>
    <col min="10004" max="10004" width="18.5703125" style="51" customWidth="1"/>
    <col min="10005" max="10005" width="1.7109375" style="51" customWidth="1"/>
    <col min="10006" max="10006" width="23.7109375" style="51" customWidth="1"/>
    <col min="10007" max="10007" width="1.7109375" style="51" customWidth="1"/>
    <col min="10008" max="10008" width="18.5703125" style="51" customWidth="1"/>
    <col min="10009" max="10009" width="1.7109375" style="51" customWidth="1"/>
    <col min="10010" max="10010" width="20.140625" style="51" customWidth="1"/>
    <col min="10011" max="10011" width="1.7109375" style="51" customWidth="1"/>
    <col min="10012" max="10012" width="18.5703125" style="51" customWidth="1"/>
    <col min="10013" max="10248" width="9.28515625" style="51"/>
    <col min="10249" max="10249" width="12.7109375" style="51" customWidth="1"/>
    <col min="10250" max="10250" width="23.85546875" style="51" customWidth="1"/>
    <col min="10251" max="10251" width="8" style="51" customWidth="1"/>
    <col min="10252" max="10252" width="18.5703125" style="51" customWidth="1"/>
    <col min="10253" max="10253" width="1.7109375" style="51" customWidth="1"/>
    <col min="10254" max="10254" width="18.5703125" style="51" customWidth="1"/>
    <col min="10255" max="10255" width="1.7109375" style="51" customWidth="1"/>
    <col min="10256" max="10256" width="18.5703125" style="51" customWidth="1"/>
    <col min="10257" max="10257" width="1.7109375" style="51" customWidth="1"/>
    <col min="10258" max="10258" width="18.5703125" style="51" customWidth="1"/>
    <col min="10259" max="10259" width="1.7109375" style="51" customWidth="1"/>
    <col min="10260" max="10260" width="18.5703125" style="51" customWidth="1"/>
    <col min="10261" max="10261" width="1.7109375" style="51" customWidth="1"/>
    <col min="10262" max="10262" width="23.7109375" style="51" customWidth="1"/>
    <col min="10263" max="10263" width="1.7109375" style="51" customWidth="1"/>
    <col min="10264" max="10264" width="18.5703125" style="51" customWidth="1"/>
    <col min="10265" max="10265" width="1.7109375" style="51" customWidth="1"/>
    <col min="10266" max="10266" width="20.140625" style="51" customWidth="1"/>
    <col min="10267" max="10267" width="1.7109375" style="51" customWidth="1"/>
    <col min="10268" max="10268" width="18.5703125" style="51" customWidth="1"/>
    <col min="10269" max="10504" width="9.28515625" style="51"/>
    <col min="10505" max="10505" width="12.7109375" style="51" customWidth="1"/>
    <col min="10506" max="10506" width="23.85546875" style="51" customWidth="1"/>
    <col min="10507" max="10507" width="8" style="51" customWidth="1"/>
    <col min="10508" max="10508" width="18.5703125" style="51" customWidth="1"/>
    <col min="10509" max="10509" width="1.7109375" style="51" customWidth="1"/>
    <col min="10510" max="10510" width="18.5703125" style="51" customWidth="1"/>
    <col min="10511" max="10511" width="1.7109375" style="51" customWidth="1"/>
    <col min="10512" max="10512" width="18.5703125" style="51" customWidth="1"/>
    <col min="10513" max="10513" width="1.7109375" style="51" customWidth="1"/>
    <col min="10514" max="10514" width="18.5703125" style="51" customWidth="1"/>
    <col min="10515" max="10515" width="1.7109375" style="51" customWidth="1"/>
    <col min="10516" max="10516" width="18.5703125" style="51" customWidth="1"/>
    <col min="10517" max="10517" width="1.7109375" style="51" customWidth="1"/>
    <col min="10518" max="10518" width="23.7109375" style="51" customWidth="1"/>
    <col min="10519" max="10519" width="1.7109375" style="51" customWidth="1"/>
    <col min="10520" max="10520" width="18.5703125" style="51" customWidth="1"/>
    <col min="10521" max="10521" width="1.7109375" style="51" customWidth="1"/>
    <col min="10522" max="10522" width="20.140625" style="51" customWidth="1"/>
    <col min="10523" max="10523" width="1.7109375" style="51" customWidth="1"/>
    <col min="10524" max="10524" width="18.5703125" style="51" customWidth="1"/>
    <col min="10525" max="10760" width="9.28515625" style="51"/>
    <col min="10761" max="10761" width="12.7109375" style="51" customWidth="1"/>
    <col min="10762" max="10762" width="23.85546875" style="51" customWidth="1"/>
    <col min="10763" max="10763" width="8" style="51" customWidth="1"/>
    <col min="10764" max="10764" width="18.5703125" style="51" customWidth="1"/>
    <col min="10765" max="10765" width="1.7109375" style="51" customWidth="1"/>
    <col min="10766" max="10766" width="18.5703125" style="51" customWidth="1"/>
    <col min="10767" max="10767" width="1.7109375" style="51" customWidth="1"/>
    <col min="10768" max="10768" width="18.5703125" style="51" customWidth="1"/>
    <col min="10769" max="10769" width="1.7109375" style="51" customWidth="1"/>
    <col min="10770" max="10770" width="18.5703125" style="51" customWidth="1"/>
    <col min="10771" max="10771" width="1.7109375" style="51" customWidth="1"/>
    <col min="10772" max="10772" width="18.5703125" style="51" customWidth="1"/>
    <col min="10773" max="10773" width="1.7109375" style="51" customWidth="1"/>
    <col min="10774" max="10774" width="23.7109375" style="51" customWidth="1"/>
    <col min="10775" max="10775" width="1.7109375" style="51" customWidth="1"/>
    <col min="10776" max="10776" width="18.5703125" style="51" customWidth="1"/>
    <col min="10777" max="10777" width="1.7109375" style="51" customWidth="1"/>
    <col min="10778" max="10778" width="20.140625" style="51" customWidth="1"/>
    <col min="10779" max="10779" width="1.7109375" style="51" customWidth="1"/>
    <col min="10780" max="10780" width="18.5703125" style="51" customWidth="1"/>
    <col min="10781" max="11016" width="9.28515625" style="51"/>
    <col min="11017" max="11017" width="12.7109375" style="51" customWidth="1"/>
    <col min="11018" max="11018" width="23.85546875" style="51" customWidth="1"/>
    <col min="11019" max="11019" width="8" style="51" customWidth="1"/>
    <col min="11020" max="11020" width="18.5703125" style="51" customWidth="1"/>
    <col min="11021" max="11021" width="1.7109375" style="51" customWidth="1"/>
    <col min="11022" max="11022" width="18.5703125" style="51" customWidth="1"/>
    <col min="11023" max="11023" width="1.7109375" style="51" customWidth="1"/>
    <col min="11024" max="11024" width="18.5703125" style="51" customWidth="1"/>
    <col min="11025" max="11025" width="1.7109375" style="51" customWidth="1"/>
    <col min="11026" max="11026" width="18.5703125" style="51" customWidth="1"/>
    <col min="11027" max="11027" width="1.7109375" style="51" customWidth="1"/>
    <col min="11028" max="11028" width="18.5703125" style="51" customWidth="1"/>
    <col min="11029" max="11029" width="1.7109375" style="51" customWidth="1"/>
    <col min="11030" max="11030" width="23.7109375" style="51" customWidth="1"/>
    <col min="11031" max="11031" width="1.7109375" style="51" customWidth="1"/>
    <col min="11032" max="11032" width="18.5703125" style="51" customWidth="1"/>
    <col min="11033" max="11033" width="1.7109375" style="51" customWidth="1"/>
    <col min="11034" max="11034" width="20.140625" style="51" customWidth="1"/>
    <col min="11035" max="11035" width="1.7109375" style="51" customWidth="1"/>
    <col min="11036" max="11036" width="18.5703125" style="51" customWidth="1"/>
    <col min="11037" max="11272" width="9.28515625" style="51"/>
    <col min="11273" max="11273" width="12.7109375" style="51" customWidth="1"/>
    <col min="11274" max="11274" width="23.85546875" style="51" customWidth="1"/>
    <col min="11275" max="11275" width="8" style="51" customWidth="1"/>
    <col min="11276" max="11276" width="18.5703125" style="51" customWidth="1"/>
    <col min="11277" max="11277" width="1.7109375" style="51" customWidth="1"/>
    <col min="11278" max="11278" width="18.5703125" style="51" customWidth="1"/>
    <col min="11279" max="11279" width="1.7109375" style="51" customWidth="1"/>
    <col min="11280" max="11280" width="18.5703125" style="51" customWidth="1"/>
    <col min="11281" max="11281" width="1.7109375" style="51" customWidth="1"/>
    <col min="11282" max="11282" width="18.5703125" style="51" customWidth="1"/>
    <col min="11283" max="11283" width="1.7109375" style="51" customWidth="1"/>
    <col min="11284" max="11284" width="18.5703125" style="51" customWidth="1"/>
    <col min="11285" max="11285" width="1.7109375" style="51" customWidth="1"/>
    <col min="11286" max="11286" width="23.7109375" style="51" customWidth="1"/>
    <col min="11287" max="11287" width="1.7109375" style="51" customWidth="1"/>
    <col min="11288" max="11288" width="18.5703125" style="51" customWidth="1"/>
    <col min="11289" max="11289" width="1.7109375" style="51" customWidth="1"/>
    <col min="11290" max="11290" width="20.140625" style="51" customWidth="1"/>
    <col min="11291" max="11291" width="1.7109375" style="51" customWidth="1"/>
    <col min="11292" max="11292" width="18.5703125" style="51" customWidth="1"/>
    <col min="11293" max="11528" width="9.28515625" style="51"/>
    <col min="11529" max="11529" width="12.7109375" style="51" customWidth="1"/>
    <col min="11530" max="11530" width="23.85546875" style="51" customWidth="1"/>
    <col min="11531" max="11531" width="8" style="51" customWidth="1"/>
    <col min="11532" max="11532" width="18.5703125" style="51" customWidth="1"/>
    <col min="11533" max="11533" width="1.7109375" style="51" customWidth="1"/>
    <col min="11534" max="11534" width="18.5703125" style="51" customWidth="1"/>
    <col min="11535" max="11535" width="1.7109375" style="51" customWidth="1"/>
    <col min="11536" max="11536" width="18.5703125" style="51" customWidth="1"/>
    <col min="11537" max="11537" width="1.7109375" style="51" customWidth="1"/>
    <col min="11538" max="11538" width="18.5703125" style="51" customWidth="1"/>
    <col min="11539" max="11539" width="1.7109375" style="51" customWidth="1"/>
    <col min="11540" max="11540" width="18.5703125" style="51" customWidth="1"/>
    <col min="11541" max="11541" width="1.7109375" style="51" customWidth="1"/>
    <col min="11542" max="11542" width="23.7109375" style="51" customWidth="1"/>
    <col min="11543" max="11543" width="1.7109375" style="51" customWidth="1"/>
    <col min="11544" max="11544" width="18.5703125" style="51" customWidth="1"/>
    <col min="11545" max="11545" width="1.7109375" style="51" customWidth="1"/>
    <col min="11546" max="11546" width="20.140625" style="51" customWidth="1"/>
    <col min="11547" max="11547" width="1.7109375" style="51" customWidth="1"/>
    <col min="11548" max="11548" width="18.5703125" style="51" customWidth="1"/>
    <col min="11549" max="11784" width="9.28515625" style="51"/>
    <col min="11785" max="11785" width="12.7109375" style="51" customWidth="1"/>
    <col min="11786" max="11786" width="23.85546875" style="51" customWidth="1"/>
    <col min="11787" max="11787" width="8" style="51" customWidth="1"/>
    <col min="11788" max="11788" width="18.5703125" style="51" customWidth="1"/>
    <col min="11789" max="11789" width="1.7109375" style="51" customWidth="1"/>
    <col min="11790" max="11790" width="18.5703125" style="51" customWidth="1"/>
    <col min="11791" max="11791" width="1.7109375" style="51" customWidth="1"/>
    <col min="11792" max="11792" width="18.5703125" style="51" customWidth="1"/>
    <col min="11793" max="11793" width="1.7109375" style="51" customWidth="1"/>
    <col min="11794" max="11794" width="18.5703125" style="51" customWidth="1"/>
    <col min="11795" max="11795" width="1.7109375" style="51" customWidth="1"/>
    <col min="11796" max="11796" width="18.5703125" style="51" customWidth="1"/>
    <col min="11797" max="11797" width="1.7109375" style="51" customWidth="1"/>
    <col min="11798" max="11798" width="23.7109375" style="51" customWidth="1"/>
    <col min="11799" max="11799" width="1.7109375" style="51" customWidth="1"/>
    <col min="11800" max="11800" width="18.5703125" style="51" customWidth="1"/>
    <col min="11801" max="11801" width="1.7109375" style="51" customWidth="1"/>
    <col min="11802" max="11802" width="20.140625" style="51" customWidth="1"/>
    <col min="11803" max="11803" width="1.7109375" style="51" customWidth="1"/>
    <col min="11804" max="11804" width="18.5703125" style="51" customWidth="1"/>
    <col min="11805" max="12040" width="9.28515625" style="51"/>
    <col min="12041" max="12041" width="12.7109375" style="51" customWidth="1"/>
    <col min="12042" max="12042" width="23.85546875" style="51" customWidth="1"/>
    <col min="12043" max="12043" width="8" style="51" customWidth="1"/>
    <col min="12044" max="12044" width="18.5703125" style="51" customWidth="1"/>
    <col min="12045" max="12045" width="1.7109375" style="51" customWidth="1"/>
    <col min="12046" max="12046" width="18.5703125" style="51" customWidth="1"/>
    <col min="12047" max="12047" width="1.7109375" style="51" customWidth="1"/>
    <col min="12048" max="12048" width="18.5703125" style="51" customWidth="1"/>
    <col min="12049" max="12049" width="1.7109375" style="51" customWidth="1"/>
    <col min="12050" max="12050" width="18.5703125" style="51" customWidth="1"/>
    <col min="12051" max="12051" width="1.7109375" style="51" customWidth="1"/>
    <col min="12052" max="12052" width="18.5703125" style="51" customWidth="1"/>
    <col min="12053" max="12053" width="1.7109375" style="51" customWidth="1"/>
    <col min="12054" max="12054" width="23.7109375" style="51" customWidth="1"/>
    <col min="12055" max="12055" width="1.7109375" style="51" customWidth="1"/>
    <col min="12056" max="12056" width="18.5703125" style="51" customWidth="1"/>
    <col min="12057" max="12057" width="1.7109375" style="51" customWidth="1"/>
    <col min="12058" max="12058" width="20.140625" style="51" customWidth="1"/>
    <col min="12059" max="12059" width="1.7109375" style="51" customWidth="1"/>
    <col min="12060" max="12060" width="18.5703125" style="51" customWidth="1"/>
    <col min="12061" max="12296" width="9.28515625" style="51"/>
    <col min="12297" max="12297" width="12.7109375" style="51" customWidth="1"/>
    <col min="12298" max="12298" width="23.85546875" style="51" customWidth="1"/>
    <col min="12299" max="12299" width="8" style="51" customWidth="1"/>
    <col min="12300" max="12300" width="18.5703125" style="51" customWidth="1"/>
    <col min="12301" max="12301" width="1.7109375" style="51" customWidth="1"/>
    <col min="12302" max="12302" width="18.5703125" style="51" customWidth="1"/>
    <col min="12303" max="12303" width="1.7109375" style="51" customWidth="1"/>
    <col min="12304" max="12304" width="18.5703125" style="51" customWidth="1"/>
    <col min="12305" max="12305" width="1.7109375" style="51" customWidth="1"/>
    <col min="12306" max="12306" width="18.5703125" style="51" customWidth="1"/>
    <col min="12307" max="12307" width="1.7109375" style="51" customWidth="1"/>
    <col min="12308" max="12308" width="18.5703125" style="51" customWidth="1"/>
    <col min="12309" max="12309" width="1.7109375" style="51" customWidth="1"/>
    <col min="12310" max="12310" width="23.7109375" style="51" customWidth="1"/>
    <col min="12311" max="12311" width="1.7109375" style="51" customWidth="1"/>
    <col min="12312" max="12312" width="18.5703125" style="51" customWidth="1"/>
    <col min="12313" max="12313" width="1.7109375" style="51" customWidth="1"/>
    <col min="12314" max="12314" width="20.140625" style="51" customWidth="1"/>
    <col min="12315" max="12315" width="1.7109375" style="51" customWidth="1"/>
    <col min="12316" max="12316" width="18.5703125" style="51" customWidth="1"/>
    <col min="12317" max="12552" width="9.28515625" style="51"/>
    <col min="12553" max="12553" width="12.7109375" style="51" customWidth="1"/>
    <col min="12554" max="12554" width="23.85546875" style="51" customWidth="1"/>
    <col min="12555" max="12555" width="8" style="51" customWidth="1"/>
    <col min="12556" max="12556" width="18.5703125" style="51" customWidth="1"/>
    <col min="12557" max="12557" width="1.7109375" style="51" customWidth="1"/>
    <col min="12558" max="12558" width="18.5703125" style="51" customWidth="1"/>
    <col min="12559" max="12559" width="1.7109375" style="51" customWidth="1"/>
    <col min="12560" max="12560" width="18.5703125" style="51" customWidth="1"/>
    <col min="12561" max="12561" width="1.7109375" style="51" customWidth="1"/>
    <col min="12562" max="12562" width="18.5703125" style="51" customWidth="1"/>
    <col min="12563" max="12563" width="1.7109375" style="51" customWidth="1"/>
    <col min="12564" max="12564" width="18.5703125" style="51" customWidth="1"/>
    <col min="12565" max="12565" width="1.7109375" style="51" customWidth="1"/>
    <col min="12566" max="12566" width="23.7109375" style="51" customWidth="1"/>
    <col min="12567" max="12567" width="1.7109375" style="51" customWidth="1"/>
    <col min="12568" max="12568" width="18.5703125" style="51" customWidth="1"/>
    <col min="12569" max="12569" width="1.7109375" style="51" customWidth="1"/>
    <col min="12570" max="12570" width="20.140625" style="51" customWidth="1"/>
    <col min="12571" max="12571" width="1.7109375" style="51" customWidth="1"/>
    <col min="12572" max="12572" width="18.5703125" style="51" customWidth="1"/>
    <col min="12573" max="12808" width="9.28515625" style="51"/>
    <col min="12809" max="12809" width="12.7109375" style="51" customWidth="1"/>
    <col min="12810" max="12810" width="23.85546875" style="51" customWidth="1"/>
    <col min="12811" max="12811" width="8" style="51" customWidth="1"/>
    <col min="12812" max="12812" width="18.5703125" style="51" customWidth="1"/>
    <col min="12813" max="12813" width="1.7109375" style="51" customWidth="1"/>
    <col min="12814" max="12814" width="18.5703125" style="51" customWidth="1"/>
    <col min="12815" max="12815" width="1.7109375" style="51" customWidth="1"/>
    <col min="12816" max="12816" width="18.5703125" style="51" customWidth="1"/>
    <col min="12817" max="12817" width="1.7109375" style="51" customWidth="1"/>
    <col min="12818" max="12818" width="18.5703125" style="51" customWidth="1"/>
    <col min="12819" max="12819" width="1.7109375" style="51" customWidth="1"/>
    <col min="12820" max="12820" width="18.5703125" style="51" customWidth="1"/>
    <col min="12821" max="12821" width="1.7109375" style="51" customWidth="1"/>
    <col min="12822" max="12822" width="23.7109375" style="51" customWidth="1"/>
    <col min="12823" max="12823" width="1.7109375" style="51" customWidth="1"/>
    <col min="12824" max="12824" width="18.5703125" style="51" customWidth="1"/>
    <col min="12825" max="12825" width="1.7109375" style="51" customWidth="1"/>
    <col min="12826" max="12826" width="20.140625" style="51" customWidth="1"/>
    <col min="12827" max="12827" width="1.7109375" style="51" customWidth="1"/>
    <col min="12828" max="12828" width="18.5703125" style="51" customWidth="1"/>
    <col min="12829" max="13064" width="9.28515625" style="51"/>
    <col min="13065" max="13065" width="12.7109375" style="51" customWidth="1"/>
    <col min="13066" max="13066" width="23.85546875" style="51" customWidth="1"/>
    <col min="13067" max="13067" width="8" style="51" customWidth="1"/>
    <col min="13068" max="13068" width="18.5703125" style="51" customWidth="1"/>
    <col min="13069" max="13069" width="1.7109375" style="51" customWidth="1"/>
    <col min="13070" max="13070" width="18.5703125" style="51" customWidth="1"/>
    <col min="13071" max="13071" width="1.7109375" style="51" customWidth="1"/>
    <col min="13072" max="13072" width="18.5703125" style="51" customWidth="1"/>
    <col min="13073" max="13073" width="1.7109375" style="51" customWidth="1"/>
    <col min="13074" max="13074" width="18.5703125" style="51" customWidth="1"/>
    <col min="13075" max="13075" width="1.7109375" style="51" customWidth="1"/>
    <col min="13076" max="13076" width="18.5703125" style="51" customWidth="1"/>
    <col min="13077" max="13077" width="1.7109375" style="51" customWidth="1"/>
    <col min="13078" max="13078" width="23.7109375" style="51" customWidth="1"/>
    <col min="13079" max="13079" width="1.7109375" style="51" customWidth="1"/>
    <col min="13080" max="13080" width="18.5703125" style="51" customWidth="1"/>
    <col min="13081" max="13081" width="1.7109375" style="51" customWidth="1"/>
    <col min="13082" max="13082" width="20.140625" style="51" customWidth="1"/>
    <col min="13083" max="13083" width="1.7109375" style="51" customWidth="1"/>
    <col min="13084" max="13084" width="18.5703125" style="51" customWidth="1"/>
    <col min="13085" max="13320" width="9.28515625" style="51"/>
    <col min="13321" max="13321" width="12.7109375" style="51" customWidth="1"/>
    <col min="13322" max="13322" width="23.85546875" style="51" customWidth="1"/>
    <col min="13323" max="13323" width="8" style="51" customWidth="1"/>
    <col min="13324" max="13324" width="18.5703125" style="51" customWidth="1"/>
    <col min="13325" max="13325" width="1.7109375" style="51" customWidth="1"/>
    <col min="13326" max="13326" width="18.5703125" style="51" customWidth="1"/>
    <col min="13327" max="13327" width="1.7109375" style="51" customWidth="1"/>
    <col min="13328" max="13328" width="18.5703125" style="51" customWidth="1"/>
    <col min="13329" max="13329" width="1.7109375" style="51" customWidth="1"/>
    <col min="13330" max="13330" width="18.5703125" style="51" customWidth="1"/>
    <col min="13331" max="13331" width="1.7109375" style="51" customWidth="1"/>
    <col min="13332" max="13332" width="18.5703125" style="51" customWidth="1"/>
    <col min="13333" max="13333" width="1.7109375" style="51" customWidth="1"/>
    <col min="13334" max="13334" width="23.7109375" style="51" customWidth="1"/>
    <col min="13335" max="13335" width="1.7109375" style="51" customWidth="1"/>
    <col min="13336" max="13336" width="18.5703125" style="51" customWidth="1"/>
    <col min="13337" max="13337" width="1.7109375" style="51" customWidth="1"/>
    <col min="13338" max="13338" width="20.140625" style="51" customWidth="1"/>
    <col min="13339" max="13339" width="1.7109375" style="51" customWidth="1"/>
    <col min="13340" max="13340" width="18.5703125" style="51" customWidth="1"/>
    <col min="13341" max="13576" width="9.28515625" style="51"/>
    <col min="13577" max="13577" width="12.7109375" style="51" customWidth="1"/>
    <col min="13578" max="13578" width="23.85546875" style="51" customWidth="1"/>
    <col min="13579" max="13579" width="8" style="51" customWidth="1"/>
    <col min="13580" max="13580" width="18.5703125" style="51" customWidth="1"/>
    <col min="13581" max="13581" width="1.7109375" style="51" customWidth="1"/>
    <col min="13582" max="13582" width="18.5703125" style="51" customWidth="1"/>
    <col min="13583" max="13583" width="1.7109375" style="51" customWidth="1"/>
    <col min="13584" max="13584" width="18.5703125" style="51" customWidth="1"/>
    <col min="13585" max="13585" width="1.7109375" style="51" customWidth="1"/>
    <col min="13586" max="13586" width="18.5703125" style="51" customWidth="1"/>
    <col min="13587" max="13587" width="1.7109375" style="51" customWidth="1"/>
    <col min="13588" max="13588" width="18.5703125" style="51" customWidth="1"/>
    <col min="13589" max="13589" width="1.7109375" style="51" customWidth="1"/>
    <col min="13590" max="13590" width="23.7109375" style="51" customWidth="1"/>
    <col min="13591" max="13591" width="1.7109375" style="51" customWidth="1"/>
    <col min="13592" max="13592" width="18.5703125" style="51" customWidth="1"/>
    <col min="13593" max="13593" width="1.7109375" style="51" customWidth="1"/>
    <col min="13594" max="13594" width="20.140625" style="51" customWidth="1"/>
    <col min="13595" max="13595" width="1.7109375" style="51" customWidth="1"/>
    <col min="13596" max="13596" width="18.5703125" style="51" customWidth="1"/>
    <col min="13597" max="13832" width="9.28515625" style="51"/>
    <col min="13833" max="13833" width="12.7109375" style="51" customWidth="1"/>
    <col min="13834" max="13834" width="23.85546875" style="51" customWidth="1"/>
    <col min="13835" max="13835" width="8" style="51" customWidth="1"/>
    <col min="13836" max="13836" width="18.5703125" style="51" customWidth="1"/>
    <col min="13837" max="13837" width="1.7109375" style="51" customWidth="1"/>
    <col min="13838" max="13838" width="18.5703125" style="51" customWidth="1"/>
    <col min="13839" max="13839" width="1.7109375" style="51" customWidth="1"/>
    <col min="13840" max="13840" width="18.5703125" style="51" customWidth="1"/>
    <col min="13841" max="13841" width="1.7109375" style="51" customWidth="1"/>
    <col min="13842" max="13842" width="18.5703125" style="51" customWidth="1"/>
    <col min="13843" max="13843" width="1.7109375" style="51" customWidth="1"/>
    <col min="13844" max="13844" width="18.5703125" style="51" customWidth="1"/>
    <col min="13845" max="13845" width="1.7109375" style="51" customWidth="1"/>
    <col min="13846" max="13846" width="23.7109375" style="51" customWidth="1"/>
    <col min="13847" max="13847" width="1.7109375" style="51" customWidth="1"/>
    <col min="13848" max="13848" width="18.5703125" style="51" customWidth="1"/>
    <col min="13849" max="13849" width="1.7109375" style="51" customWidth="1"/>
    <col min="13850" max="13850" width="20.140625" style="51" customWidth="1"/>
    <col min="13851" max="13851" width="1.7109375" style="51" customWidth="1"/>
    <col min="13852" max="13852" width="18.5703125" style="51" customWidth="1"/>
    <col min="13853" max="14088" width="9.28515625" style="51"/>
    <col min="14089" max="14089" width="12.7109375" style="51" customWidth="1"/>
    <col min="14090" max="14090" width="23.85546875" style="51" customWidth="1"/>
    <col min="14091" max="14091" width="8" style="51" customWidth="1"/>
    <col min="14092" max="14092" width="18.5703125" style="51" customWidth="1"/>
    <col min="14093" max="14093" width="1.7109375" style="51" customWidth="1"/>
    <col min="14094" max="14094" width="18.5703125" style="51" customWidth="1"/>
    <col min="14095" max="14095" width="1.7109375" style="51" customWidth="1"/>
    <col min="14096" max="14096" width="18.5703125" style="51" customWidth="1"/>
    <col min="14097" max="14097" width="1.7109375" style="51" customWidth="1"/>
    <col min="14098" max="14098" width="18.5703125" style="51" customWidth="1"/>
    <col min="14099" max="14099" width="1.7109375" style="51" customWidth="1"/>
    <col min="14100" max="14100" width="18.5703125" style="51" customWidth="1"/>
    <col min="14101" max="14101" width="1.7109375" style="51" customWidth="1"/>
    <col min="14102" max="14102" width="23.7109375" style="51" customWidth="1"/>
    <col min="14103" max="14103" width="1.7109375" style="51" customWidth="1"/>
    <col min="14104" max="14104" width="18.5703125" style="51" customWidth="1"/>
    <col min="14105" max="14105" width="1.7109375" style="51" customWidth="1"/>
    <col min="14106" max="14106" width="20.140625" style="51" customWidth="1"/>
    <col min="14107" max="14107" width="1.7109375" style="51" customWidth="1"/>
    <col min="14108" max="14108" width="18.5703125" style="51" customWidth="1"/>
    <col min="14109" max="14344" width="9.28515625" style="51"/>
    <col min="14345" max="14345" width="12.7109375" style="51" customWidth="1"/>
    <col min="14346" max="14346" width="23.85546875" style="51" customWidth="1"/>
    <col min="14347" max="14347" width="8" style="51" customWidth="1"/>
    <col min="14348" max="14348" width="18.5703125" style="51" customWidth="1"/>
    <col min="14349" max="14349" width="1.7109375" style="51" customWidth="1"/>
    <col min="14350" max="14350" width="18.5703125" style="51" customWidth="1"/>
    <col min="14351" max="14351" width="1.7109375" style="51" customWidth="1"/>
    <col min="14352" max="14352" width="18.5703125" style="51" customWidth="1"/>
    <col min="14353" max="14353" width="1.7109375" style="51" customWidth="1"/>
    <col min="14354" max="14354" width="18.5703125" style="51" customWidth="1"/>
    <col min="14355" max="14355" width="1.7109375" style="51" customWidth="1"/>
    <col min="14356" max="14356" width="18.5703125" style="51" customWidth="1"/>
    <col min="14357" max="14357" width="1.7109375" style="51" customWidth="1"/>
    <col min="14358" max="14358" width="23.7109375" style="51" customWidth="1"/>
    <col min="14359" max="14359" width="1.7109375" style="51" customWidth="1"/>
    <col min="14360" max="14360" width="18.5703125" style="51" customWidth="1"/>
    <col min="14361" max="14361" width="1.7109375" style="51" customWidth="1"/>
    <col min="14362" max="14362" width="20.140625" style="51" customWidth="1"/>
    <col min="14363" max="14363" width="1.7109375" style="51" customWidth="1"/>
    <col min="14364" max="14364" width="18.5703125" style="51" customWidth="1"/>
    <col min="14365" max="14600" width="9.28515625" style="51"/>
    <col min="14601" max="14601" width="12.7109375" style="51" customWidth="1"/>
    <col min="14602" max="14602" width="23.85546875" style="51" customWidth="1"/>
    <col min="14603" max="14603" width="8" style="51" customWidth="1"/>
    <col min="14604" max="14604" width="18.5703125" style="51" customWidth="1"/>
    <col min="14605" max="14605" width="1.7109375" style="51" customWidth="1"/>
    <col min="14606" max="14606" width="18.5703125" style="51" customWidth="1"/>
    <col min="14607" max="14607" width="1.7109375" style="51" customWidth="1"/>
    <col min="14608" max="14608" width="18.5703125" style="51" customWidth="1"/>
    <col min="14609" max="14609" width="1.7109375" style="51" customWidth="1"/>
    <col min="14610" max="14610" width="18.5703125" style="51" customWidth="1"/>
    <col min="14611" max="14611" width="1.7109375" style="51" customWidth="1"/>
    <col min="14612" max="14612" width="18.5703125" style="51" customWidth="1"/>
    <col min="14613" max="14613" width="1.7109375" style="51" customWidth="1"/>
    <col min="14614" max="14614" width="23.7109375" style="51" customWidth="1"/>
    <col min="14615" max="14615" width="1.7109375" style="51" customWidth="1"/>
    <col min="14616" max="14616" width="18.5703125" style="51" customWidth="1"/>
    <col min="14617" max="14617" width="1.7109375" style="51" customWidth="1"/>
    <col min="14618" max="14618" width="20.140625" style="51" customWidth="1"/>
    <col min="14619" max="14619" width="1.7109375" style="51" customWidth="1"/>
    <col min="14620" max="14620" width="18.5703125" style="51" customWidth="1"/>
    <col min="14621" max="14856" width="9.28515625" style="51"/>
    <col min="14857" max="14857" width="12.7109375" style="51" customWidth="1"/>
    <col min="14858" max="14858" width="23.85546875" style="51" customWidth="1"/>
    <col min="14859" max="14859" width="8" style="51" customWidth="1"/>
    <col min="14860" max="14860" width="18.5703125" style="51" customWidth="1"/>
    <col min="14861" max="14861" width="1.7109375" style="51" customWidth="1"/>
    <col min="14862" max="14862" width="18.5703125" style="51" customWidth="1"/>
    <col min="14863" max="14863" width="1.7109375" style="51" customWidth="1"/>
    <col min="14864" max="14864" width="18.5703125" style="51" customWidth="1"/>
    <col min="14865" max="14865" width="1.7109375" style="51" customWidth="1"/>
    <col min="14866" max="14866" width="18.5703125" style="51" customWidth="1"/>
    <col min="14867" max="14867" width="1.7109375" style="51" customWidth="1"/>
    <col min="14868" max="14868" width="18.5703125" style="51" customWidth="1"/>
    <col min="14869" max="14869" width="1.7109375" style="51" customWidth="1"/>
    <col min="14870" max="14870" width="23.7109375" style="51" customWidth="1"/>
    <col min="14871" max="14871" width="1.7109375" style="51" customWidth="1"/>
    <col min="14872" max="14872" width="18.5703125" style="51" customWidth="1"/>
    <col min="14873" max="14873" width="1.7109375" style="51" customWidth="1"/>
    <col min="14874" max="14874" width="20.140625" style="51" customWidth="1"/>
    <col min="14875" max="14875" width="1.7109375" style="51" customWidth="1"/>
    <col min="14876" max="14876" width="18.5703125" style="51" customWidth="1"/>
    <col min="14877" max="15112" width="9.28515625" style="51"/>
    <col min="15113" max="15113" width="12.7109375" style="51" customWidth="1"/>
    <col min="15114" max="15114" width="23.85546875" style="51" customWidth="1"/>
    <col min="15115" max="15115" width="8" style="51" customWidth="1"/>
    <col min="15116" max="15116" width="18.5703125" style="51" customWidth="1"/>
    <col min="15117" max="15117" width="1.7109375" style="51" customWidth="1"/>
    <col min="15118" max="15118" width="18.5703125" style="51" customWidth="1"/>
    <col min="15119" max="15119" width="1.7109375" style="51" customWidth="1"/>
    <col min="15120" max="15120" width="18.5703125" style="51" customWidth="1"/>
    <col min="15121" max="15121" width="1.7109375" style="51" customWidth="1"/>
    <col min="15122" max="15122" width="18.5703125" style="51" customWidth="1"/>
    <col min="15123" max="15123" width="1.7109375" style="51" customWidth="1"/>
    <col min="15124" max="15124" width="18.5703125" style="51" customWidth="1"/>
    <col min="15125" max="15125" width="1.7109375" style="51" customWidth="1"/>
    <col min="15126" max="15126" width="23.7109375" style="51" customWidth="1"/>
    <col min="15127" max="15127" width="1.7109375" style="51" customWidth="1"/>
    <col min="15128" max="15128" width="18.5703125" style="51" customWidth="1"/>
    <col min="15129" max="15129" width="1.7109375" style="51" customWidth="1"/>
    <col min="15130" max="15130" width="20.140625" style="51" customWidth="1"/>
    <col min="15131" max="15131" width="1.7109375" style="51" customWidth="1"/>
    <col min="15132" max="15132" width="18.5703125" style="51" customWidth="1"/>
    <col min="15133" max="15368" width="9.28515625" style="51"/>
    <col min="15369" max="15369" width="12.7109375" style="51" customWidth="1"/>
    <col min="15370" max="15370" width="23.85546875" style="51" customWidth="1"/>
    <col min="15371" max="15371" width="8" style="51" customWidth="1"/>
    <col min="15372" max="15372" width="18.5703125" style="51" customWidth="1"/>
    <col min="15373" max="15373" width="1.7109375" style="51" customWidth="1"/>
    <col min="15374" max="15374" width="18.5703125" style="51" customWidth="1"/>
    <col min="15375" max="15375" width="1.7109375" style="51" customWidth="1"/>
    <col min="15376" max="15376" width="18.5703125" style="51" customWidth="1"/>
    <col min="15377" max="15377" width="1.7109375" style="51" customWidth="1"/>
    <col min="15378" max="15378" width="18.5703125" style="51" customWidth="1"/>
    <col min="15379" max="15379" width="1.7109375" style="51" customWidth="1"/>
    <col min="15380" max="15380" width="18.5703125" style="51" customWidth="1"/>
    <col min="15381" max="15381" width="1.7109375" style="51" customWidth="1"/>
    <col min="15382" max="15382" width="23.7109375" style="51" customWidth="1"/>
    <col min="15383" max="15383" width="1.7109375" style="51" customWidth="1"/>
    <col min="15384" max="15384" width="18.5703125" style="51" customWidth="1"/>
    <col min="15385" max="15385" width="1.7109375" style="51" customWidth="1"/>
    <col min="15386" max="15386" width="20.140625" style="51" customWidth="1"/>
    <col min="15387" max="15387" width="1.7109375" style="51" customWidth="1"/>
    <col min="15388" max="15388" width="18.5703125" style="51" customWidth="1"/>
    <col min="15389" max="15624" width="9.28515625" style="51"/>
    <col min="15625" max="15625" width="12.7109375" style="51" customWidth="1"/>
    <col min="15626" max="15626" width="23.85546875" style="51" customWidth="1"/>
    <col min="15627" max="15627" width="8" style="51" customWidth="1"/>
    <col min="15628" max="15628" width="18.5703125" style="51" customWidth="1"/>
    <col min="15629" max="15629" width="1.7109375" style="51" customWidth="1"/>
    <col min="15630" max="15630" width="18.5703125" style="51" customWidth="1"/>
    <col min="15631" max="15631" width="1.7109375" style="51" customWidth="1"/>
    <col min="15632" max="15632" width="18.5703125" style="51" customWidth="1"/>
    <col min="15633" max="15633" width="1.7109375" style="51" customWidth="1"/>
    <col min="15634" max="15634" width="18.5703125" style="51" customWidth="1"/>
    <col min="15635" max="15635" width="1.7109375" style="51" customWidth="1"/>
    <col min="15636" max="15636" width="18.5703125" style="51" customWidth="1"/>
    <col min="15637" max="15637" width="1.7109375" style="51" customWidth="1"/>
    <col min="15638" max="15638" width="23.7109375" style="51" customWidth="1"/>
    <col min="15639" max="15639" width="1.7109375" style="51" customWidth="1"/>
    <col min="15640" max="15640" width="18.5703125" style="51" customWidth="1"/>
    <col min="15641" max="15641" width="1.7109375" style="51" customWidth="1"/>
    <col min="15642" max="15642" width="20.140625" style="51" customWidth="1"/>
    <col min="15643" max="15643" width="1.7109375" style="51" customWidth="1"/>
    <col min="15644" max="15644" width="18.5703125" style="51" customWidth="1"/>
    <col min="15645" max="15880" width="9.28515625" style="51"/>
    <col min="15881" max="15881" width="12.7109375" style="51" customWidth="1"/>
    <col min="15882" max="15882" width="23.85546875" style="51" customWidth="1"/>
    <col min="15883" max="15883" width="8" style="51" customWidth="1"/>
    <col min="15884" max="15884" width="18.5703125" style="51" customWidth="1"/>
    <col min="15885" max="15885" width="1.7109375" style="51" customWidth="1"/>
    <col min="15886" max="15886" width="18.5703125" style="51" customWidth="1"/>
    <col min="15887" max="15887" width="1.7109375" style="51" customWidth="1"/>
    <col min="15888" max="15888" width="18.5703125" style="51" customWidth="1"/>
    <col min="15889" max="15889" width="1.7109375" style="51" customWidth="1"/>
    <col min="15890" max="15890" width="18.5703125" style="51" customWidth="1"/>
    <col min="15891" max="15891" width="1.7109375" style="51" customWidth="1"/>
    <col min="15892" max="15892" width="18.5703125" style="51" customWidth="1"/>
    <col min="15893" max="15893" width="1.7109375" style="51" customWidth="1"/>
    <col min="15894" max="15894" width="23.7109375" style="51" customWidth="1"/>
    <col min="15895" max="15895" width="1.7109375" style="51" customWidth="1"/>
    <col min="15896" max="15896" width="18.5703125" style="51" customWidth="1"/>
    <col min="15897" max="15897" width="1.7109375" style="51" customWidth="1"/>
    <col min="15898" max="15898" width="20.140625" style="51" customWidth="1"/>
    <col min="15899" max="15899" width="1.7109375" style="51" customWidth="1"/>
    <col min="15900" max="15900" width="18.5703125" style="51" customWidth="1"/>
    <col min="15901" max="16136" width="9.28515625" style="51"/>
    <col min="16137" max="16137" width="12.7109375" style="51" customWidth="1"/>
    <col min="16138" max="16138" width="23.85546875" style="51" customWidth="1"/>
    <col min="16139" max="16139" width="8" style="51" customWidth="1"/>
    <col min="16140" max="16140" width="18.5703125" style="51" customWidth="1"/>
    <col min="16141" max="16141" width="1.7109375" style="51" customWidth="1"/>
    <col min="16142" max="16142" width="18.5703125" style="51" customWidth="1"/>
    <col min="16143" max="16143" width="1.7109375" style="51" customWidth="1"/>
    <col min="16144" max="16144" width="18.5703125" style="51" customWidth="1"/>
    <col min="16145" max="16145" width="1.7109375" style="51" customWidth="1"/>
    <col min="16146" max="16146" width="18.5703125" style="51" customWidth="1"/>
    <col min="16147" max="16147" width="1.7109375" style="51" customWidth="1"/>
    <col min="16148" max="16148" width="18.5703125" style="51" customWidth="1"/>
    <col min="16149" max="16149" width="1.7109375" style="51" customWidth="1"/>
    <col min="16150" max="16150" width="23.7109375" style="51" customWidth="1"/>
    <col min="16151" max="16151" width="1.7109375" style="51" customWidth="1"/>
    <col min="16152" max="16152" width="18.5703125" style="51" customWidth="1"/>
    <col min="16153" max="16153" width="1.7109375" style="51" customWidth="1"/>
    <col min="16154" max="16154" width="20.140625" style="51" customWidth="1"/>
    <col min="16155" max="16155" width="1.7109375" style="51" customWidth="1"/>
    <col min="16156" max="16156" width="18.5703125" style="51" customWidth="1"/>
    <col min="16157" max="16384" width="9.28515625" style="51"/>
  </cols>
  <sheetData>
    <row r="1" spans="1:28" ht="21.75" customHeight="1"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118"/>
      <c r="S1" s="77"/>
      <c r="T1" s="77"/>
      <c r="U1" s="77"/>
      <c r="V1" s="77"/>
      <c r="W1" s="77"/>
      <c r="X1" s="77"/>
      <c r="Y1" s="77"/>
      <c r="Z1" s="77"/>
      <c r="AA1" s="77"/>
      <c r="AB1" s="89" t="s">
        <v>145</v>
      </c>
    </row>
    <row r="2" spans="1:28" ht="21.75" customHeight="1">
      <c r="A2" s="76" t="s">
        <v>0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118"/>
      <c r="S2" s="77"/>
      <c r="T2" s="77"/>
      <c r="U2" s="77"/>
      <c r="V2" s="77"/>
      <c r="W2" s="77"/>
      <c r="X2" s="77"/>
      <c r="Y2" s="77"/>
      <c r="Z2" s="77"/>
      <c r="AA2" s="77"/>
      <c r="AB2" s="89"/>
    </row>
    <row r="3" spans="1:28" ht="21.75" customHeight="1">
      <c r="A3" s="77" t="s">
        <v>61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118"/>
      <c r="S3" s="77"/>
      <c r="T3" s="77"/>
      <c r="U3" s="77"/>
      <c r="V3" s="77"/>
      <c r="W3" s="77"/>
      <c r="X3" s="77"/>
      <c r="Y3" s="77"/>
      <c r="Z3" s="77"/>
      <c r="AA3" s="77"/>
      <c r="AB3" s="77"/>
    </row>
    <row r="4" spans="1:28" ht="21.75" customHeight="1">
      <c r="A4" s="2" t="s">
        <v>234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118"/>
      <c r="S4" s="77"/>
      <c r="T4" s="77"/>
      <c r="U4" s="77"/>
      <c r="V4" s="77"/>
      <c r="W4" s="77"/>
      <c r="X4" s="77"/>
      <c r="Y4" s="77"/>
      <c r="Z4" s="77"/>
      <c r="AA4" s="77"/>
      <c r="AB4" s="77"/>
    </row>
    <row r="5" spans="1:28" ht="21.75" customHeight="1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20"/>
      <c r="S5" s="121"/>
      <c r="T5" s="121"/>
      <c r="U5" s="121"/>
      <c r="V5" s="121"/>
      <c r="W5" s="121"/>
      <c r="X5" s="121"/>
      <c r="Y5" s="119"/>
      <c r="Z5" s="121"/>
      <c r="AA5" s="119"/>
      <c r="AB5" s="121" t="s">
        <v>141</v>
      </c>
    </row>
    <row r="6" spans="1:28" s="81" customFormat="1" ht="21.75" customHeight="1">
      <c r="A6" s="122"/>
      <c r="B6" s="122"/>
      <c r="C6" s="122"/>
      <c r="D6" s="208" t="s">
        <v>1</v>
      </c>
      <c r="E6" s="208"/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  <c r="U6" s="208"/>
      <c r="V6" s="208"/>
      <c r="W6" s="208"/>
      <c r="X6" s="208"/>
      <c r="Y6" s="208"/>
      <c r="Z6" s="208"/>
      <c r="AA6" s="208"/>
      <c r="AB6" s="208"/>
    </row>
    <row r="7" spans="1:28" ht="21.75" customHeight="1">
      <c r="A7" s="58"/>
      <c r="B7" s="58"/>
      <c r="C7" s="58"/>
      <c r="D7" s="209" t="s">
        <v>98</v>
      </c>
      <c r="E7" s="209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  <c r="X7" s="209"/>
      <c r="Y7" s="83"/>
      <c r="Z7" s="83"/>
      <c r="AA7" s="83"/>
      <c r="AB7" s="83"/>
    </row>
    <row r="8" spans="1:28" ht="21.75" customHeight="1">
      <c r="A8" s="58"/>
      <c r="B8" s="58"/>
      <c r="C8" s="58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211" t="s">
        <v>211</v>
      </c>
      <c r="S8" s="211"/>
      <c r="T8" s="211"/>
      <c r="U8" s="211"/>
      <c r="V8" s="211"/>
      <c r="W8" s="138"/>
      <c r="X8" s="54"/>
      <c r="Y8" s="123"/>
      <c r="Z8" s="54"/>
      <c r="AA8" s="123"/>
      <c r="AB8" s="123"/>
    </row>
    <row r="9" spans="1:28" ht="21.75" customHeight="1">
      <c r="A9" s="58"/>
      <c r="B9" s="58"/>
      <c r="C9" s="58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210" t="s">
        <v>225</v>
      </c>
      <c r="S9" s="210"/>
      <c r="T9" s="210"/>
      <c r="U9" s="83"/>
      <c r="V9" s="83"/>
      <c r="W9" s="83"/>
      <c r="X9" s="83"/>
      <c r="Y9" s="83"/>
      <c r="Z9" s="83"/>
      <c r="AA9" s="123"/>
      <c r="AB9" s="123"/>
    </row>
    <row r="10" spans="1:28" ht="21.75" customHeight="1">
      <c r="A10" s="58"/>
      <c r="B10" s="58"/>
      <c r="C10" s="58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 t="s">
        <v>202</v>
      </c>
      <c r="S10" s="83"/>
      <c r="T10" s="54" t="s">
        <v>298</v>
      </c>
      <c r="U10" s="83"/>
      <c r="V10" s="54"/>
      <c r="W10" s="83"/>
      <c r="X10" s="54" t="s">
        <v>119</v>
      </c>
      <c r="Y10" s="123"/>
      <c r="Z10" s="54" t="s">
        <v>106</v>
      </c>
      <c r="AA10" s="123"/>
      <c r="AB10" s="123"/>
    </row>
    <row r="11" spans="1:28" s="58" customFormat="1" ht="21.75" customHeight="1">
      <c r="D11" s="58" t="s">
        <v>62</v>
      </c>
      <c r="L11" s="58" t="s">
        <v>100</v>
      </c>
      <c r="R11" s="54" t="s">
        <v>203</v>
      </c>
      <c r="S11" s="83"/>
      <c r="T11" s="58" t="s">
        <v>299</v>
      </c>
      <c r="U11" s="83"/>
      <c r="V11" s="58" t="s">
        <v>212</v>
      </c>
      <c r="W11" s="83"/>
      <c r="X11" s="58" t="s">
        <v>103</v>
      </c>
      <c r="Z11" s="58" t="s">
        <v>107</v>
      </c>
    </row>
    <row r="12" spans="1:28" s="58" customFormat="1" ht="21.75" customHeight="1">
      <c r="D12" s="54" t="s">
        <v>63</v>
      </c>
      <c r="F12" s="58" t="s">
        <v>65</v>
      </c>
      <c r="J12" s="58" t="s">
        <v>65</v>
      </c>
      <c r="L12" s="58" t="s">
        <v>101</v>
      </c>
      <c r="N12" s="209" t="s">
        <v>32</v>
      </c>
      <c r="O12" s="209"/>
      <c r="P12" s="209"/>
      <c r="Q12" s="54"/>
      <c r="R12" s="54" t="s">
        <v>117</v>
      </c>
      <c r="S12" s="83"/>
      <c r="T12" s="58" t="s">
        <v>301</v>
      </c>
      <c r="U12" s="83"/>
      <c r="V12" s="58" t="s">
        <v>213</v>
      </c>
      <c r="W12" s="83"/>
      <c r="X12" s="58" t="s">
        <v>104</v>
      </c>
      <c r="Y12" s="54"/>
      <c r="Z12" s="58" t="s">
        <v>108</v>
      </c>
      <c r="AA12" s="54"/>
      <c r="AB12" s="58" t="s">
        <v>204</v>
      </c>
    </row>
    <row r="13" spans="1:28" s="58" customFormat="1" ht="21.75" customHeight="1">
      <c r="D13" s="73" t="s">
        <v>64</v>
      </c>
      <c r="F13" s="73" t="s">
        <v>66</v>
      </c>
      <c r="H13" s="134" t="s">
        <v>209</v>
      </c>
      <c r="J13" s="134" t="s">
        <v>210</v>
      </c>
      <c r="L13" s="73" t="s">
        <v>102</v>
      </c>
      <c r="N13" s="73" t="s">
        <v>67</v>
      </c>
      <c r="P13" s="73" t="s">
        <v>68</v>
      </c>
      <c r="R13" s="73" t="s">
        <v>118</v>
      </c>
      <c r="S13" s="54"/>
      <c r="T13" s="134" t="s">
        <v>300</v>
      </c>
      <c r="U13" s="54"/>
      <c r="V13" s="134" t="s">
        <v>214</v>
      </c>
      <c r="W13" s="54"/>
      <c r="X13" s="73" t="s">
        <v>105</v>
      </c>
      <c r="Z13" s="73" t="s">
        <v>109</v>
      </c>
      <c r="AB13" s="73" t="s">
        <v>71</v>
      </c>
    </row>
    <row r="14" spans="1:28" ht="21.75" customHeight="1">
      <c r="A14" s="9" t="s">
        <v>166</v>
      </c>
      <c r="D14" s="60">
        <v>443995</v>
      </c>
      <c r="E14" s="60">
        <v>0</v>
      </c>
      <c r="F14" s="60">
        <v>2333948</v>
      </c>
      <c r="G14" s="60"/>
      <c r="H14" s="55">
        <v>-13146</v>
      </c>
      <c r="I14" s="60"/>
      <c r="J14" s="55">
        <v>193</v>
      </c>
      <c r="K14" s="60"/>
      <c r="L14" s="55">
        <v>0</v>
      </c>
      <c r="M14" s="60"/>
      <c r="N14" s="60">
        <v>55499</v>
      </c>
      <c r="O14" s="60">
        <v>0</v>
      </c>
      <c r="P14" s="60">
        <v>574942</v>
      </c>
      <c r="Q14" s="60"/>
      <c r="R14" s="52">
        <v>151</v>
      </c>
      <c r="S14" s="60"/>
      <c r="T14" s="60">
        <v>-20</v>
      </c>
      <c r="U14" s="60"/>
      <c r="V14" s="47">
        <f>SUM(R14:T14)</f>
        <v>131</v>
      </c>
      <c r="W14" s="60"/>
      <c r="X14" s="60">
        <f>SUM(D14:T14)</f>
        <v>3395562</v>
      </c>
      <c r="Y14" s="60"/>
      <c r="Z14" s="60">
        <v>71253</v>
      </c>
      <c r="AA14" s="60"/>
      <c r="AB14" s="60">
        <f>SUM(X14:Z14)</f>
        <v>3466815</v>
      </c>
    </row>
    <row r="15" spans="1:28" ht="21.75" customHeight="1">
      <c r="A15" s="5" t="s">
        <v>147</v>
      </c>
      <c r="C15" s="124"/>
      <c r="D15" s="47">
        <v>0</v>
      </c>
      <c r="E15" s="55"/>
      <c r="F15" s="47">
        <v>0</v>
      </c>
      <c r="G15" s="55"/>
      <c r="H15" s="47">
        <v>0</v>
      </c>
      <c r="I15" s="55"/>
      <c r="J15" s="47">
        <v>0</v>
      </c>
      <c r="K15" s="55"/>
      <c r="L15" s="47">
        <v>0</v>
      </c>
      <c r="M15" s="55"/>
      <c r="N15" s="47">
        <v>0</v>
      </c>
      <c r="O15" s="55"/>
      <c r="P15" s="55">
        <f>SUM(PL!G143)</f>
        <v>482617</v>
      </c>
      <c r="Q15" s="55"/>
      <c r="R15" s="52">
        <v>0</v>
      </c>
      <c r="S15" s="55"/>
      <c r="T15" s="60">
        <v>0</v>
      </c>
      <c r="U15" s="55"/>
      <c r="V15" s="47">
        <f t="shared" ref="V15:V16" si="0">SUM(R15:T15)</f>
        <v>0</v>
      </c>
      <c r="W15" s="55"/>
      <c r="X15" s="60">
        <f>SUM(D15:T15)</f>
        <v>482617</v>
      </c>
      <c r="Y15" s="55"/>
      <c r="Z15" s="52">
        <f>SUM(PL!G144)</f>
        <v>-19277</v>
      </c>
      <c r="AA15" s="55"/>
      <c r="AB15" s="60">
        <f>SUM(X15:Z15)</f>
        <v>463340</v>
      </c>
    </row>
    <row r="16" spans="1:28" ht="21.75" customHeight="1">
      <c r="A16" s="43" t="s">
        <v>174</v>
      </c>
      <c r="C16" s="124"/>
      <c r="D16" s="45">
        <v>0</v>
      </c>
      <c r="E16" s="55"/>
      <c r="F16" s="45">
        <v>0</v>
      </c>
      <c r="G16" s="55"/>
      <c r="H16" s="45">
        <v>0</v>
      </c>
      <c r="I16" s="55"/>
      <c r="J16" s="45">
        <v>0</v>
      </c>
      <c r="K16" s="55"/>
      <c r="L16" s="45">
        <v>0</v>
      </c>
      <c r="M16" s="55"/>
      <c r="N16" s="45">
        <v>0</v>
      </c>
      <c r="O16" s="55"/>
      <c r="P16" s="112">
        <v>0</v>
      </c>
      <c r="Q16" s="55"/>
      <c r="R16" s="112">
        <f>SUM(PL!G122)</f>
        <v>-874</v>
      </c>
      <c r="S16" s="55"/>
      <c r="T16" s="112">
        <v>-1371</v>
      </c>
      <c r="U16" s="55"/>
      <c r="V16" s="45">
        <f t="shared" si="0"/>
        <v>-2245</v>
      </c>
      <c r="W16" s="55"/>
      <c r="X16" s="112">
        <f>SUM(D16:T16)</f>
        <v>-2245</v>
      </c>
      <c r="Y16" s="55"/>
      <c r="Z16" s="112">
        <v>-1121</v>
      </c>
      <c r="AA16" s="55"/>
      <c r="AB16" s="112">
        <f>SUM(X16:Z16)</f>
        <v>-3366</v>
      </c>
    </row>
    <row r="17" spans="1:28" ht="21.75" customHeight="1">
      <c r="A17" s="5" t="s">
        <v>153</v>
      </c>
      <c r="C17" s="124"/>
      <c r="D17" s="55">
        <f>SUM(D15:D16)</f>
        <v>0</v>
      </c>
      <c r="E17" s="55"/>
      <c r="F17" s="55">
        <f>SUM(F15:F16)</f>
        <v>0</v>
      </c>
      <c r="G17" s="55"/>
      <c r="H17" s="55">
        <f>SUM(H15:H16)</f>
        <v>0</v>
      </c>
      <c r="I17" s="55"/>
      <c r="J17" s="55">
        <f>SUM(J15:J16)</f>
        <v>0</v>
      </c>
      <c r="K17" s="55"/>
      <c r="L17" s="55">
        <f>SUM(L15:L16)</f>
        <v>0</v>
      </c>
      <c r="M17" s="55"/>
      <c r="N17" s="55">
        <f>SUM(N15:N16)</f>
        <v>0</v>
      </c>
      <c r="O17" s="55"/>
      <c r="P17" s="55">
        <f>SUM(P15:P16)</f>
        <v>482617</v>
      </c>
      <c r="Q17" s="55"/>
      <c r="R17" s="55">
        <f>SUM(R15:R16)</f>
        <v>-874</v>
      </c>
      <c r="S17" s="55"/>
      <c r="T17" s="55">
        <f>SUM(T15:T16)</f>
        <v>-1371</v>
      </c>
      <c r="U17" s="55"/>
      <c r="V17" s="47">
        <f t="shared" ref="V17" si="1">SUM(V15:V16)</f>
        <v>-2245</v>
      </c>
      <c r="W17" s="55"/>
      <c r="X17" s="55">
        <f>SUM(X15:X16)</f>
        <v>480372</v>
      </c>
      <c r="Y17" s="55"/>
      <c r="Z17" s="55">
        <f>SUM(Z15:Z16)</f>
        <v>-20398</v>
      </c>
      <c r="AA17" s="55"/>
      <c r="AB17" s="55">
        <f>SUM(AB15:AB16)</f>
        <v>459974</v>
      </c>
    </row>
    <row r="18" spans="1:28" ht="21.75" customHeight="1">
      <c r="A18" s="57" t="s">
        <v>224</v>
      </c>
      <c r="C18" s="124"/>
      <c r="D18" s="55">
        <v>0</v>
      </c>
      <c r="E18" s="55"/>
      <c r="F18" s="55">
        <v>0</v>
      </c>
      <c r="G18" s="55"/>
      <c r="H18" s="55">
        <v>13146</v>
      </c>
      <c r="I18" s="55"/>
      <c r="J18" s="55">
        <v>450</v>
      </c>
      <c r="K18" s="55"/>
      <c r="L18" s="55">
        <v>0</v>
      </c>
      <c r="M18" s="55"/>
      <c r="N18" s="55">
        <v>0</v>
      </c>
      <c r="O18" s="55"/>
      <c r="P18" s="55">
        <v>0</v>
      </c>
      <c r="Q18" s="55"/>
      <c r="R18" s="55">
        <v>0</v>
      </c>
      <c r="S18" s="55"/>
      <c r="T18" s="60">
        <v>0</v>
      </c>
      <c r="U18" s="55"/>
      <c r="V18" s="47">
        <f t="shared" ref="V18" si="2">SUM(R18:T18)</f>
        <v>0</v>
      </c>
      <c r="W18" s="55"/>
      <c r="X18" s="60">
        <f>SUM(D18:T18)</f>
        <v>13596</v>
      </c>
      <c r="Y18" s="55"/>
      <c r="Z18" s="55">
        <v>0</v>
      </c>
      <c r="AA18" s="55"/>
      <c r="AB18" s="55">
        <f>SUM(X18:Z18)</f>
        <v>13596</v>
      </c>
    </row>
    <row r="19" spans="1:28" ht="21.75" customHeight="1">
      <c r="A19" s="5" t="s">
        <v>259</v>
      </c>
      <c r="D19" s="55">
        <v>0</v>
      </c>
      <c r="E19" s="55"/>
      <c r="F19" s="55">
        <v>0</v>
      </c>
      <c r="G19" s="55"/>
      <c r="H19" s="55">
        <v>0</v>
      </c>
      <c r="I19" s="55"/>
      <c r="J19" s="55">
        <v>0</v>
      </c>
      <c r="K19" s="55"/>
      <c r="L19" s="55">
        <v>0</v>
      </c>
      <c r="M19" s="55"/>
      <c r="N19" s="55">
        <v>0</v>
      </c>
      <c r="O19" s="55"/>
      <c r="P19" s="55">
        <v>-701513</v>
      </c>
      <c r="Q19" s="55"/>
      <c r="R19" s="52" t="s">
        <v>205</v>
      </c>
      <c r="S19" s="55"/>
      <c r="T19" s="60">
        <v>0</v>
      </c>
      <c r="U19" s="55"/>
      <c r="V19" s="47">
        <f t="shared" ref="V19" si="3">SUM(R19:T19)</f>
        <v>0</v>
      </c>
      <c r="W19" s="55"/>
      <c r="X19" s="60">
        <f>SUM(D19:T19)</f>
        <v>-701513</v>
      </c>
      <c r="Y19" s="55"/>
      <c r="Z19" s="52" t="s">
        <v>205</v>
      </c>
      <c r="AA19" s="55"/>
      <c r="AB19" s="60">
        <f>SUM(X19:Z19)</f>
        <v>-701513</v>
      </c>
    </row>
    <row r="20" spans="1:28" ht="21.75" customHeight="1" thickBot="1">
      <c r="A20" s="9" t="s">
        <v>208</v>
      </c>
      <c r="D20" s="64">
        <f>SUM(D14,D17:D19)</f>
        <v>443995</v>
      </c>
      <c r="E20" s="55"/>
      <c r="F20" s="64">
        <f>SUM(F14,F17:F19)</f>
        <v>2333948</v>
      </c>
      <c r="G20" s="55"/>
      <c r="H20" s="64">
        <f>SUM(H14,H17:H19)</f>
        <v>0</v>
      </c>
      <c r="I20" s="55"/>
      <c r="J20" s="64">
        <f>SUM(J14,J17:J19)</f>
        <v>643</v>
      </c>
      <c r="K20" s="55"/>
      <c r="L20" s="64">
        <f>SUM(L14,L17:L19)</f>
        <v>0</v>
      </c>
      <c r="M20" s="55"/>
      <c r="N20" s="64">
        <f>SUM(N14,N17:N19)</f>
        <v>55499</v>
      </c>
      <c r="O20" s="55"/>
      <c r="P20" s="64">
        <f>SUM(P14,P17:P19)</f>
        <v>356046</v>
      </c>
      <c r="Q20" s="55"/>
      <c r="R20" s="64">
        <f>SUM(R14,R17:R19)</f>
        <v>-723</v>
      </c>
      <c r="S20" s="55"/>
      <c r="T20" s="64">
        <f>SUM(T14,T17:T19)</f>
        <v>-1391</v>
      </c>
      <c r="U20" s="55"/>
      <c r="V20" s="64">
        <f>SUM(V14,V17:V19)</f>
        <v>-2114</v>
      </c>
      <c r="W20" s="55"/>
      <c r="X20" s="64">
        <f>SUM(X14,X17:X19)</f>
        <v>3188017</v>
      </c>
      <c r="Y20" s="55"/>
      <c r="Z20" s="64">
        <f>SUM(Z14,Z17:Z19)</f>
        <v>50855</v>
      </c>
      <c r="AA20" s="55"/>
      <c r="AB20" s="64">
        <f>SUM(AB14,AB17:AB19)</f>
        <v>3238872</v>
      </c>
    </row>
    <row r="21" spans="1:28" ht="21.75" customHeight="1" thickTop="1">
      <c r="A21" s="82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</row>
    <row r="22" spans="1:28" ht="21.75" customHeight="1">
      <c r="A22" s="197" t="s">
        <v>235</v>
      </c>
      <c r="B22" s="198"/>
      <c r="C22" s="198"/>
      <c r="D22" s="199">
        <v>443995</v>
      </c>
      <c r="E22" s="55">
        <v>0</v>
      </c>
      <c r="F22" s="55">
        <v>2333948</v>
      </c>
      <c r="G22" s="55">
        <v>0</v>
      </c>
      <c r="H22" s="55">
        <v>0</v>
      </c>
      <c r="I22" s="55">
        <v>0</v>
      </c>
      <c r="J22" s="55">
        <v>643</v>
      </c>
      <c r="K22" s="55">
        <v>0</v>
      </c>
      <c r="L22" s="55">
        <v>9641</v>
      </c>
      <c r="M22" s="55">
        <v>0</v>
      </c>
      <c r="N22" s="55">
        <v>55499</v>
      </c>
      <c r="O22" s="55">
        <v>0</v>
      </c>
      <c r="P22" s="55">
        <v>554314</v>
      </c>
      <c r="Q22" s="55">
        <v>0</v>
      </c>
      <c r="R22" s="55">
        <v>-929</v>
      </c>
      <c r="S22" s="55"/>
      <c r="T22" s="55">
        <v>-1533</v>
      </c>
      <c r="U22" s="55"/>
      <c r="V22" s="47">
        <f>SUM(R22:T22)</f>
        <v>-2462</v>
      </c>
      <c r="W22" s="55"/>
      <c r="X22" s="60">
        <f>SUM(D22:T22)</f>
        <v>3395578</v>
      </c>
      <c r="Y22" s="55"/>
      <c r="Z22" s="55">
        <v>37703</v>
      </c>
      <c r="AA22" s="55"/>
      <c r="AB22" s="55">
        <f>SUM(X22:Z22)</f>
        <v>3433281</v>
      </c>
    </row>
    <row r="23" spans="1:28" ht="21.75" customHeight="1">
      <c r="A23" s="5" t="s">
        <v>272</v>
      </c>
      <c r="B23" s="57"/>
      <c r="C23" s="57"/>
      <c r="D23" s="57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</row>
    <row r="24" spans="1:28" ht="21.75" customHeight="1">
      <c r="A24" s="5" t="s">
        <v>273</v>
      </c>
      <c r="B24" s="198"/>
      <c r="C24" s="198"/>
      <c r="D24" s="200">
        <v>0</v>
      </c>
      <c r="E24" s="55"/>
      <c r="F24" s="112">
        <v>0</v>
      </c>
      <c r="G24" s="55"/>
      <c r="H24" s="112">
        <v>0</v>
      </c>
      <c r="I24" s="55"/>
      <c r="J24" s="112">
        <v>0</v>
      </c>
      <c r="K24" s="55"/>
      <c r="L24" s="112">
        <v>0</v>
      </c>
      <c r="M24" s="55"/>
      <c r="N24" s="112">
        <v>0</v>
      </c>
      <c r="O24" s="55"/>
      <c r="P24" s="112">
        <v>-2079</v>
      </c>
      <c r="Q24" s="55"/>
      <c r="R24" s="112">
        <v>0</v>
      </c>
      <c r="S24" s="55"/>
      <c r="T24" s="112">
        <v>-27462</v>
      </c>
      <c r="U24" s="55"/>
      <c r="V24" s="45">
        <f>SUM(R24:T24)</f>
        <v>-27462</v>
      </c>
      <c r="W24" s="55"/>
      <c r="X24" s="112">
        <f>SUM(D24:T24)</f>
        <v>-29541</v>
      </c>
      <c r="Y24" s="55"/>
      <c r="Z24" s="112">
        <v>8874</v>
      </c>
      <c r="AA24" s="55"/>
      <c r="AB24" s="112">
        <f>SUM(X24:Z24)</f>
        <v>-20667</v>
      </c>
    </row>
    <row r="25" spans="1:28" ht="21.75" customHeight="1">
      <c r="A25" s="9" t="s">
        <v>274</v>
      </c>
      <c r="D25" s="60">
        <f>SUM(D22:D24)</f>
        <v>443995</v>
      </c>
      <c r="E25" s="60"/>
      <c r="F25" s="60">
        <f>SUM(F22:F24)</f>
        <v>2333948</v>
      </c>
      <c r="G25" s="60"/>
      <c r="H25" s="60">
        <f>SUM(H22:H24)</f>
        <v>0</v>
      </c>
      <c r="I25" s="60"/>
      <c r="J25" s="60">
        <f>SUM(J22:J24)</f>
        <v>643</v>
      </c>
      <c r="K25" s="60"/>
      <c r="L25" s="60">
        <f>SUM(L22:L24)</f>
        <v>9641</v>
      </c>
      <c r="M25" s="60"/>
      <c r="N25" s="60">
        <f>SUM(N22:N24)</f>
        <v>55499</v>
      </c>
      <c r="O25" s="60">
        <v>0</v>
      </c>
      <c r="P25" s="60">
        <f>SUM(P22:P24)</f>
        <v>552235</v>
      </c>
      <c r="Q25" s="60"/>
      <c r="R25" s="60">
        <f>SUM(R22:R24)</f>
        <v>-929</v>
      </c>
      <c r="S25" s="60"/>
      <c r="T25" s="60">
        <f>SUM(T22:T24)</f>
        <v>-28995</v>
      </c>
      <c r="U25" s="60"/>
      <c r="V25" s="47">
        <f t="shared" ref="V25:V27" si="4">SUM(R25:T25)</f>
        <v>-29924</v>
      </c>
      <c r="W25" s="60"/>
      <c r="X25" s="60">
        <f>SUM(D25:T25)</f>
        <v>3366037</v>
      </c>
      <c r="Y25" s="60"/>
      <c r="Z25" s="60">
        <f>SUM(Z22:Z24)</f>
        <v>46577</v>
      </c>
      <c r="AA25" s="60"/>
      <c r="AB25" s="60">
        <f>SUM(X25:Z25)</f>
        <v>3412614</v>
      </c>
    </row>
    <row r="26" spans="1:28" ht="21.75" customHeight="1">
      <c r="A26" s="57" t="s">
        <v>147</v>
      </c>
      <c r="C26" s="124"/>
      <c r="D26" s="55">
        <v>0</v>
      </c>
      <c r="E26" s="55"/>
      <c r="F26" s="55">
        <v>0</v>
      </c>
      <c r="G26" s="55"/>
      <c r="H26" s="55">
        <v>0</v>
      </c>
      <c r="I26" s="55"/>
      <c r="J26" s="55">
        <v>0</v>
      </c>
      <c r="K26" s="55"/>
      <c r="L26" s="55">
        <v>0</v>
      </c>
      <c r="M26" s="55"/>
      <c r="N26" s="55">
        <v>0</v>
      </c>
      <c r="O26" s="55"/>
      <c r="P26" s="55">
        <f>SUM(PL!E143)</f>
        <v>716920</v>
      </c>
      <c r="Q26" s="55"/>
      <c r="R26" s="55">
        <v>0</v>
      </c>
      <c r="S26" s="55"/>
      <c r="T26" s="60">
        <v>0</v>
      </c>
      <c r="U26" s="55"/>
      <c r="V26" s="47">
        <f t="shared" si="4"/>
        <v>0</v>
      </c>
      <c r="W26" s="55"/>
      <c r="X26" s="60">
        <f>SUM(D26:T26)</f>
        <v>716920</v>
      </c>
      <c r="Y26" s="55"/>
      <c r="Z26" s="55">
        <f>SUM(PL!E144)</f>
        <v>-3859</v>
      </c>
      <c r="AA26" s="55"/>
      <c r="AB26" s="60">
        <f>SUM(X26:Z26)</f>
        <v>713061</v>
      </c>
    </row>
    <row r="27" spans="1:28" ht="21.75" customHeight="1">
      <c r="A27" s="57" t="s">
        <v>174</v>
      </c>
      <c r="C27" s="124"/>
      <c r="D27" s="112">
        <v>0</v>
      </c>
      <c r="E27" s="55"/>
      <c r="F27" s="112">
        <v>0</v>
      </c>
      <c r="G27" s="55"/>
      <c r="H27" s="112">
        <v>0</v>
      </c>
      <c r="I27" s="55"/>
      <c r="J27" s="112">
        <v>0</v>
      </c>
      <c r="K27" s="55"/>
      <c r="L27" s="112">
        <v>0</v>
      </c>
      <c r="M27" s="55"/>
      <c r="N27" s="112">
        <v>0</v>
      </c>
      <c r="O27" s="55"/>
      <c r="P27" s="112">
        <v>0</v>
      </c>
      <c r="Q27" s="55"/>
      <c r="R27" s="112">
        <f>SUM(PL!E122)</f>
        <v>174</v>
      </c>
      <c r="S27" s="55"/>
      <c r="T27" s="112">
        <v>0</v>
      </c>
      <c r="U27" s="55"/>
      <c r="V27" s="112">
        <f t="shared" si="4"/>
        <v>174</v>
      </c>
      <c r="W27" s="55"/>
      <c r="X27" s="112">
        <f>SUM(D27:T27)</f>
        <v>174</v>
      </c>
      <c r="Y27" s="55"/>
      <c r="Z27" s="112">
        <v>0</v>
      </c>
      <c r="AA27" s="55"/>
      <c r="AB27" s="112">
        <f>SUM(X27:Z27)</f>
        <v>174</v>
      </c>
    </row>
    <row r="28" spans="1:28" ht="21.75" customHeight="1">
      <c r="A28" s="57" t="s">
        <v>153</v>
      </c>
      <c r="C28" s="124"/>
      <c r="D28" s="55">
        <f>SUM(D26:D27)</f>
        <v>0</v>
      </c>
      <c r="E28" s="55"/>
      <c r="F28" s="55">
        <f>SUM(F26:F27)</f>
        <v>0</v>
      </c>
      <c r="G28" s="55"/>
      <c r="H28" s="55">
        <f>SUM(H26:H27)</f>
        <v>0</v>
      </c>
      <c r="I28" s="55"/>
      <c r="J28" s="55">
        <f>SUM(J26:J27)</f>
        <v>0</v>
      </c>
      <c r="K28" s="55"/>
      <c r="L28" s="55">
        <f>SUM(L26:L27)</f>
        <v>0</v>
      </c>
      <c r="M28" s="55"/>
      <c r="N28" s="55">
        <f>SUM(N26:N27)</f>
        <v>0</v>
      </c>
      <c r="O28" s="55"/>
      <c r="P28" s="55">
        <f>SUM(P26:P27)</f>
        <v>716920</v>
      </c>
      <c r="Q28" s="55"/>
      <c r="R28" s="55">
        <f>SUM(R26:R27)</f>
        <v>174</v>
      </c>
      <c r="S28" s="55"/>
      <c r="T28" s="55">
        <f>SUM(T26:T27)</f>
        <v>0</v>
      </c>
      <c r="U28" s="55"/>
      <c r="V28" s="55">
        <f>SUM(V26:V27)</f>
        <v>174</v>
      </c>
      <c r="W28" s="55"/>
      <c r="X28" s="55">
        <f>SUM(X26:X27)</f>
        <v>717094</v>
      </c>
      <c r="Y28" s="55"/>
      <c r="Z28" s="55">
        <f>SUM(Z26:Z27)</f>
        <v>-3859</v>
      </c>
      <c r="AA28" s="55"/>
      <c r="AB28" s="55">
        <f>SUM(AB26:AB27)</f>
        <v>713235</v>
      </c>
    </row>
    <row r="29" spans="1:28" ht="21.75" customHeight="1">
      <c r="A29" s="57" t="s">
        <v>291</v>
      </c>
      <c r="C29" s="124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</row>
    <row r="30" spans="1:28" ht="21.75" customHeight="1">
      <c r="A30" s="57" t="s">
        <v>275</v>
      </c>
      <c r="C30" s="124"/>
      <c r="D30" s="55">
        <v>1759</v>
      </c>
      <c r="E30" s="55"/>
      <c r="F30" s="55">
        <v>63749</v>
      </c>
      <c r="G30" s="55"/>
      <c r="H30" s="55">
        <v>0</v>
      </c>
      <c r="I30" s="55"/>
      <c r="J30" s="55">
        <v>0</v>
      </c>
      <c r="K30" s="55"/>
      <c r="L30" s="55">
        <v>1565447</v>
      </c>
      <c r="M30" s="55"/>
      <c r="N30" s="55">
        <v>0</v>
      </c>
      <c r="O30" s="55"/>
      <c r="P30" s="55">
        <v>0</v>
      </c>
      <c r="Q30" s="55"/>
      <c r="R30" s="55">
        <v>0</v>
      </c>
      <c r="S30" s="55"/>
      <c r="T30" s="60">
        <v>0</v>
      </c>
      <c r="U30" s="55"/>
      <c r="V30" s="47">
        <f t="shared" ref="V30" si="5">SUM(R30:T30)</f>
        <v>0</v>
      </c>
      <c r="W30" s="55"/>
      <c r="X30" s="60">
        <f>SUM(D30:T30)</f>
        <v>1630955</v>
      </c>
      <c r="Y30" s="55"/>
      <c r="Z30" s="55">
        <v>0</v>
      </c>
      <c r="AA30" s="55"/>
      <c r="AB30" s="55">
        <f>SUM(X30:Z30)</f>
        <v>1630955</v>
      </c>
    </row>
    <row r="31" spans="1:28" ht="21.75" customHeight="1">
      <c r="A31" s="57" t="s">
        <v>259</v>
      </c>
      <c r="C31" s="124"/>
      <c r="D31" s="55">
        <v>0</v>
      </c>
      <c r="E31" s="55"/>
      <c r="F31" s="55">
        <v>0</v>
      </c>
      <c r="G31" s="60"/>
      <c r="H31" s="55">
        <v>0</v>
      </c>
      <c r="I31" s="60"/>
      <c r="J31" s="55">
        <v>0</v>
      </c>
      <c r="K31" s="60"/>
      <c r="L31" s="55">
        <v>0</v>
      </c>
      <c r="M31" s="60"/>
      <c r="N31" s="55">
        <v>0</v>
      </c>
      <c r="O31" s="55"/>
      <c r="P31" s="55">
        <v>-694385</v>
      </c>
      <c r="Q31" s="55"/>
      <c r="R31" s="55">
        <v>0</v>
      </c>
      <c r="S31" s="55"/>
      <c r="T31" s="60">
        <v>0</v>
      </c>
      <c r="U31" s="55"/>
      <c r="V31" s="47">
        <f t="shared" ref="V31" si="6">SUM(R31:T31)</f>
        <v>0</v>
      </c>
      <c r="W31" s="55"/>
      <c r="X31" s="60">
        <f>SUM(D31:T31)</f>
        <v>-694385</v>
      </c>
      <c r="Y31" s="55"/>
      <c r="Z31" s="55">
        <v>0</v>
      </c>
      <c r="AA31" s="55"/>
      <c r="AB31" s="55">
        <f>SUM(X31:Z31)</f>
        <v>-694385</v>
      </c>
    </row>
    <row r="32" spans="1:28" ht="21.75" customHeight="1" thickBot="1">
      <c r="A32" s="82" t="s">
        <v>236</v>
      </c>
      <c r="D32" s="64">
        <f>SUM(D25,D28:D31)</f>
        <v>445754</v>
      </c>
      <c r="E32" s="55"/>
      <c r="F32" s="64">
        <f>SUM(F25,F28:F31)</f>
        <v>2397697</v>
      </c>
      <c r="G32" s="55"/>
      <c r="H32" s="64">
        <f>SUM(H25,H28:H31)</f>
        <v>0</v>
      </c>
      <c r="I32" s="55"/>
      <c r="J32" s="64">
        <f>SUM(J25,J28:J31)</f>
        <v>643</v>
      </c>
      <c r="K32" s="55"/>
      <c r="L32" s="64">
        <f>SUM(L25,L28:L31)</f>
        <v>1575088</v>
      </c>
      <c r="M32" s="55"/>
      <c r="N32" s="64">
        <f>SUM(N25,N28:N31)</f>
        <v>55499</v>
      </c>
      <c r="O32" s="55"/>
      <c r="P32" s="64">
        <f>SUM(P25,P28:P31)</f>
        <v>574770</v>
      </c>
      <c r="Q32" s="55"/>
      <c r="R32" s="64">
        <f>SUM(R25,R28:R31)</f>
        <v>-755</v>
      </c>
      <c r="S32" s="55"/>
      <c r="T32" s="64">
        <f>SUM(T25,T28:T31)</f>
        <v>-28995</v>
      </c>
      <c r="U32" s="55"/>
      <c r="V32" s="64">
        <f>SUM(V25,V28:V31)</f>
        <v>-29750</v>
      </c>
      <c r="W32" s="55"/>
      <c r="X32" s="64">
        <f>SUM(X25,X28:X31)</f>
        <v>5019701</v>
      </c>
      <c r="Y32" s="55"/>
      <c r="Z32" s="64">
        <f>SUM(Z25,Z28:Z31)</f>
        <v>42718</v>
      </c>
      <c r="AA32" s="55"/>
      <c r="AB32" s="64">
        <f>SUM(AB25,AB28:AB31)</f>
        <v>5062419</v>
      </c>
    </row>
    <row r="33" spans="1:28" ht="21.75" customHeight="1" thickTop="1">
      <c r="A33" s="82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</row>
    <row r="34" spans="1:28" ht="21.75" customHeight="1">
      <c r="A34" s="82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</row>
    <row r="35" spans="1:28" ht="21.75" customHeight="1">
      <c r="A35" s="5" t="s">
        <v>306</v>
      </c>
      <c r="R35" s="125"/>
      <c r="S35" s="125"/>
      <c r="T35" s="125"/>
      <c r="U35" s="125"/>
      <c r="V35" s="125"/>
      <c r="W35" s="125"/>
      <c r="X35" s="125"/>
      <c r="Z35" s="54"/>
      <c r="AB35" s="54"/>
    </row>
  </sheetData>
  <mergeCells count="5">
    <mergeCell ref="D6:AB6"/>
    <mergeCell ref="D7:X7"/>
    <mergeCell ref="N12:P12"/>
    <mergeCell ref="R9:T9"/>
    <mergeCell ref="R8:V8"/>
  </mergeCells>
  <printOptions horizontalCentered="1"/>
  <pageMargins left="0.19685039370078741" right="0.19685039370078741" top="0.98425196850393704" bottom="0.19685039370078741" header="0.19685039370078741" footer="0.19685039370078741"/>
  <pageSetup paperSize="9" scale="49" fitToWidth="0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38"/>
  <sheetViews>
    <sheetView showGridLines="0" view="pageBreakPreview" topLeftCell="A25" zoomScale="85" zoomScaleNormal="55" zoomScaleSheetLayoutView="85" workbookViewId="0">
      <selection activeCell="D30" sqref="D30"/>
    </sheetView>
  </sheetViews>
  <sheetFormatPr defaultColWidth="9.28515625" defaultRowHeight="14.25"/>
  <cols>
    <col min="1" max="1" width="12.7109375" style="51" customWidth="1"/>
    <col min="2" max="2" width="14.28515625" style="51" customWidth="1"/>
    <col min="3" max="3" width="16.42578125" style="51" customWidth="1"/>
    <col min="4" max="4" width="17" style="51" customWidth="1"/>
    <col min="5" max="5" width="1.7109375" style="83" customWidth="1"/>
    <col min="6" max="6" width="15" style="51" customWidth="1"/>
    <col min="7" max="7" width="1.7109375" style="83" customWidth="1"/>
    <col min="8" max="8" width="16.28515625" style="83" customWidth="1"/>
    <col min="9" max="9" width="1.7109375" style="83" customWidth="1"/>
    <col min="10" max="10" width="14.85546875" style="83" customWidth="1"/>
    <col min="11" max="11" width="1.7109375" style="83" customWidth="1"/>
    <col min="12" max="12" width="15" style="51" customWidth="1"/>
    <col min="13" max="13" width="1.7109375" style="83" customWidth="1"/>
    <col min="14" max="14" width="15" style="51" customWidth="1"/>
    <col min="15" max="15" width="1.7109375" style="83" customWidth="1"/>
    <col min="16" max="16" width="15.28515625" style="51" customWidth="1"/>
    <col min="17" max="17" width="1.7109375" style="83" customWidth="1"/>
    <col min="18" max="18" width="28.140625" style="51" customWidth="1"/>
    <col min="19" max="19" width="1.42578125" style="51" customWidth="1"/>
    <col min="20" max="20" width="26.140625" style="51" customWidth="1"/>
    <col min="21" max="21" width="1.7109375" style="83" customWidth="1"/>
    <col min="22" max="22" width="18.28515625" style="83" customWidth="1"/>
    <col min="23" max="23" width="1.7109375" style="83" customWidth="1"/>
    <col min="24" max="24" width="16" style="51" customWidth="1"/>
    <col min="25" max="25" width="0.7109375" style="51" customWidth="1"/>
    <col min="26" max="264" width="9.28515625" style="51"/>
    <col min="265" max="265" width="12.7109375" style="51" customWidth="1"/>
    <col min="266" max="266" width="14.28515625" style="51" customWidth="1"/>
    <col min="267" max="267" width="30.5703125" style="51" customWidth="1"/>
    <col min="268" max="268" width="18.7109375" style="51" customWidth="1"/>
    <col min="269" max="269" width="1.7109375" style="51" customWidth="1"/>
    <col min="270" max="270" width="15" style="51" customWidth="1"/>
    <col min="271" max="271" width="1.7109375" style="51" customWidth="1"/>
    <col min="272" max="272" width="15" style="51" customWidth="1"/>
    <col min="273" max="273" width="1.7109375" style="51" customWidth="1"/>
    <col min="274" max="274" width="15" style="51" customWidth="1"/>
    <col min="275" max="275" width="1.7109375" style="51" customWidth="1"/>
    <col min="276" max="276" width="15.28515625" style="51" customWidth="1"/>
    <col min="277" max="277" width="1.7109375" style="51" customWidth="1"/>
    <col min="278" max="278" width="29.42578125" style="51" customWidth="1"/>
    <col min="279" max="279" width="1.7109375" style="51" customWidth="1"/>
    <col min="280" max="280" width="15" style="51" customWidth="1"/>
    <col min="281" max="281" width="0.7109375" style="51" customWidth="1"/>
    <col min="282" max="520" width="9.28515625" style="51"/>
    <col min="521" max="521" width="12.7109375" style="51" customWidth="1"/>
    <col min="522" max="522" width="14.28515625" style="51" customWidth="1"/>
    <col min="523" max="523" width="30.5703125" style="51" customWidth="1"/>
    <col min="524" max="524" width="18.7109375" style="51" customWidth="1"/>
    <col min="525" max="525" width="1.7109375" style="51" customWidth="1"/>
    <col min="526" max="526" width="15" style="51" customWidth="1"/>
    <col min="527" max="527" width="1.7109375" style="51" customWidth="1"/>
    <col min="528" max="528" width="15" style="51" customWidth="1"/>
    <col min="529" max="529" width="1.7109375" style="51" customWidth="1"/>
    <col min="530" max="530" width="15" style="51" customWidth="1"/>
    <col min="531" max="531" width="1.7109375" style="51" customWidth="1"/>
    <col min="532" max="532" width="15.28515625" style="51" customWidth="1"/>
    <col min="533" max="533" width="1.7109375" style="51" customWidth="1"/>
    <col min="534" max="534" width="29.42578125" style="51" customWidth="1"/>
    <col min="535" max="535" width="1.7109375" style="51" customWidth="1"/>
    <col min="536" max="536" width="15" style="51" customWidth="1"/>
    <col min="537" max="537" width="0.7109375" style="51" customWidth="1"/>
    <col min="538" max="776" width="9.28515625" style="51"/>
    <col min="777" max="777" width="12.7109375" style="51" customWidth="1"/>
    <col min="778" max="778" width="14.28515625" style="51" customWidth="1"/>
    <col min="779" max="779" width="30.5703125" style="51" customWidth="1"/>
    <col min="780" max="780" width="18.7109375" style="51" customWidth="1"/>
    <col min="781" max="781" width="1.7109375" style="51" customWidth="1"/>
    <col min="782" max="782" width="15" style="51" customWidth="1"/>
    <col min="783" max="783" width="1.7109375" style="51" customWidth="1"/>
    <col min="784" max="784" width="15" style="51" customWidth="1"/>
    <col min="785" max="785" width="1.7109375" style="51" customWidth="1"/>
    <col min="786" max="786" width="15" style="51" customWidth="1"/>
    <col min="787" max="787" width="1.7109375" style="51" customWidth="1"/>
    <col min="788" max="788" width="15.28515625" style="51" customWidth="1"/>
    <col min="789" max="789" width="1.7109375" style="51" customWidth="1"/>
    <col min="790" max="790" width="29.42578125" style="51" customWidth="1"/>
    <col min="791" max="791" width="1.7109375" style="51" customWidth="1"/>
    <col min="792" max="792" width="15" style="51" customWidth="1"/>
    <col min="793" max="793" width="0.7109375" style="51" customWidth="1"/>
    <col min="794" max="1032" width="9.28515625" style="51"/>
    <col min="1033" max="1033" width="12.7109375" style="51" customWidth="1"/>
    <col min="1034" max="1034" width="14.28515625" style="51" customWidth="1"/>
    <col min="1035" max="1035" width="30.5703125" style="51" customWidth="1"/>
    <col min="1036" max="1036" width="18.7109375" style="51" customWidth="1"/>
    <col min="1037" max="1037" width="1.7109375" style="51" customWidth="1"/>
    <col min="1038" max="1038" width="15" style="51" customWidth="1"/>
    <col min="1039" max="1039" width="1.7109375" style="51" customWidth="1"/>
    <col min="1040" max="1040" width="15" style="51" customWidth="1"/>
    <col min="1041" max="1041" width="1.7109375" style="51" customWidth="1"/>
    <col min="1042" max="1042" width="15" style="51" customWidth="1"/>
    <col min="1043" max="1043" width="1.7109375" style="51" customWidth="1"/>
    <col min="1044" max="1044" width="15.28515625" style="51" customWidth="1"/>
    <col min="1045" max="1045" width="1.7109375" style="51" customWidth="1"/>
    <col min="1046" max="1046" width="29.42578125" style="51" customWidth="1"/>
    <col min="1047" max="1047" width="1.7109375" style="51" customWidth="1"/>
    <col min="1048" max="1048" width="15" style="51" customWidth="1"/>
    <col min="1049" max="1049" width="0.7109375" style="51" customWidth="1"/>
    <col min="1050" max="1288" width="9.28515625" style="51"/>
    <col min="1289" max="1289" width="12.7109375" style="51" customWidth="1"/>
    <col min="1290" max="1290" width="14.28515625" style="51" customWidth="1"/>
    <col min="1291" max="1291" width="30.5703125" style="51" customWidth="1"/>
    <col min="1292" max="1292" width="18.7109375" style="51" customWidth="1"/>
    <col min="1293" max="1293" width="1.7109375" style="51" customWidth="1"/>
    <col min="1294" max="1294" width="15" style="51" customWidth="1"/>
    <col min="1295" max="1295" width="1.7109375" style="51" customWidth="1"/>
    <col min="1296" max="1296" width="15" style="51" customWidth="1"/>
    <col min="1297" max="1297" width="1.7109375" style="51" customWidth="1"/>
    <col min="1298" max="1298" width="15" style="51" customWidth="1"/>
    <col min="1299" max="1299" width="1.7109375" style="51" customWidth="1"/>
    <col min="1300" max="1300" width="15.28515625" style="51" customWidth="1"/>
    <col min="1301" max="1301" width="1.7109375" style="51" customWidth="1"/>
    <col min="1302" max="1302" width="29.42578125" style="51" customWidth="1"/>
    <col min="1303" max="1303" width="1.7109375" style="51" customWidth="1"/>
    <col min="1304" max="1304" width="15" style="51" customWidth="1"/>
    <col min="1305" max="1305" width="0.7109375" style="51" customWidth="1"/>
    <col min="1306" max="1544" width="9.28515625" style="51"/>
    <col min="1545" max="1545" width="12.7109375" style="51" customWidth="1"/>
    <col min="1546" max="1546" width="14.28515625" style="51" customWidth="1"/>
    <col min="1547" max="1547" width="30.5703125" style="51" customWidth="1"/>
    <col min="1548" max="1548" width="18.7109375" style="51" customWidth="1"/>
    <col min="1549" max="1549" width="1.7109375" style="51" customWidth="1"/>
    <col min="1550" max="1550" width="15" style="51" customWidth="1"/>
    <col min="1551" max="1551" width="1.7109375" style="51" customWidth="1"/>
    <col min="1552" max="1552" width="15" style="51" customWidth="1"/>
    <col min="1553" max="1553" width="1.7109375" style="51" customWidth="1"/>
    <col min="1554" max="1554" width="15" style="51" customWidth="1"/>
    <col min="1555" max="1555" width="1.7109375" style="51" customWidth="1"/>
    <col min="1556" max="1556" width="15.28515625" style="51" customWidth="1"/>
    <col min="1557" max="1557" width="1.7109375" style="51" customWidth="1"/>
    <col min="1558" max="1558" width="29.42578125" style="51" customWidth="1"/>
    <col min="1559" max="1559" width="1.7109375" style="51" customWidth="1"/>
    <col min="1560" max="1560" width="15" style="51" customWidth="1"/>
    <col min="1561" max="1561" width="0.7109375" style="51" customWidth="1"/>
    <col min="1562" max="1800" width="9.28515625" style="51"/>
    <col min="1801" max="1801" width="12.7109375" style="51" customWidth="1"/>
    <col min="1802" max="1802" width="14.28515625" style="51" customWidth="1"/>
    <col min="1803" max="1803" width="30.5703125" style="51" customWidth="1"/>
    <col min="1804" max="1804" width="18.7109375" style="51" customWidth="1"/>
    <col min="1805" max="1805" width="1.7109375" style="51" customWidth="1"/>
    <col min="1806" max="1806" width="15" style="51" customWidth="1"/>
    <col min="1807" max="1807" width="1.7109375" style="51" customWidth="1"/>
    <col min="1808" max="1808" width="15" style="51" customWidth="1"/>
    <col min="1809" max="1809" width="1.7109375" style="51" customWidth="1"/>
    <col min="1810" max="1810" width="15" style="51" customWidth="1"/>
    <col min="1811" max="1811" width="1.7109375" style="51" customWidth="1"/>
    <col min="1812" max="1812" width="15.28515625" style="51" customWidth="1"/>
    <col min="1813" max="1813" width="1.7109375" style="51" customWidth="1"/>
    <col min="1814" max="1814" width="29.42578125" style="51" customWidth="1"/>
    <col min="1815" max="1815" width="1.7109375" style="51" customWidth="1"/>
    <col min="1816" max="1816" width="15" style="51" customWidth="1"/>
    <col min="1817" max="1817" width="0.7109375" style="51" customWidth="1"/>
    <col min="1818" max="2056" width="9.28515625" style="51"/>
    <col min="2057" max="2057" width="12.7109375" style="51" customWidth="1"/>
    <col min="2058" max="2058" width="14.28515625" style="51" customWidth="1"/>
    <col min="2059" max="2059" width="30.5703125" style="51" customWidth="1"/>
    <col min="2060" max="2060" width="18.7109375" style="51" customWidth="1"/>
    <col min="2061" max="2061" width="1.7109375" style="51" customWidth="1"/>
    <col min="2062" max="2062" width="15" style="51" customWidth="1"/>
    <col min="2063" max="2063" width="1.7109375" style="51" customWidth="1"/>
    <col min="2064" max="2064" width="15" style="51" customWidth="1"/>
    <col min="2065" max="2065" width="1.7109375" style="51" customWidth="1"/>
    <col min="2066" max="2066" width="15" style="51" customWidth="1"/>
    <col min="2067" max="2067" width="1.7109375" style="51" customWidth="1"/>
    <col min="2068" max="2068" width="15.28515625" style="51" customWidth="1"/>
    <col min="2069" max="2069" width="1.7109375" style="51" customWidth="1"/>
    <col min="2070" max="2070" width="29.42578125" style="51" customWidth="1"/>
    <col min="2071" max="2071" width="1.7109375" style="51" customWidth="1"/>
    <col min="2072" max="2072" width="15" style="51" customWidth="1"/>
    <col min="2073" max="2073" width="0.7109375" style="51" customWidth="1"/>
    <col min="2074" max="2312" width="9.28515625" style="51"/>
    <col min="2313" max="2313" width="12.7109375" style="51" customWidth="1"/>
    <col min="2314" max="2314" width="14.28515625" style="51" customWidth="1"/>
    <col min="2315" max="2315" width="30.5703125" style="51" customWidth="1"/>
    <col min="2316" max="2316" width="18.7109375" style="51" customWidth="1"/>
    <col min="2317" max="2317" width="1.7109375" style="51" customWidth="1"/>
    <col min="2318" max="2318" width="15" style="51" customWidth="1"/>
    <col min="2319" max="2319" width="1.7109375" style="51" customWidth="1"/>
    <col min="2320" max="2320" width="15" style="51" customWidth="1"/>
    <col min="2321" max="2321" width="1.7109375" style="51" customWidth="1"/>
    <col min="2322" max="2322" width="15" style="51" customWidth="1"/>
    <col min="2323" max="2323" width="1.7109375" style="51" customWidth="1"/>
    <col min="2324" max="2324" width="15.28515625" style="51" customWidth="1"/>
    <col min="2325" max="2325" width="1.7109375" style="51" customWidth="1"/>
    <col min="2326" max="2326" width="29.42578125" style="51" customWidth="1"/>
    <col min="2327" max="2327" width="1.7109375" style="51" customWidth="1"/>
    <col min="2328" max="2328" width="15" style="51" customWidth="1"/>
    <col min="2329" max="2329" width="0.7109375" style="51" customWidth="1"/>
    <col min="2330" max="2568" width="9.28515625" style="51"/>
    <col min="2569" max="2569" width="12.7109375" style="51" customWidth="1"/>
    <col min="2570" max="2570" width="14.28515625" style="51" customWidth="1"/>
    <col min="2571" max="2571" width="30.5703125" style="51" customWidth="1"/>
    <col min="2572" max="2572" width="18.7109375" style="51" customWidth="1"/>
    <col min="2573" max="2573" width="1.7109375" style="51" customWidth="1"/>
    <col min="2574" max="2574" width="15" style="51" customWidth="1"/>
    <col min="2575" max="2575" width="1.7109375" style="51" customWidth="1"/>
    <col min="2576" max="2576" width="15" style="51" customWidth="1"/>
    <col min="2577" max="2577" width="1.7109375" style="51" customWidth="1"/>
    <col min="2578" max="2578" width="15" style="51" customWidth="1"/>
    <col min="2579" max="2579" width="1.7109375" style="51" customWidth="1"/>
    <col min="2580" max="2580" width="15.28515625" style="51" customWidth="1"/>
    <col min="2581" max="2581" width="1.7109375" style="51" customWidth="1"/>
    <col min="2582" max="2582" width="29.42578125" style="51" customWidth="1"/>
    <col min="2583" max="2583" width="1.7109375" style="51" customWidth="1"/>
    <col min="2584" max="2584" width="15" style="51" customWidth="1"/>
    <col min="2585" max="2585" width="0.7109375" style="51" customWidth="1"/>
    <col min="2586" max="2824" width="9.28515625" style="51"/>
    <col min="2825" max="2825" width="12.7109375" style="51" customWidth="1"/>
    <col min="2826" max="2826" width="14.28515625" style="51" customWidth="1"/>
    <col min="2827" max="2827" width="30.5703125" style="51" customWidth="1"/>
    <col min="2828" max="2828" width="18.7109375" style="51" customWidth="1"/>
    <col min="2829" max="2829" width="1.7109375" style="51" customWidth="1"/>
    <col min="2830" max="2830" width="15" style="51" customWidth="1"/>
    <col min="2831" max="2831" width="1.7109375" style="51" customWidth="1"/>
    <col min="2832" max="2832" width="15" style="51" customWidth="1"/>
    <col min="2833" max="2833" width="1.7109375" style="51" customWidth="1"/>
    <col min="2834" max="2834" width="15" style="51" customWidth="1"/>
    <col min="2835" max="2835" width="1.7109375" style="51" customWidth="1"/>
    <col min="2836" max="2836" width="15.28515625" style="51" customWidth="1"/>
    <col min="2837" max="2837" width="1.7109375" style="51" customWidth="1"/>
    <col min="2838" max="2838" width="29.42578125" style="51" customWidth="1"/>
    <col min="2839" max="2839" width="1.7109375" style="51" customWidth="1"/>
    <col min="2840" max="2840" width="15" style="51" customWidth="1"/>
    <col min="2841" max="2841" width="0.7109375" style="51" customWidth="1"/>
    <col min="2842" max="3080" width="9.28515625" style="51"/>
    <col min="3081" max="3081" width="12.7109375" style="51" customWidth="1"/>
    <col min="3082" max="3082" width="14.28515625" style="51" customWidth="1"/>
    <col min="3083" max="3083" width="30.5703125" style="51" customWidth="1"/>
    <col min="3084" max="3084" width="18.7109375" style="51" customWidth="1"/>
    <col min="3085" max="3085" width="1.7109375" style="51" customWidth="1"/>
    <col min="3086" max="3086" width="15" style="51" customWidth="1"/>
    <col min="3087" max="3087" width="1.7109375" style="51" customWidth="1"/>
    <col min="3088" max="3088" width="15" style="51" customWidth="1"/>
    <col min="3089" max="3089" width="1.7109375" style="51" customWidth="1"/>
    <col min="3090" max="3090" width="15" style="51" customWidth="1"/>
    <col min="3091" max="3091" width="1.7109375" style="51" customWidth="1"/>
    <col min="3092" max="3092" width="15.28515625" style="51" customWidth="1"/>
    <col min="3093" max="3093" width="1.7109375" style="51" customWidth="1"/>
    <col min="3094" max="3094" width="29.42578125" style="51" customWidth="1"/>
    <col min="3095" max="3095" width="1.7109375" style="51" customWidth="1"/>
    <col min="3096" max="3096" width="15" style="51" customWidth="1"/>
    <col min="3097" max="3097" width="0.7109375" style="51" customWidth="1"/>
    <col min="3098" max="3336" width="9.28515625" style="51"/>
    <col min="3337" max="3337" width="12.7109375" style="51" customWidth="1"/>
    <col min="3338" max="3338" width="14.28515625" style="51" customWidth="1"/>
    <col min="3339" max="3339" width="30.5703125" style="51" customWidth="1"/>
    <col min="3340" max="3340" width="18.7109375" style="51" customWidth="1"/>
    <col min="3341" max="3341" width="1.7109375" style="51" customWidth="1"/>
    <col min="3342" max="3342" width="15" style="51" customWidth="1"/>
    <col min="3343" max="3343" width="1.7109375" style="51" customWidth="1"/>
    <col min="3344" max="3344" width="15" style="51" customWidth="1"/>
    <col min="3345" max="3345" width="1.7109375" style="51" customWidth="1"/>
    <col min="3346" max="3346" width="15" style="51" customWidth="1"/>
    <col min="3347" max="3347" width="1.7109375" style="51" customWidth="1"/>
    <col min="3348" max="3348" width="15.28515625" style="51" customWidth="1"/>
    <col min="3349" max="3349" width="1.7109375" style="51" customWidth="1"/>
    <col min="3350" max="3350" width="29.42578125" style="51" customWidth="1"/>
    <col min="3351" max="3351" width="1.7109375" style="51" customWidth="1"/>
    <col min="3352" max="3352" width="15" style="51" customWidth="1"/>
    <col min="3353" max="3353" width="0.7109375" style="51" customWidth="1"/>
    <col min="3354" max="3592" width="9.28515625" style="51"/>
    <col min="3593" max="3593" width="12.7109375" style="51" customWidth="1"/>
    <col min="3594" max="3594" width="14.28515625" style="51" customWidth="1"/>
    <col min="3595" max="3595" width="30.5703125" style="51" customWidth="1"/>
    <col min="3596" max="3596" width="18.7109375" style="51" customWidth="1"/>
    <col min="3597" max="3597" width="1.7109375" style="51" customWidth="1"/>
    <col min="3598" max="3598" width="15" style="51" customWidth="1"/>
    <col min="3599" max="3599" width="1.7109375" style="51" customWidth="1"/>
    <col min="3600" max="3600" width="15" style="51" customWidth="1"/>
    <col min="3601" max="3601" width="1.7109375" style="51" customWidth="1"/>
    <col min="3602" max="3602" width="15" style="51" customWidth="1"/>
    <col min="3603" max="3603" width="1.7109375" style="51" customWidth="1"/>
    <col min="3604" max="3604" width="15.28515625" style="51" customWidth="1"/>
    <col min="3605" max="3605" width="1.7109375" style="51" customWidth="1"/>
    <col min="3606" max="3606" width="29.42578125" style="51" customWidth="1"/>
    <col min="3607" max="3607" width="1.7109375" style="51" customWidth="1"/>
    <col min="3608" max="3608" width="15" style="51" customWidth="1"/>
    <col min="3609" max="3609" width="0.7109375" style="51" customWidth="1"/>
    <col min="3610" max="3848" width="9.28515625" style="51"/>
    <col min="3849" max="3849" width="12.7109375" style="51" customWidth="1"/>
    <col min="3850" max="3850" width="14.28515625" style="51" customWidth="1"/>
    <col min="3851" max="3851" width="30.5703125" style="51" customWidth="1"/>
    <col min="3852" max="3852" width="18.7109375" style="51" customWidth="1"/>
    <col min="3853" max="3853" width="1.7109375" style="51" customWidth="1"/>
    <col min="3854" max="3854" width="15" style="51" customWidth="1"/>
    <col min="3855" max="3855" width="1.7109375" style="51" customWidth="1"/>
    <col min="3856" max="3856" width="15" style="51" customWidth="1"/>
    <col min="3857" max="3857" width="1.7109375" style="51" customWidth="1"/>
    <col min="3858" max="3858" width="15" style="51" customWidth="1"/>
    <col min="3859" max="3859" width="1.7109375" style="51" customWidth="1"/>
    <col min="3860" max="3860" width="15.28515625" style="51" customWidth="1"/>
    <col min="3861" max="3861" width="1.7109375" style="51" customWidth="1"/>
    <col min="3862" max="3862" width="29.42578125" style="51" customWidth="1"/>
    <col min="3863" max="3863" width="1.7109375" style="51" customWidth="1"/>
    <col min="3864" max="3864" width="15" style="51" customWidth="1"/>
    <col min="3865" max="3865" width="0.7109375" style="51" customWidth="1"/>
    <col min="3866" max="4104" width="9.28515625" style="51"/>
    <col min="4105" max="4105" width="12.7109375" style="51" customWidth="1"/>
    <col min="4106" max="4106" width="14.28515625" style="51" customWidth="1"/>
    <col min="4107" max="4107" width="30.5703125" style="51" customWidth="1"/>
    <col min="4108" max="4108" width="18.7109375" style="51" customWidth="1"/>
    <col min="4109" max="4109" width="1.7109375" style="51" customWidth="1"/>
    <col min="4110" max="4110" width="15" style="51" customWidth="1"/>
    <col min="4111" max="4111" width="1.7109375" style="51" customWidth="1"/>
    <col min="4112" max="4112" width="15" style="51" customWidth="1"/>
    <col min="4113" max="4113" width="1.7109375" style="51" customWidth="1"/>
    <col min="4114" max="4114" width="15" style="51" customWidth="1"/>
    <col min="4115" max="4115" width="1.7109375" style="51" customWidth="1"/>
    <col min="4116" max="4116" width="15.28515625" style="51" customWidth="1"/>
    <col min="4117" max="4117" width="1.7109375" style="51" customWidth="1"/>
    <col min="4118" max="4118" width="29.42578125" style="51" customWidth="1"/>
    <col min="4119" max="4119" width="1.7109375" style="51" customWidth="1"/>
    <col min="4120" max="4120" width="15" style="51" customWidth="1"/>
    <col min="4121" max="4121" width="0.7109375" style="51" customWidth="1"/>
    <col min="4122" max="4360" width="9.28515625" style="51"/>
    <col min="4361" max="4361" width="12.7109375" style="51" customWidth="1"/>
    <col min="4362" max="4362" width="14.28515625" style="51" customWidth="1"/>
    <col min="4363" max="4363" width="30.5703125" style="51" customWidth="1"/>
    <col min="4364" max="4364" width="18.7109375" style="51" customWidth="1"/>
    <col min="4365" max="4365" width="1.7109375" style="51" customWidth="1"/>
    <col min="4366" max="4366" width="15" style="51" customWidth="1"/>
    <col min="4367" max="4367" width="1.7109375" style="51" customWidth="1"/>
    <col min="4368" max="4368" width="15" style="51" customWidth="1"/>
    <col min="4369" max="4369" width="1.7109375" style="51" customWidth="1"/>
    <col min="4370" max="4370" width="15" style="51" customWidth="1"/>
    <col min="4371" max="4371" width="1.7109375" style="51" customWidth="1"/>
    <col min="4372" max="4372" width="15.28515625" style="51" customWidth="1"/>
    <col min="4373" max="4373" width="1.7109375" style="51" customWidth="1"/>
    <col min="4374" max="4374" width="29.42578125" style="51" customWidth="1"/>
    <col min="4375" max="4375" width="1.7109375" style="51" customWidth="1"/>
    <col min="4376" max="4376" width="15" style="51" customWidth="1"/>
    <col min="4377" max="4377" width="0.7109375" style="51" customWidth="1"/>
    <col min="4378" max="4616" width="9.28515625" style="51"/>
    <col min="4617" max="4617" width="12.7109375" style="51" customWidth="1"/>
    <col min="4618" max="4618" width="14.28515625" style="51" customWidth="1"/>
    <col min="4619" max="4619" width="30.5703125" style="51" customWidth="1"/>
    <col min="4620" max="4620" width="18.7109375" style="51" customWidth="1"/>
    <col min="4621" max="4621" width="1.7109375" style="51" customWidth="1"/>
    <col min="4622" max="4622" width="15" style="51" customWidth="1"/>
    <col min="4623" max="4623" width="1.7109375" style="51" customWidth="1"/>
    <col min="4624" max="4624" width="15" style="51" customWidth="1"/>
    <col min="4625" max="4625" width="1.7109375" style="51" customWidth="1"/>
    <col min="4626" max="4626" width="15" style="51" customWidth="1"/>
    <col min="4627" max="4627" width="1.7109375" style="51" customWidth="1"/>
    <col min="4628" max="4628" width="15.28515625" style="51" customWidth="1"/>
    <col min="4629" max="4629" width="1.7109375" style="51" customWidth="1"/>
    <col min="4630" max="4630" width="29.42578125" style="51" customWidth="1"/>
    <col min="4631" max="4631" width="1.7109375" style="51" customWidth="1"/>
    <col min="4632" max="4632" width="15" style="51" customWidth="1"/>
    <col min="4633" max="4633" width="0.7109375" style="51" customWidth="1"/>
    <col min="4634" max="4872" width="9.28515625" style="51"/>
    <col min="4873" max="4873" width="12.7109375" style="51" customWidth="1"/>
    <col min="4874" max="4874" width="14.28515625" style="51" customWidth="1"/>
    <col min="4875" max="4875" width="30.5703125" style="51" customWidth="1"/>
    <col min="4876" max="4876" width="18.7109375" style="51" customWidth="1"/>
    <col min="4877" max="4877" width="1.7109375" style="51" customWidth="1"/>
    <col min="4878" max="4878" width="15" style="51" customWidth="1"/>
    <col min="4879" max="4879" width="1.7109375" style="51" customWidth="1"/>
    <col min="4880" max="4880" width="15" style="51" customWidth="1"/>
    <col min="4881" max="4881" width="1.7109375" style="51" customWidth="1"/>
    <col min="4882" max="4882" width="15" style="51" customWidth="1"/>
    <col min="4883" max="4883" width="1.7109375" style="51" customWidth="1"/>
    <col min="4884" max="4884" width="15.28515625" style="51" customWidth="1"/>
    <col min="4885" max="4885" width="1.7109375" style="51" customWidth="1"/>
    <col min="4886" max="4886" width="29.42578125" style="51" customWidth="1"/>
    <col min="4887" max="4887" width="1.7109375" style="51" customWidth="1"/>
    <col min="4888" max="4888" width="15" style="51" customWidth="1"/>
    <col min="4889" max="4889" width="0.7109375" style="51" customWidth="1"/>
    <col min="4890" max="5128" width="9.28515625" style="51"/>
    <col min="5129" max="5129" width="12.7109375" style="51" customWidth="1"/>
    <col min="5130" max="5130" width="14.28515625" style="51" customWidth="1"/>
    <col min="5131" max="5131" width="30.5703125" style="51" customWidth="1"/>
    <col min="5132" max="5132" width="18.7109375" style="51" customWidth="1"/>
    <col min="5133" max="5133" width="1.7109375" style="51" customWidth="1"/>
    <col min="5134" max="5134" width="15" style="51" customWidth="1"/>
    <col min="5135" max="5135" width="1.7109375" style="51" customWidth="1"/>
    <col min="5136" max="5136" width="15" style="51" customWidth="1"/>
    <col min="5137" max="5137" width="1.7109375" style="51" customWidth="1"/>
    <col min="5138" max="5138" width="15" style="51" customWidth="1"/>
    <col min="5139" max="5139" width="1.7109375" style="51" customWidth="1"/>
    <col min="5140" max="5140" width="15.28515625" style="51" customWidth="1"/>
    <col min="5141" max="5141" width="1.7109375" style="51" customWidth="1"/>
    <col min="5142" max="5142" width="29.42578125" style="51" customWidth="1"/>
    <col min="5143" max="5143" width="1.7109375" style="51" customWidth="1"/>
    <col min="5144" max="5144" width="15" style="51" customWidth="1"/>
    <col min="5145" max="5145" width="0.7109375" style="51" customWidth="1"/>
    <col min="5146" max="5384" width="9.28515625" style="51"/>
    <col min="5385" max="5385" width="12.7109375" style="51" customWidth="1"/>
    <col min="5386" max="5386" width="14.28515625" style="51" customWidth="1"/>
    <col min="5387" max="5387" width="30.5703125" style="51" customWidth="1"/>
    <col min="5388" max="5388" width="18.7109375" style="51" customWidth="1"/>
    <col min="5389" max="5389" width="1.7109375" style="51" customWidth="1"/>
    <col min="5390" max="5390" width="15" style="51" customWidth="1"/>
    <col min="5391" max="5391" width="1.7109375" style="51" customWidth="1"/>
    <col min="5392" max="5392" width="15" style="51" customWidth="1"/>
    <col min="5393" max="5393" width="1.7109375" style="51" customWidth="1"/>
    <col min="5394" max="5394" width="15" style="51" customWidth="1"/>
    <col min="5395" max="5395" width="1.7109375" style="51" customWidth="1"/>
    <col min="5396" max="5396" width="15.28515625" style="51" customWidth="1"/>
    <col min="5397" max="5397" width="1.7109375" style="51" customWidth="1"/>
    <col min="5398" max="5398" width="29.42578125" style="51" customWidth="1"/>
    <col min="5399" max="5399" width="1.7109375" style="51" customWidth="1"/>
    <col min="5400" max="5400" width="15" style="51" customWidth="1"/>
    <col min="5401" max="5401" width="0.7109375" style="51" customWidth="1"/>
    <col min="5402" max="5640" width="9.28515625" style="51"/>
    <col min="5641" max="5641" width="12.7109375" style="51" customWidth="1"/>
    <col min="5642" max="5642" width="14.28515625" style="51" customWidth="1"/>
    <col min="5643" max="5643" width="30.5703125" style="51" customWidth="1"/>
    <col min="5644" max="5644" width="18.7109375" style="51" customWidth="1"/>
    <col min="5645" max="5645" width="1.7109375" style="51" customWidth="1"/>
    <col min="5646" max="5646" width="15" style="51" customWidth="1"/>
    <col min="5647" max="5647" width="1.7109375" style="51" customWidth="1"/>
    <col min="5648" max="5648" width="15" style="51" customWidth="1"/>
    <col min="5649" max="5649" width="1.7109375" style="51" customWidth="1"/>
    <col min="5650" max="5650" width="15" style="51" customWidth="1"/>
    <col min="5651" max="5651" width="1.7109375" style="51" customWidth="1"/>
    <col min="5652" max="5652" width="15.28515625" style="51" customWidth="1"/>
    <col min="5653" max="5653" width="1.7109375" style="51" customWidth="1"/>
    <col min="5654" max="5654" width="29.42578125" style="51" customWidth="1"/>
    <col min="5655" max="5655" width="1.7109375" style="51" customWidth="1"/>
    <col min="5656" max="5656" width="15" style="51" customWidth="1"/>
    <col min="5657" max="5657" width="0.7109375" style="51" customWidth="1"/>
    <col min="5658" max="5896" width="9.28515625" style="51"/>
    <col min="5897" max="5897" width="12.7109375" style="51" customWidth="1"/>
    <col min="5898" max="5898" width="14.28515625" style="51" customWidth="1"/>
    <col min="5899" max="5899" width="30.5703125" style="51" customWidth="1"/>
    <col min="5900" max="5900" width="18.7109375" style="51" customWidth="1"/>
    <col min="5901" max="5901" width="1.7109375" style="51" customWidth="1"/>
    <col min="5902" max="5902" width="15" style="51" customWidth="1"/>
    <col min="5903" max="5903" width="1.7109375" style="51" customWidth="1"/>
    <col min="5904" max="5904" width="15" style="51" customWidth="1"/>
    <col min="5905" max="5905" width="1.7109375" style="51" customWidth="1"/>
    <col min="5906" max="5906" width="15" style="51" customWidth="1"/>
    <col min="5907" max="5907" width="1.7109375" style="51" customWidth="1"/>
    <col min="5908" max="5908" width="15.28515625" style="51" customWidth="1"/>
    <col min="5909" max="5909" width="1.7109375" style="51" customWidth="1"/>
    <col min="5910" max="5910" width="29.42578125" style="51" customWidth="1"/>
    <col min="5911" max="5911" width="1.7109375" style="51" customWidth="1"/>
    <col min="5912" max="5912" width="15" style="51" customWidth="1"/>
    <col min="5913" max="5913" width="0.7109375" style="51" customWidth="1"/>
    <col min="5914" max="6152" width="9.28515625" style="51"/>
    <col min="6153" max="6153" width="12.7109375" style="51" customWidth="1"/>
    <col min="6154" max="6154" width="14.28515625" style="51" customWidth="1"/>
    <col min="6155" max="6155" width="30.5703125" style="51" customWidth="1"/>
    <col min="6156" max="6156" width="18.7109375" style="51" customWidth="1"/>
    <col min="6157" max="6157" width="1.7109375" style="51" customWidth="1"/>
    <col min="6158" max="6158" width="15" style="51" customWidth="1"/>
    <col min="6159" max="6159" width="1.7109375" style="51" customWidth="1"/>
    <col min="6160" max="6160" width="15" style="51" customWidth="1"/>
    <col min="6161" max="6161" width="1.7109375" style="51" customWidth="1"/>
    <col min="6162" max="6162" width="15" style="51" customWidth="1"/>
    <col min="6163" max="6163" width="1.7109375" style="51" customWidth="1"/>
    <col min="6164" max="6164" width="15.28515625" style="51" customWidth="1"/>
    <col min="6165" max="6165" width="1.7109375" style="51" customWidth="1"/>
    <col min="6166" max="6166" width="29.42578125" style="51" customWidth="1"/>
    <col min="6167" max="6167" width="1.7109375" style="51" customWidth="1"/>
    <col min="6168" max="6168" width="15" style="51" customWidth="1"/>
    <col min="6169" max="6169" width="0.7109375" style="51" customWidth="1"/>
    <col min="6170" max="6408" width="9.28515625" style="51"/>
    <col min="6409" max="6409" width="12.7109375" style="51" customWidth="1"/>
    <col min="6410" max="6410" width="14.28515625" style="51" customWidth="1"/>
    <col min="6411" max="6411" width="30.5703125" style="51" customWidth="1"/>
    <col min="6412" max="6412" width="18.7109375" style="51" customWidth="1"/>
    <col min="6413" max="6413" width="1.7109375" style="51" customWidth="1"/>
    <col min="6414" max="6414" width="15" style="51" customWidth="1"/>
    <col min="6415" max="6415" width="1.7109375" style="51" customWidth="1"/>
    <col min="6416" max="6416" width="15" style="51" customWidth="1"/>
    <col min="6417" max="6417" width="1.7109375" style="51" customWidth="1"/>
    <col min="6418" max="6418" width="15" style="51" customWidth="1"/>
    <col min="6419" max="6419" width="1.7109375" style="51" customWidth="1"/>
    <col min="6420" max="6420" width="15.28515625" style="51" customWidth="1"/>
    <col min="6421" max="6421" width="1.7109375" style="51" customWidth="1"/>
    <col min="6422" max="6422" width="29.42578125" style="51" customWidth="1"/>
    <col min="6423" max="6423" width="1.7109375" style="51" customWidth="1"/>
    <col min="6424" max="6424" width="15" style="51" customWidth="1"/>
    <col min="6425" max="6425" width="0.7109375" style="51" customWidth="1"/>
    <col min="6426" max="6664" width="9.28515625" style="51"/>
    <col min="6665" max="6665" width="12.7109375" style="51" customWidth="1"/>
    <col min="6666" max="6666" width="14.28515625" style="51" customWidth="1"/>
    <col min="6667" max="6667" width="30.5703125" style="51" customWidth="1"/>
    <col min="6668" max="6668" width="18.7109375" style="51" customWidth="1"/>
    <col min="6669" max="6669" width="1.7109375" style="51" customWidth="1"/>
    <col min="6670" max="6670" width="15" style="51" customWidth="1"/>
    <col min="6671" max="6671" width="1.7109375" style="51" customWidth="1"/>
    <col min="6672" max="6672" width="15" style="51" customWidth="1"/>
    <col min="6673" max="6673" width="1.7109375" style="51" customWidth="1"/>
    <col min="6674" max="6674" width="15" style="51" customWidth="1"/>
    <col min="6675" max="6675" width="1.7109375" style="51" customWidth="1"/>
    <col min="6676" max="6676" width="15.28515625" style="51" customWidth="1"/>
    <col min="6677" max="6677" width="1.7109375" style="51" customWidth="1"/>
    <col min="6678" max="6678" width="29.42578125" style="51" customWidth="1"/>
    <col min="6679" max="6679" width="1.7109375" style="51" customWidth="1"/>
    <col min="6680" max="6680" width="15" style="51" customWidth="1"/>
    <col min="6681" max="6681" width="0.7109375" style="51" customWidth="1"/>
    <col min="6682" max="6920" width="9.28515625" style="51"/>
    <col min="6921" max="6921" width="12.7109375" style="51" customWidth="1"/>
    <col min="6922" max="6922" width="14.28515625" style="51" customWidth="1"/>
    <col min="6923" max="6923" width="30.5703125" style="51" customWidth="1"/>
    <col min="6924" max="6924" width="18.7109375" style="51" customWidth="1"/>
    <col min="6925" max="6925" width="1.7109375" style="51" customWidth="1"/>
    <col min="6926" max="6926" width="15" style="51" customWidth="1"/>
    <col min="6927" max="6927" width="1.7109375" style="51" customWidth="1"/>
    <col min="6928" max="6928" width="15" style="51" customWidth="1"/>
    <col min="6929" max="6929" width="1.7109375" style="51" customWidth="1"/>
    <col min="6930" max="6930" width="15" style="51" customWidth="1"/>
    <col min="6931" max="6931" width="1.7109375" style="51" customWidth="1"/>
    <col min="6932" max="6932" width="15.28515625" style="51" customWidth="1"/>
    <col min="6933" max="6933" width="1.7109375" style="51" customWidth="1"/>
    <col min="6934" max="6934" width="29.42578125" style="51" customWidth="1"/>
    <col min="6935" max="6935" width="1.7109375" style="51" customWidth="1"/>
    <col min="6936" max="6936" width="15" style="51" customWidth="1"/>
    <col min="6937" max="6937" width="0.7109375" style="51" customWidth="1"/>
    <col min="6938" max="7176" width="9.28515625" style="51"/>
    <col min="7177" max="7177" width="12.7109375" style="51" customWidth="1"/>
    <col min="7178" max="7178" width="14.28515625" style="51" customWidth="1"/>
    <col min="7179" max="7179" width="30.5703125" style="51" customWidth="1"/>
    <col min="7180" max="7180" width="18.7109375" style="51" customWidth="1"/>
    <col min="7181" max="7181" width="1.7109375" style="51" customWidth="1"/>
    <col min="7182" max="7182" width="15" style="51" customWidth="1"/>
    <col min="7183" max="7183" width="1.7109375" style="51" customWidth="1"/>
    <col min="7184" max="7184" width="15" style="51" customWidth="1"/>
    <col min="7185" max="7185" width="1.7109375" style="51" customWidth="1"/>
    <col min="7186" max="7186" width="15" style="51" customWidth="1"/>
    <col min="7187" max="7187" width="1.7109375" style="51" customWidth="1"/>
    <col min="7188" max="7188" width="15.28515625" style="51" customWidth="1"/>
    <col min="7189" max="7189" width="1.7109375" style="51" customWidth="1"/>
    <col min="7190" max="7190" width="29.42578125" style="51" customWidth="1"/>
    <col min="7191" max="7191" width="1.7109375" style="51" customWidth="1"/>
    <col min="7192" max="7192" width="15" style="51" customWidth="1"/>
    <col min="7193" max="7193" width="0.7109375" style="51" customWidth="1"/>
    <col min="7194" max="7432" width="9.28515625" style="51"/>
    <col min="7433" max="7433" width="12.7109375" style="51" customWidth="1"/>
    <col min="7434" max="7434" width="14.28515625" style="51" customWidth="1"/>
    <col min="7435" max="7435" width="30.5703125" style="51" customWidth="1"/>
    <col min="7436" max="7436" width="18.7109375" style="51" customWidth="1"/>
    <col min="7437" max="7437" width="1.7109375" style="51" customWidth="1"/>
    <col min="7438" max="7438" width="15" style="51" customWidth="1"/>
    <col min="7439" max="7439" width="1.7109375" style="51" customWidth="1"/>
    <col min="7440" max="7440" width="15" style="51" customWidth="1"/>
    <col min="7441" max="7441" width="1.7109375" style="51" customWidth="1"/>
    <col min="7442" max="7442" width="15" style="51" customWidth="1"/>
    <col min="7443" max="7443" width="1.7109375" style="51" customWidth="1"/>
    <col min="7444" max="7444" width="15.28515625" style="51" customWidth="1"/>
    <col min="7445" max="7445" width="1.7109375" style="51" customWidth="1"/>
    <col min="7446" max="7446" width="29.42578125" style="51" customWidth="1"/>
    <col min="7447" max="7447" width="1.7109375" style="51" customWidth="1"/>
    <col min="7448" max="7448" width="15" style="51" customWidth="1"/>
    <col min="7449" max="7449" width="0.7109375" style="51" customWidth="1"/>
    <col min="7450" max="7688" width="9.28515625" style="51"/>
    <col min="7689" max="7689" width="12.7109375" style="51" customWidth="1"/>
    <col min="7690" max="7690" width="14.28515625" style="51" customWidth="1"/>
    <col min="7691" max="7691" width="30.5703125" style="51" customWidth="1"/>
    <col min="7692" max="7692" width="18.7109375" style="51" customWidth="1"/>
    <col min="7693" max="7693" width="1.7109375" style="51" customWidth="1"/>
    <col min="7694" max="7694" width="15" style="51" customWidth="1"/>
    <col min="7695" max="7695" width="1.7109375" style="51" customWidth="1"/>
    <col min="7696" max="7696" width="15" style="51" customWidth="1"/>
    <col min="7697" max="7697" width="1.7109375" style="51" customWidth="1"/>
    <col min="7698" max="7698" width="15" style="51" customWidth="1"/>
    <col min="7699" max="7699" width="1.7109375" style="51" customWidth="1"/>
    <col min="7700" max="7700" width="15.28515625" style="51" customWidth="1"/>
    <col min="7701" max="7701" width="1.7109375" style="51" customWidth="1"/>
    <col min="7702" max="7702" width="29.42578125" style="51" customWidth="1"/>
    <col min="7703" max="7703" width="1.7109375" style="51" customWidth="1"/>
    <col min="7704" max="7704" width="15" style="51" customWidth="1"/>
    <col min="7705" max="7705" width="0.7109375" style="51" customWidth="1"/>
    <col min="7706" max="7944" width="9.28515625" style="51"/>
    <col min="7945" max="7945" width="12.7109375" style="51" customWidth="1"/>
    <col min="7946" max="7946" width="14.28515625" style="51" customWidth="1"/>
    <col min="7947" max="7947" width="30.5703125" style="51" customWidth="1"/>
    <col min="7948" max="7948" width="18.7109375" style="51" customWidth="1"/>
    <col min="7949" max="7949" width="1.7109375" style="51" customWidth="1"/>
    <col min="7950" max="7950" width="15" style="51" customWidth="1"/>
    <col min="7951" max="7951" width="1.7109375" style="51" customWidth="1"/>
    <col min="7952" max="7952" width="15" style="51" customWidth="1"/>
    <col min="7953" max="7953" width="1.7109375" style="51" customWidth="1"/>
    <col min="7954" max="7954" width="15" style="51" customWidth="1"/>
    <col min="7955" max="7955" width="1.7109375" style="51" customWidth="1"/>
    <col min="7956" max="7956" width="15.28515625" style="51" customWidth="1"/>
    <col min="7957" max="7957" width="1.7109375" style="51" customWidth="1"/>
    <col min="7958" max="7958" width="29.42578125" style="51" customWidth="1"/>
    <col min="7959" max="7959" width="1.7109375" style="51" customWidth="1"/>
    <col min="7960" max="7960" width="15" style="51" customWidth="1"/>
    <col min="7961" max="7961" width="0.7109375" style="51" customWidth="1"/>
    <col min="7962" max="8200" width="9.28515625" style="51"/>
    <col min="8201" max="8201" width="12.7109375" style="51" customWidth="1"/>
    <col min="8202" max="8202" width="14.28515625" style="51" customWidth="1"/>
    <col min="8203" max="8203" width="30.5703125" style="51" customWidth="1"/>
    <col min="8204" max="8204" width="18.7109375" style="51" customWidth="1"/>
    <col min="8205" max="8205" width="1.7109375" style="51" customWidth="1"/>
    <col min="8206" max="8206" width="15" style="51" customWidth="1"/>
    <col min="8207" max="8207" width="1.7109375" style="51" customWidth="1"/>
    <col min="8208" max="8208" width="15" style="51" customWidth="1"/>
    <col min="8209" max="8209" width="1.7109375" style="51" customWidth="1"/>
    <col min="8210" max="8210" width="15" style="51" customWidth="1"/>
    <col min="8211" max="8211" width="1.7109375" style="51" customWidth="1"/>
    <col min="8212" max="8212" width="15.28515625" style="51" customWidth="1"/>
    <col min="8213" max="8213" width="1.7109375" style="51" customWidth="1"/>
    <col min="8214" max="8214" width="29.42578125" style="51" customWidth="1"/>
    <col min="8215" max="8215" width="1.7109375" style="51" customWidth="1"/>
    <col min="8216" max="8216" width="15" style="51" customWidth="1"/>
    <col min="8217" max="8217" width="0.7109375" style="51" customWidth="1"/>
    <col min="8218" max="8456" width="9.28515625" style="51"/>
    <col min="8457" max="8457" width="12.7109375" style="51" customWidth="1"/>
    <col min="8458" max="8458" width="14.28515625" style="51" customWidth="1"/>
    <col min="8459" max="8459" width="30.5703125" style="51" customWidth="1"/>
    <col min="8460" max="8460" width="18.7109375" style="51" customWidth="1"/>
    <col min="8461" max="8461" width="1.7109375" style="51" customWidth="1"/>
    <col min="8462" max="8462" width="15" style="51" customWidth="1"/>
    <col min="8463" max="8463" width="1.7109375" style="51" customWidth="1"/>
    <col min="8464" max="8464" width="15" style="51" customWidth="1"/>
    <col min="8465" max="8465" width="1.7109375" style="51" customWidth="1"/>
    <col min="8466" max="8466" width="15" style="51" customWidth="1"/>
    <col min="8467" max="8467" width="1.7109375" style="51" customWidth="1"/>
    <col min="8468" max="8468" width="15.28515625" style="51" customWidth="1"/>
    <col min="8469" max="8469" width="1.7109375" style="51" customWidth="1"/>
    <col min="8470" max="8470" width="29.42578125" style="51" customWidth="1"/>
    <col min="8471" max="8471" width="1.7109375" style="51" customWidth="1"/>
    <col min="8472" max="8472" width="15" style="51" customWidth="1"/>
    <col min="8473" max="8473" width="0.7109375" style="51" customWidth="1"/>
    <col min="8474" max="8712" width="9.28515625" style="51"/>
    <col min="8713" max="8713" width="12.7109375" style="51" customWidth="1"/>
    <col min="8714" max="8714" width="14.28515625" style="51" customWidth="1"/>
    <col min="8715" max="8715" width="30.5703125" style="51" customWidth="1"/>
    <col min="8716" max="8716" width="18.7109375" style="51" customWidth="1"/>
    <col min="8717" max="8717" width="1.7109375" style="51" customWidth="1"/>
    <col min="8718" max="8718" width="15" style="51" customWidth="1"/>
    <col min="8719" max="8719" width="1.7109375" style="51" customWidth="1"/>
    <col min="8720" max="8720" width="15" style="51" customWidth="1"/>
    <col min="8721" max="8721" width="1.7109375" style="51" customWidth="1"/>
    <col min="8722" max="8722" width="15" style="51" customWidth="1"/>
    <col min="8723" max="8723" width="1.7109375" style="51" customWidth="1"/>
    <col min="8724" max="8724" width="15.28515625" style="51" customWidth="1"/>
    <col min="8725" max="8725" width="1.7109375" style="51" customWidth="1"/>
    <col min="8726" max="8726" width="29.42578125" style="51" customWidth="1"/>
    <col min="8727" max="8727" width="1.7109375" style="51" customWidth="1"/>
    <col min="8728" max="8728" width="15" style="51" customWidth="1"/>
    <col min="8729" max="8729" width="0.7109375" style="51" customWidth="1"/>
    <col min="8730" max="8968" width="9.28515625" style="51"/>
    <col min="8969" max="8969" width="12.7109375" style="51" customWidth="1"/>
    <col min="8970" max="8970" width="14.28515625" style="51" customWidth="1"/>
    <col min="8971" max="8971" width="30.5703125" style="51" customWidth="1"/>
    <col min="8972" max="8972" width="18.7109375" style="51" customWidth="1"/>
    <col min="8973" max="8973" width="1.7109375" style="51" customWidth="1"/>
    <col min="8974" max="8974" width="15" style="51" customWidth="1"/>
    <col min="8975" max="8975" width="1.7109375" style="51" customWidth="1"/>
    <col min="8976" max="8976" width="15" style="51" customWidth="1"/>
    <col min="8977" max="8977" width="1.7109375" style="51" customWidth="1"/>
    <col min="8978" max="8978" width="15" style="51" customWidth="1"/>
    <col min="8979" max="8979" width="1.7109375" style="51" customWidth="1"/>
    <col min="8980" max="8980" width="15.28515625" style="51" customWidth="1"/>
    <col min="8981" max="8981" width="1.7109375" style="51" customWidth="1"/>
    <col min="8982" max="8982" width="29.42578125" style="51" customWidth="1"/>
    <col min="8983" max="8983" width="1.7109375" style="51" customWidth="1"/>
    <col min="8984" max="8984" width="15" style="51" customWidth="1"/>
    <col min="8985" max="8985" width="0.7109375" style="51" customWidth="1"/>
    <col min="8986" max="9224" width="9.28515625" style="51"/>
    <col min="9225" max="9225" width="12.7109375" style="51" customWidth="1"/>
    <col min="9226" max="9226" width="14.28515625" style="51" customWidth="1"/>
    <col min="9227" max="9227" width="30.5703125" style="51" customWidth="1"/>
    <col min="9228" max="9228" width="18.7109375" style="51" customWidth="1"/>
    <col min="9229" max="9229" width="1.7109375" style="51" customWidth="1"/>
    <col min="9230" max="9230" width="15" style="51" customWidth="1"/>
    <col min="9231" max="9231" width="1.7109375" style="51" customWidth="1"/>
    <col min="9232" max="9232" width="15" style="51" customWidth="1"/>
    <col min="9233" max="9233" width="1.7109375" style="51" customWidth="1"/>
    <col min="9234" max="9234" width="15" style="51" customWidth="1"/>
    <col min="9235" max="9235" width="1.7109375" style="51" customWidth="1"/>
    <col min="9236" max="9236" width="15.28515625" style="51" customWidth="1"/>
    <col min="9237" max="9237" width="1.7109375" style="51" customWidth="1"/>
    <col min="9238" max="9238" width="29.42578125" style="51" customWidth="1"/>
    <col min="9239" max="9239" width="1.7109375" style="51" customWidth="1"/>
    <col min="9240" max="9240" width="15" style="51" customWidth="1"/>
    <col min="9241" max="9241" width="0.7109375" style="51" customWidth="1"/>
    <col min="9242" max="9480" width="9.28515625" style="51"/>
    <col min="9481" max="9481" width="12.7109375" style="51" customWidth="1"/>
    <col min="9482" max="9482" width="14.28515625" style="51" customWidth="1"/>
    <col min="9483" max="9483" width="30.5703125" style="51" customWidth="1"/>
    <col min="9484" max="9484" width="18.7109375" style="51" customWidth="1"/>
    <col min="9485" max="9485" width="1.7109375" style="51" customWidth="1"/>
    <col min="9486" max="9486" width="15" style="51" customWidth="1"/>
    <col min="9487" max="9487" width="1.7109375" style="51" customWidth="1"/>
    <col min="9488" max="9488" width="15" style="51" customWidth="1"/>
    <col min="9489" max="9489" width="1.7109375" style="51" customWidth="1"/>
    <col min="9490" max="9490" width="15" style="51" customWidth="1"/>
    <col min="9491" max="9491" width="1.7109375" style="51" customWidth="1"/>
    <col min="9492" max="9492" width="15.28515625" style="51" customWidth="1"/>
    <col min="9493" max="9493" width="1.7109375" style="51" customWidth="1"/>
    <col min="9494" max="9494" width="29.42578125" style="51" customWidth="1"/>
    <col min="9495" max="9495" width="1.7109375" style="51" customWidth="1"/>
    <col min="9496" max="9496" width="15" style="51" customWidth="1"/>
    <col min="9497" max="9497" width="0.7109375" style="51" customWidth="1"/>
    <col min="9498" max="9736" width="9.28515625" style="51"/>
    <col min="9737" max="9737" width="12.7109375" style="51" customWidth="1"/>
    <col min="9738" max="9738" width="14.28515625" style="51" customWidth="1"/>
    <col min="9739" max="9739" width="30.5703125" style="51" customWidth="1"/>
    <col min="9740" max="9740" width="18.7109375" style="51" customWidth="1"/>
    <col min="9741" max="9741" width="1.7109375" style="51" customWidth="1"/>
    <col min="9742" max="9742" width="15" style="51" customWidth="1"/>
    <col min="9743" max="9743" width="1.7109375" style="51" customWidth="1"/>
    <col min="9744" max="9744" width="15" style="51" customWidth="1"/>
    <col min="9745" max="9745" width="1.7109375" style="51" customWidth="1"/>
    <col min="9746" max="9746" width="15" style="51" customWidth="1"/>
    <col min="9747" max="9747" width="1.7109375" style="51" customWidth="1"/>
    <col min="9748" max="9748" width="15.28515625" style="51" customWidth="1"/>
    <col min="9749" max="9749" width="1.7109375" style="51" customWidth="1"/>
    <col min="9750" max="9750" width="29.42578125" style="51" customWidth="1"/>
    <col min="9751" max="9751" width="1.7109375" style="51" customWidth="1"/>
    <col min="9752" max="9752" width="15" style="51" customWidth="1"/>
    <col min="9753" max="9753" width="0.7109375" style="51" customWidth="1"/>
    <col min="9754" max="9992" width="9.28515625" style="51"/>
    <col min="9993" max="9993" width="12.7109375" style="51" customWidth="1"/>
    <col min="9994" max="9994" width="14.28515625" style="51" customWidth="1"/>
    <col min="9995" max="9995" width="30.5703125" style="51" customWidth="1"/>
    <col min="9996" max="9996" width="18.7109375" style="51" customWidth="1"/>
    <col min="9997" max="9997" width="1.7109375" style="51" customWidth="1"/>
    <col min="9998" max="9998" width="15" style="51" customWidth="1"/>
    <col min="9999" max="9999" width="1.7109375" style="51" customWidth="1"/>
    <col min="10000" max="10000" width="15" style="51" customWidth="1"/>
    <col min="10001" max="10001" width="1.7109375" style="51" customWidth="1"/>
    <col min="10002" max="10002" width="15" style="51" customWidth="1"/>
    <col min="10003" max="10003" width="1.7109375" style="51" customWidth="1"/>
    <col min="10004" max="10004" width="15.28515625" style="51" customWidth="1"/>
    <col min="10005" max="10005" width="1.7109375" style="51" customWidth="1"/>
    <col min="10006" max="10006" width="29.42578125" style="51" customWidth="1"/>
    <col min="10007" max="10007" width="1.7109375" style="51" customWidth="1"/>
    <col min="10008" max="10008" width="15" style="51" customWidth="1"/>
    <col min="10009" max="10009" width="0.7109375" style="51" customWidth="1"/>
    <col min="10010" max="10248" width="9.28515625" style="51"/>
    <col min="10249" max="10249" width="12.7109375" style="51" customWidth="1"/>
    <col min="10250" max="10250" width="14.28515625" style="51" customWidth="1"/>
    <col min="10251" max="10251" width="30.5703125" style="51" customWidth="1"/>
    <col min="10252" max="10252" width="18.7109375" style="51" customWidth="1"/>
    <col min="10253" max="10253" width="1.7109375" style="51" customWidth="1"/>
    <col min="10254" max="10254" width="15" style="51" customWidth="1"/>
    <col min="10255" max="10255" width="1.7109375" style="51" customWidth="1"/>
    <col min="10256" max="10256" width="15" style="51" customWidth="1"/>
    <col min="10257" max="10257" width="1.7109375" style="51" customWidth="1"/>
    <col min="10258" max="10258" width="15" style="51" customWidth="1"/>
    <col min="10259" max="10259" width="1.7109375" style="51" customWidth="1"/>
    <col min="10260" max="10260" width="15.28515625" style="51" customWidth="1"/>
    <col min="10261" max="10261" width="1.7109375" style="51" customWidth="1"/>
    <col min="10262" max="10262" width="29.42578125" style="51" customWidth="1"/>
    <col min="10263" max="10263" width="1.7109375" style="51" customWidth="1"/>
    <col min="10264" max="10264" width="15" style="51" customWidth="1"/>
    <col min="10265" max="10265" width="0.7109375" style="51" customWidth="1"/>
    <col min="10266" max="10504" width="9.28515625" style="51"/>
    <col min="10505" max="10505" width="12.7109375" style="51" customWidth="1"/>
    <col min="10506" max="10506" width="14.28515625" style="51" customWidth="1"/>
    <col min="10507" max="10507" width="30.5703125" style="51" customWidth="1"/>
    <col min="10508" max="10508" width="18.7109375" style="51" customWidth="1"/>
    <col min="10509" max="10509" width="1.7109375" style="51" customWidth="1"/>
    <col min="10510" max="10510" width="15" style="51" customWidth="1"/>
    <col min="10511" max="10511" width="1.7109375" style="51" customWidth="1"/>
    <col min="10512" max="10512" width="15" style="51" customWidth="1"/>
    <col min="10513" max="10513" width="1.7109375" style="51" customWidth="1"/>
    <col min="10514" max="10514" width="15" style="51" customWidth="1"/>
    <col min="10515" max="10515" width="1.7109375" style="51" customWidth="1"/>
    <col min="10516" max="10516" width="15.28515625" style="51" customWidth="1"/>
    <col min="10517" max="10517" width="1.7109375" style="51" customWidth="1"/>
    <col min="10518" max="10518" width="29.42578125" style="51" customWidth="1"/>
    <col min="10519" max="10519" width="1.7109375" style="51" customWidth="1"/>
    <col min="10520" max="10520" width="15" style="51" customWidth="1"/>
    <col min="10521" max="10521" width="0.7109375" style="51" customWidth="1"/>
    <col min="10522" max="10760" width="9.28515625" style="51"/>
    <col min="10761" max="10761" width="12.7109375" style="51" customWidth="1"/>
    <col min="10762" max="10762" width="14.28515625" style="51" customWidth="1"/>
    <col min="10763" max="10763" width="30.5703125" style="51" customWidth="1"/>
    <col min="10764" max="10764" width="18.7109375" style="51" customWidth="1"/>
    <col min="10765" max="10765" width="1.7109375" style="51" customWidth="1"/>
    <col min="10766" max="10766" width="15" style="51" customWidth="1"/>
    <col min="10767" max="10767" width="1.7109375" style="51" customWidth="1"/>
    <col min="10768" max="10768" width="15" style="51" customWidth="1"/>
    <col min="10769" max="10769" width="1.7109375" style="51" customWidth="1"/>
    <col min="10770" max="10770" width="15" style="51" customWidth="1"/>
    <col min="10771" max="10771" width="1.7109375" style="51" customWidth="1"/>
    <col min="10772" max="10772" width="15.28515625" style="51" customWidth="1"/>
    <col min="10773" max="10773" width="1.7109375" style="51" customWidth="1"/>
    <col min="10774" max="10774" width="29.42578125" style="51" customWidth="1"/>
    <col min="10775" max="10775" width="1.7109375" style="51" customWidth="1"/>
    <col min="10776" max="10776" width="15" style="51" customWidth="1"/>
    <col min="10777" max="10777" width="0.7109375" style="51" customWidth="1"/>
    <col min="10778" max="11016" width="9.28515625" style="51"/>
    <col min="11017" max="11017" width="12.7109375" style="51" customWidth="1"/>
    <col min="11018" max="11018" width="14.28515625" style="51" customWidth="1"/>
    <col min="11019" max="11019" width="30.5703125" style="51" customWidth="1"/>
    <col min="11020" max="11020" width="18.7109375" style="51" customWidth="1"/>
    <col min="11021" max="11021" width="1.7109375" style="51" customWidth="1"/>
    <col min="11022" max="11022" width="15" style="51" customWidth="1"/>
    <col min="11023" max="11023" width="1.7109375" style="51" customWidth="1"/>
    <col min="11024" max="11024" width="15" style="51" customWidth="1"/>
    <col min="11025" max="11025" width="1.7109375" style="51" customWidth="1"/>
    <col min="11026" max="11026" width="15" style="51" customWidth="1"/>
    <col min="11027" max="11027" width="1.7109375" style="51" customWidth="1"/>
    <col min="11028" max="11028" width="15.28515625" style="51" customWidth="1"/>
    <col min="11029" max="11029" width="1.7109375" style="51" customWidth="1"/>
    <col min="11030" max="11030" width="29.42578125" style="51" customWidth="1"/>
    <col min="11031" max="11031" width="1.7109375" style="51" customWidth="1"/>
    <col min="11032" max="11032" width="15" style="51" customWidth="1"/>
    <col min="11033" max="11033" width="0.7109375" style="51" customWidth="1"/>
    <col min="11034" max="11272" width="9.28515625" style="51"/>
    <col min="11273" max="11273" width="12.7109375" style="51" customWidth="1"/>
    <col min="11274" max="11274" width="14.28515625" style="51" customWidth="1"/>
    <col min="11275" max="11275" width="30.5703125" style="51" customWidth="1"/>
    <col min="11276" max="11276" width="18.7109375" style="51" customWidth="1"/>
    <col min="11277" max="11277" width="1.7109375" style="51" customWidth="1"/>
    <col min="11278" max="11278" width="15" style="51" customWidth="1"/>
    <col min="11279" max="11279" width="1.7109375" style="51" customWidth="1"/>
    <col min="11280" max="11280" width="15" style="51" customWidth="1"/>
    <col min="11281" max="11281" width="1.7109375" style="51" customWidth="1"/>
    <col min="11282" max="11282" width="15" style="51" customWidth="1"/>
    <col min="11283" max="11283" width="1.7109375" style="51" customWidth="1"/>
    <col min="11284" max="11284" width="15.28515625" style="51" customWidth="1"/>
    <col min="11285" max="11285" width="1.7109375" style="51" customWidth="1"/>
    <col min="11286" max="11286" width="29.42578125" style="51" customWidth="1"/>
    <col min="11287" max="11287" width="1.7109375" style="51" customWidth="1"/>
    <col min="11288" max="11288" width="15" style="51" customWidth="1"/>
    <col min="11289" max="11289" width="0.7109375" style="51" customWidth="1"/>
    <col min="11290" max="11528" width="9.28515625" style="51"/>
    <col min="11529" max="11529" width="12.7109375" style="51" customWidth="1"/>
    <col min="11530" max="11530" width="14.28515625" style="51" customWidth="1"/>
    <col min="11531" max="11531" width="30.5703125" style="51" customWidth="1"/>
    <col min="11532" max="11532" width="18.7109375" style="51" customWidth="1"/>
    <col min="11533" max="11533" width="1.7109375" style="51" customWidth="1"/>
    <col min="11534" max="11534" width="15" style="51" customWidth="1"/>
    <col min="11535" max="11535" width="1.7109375" style="51" customWidth="1"/>
    <col min="11536" max="11536" width="15" style="51" customWidth="1"/>
    <col min="11537" max="11537" width="1.7109375" style="51" customWidth="1"/>
    <col min="11538" max="11538" width="15" style="51" customWidth="1"/>
    <col min="11539" max="11539" width="1.7109375" style="51" customWidth="1"/>
    <col min="11540" max="11540" width="15.28515625" style="51" customWidth="1"/>
    <col min="11541" max="11541" width="1.7109375" style="51" customWidth="1"/>
    <col min="11542" max="11542" width="29.42578125" style="51" customWidth="1"/>
    <col min="11543" max="11543" width="1.7109375" style="51" customWidth="1"/>
    <col min="11544" max="11544" width="15" style="51" customWidth="1"/>
    <col min="11545" max="11545" width="0.7109375" style="51" customWidth="1"/>
    <col min="11546" max="11784" width="9.28515625" style="51"/>
    <col min="11785" max="11785" width="12.7109375" style="51" customWidth="1"/>
    <col min="11786" max="11786" width="14.28515625" style="51" customWidth="1"/>
    <col min="11787" max="11787" width="30.5703125" style="51" customWidth="1"/>
    <col min="11788" max="11788" width="18.7109375" style="51" customWidth="1"/>
    <col min="11789" max="11789" width="1.7109375" style="51" customWidth="1"/>
    <col min="11790" max="11790" width="15" style="51" customWidth="1"/>
    <col min="11791" max="11791" width="1.7109375" style="51" customWidth="1"/>
    <col min="11792" max="11792" width="15" style="51" customWidth="1"/>
    <col min="11793" max="11793" width="1.7109375" style="51" customWidth="1"/>
    <col min="11794" max="11794" width="15" style="51" customWidth="1"/>
    <col min="11795" max="11795" width="1.7109375" style="51" customWidth="1"/>
    <col min="11796" max="11796" width="15.28515625" style="51" customWidth="1"/>
    <col min="11797" max="11797" width="1.7109375" style="51" customWidth="1"/>
    <col min="11798" max="11798" width="29.42578125" style="51" customWidth="1"/>
    <col min="11799" max="11799" width="1.7109375" style="51" customWidth="1"/>
    <col min="11800" max="11800" width="15" style="51" customWidth="1"/>
    <col min="11801" max="11801" width="0.7109375" style="51" customWidth="1"/>
    <col min="11802" max="12040" width="9.28515625" style="51"/>
    <col min="12041" max="12041" width="12.7109375" style="51" customWidth="1"/>
    <col min="12042" max="12042" width="14.28515625" style="51" customWidth="1"/>
    <col min="12043" max="12043" width="30.5703125" style="51" customWidth="1"/>
    <col min="12044" max="12044" width="18.7109375" style="51" customWidth="1"/>
    <col min="12045" max="12045" width="1.7109375" style="51" customWidth="1"/>
    <col min="12046" max="12046" width="15" style="51" customWidth="1"/>
    <col min="12047" max="12047" width="1.7109375" style="51" customWidth="1"/>
    <col min="12048" max="12048" width="15" style="51" customWidth="1"/>
    <col min="12049" max="12049" width="1.7109375" style="51" customWidth="1"/>
    <col min="12050" max="12050" width="15" style="51" customWidth="1"/>
    <col min="12051" max="12051" width="1.7109375" style="51" customWidth="1"/>
    <col min="12052" max="12052" width="15.28515625" style="51" customWidth="1"/>
    <col min="12053" max="12053" width="1.7109375" style="51" customWidth="1"/>
    <col min="12054" max="12054" width="29.42578125" style="51" customWidth="1"/>
    <col min="12055" max="12055" width="1.7109375" style="51" customWidth="1"/>
    <col min="12056" max="12056" width="15" style="51" customWidth="1"/>
    <col min="12057" max="12057" width="0.7109375" style="51" customWidth="1"/>
    <col min="12058" max="12296" width="9.28515625" style="51"/>
    <col min="12297" max="12297" width="12.7109375" style="51" customWidth="1"/>
    <col min="12298" max="12298" width="14.28515625" style="51" customWidth="1"/>
    <col min="12299" max="12299" width="30.5703125" style="51" customWidth="1"/>
    <col min="12300" max="12300" width="18.7109375" style="51" customWidth="1"/>
    <col min="12301" max="12301" width="1.7109375" style="51" customWidth="1"/>
    <col min="12302" max="12302" width="15" style="51" customWidth="1"/>
    <col min="12303" max="12303" width="1.7109375" style="51" customWidth="1"/>
    <col min="12304" max="12304" width="15" style="51" customWidth="1"/>
    <col min="12305" max="12305" width="1.7109375" style="51" customWidth="1"/>
    <col min="12306" max="12306" width="15" style="51" customWidth="1"/>
    <col min="12307" max="12307" width="1.7109375" style="51" customWidth="1"/>
    <col min="12308" max="12308" width="15.28515625" style="51" customWidth="1"/>
    <col min="12309" max="12309" width="1.7109375" style="51" customWidth="1"/>
    <col min="12310" max="12310" width="29.42578125" style="51" customWidth="1"/>
    <col min="12311" max="12311" width="1.7109375" style="51" customWidth="1"/>
    <col min="12312" max="12312" width="15" style="51" customWidth="1"/>
    <col min="12313" max="12313" width="0.7109375" style="51" customWidth="1"/>
    <col min="12314" max="12552" width="9.28515625" style="51"/>
    <col min="12553" max="12553" width="12.7109375" style="51" customWidth="1"/>
    <col min="12554" max="12554" width="14.28515625" style="51" customWidth="1"/>
    <col min="12555" max="12555" width="30.5703125" style="51" customWidth="1"/>
    <col min="12556" max="12556" width="18.7109375" style="51" customWidth="1"/>
    <col min="12557" max="12557" width="1.7109375" style="51" customWidth="1"/>
    <col min="12558" max="12558" width="15" style="51" customWidth="1"/>
    <col min="12559" max="12559" width="1.7109375" style="51" customWidth="1"/>
    <col min="12560" max="12560" width="15" style="51" customWidth="1"/>
    <col min="12561" max="12561" width="1.7109375" style="51" customWidth="1"/>
    <col min="12562" max="12562" width="15" style="51" customWidth="1"/>
    <col min="12563" max="12563" width="1.7109375" style="51" customWidth="1"/>
    <col min="12564" max="12564" width="15.28515625" style="51" customWidth="1"/>
    <col min="12565" max="12565" width="1.7109375" style="51" customWidth="1"/>
    <col min="12566" max="12566" width="29.42578125" style="51" customWidth="1"/>
    <col min="12567" max="12567" width="1.7109375" style="51" customWidth="1"/>
    <col min="12568" max="12568" width="15" style="51" customWidth="1"/>
    <col min="12569" max="12569" width="0.7109375" style="51" customWidth="1"/>
    <col min="12570" max="12808" width="9.28515625" style="51"/>
    <col min="12809" max="12809" width="12.7109375" style="51" customWidth="1"/>
    <col min="12810" max="12810" width="14.28515625" style="51" customWidth="1"/>
    <col min="12811" max="12811" width="30.5703125" style="51" customWidth="1"/>
    <col min="12812" max="12812" width="18.7109375" style="51" customWidth="1"/>
    <col min="12813" max="12813" width="1.7109375" style="51" customWidth="1"/>
    <col min="12814" max="12814" width="15" style="51" customWidth="1"/>
    <col min="12815" max="12815" width="1.7109375" style="51" customWidth="1"/>
    <col min="12816" max="12816" width="15" style="51" customWidth="1"/>
    <col min="12817" max="12817" width="1.7109375" style="51" customWidth="1"/>
    <col min="12818" max="12818" width="15" style="51" customWidth="1"/>
    <col min="12819" max="12819" width="1.7109375" style="51" customWidth="1"/>
    <col min="12820" max="12820" width="15.28515625" style="51" customWidth="1"/>
    <col min="12821" max="12821" width="1.7109375" style="51" customWidth="1"/>
    <col min="12822" max="12822" width="29.42578125" style="51" customWidth="1"/>
    <col min="12823" max="12823" width="1.7109375" style="51" customWidth="1"/>
    <col min="12824" max="12824" width="15" style="51" customWidth="1"/>
    <col min="12825" max="12825" width="0.7109375" style="51" customWidth="1"/>
    <col min="12826" max="13064" width="9.28515625" style="51"/>
    <col min="13065" max="13065" width="12.7109375" style="51" customWidth="1"/>
    <col min="13066" max="13066" width="14.28515625" style="51" customWidth="1"/>
    <col min="13067" max="13067" width="30.5703125" style="51" customWidth="1"/>
    <col min="13068" max="13068" width="18.7109375" style="51" customWidth="1"/>
    <col min="13069" max="13069" width="1.7109375" style="51" customWidth="1"/>
    <col min="13070" max="13070" width="15" style="51" customWidth="1"/>
    <col min="13071" max="13071" width="1.7109375" style="51" customWidth="1"/>
    <col min="13072" max="13072" width="15" style="51" customWidth="1"/>
    <col min="13073" max="13073" width="1.7109375" style="51" customWidth="1"/>
    <col min="13074" max="13074" width="15" style="51" customWidth="1"/>
    <col min="13075" max="13075" width="1.7109375" style="51" customWidth="1"/>
    <col min="13076" max="13076" width="15.28515625" style="51" customWidth="1"/>
    <col min="13077" max="13077" width="1.7109375" style="51" customWidth="1"/>
    <col min="13078" max="13078" width="29.42578125" style="51" customWidth="1"/>
    <col min="13079" max="13079" width="1.7109375" style="51" customWidth="1"/>
    <col min="13080" max="13080" width="15" style="51" customWidth="1"/>
    <col min="13081" max="13081" width="0.7109375" style="51" customWidth="1"/>
    <col min="13082" max="13320" width="9.28515625" style="51"/>
    <col min="13321" max="13321" width="12.7109375" style="51" customWidth="1"/>
    <col min="13322" max="13322" width="14.28515625" style="51" customWidth="1"/>
    <col min="13323" max="13323" width="30.5703125" style="51" customWidth="1"/>
    <col min="13324" max="13324" width="18.7109375" style="51" customWidth="1"/>
    <col min="13325" max="13325" width="1.7109375" style="51" customWidth="1"/>
    <col min="13326" max="13326" width="15" style="51" customWidth="1"/>
    <col min="13327" max="13327" width="1.7109375" style="51" customWidth="1"/>
    <col min="13328" max="13328" width="15" style="51" customWidth="1"/>
    <col min="13329" max="13329" width="1.7109375" style="51" customWidth="1"/>
    <col min="13330" max="13330" width="15" style="51" customWidth="1"/>
    <col min="13331" max="13331" width="1.7109375" style="51" customWidth="1"/>
    <col min="13332" max="13332" width="15.28515625" style="51" customWidth="1"/>
    <col min="13333" max="13333" width="1.7109375" style="51" customWidth="1"/>
    <col min="13334" max="13334" width="29.42578125" style="51" customWidth="1"/>
    <col min="13335" max="13335" width="1.7109375" style="51" customWidth="1"/>
    <col min="13336" max="13336" width="15" style="51" customWidth="1"/>
    <col min="13337" max="13337" width="0.7109375" style="51" customWidth="1"/>
    <col min="13338" max="13576" width="9.28515625" style="51"/>
    <col min="13577" max="13577" width="12.7109375" style="51" customWidth="1"/>
    <col min="13578" max="13578" width="14.28515625" style="51" customWidth="1"/>
    <col min="13579" max="13579" width="30.5703125" style="51" customWidth="1"/>
    <col min="13580" max="13580" width="18.7109375" style="51" customWidth="1"/>
    <col min="13581" max="13581" width="1.7109375" style="51" customWidth="1"/>
    <col min="13582" max="13582" width="15" style="51" customWidth="1"/>
    <col min="13583" max="13583" width="1.7109375" style="51" customWidth="1"/>
    <col min="13584" max="13584" width="15" style="51" customWidth="1"/>
    <col min="13585" max="13585" width="1.7109375" style="51" customWidth="1"/>
    <col min="13586" max="13586" width="15" style="51" customWidth="1"/>
    <col min="13587" max="13587" width="1.7109375" style="51" customWidth="1"/>
    <col min="13588" max="13588" width="15.28515625" style="51" customWidth="1"/>
    <col min="13589" max="13589" width="1.7109375" style="51" customWidth="1"/>
    <col min="13590" max="13590" width="29.42578125" style="51" customWidth="1"/>
    <col min="13591" max="13591" width="1.7109375" style="51" customWidth="1"/>
    <col min="13592" max="13592" width="15" style="51" customWidth="1"/>
    <col min="13593" max="13593" width="0.7109375" style="51" customWidth="1"/>
    <col min="13594" max="13832" width="9.28515625" style="51"/>
    <col min="13833" max="13833" width="12.7109375" style="51" customWidth="1"/>
    <col min="13834" max="13834" width="14.28515625" style="51" customWidth="1"/>
    <col min="13835" max="13835" width="30.5703125" style="51" customWidth="1"/>
    <col min="13836" max="13836" width="18.7109375" style="51" customWidth="1"/>
    <col min="13837" max="13837" width="1.7109375" style="51" customWidth="1"/>
    <col min="13838" max="13838" width="15" style="51" customWidth="1"/>
    <col min="13839" max="13839" width="1.7109375" style="51" customWidth="1"/>
    <col min="13840" max="13840" width="15" style="51" customWidth="1"/>
    <col min="13841" max="13841" width="1.7109375" style="51" customWidth="1"/>
    <col min="13842" max="13842" width="15" style="51" customWidth="1"/>
    <col min="13843" max="13843" width="1.7109375" style="51" customWidth="1"/>
    <col min="13844" max="13844" width="15.28515625" style="51" customWidth="1"/>
    <col min="13845" max="13845" width="1.7109375" style="51" customWidth="1"/>
    <col min="13846" max="13846" width="29.42578125" style="51" customWidth="1"/>
    <col min="13847" max="13847" width="1.7109375" style="51" customWidth="1"/>
    <col min="13848" max="13848" width="15" style="51" customWidth="1"/>
    <col min="13849" max="13849" width="0.7109375" style="51" customWidth="1"/>
    <col min="13850" max="14088" width="9.28515625" style="51"/>
    <col min="14089" max="14089" width="12.7109375" style="51" customWidth="1"/>
    <col min="14090" max="14090" width="14.28515625" style="51" customWidth="1"/>
    <col min="14091" max="14091" width="30.5703125" style="51" customWidth="1"/>
    <col min="14092" max="14092" width="18.7109375" style="51" customWidth="1"/>
    <col min="14093" max="14093" width="1.7109375" style="51" customWidth="1"/>
    <col min="14094" max="14094" width="15" style="51" customWidth="1"/>
    <col min="14095" max="14095" width="1.7109375" style="51" customWidth="1"/>
    <col min="14096" max="14096" width="15" style="51" customWidth="1"/>
    <col min="14097" max="14097" width="1.7109375" style="51" customWidth="1"/>
    <col min="14098" max="14098" width="15" style="51" customWidth="1"/>
    <col min="14099" max="14099" width="1.7109375" style="51" customWidth="1"/>
    <col min="14100" max="14100" width="15.28515625" style="51" customWidth="1"/>
    <col min="14101" max="14101" width="1.7109375" style="51" customWidth="1"/>
    <col min="14102" max="14102" width="29.42578125" style="51" customWidth="1"/>
    <col min="14103" max="14103" width="1.7109375" style="51" customWidth="1"/>
    <col min="14104" max="14104" width="15" style="51" customWidth="1"/>
    <col min="14105" max="14105" width="0.7109375" style="51" customWidth="1"/>
    <col min="14106" max="14344" width="9.28515625" style="51"/>
    <col min="14345" max="14345" width="12.7109375" style="51" customWidth="1"/>
    <col min="14346" max="14346" width="14.28515625" style="51" customWidth="1"/>
    <col min="14347" max="14347" width="30.5703125" style="51" customWidth="1"/>
    <col min="14348" max="14348" width="18.7109375" style="51" customWidth="1"/>
    <col min="14349" max="14349" width="1.7109375" style="51" customWidth="1"/>
    <col min="14350" max="14350" width="15" style="51" customWidth="1"/>
    <col min="14351" max="14351" width="1.7109375" style="51" customWidth="1"/>
    <col min="14352" max="14352" width="15" style="51" customWidth="1"/>
    <col min="14353" max="14353" width="1.7109375" style="51" customWidth="1"/>
    <col min="14354" max="14354" width="15" style="51" customWidth="1"/>
    <col min="14355" max="14355" width="1.7109375" style="51" customWidth="1"/>
    <col min="14356" max="14356" width="15.28515625" style="51" customWidth="1"/>
    <col min="14357" max="14357" width="1.7109375" style="51" customWidth="1"/>
    <col min="14358" max="14358" width="29.42578125" style="51" customWidth="1"/>
    <col min="14359" max="14359" width="1.7109375" style="51" customWidth="1"/>
    <col min="14360" max="14360" width="15" style="51" customWidth="1"/>
    <col min="14361" max="14361" width="0.7109375" style="51" customWidth="1"/>
    <col min="14362" max="14600" width="9.28515625" style="51"/>
    <col min="14601" max="14601" width="12.7109375" style="51" customWidth="1"/>
    <col min="14602" max="14602" width="14.28515625" style="51" customWidth="1"/>
    <col min="14603" max="14603" width="30.5703125" style="51" customWidth="1"/>
    <col min="14604" max="14604" width="18.7109375" style="51" customWidth="1"/>
    <col min="14605" max="14605" width="1.7109375" style="51" customWidth="1"/>
    <col min="14606" max="14606" width="15" style="51" customWidth="1"/>
    <col min="14607" max="14607" width="1.7109375" style="51" customWidth="1"/>
    <col min="14608" max="14608" width="15" style="51" customWidth="1"/>
    <col min="14609" max="14609" width="1.7109375" style="51" customWidth="1"/>
    <col min="14610" max="14610" width="15" style="51" customWidth="1"/>
    <col min="14611" max="14611" width="1.7109375" style="51" customWidth="1"/>
    <col min="14612" max="14612" width="15.28515625" style="51" customWidth="1"/>
    <col min="14613" max="14613" width="1.7109375" style="51" customWidth="1"/>
    <col min="14614" max="14614" width="29.42578125" style="51" customWidth="1"/>
    <col min="14615" max="14615" width="1.7109375" style="51" customWidth="1"/>
    <col min="14616" max="14616" width="15" style="51" customWidth="1"/>
    <col min="14617" max="14617" width="0.7109375" style="51" customWidth="1"/>
    <col min="14618" max="14856" width="9.28515625" style="51"/>
    <col min="14857" max="14857" width="12.7109375" style="51" customWidth="1"/>
    <col min="14858" max="14858" width="14.28515625" style="51" customWidth="1"/>
    <col min="14859" max="14859" width="30.5703125" style="51" customWidth="1"/>
    <col min="14860" max="14860" width="18.7109375" style="51" customWidth="1"/>
    <col min="14861" max="14861" width="1.7109375" style="51" customWidth="1"/>
    <col min="14862" max="14862" width="15" style="51" customWidth="1"/>
    <col min="14863" max="14863" width="1.7109375" style="51" customWidth="1"/>
    <col min="14864" max="14864" width="15" style="51" customWidth="1"/>
    <col min="14865" max="14865" width="1.7109375" style="51" customWidth="1"/>
    <col min="14866" max="14866" width="15" style="51" customWidth="1"/>
    <col min="14867" max="14867" width="1.7109375" style="51" customWidth="1"/>
    <col min="14868" max="14868" width="15.28515625" style="51" customWidth="1"/>
    <col min="14869" max="14869" width="1.7109375" style="51" customWidth="1"/>
    <col min="14870" max="14870" width="29.42578125" style="51" customWidth="1"/>
    <col min="14871" max="14871" width="1.7109375" style="51" customWidth="1"/>
    <col min="14872" max="14872" width="15" style="51" customWidth="1"/>
    <col min="14873" max="14873" width="0.7109375" style="51" customWidth="1"/>
    <col min="14874" max="15112" width="9.28515625" style="51"/>
    <col min="15113" max="15113" width="12.7109375" style="51" customWidth="1"/>
    <col min="15114" max="15114" width="14.28515625" style="51" customWidth="1"/>
    <col min="15115" max="15115" width="30.5703125" style="51" customWidth="1"/>
    <col min="15116" max="15116" width="18.7109375" style="51" customWidth="1"/>
    <col min="15117" max="15117" width="1.7109375" style="51" customWidth="1"/>
    <col min="15118" max="15118" width="15" style="51" customWidth="1"/>
    <col min="15119" max="15119" width="1.7109375" style="51" customWidth="1"/>
    <col min="15120" max="15120" width="15" style="51" customWidth="1"/>
    <col min="15121" max="15121" width="1.7109375" style="51" customWidth="1"/>
    <col min="15122" max="15122" width="15" style="51" customWidth="1"/>
    <col min="15123" max="15123" width="1.7109375" style="51" customWidth="1"/>
    <col min="15124" max="15124" width="15.28515625" style="51" customWidth="1"/>
    <col min="15125" max="15125" width="1.7109375" style="51" customWidth="1"/>
    <col min="15126" max="15126" width="29.42578125" style="51" customWidth="1"/>
    <col min="15127" max="15127" width="1.7109375" style="51" customWidth="1"/>
    <col min="15128" max="15128" width="15" style="51" customWidth="1"/>
    <col min="15129" max="15129" width="0.7109375" style="51" customWidth="1"/>
    <col min="15130" max="15368" width="9.28515625" style="51"/>
    <col min="15369" max="15369" width="12.7109375" style="51" customWidth="1"/>
    <col min="15370" max="15370" width="14.28515625" style="51" customWidth="1"/>
    <col min="15371" max="15371" width="30.5703125" style="51" customWidth="1"/>
    <col min="15372" max="15372" width="18.7109375" style="51" customWidth="1"/>
    <col min="15373" max="15373" width="1.7109375" style="51" customWidth="1"/>
    <col min="15374" max="15374" width="15" style="51" customWidth="1"/>
    <col min="15375" max="15375" width="1.7109375" style="51" customWidth="1"/>
    <col min="15376" max="15376" width="15" style="51" customWidth="1"/>
    <col min="15377" max="15377" width="1.7109375" style="51" customWidth="1"/>
    <col min="15378" max="15378" width="15" style="51" customWidth="1"/>
    <col min="15379" max="15379" width="1.7109375" style="51" customWidth="1"/>
    <col min="15380" max="15380" width="15.28515625" style="51" customWidth="1"/>
    <col min="15381" max="15381" width="1.7109375" style="51" customWidth="1"/>
    <col min="15382" max="15382" width="29.42578125" style="51" customWidth="1"/>
    <col min="15383" max="15383" width="1.7109375" style="51" customWidth="1"/>
    <col min="15384" max="15384" width="15" style="51" customWidth="1"/>
    <col min="15385" max="15385" width="0.7109375" style="51" customWidth="1"/>
    <col min="15386" max="15624" width="9.28515625" style="51"/>
    <col min="15625" max="15625" width="12.7109375" style="51" customWidth="1"/>
    <col min="15626" max="15626" width="14.28515625" style="51" customWidth="1"/>
    <col min="15627" max="15627" width="30.5703125" style="51" customWidth="1"/>
    <col min="15628" max="15628" width="18.7109375" style="51" customWidth="1"/>
    <col min="15629" max="15629" width="1.7109375" style="51" customWidth="1"/>
    <col min="15630" max="15630" width="15" style="51" customWidth="1"/>
    <col min="15631" max="15631" width="1.7109375" style="51" customWidth="1"/>
    <col min="15632" max="15632" width="15" style="51" customWidth="1"/>
    <col min="15633" max="15633" width="1.7109375" style="51" customWidth="1"/>
    <col min="15634" max="15634" width="15" style="51" customWidth="1"/>
    <col min="15635" max="15635" width="1.7109375" style="51" customWidth="1"/>
    <col min="15636" max="15636" width="15.28515625" style="51" customWidth="1"/>
    <col min="15637" max="15637" width="1.7109375" style="51" customWidth="1"/>
    <col min="15638" max="15638" width="29.42578125" style="51" customWidth="1"/>
    <col min="15639" max="15639" width="1.7109375" style="51" customWidth="1"/>
    <col min="15640" max="15640" width="15" style="51" customWidth="1"/>
    <col min="15641" max="15641" width="0.7109375" style="51" customWidth="1"/>
    <col min="15642" max="15880" width="9.28515625" style="51"/>
    <col min="15881" max="15881" width="12.7109375" style="51" customWidth="1"/>
    <col min="15882" max="15882" width="14.28515625" style="51" customWidth="1"/>
    <col min="15883" max="15883" width="30.5703125" style="51" customWidth="1"/>
    <col min="15884" max="15884" width="18.7109375" style="51" customWidth="1"/>
    <col min="15885" max="15885" width="1.7109375" style="51" customWidth="1"/>
    <col min="15886" max="15886" width="15" style="51" customWidth="1"/>
    <col min="15887" max="15887" width="1.7109375" style="51" customWidth="1"/>
    <col min="15888" max="15888" width="15" style="51" customWidth="1"/>
    <col min="15889" max="15889" width="1.7109375" style="51" customWidth="1"/>
    <col min="15890" max="15890" width="15" style="51" customWidth="1"/>
    <col min="15891" max="15891" width="1.7109375" style="51" customWidth="1"/>
    <col min="15892" max="15892" width="15.28515625" style="51" customWidth="1"/>
    <col min="15893" max="15893" width="1.7109375" style="51" customWidth="1"/>
    <col min="15894" max="15894" width="29.42578125" style="51" customWidth="1"/>
    <col min="15895" max="15895" width="1.7109375" style="51" customWidth="1"/>
    <col min="15896" max="15896" width="15" style="51" customWidth="1"/>
    <col min="15897" max="15897" width="0.7109375" style="51" customWidth="1"/>
    <col min="15898" max="16136" width="9.28515625" style="51"/>
    <col min="16137" max="16137" width="12.7109375" style="51" customWidth="1"/>
    <col min="16138" max="16138" width="14.28515625" style="51" customWidth="1"/>
    <col min="16139" max="16139" width="30.5703125" style="51" customWidth="1"/>
    <col min="16140" max="16140" width="18.7109375" style="51" customWidth="1"/>
    <col min="16141" max="16141" width="1.7109375" style="51" customWidth="1"/>
    <col min="16142" max="16142" width="15" style="51" customWidth="1"/>
    <col min="16143" max="16143" width="1.7109375" style="51" customWidth="1"/>
    <col min="16144" max="16144" width="15" style="51" customWidth="1"/>
    <col min="16145" max="16145" width="1.7109375" style="51" customWidth="1"/>
    <col min="16146" max="16146" width="15" style="51" customWidth="1"/>
    <col min="16147" max="16147" width="1.7109375" style="51" customWidth="1"/>
    <col min="16148" max="16148" width="15.28515625" style="51" customWidth="1"/>
    <col min="16149" max="16149" width="1.7109375" style="51" customWidth="1"/>
    <col min="16150" max="16150" width="29.42578125" style="51" customWidth="1"/>
    <col min="16151" max="16151" width="1.7109375" style="51" customWidth="1"/>
    <col min="16152" max="16152" width="15" style="51" customWidth="1"/>
    <col min="16153" max="16153" width="0.7109375" style="51" customWidth="1"/>
    <col min="16154" max="16384" width="9.28515625" style="51"/>
  </cols>
  <sheetData>
    <row r="1" spans="1:25" ht="22.15" customHeight="1">
      <c r="A1" s="76"/>
      <c r="B1" s="77"/>
      <c r="C1" s="77"/>
      <c r="D1" s="77"/>
      <c r="E1" s="126"/>
      <c r="F1" s="77"/>
      <c r="G1" s="126"/>
      <c r="H1" s="126"/>
      <c r="I1" s="126"/>
      <c r="J1" s="126"/>
      <c r="K1" s="126"/>
      <c r="L1" s="77"/>
      <c r="M1" s="126"/>
      <c r="N1" s="77"/>
      <c r="O1" s="126"/>
      <c r="P1" s="77"/>
      <c r="Q1" s="126"/>
      <c r="R1" s="77"/>
      <c r="S1" s="77"/>
      <c r="T1" s="77"/>
      <c r="U1" s="126"/>
      <c r="V1" s="126"/>
      <c r="W1" s="126"/>
      <c r="X1" s="89" t="s">
        <v>145</v>
      </c>
    </row>
    <row r="2" spans="1:25" ht="22.15" customHeight="1">
      <c r="A2" s="76" t="s">
        <v>0</v>
      </c>
      <c r="B2" s="77"/>
      <c r="C2" s="77"/>
      <c r="D2" s="77"/>
      <c r="E2" s="126"/>
      <c r="F2" s="77"/>
      <c r="G2" s="126"/>
      <c r="H2" s="126"/>
      <c r="I2" s="126"/>
      <c r="J2" s="126"/>
      <c r="K2" s="126"/>
      <c r="L2" s="77"/>
      <c r="M2" s="126"/>
      <c r="N2" s="77"/>
      <c r="O2" s="126"/>
      <c r="P2" s="77"/>
      <c r="Q2" s="126"/>
      <c r="R2" s="77"/>
      <c r="S2" s="77"/>
      <c r="T2" s="77"/>
      <c r="U2" s="126"/>
      <c r="V2" s="126"/>
      <c r="W2" s="126"/>
      <c r="X2" s="77"/>
    </row>
    <row r="3" spans="1:25" ht="22.15" customHeight="1">
      <c r="A3" s="77" t="s">
        <v>184</v>
      </c>
      <c r="B3" s="77"/>
      <c r="C3" s="77"/>
      <c r="D3" s="77"/>
      <c r="E3" s="126"/>
      <c r="F3" s="77"/>
      <c r="G3" s="126"/>
      <c r="H3" s="126"/>
      <c r="I3" s="126"/>
      <c r="J3" s="126"/>
      <c r="K3" s="126"/>
      <c r="L3" s="77"/>
      <c r="M3" s="126"/>
      <c r="N3" s="77"/>
      <c r="O3" s="126"/>
      <c r="P3" s="77"/>
      <c r="Q3" s="126"/>
      <c r="R3" s="77"/>
      <c r="S3" s="77"/>
      <c r="T3" s="77"/>
      <c r="U3" s="126"/>
      <c r="V3" s="126"/>
      <c r="W3" s="126"/>
      <c r="X3" s="77"/>
    </row>
    <row r="4" spans="1:25" ht="22.15" customHeight="1">
      <c r="A4" s="77" t="s">
        <v>234</v>
      </c>
      <c r="B4" s="77"/>
      <c r="C4" s="77"/>
      <c r="D4" s="77"/>
      <c r="E4" s="126"/>
      <c r="F4" s="77"/>
      <c r="G4" s="126"/>
      <c r="H4" s="126"/>
      <c r="I4" s="126"/>
      <c r="J4" s="126"/>
      <c r="K4" s="126"/>
      <c r="L4" s="77"/>
      <c r="M4" s="126"/>
      <c r="N4" s="77"/>
      <c r="O4" s="126"/>
      <c r="P4" s="77"/>
      <c r="Q4" s="126"/>
      <c r="R4" s="77"/>
      <c r="S4" s="77"/>
      <c r="T4" s="77"/>
      <c r="U4" s="126"/>
      <c r="V4" s="126"/>
      <c r="W4" s="126"/>
      <c r="X4" s="77"/>
    </row>
    <row r="5" spans="1:25" ht="22.15" customHeight="1">
      <c r="B5" s="119"/>
      <c r="C5" s="119"/>
      <c r="D5" s="119"/>
      <c r="E5" s="127"/>
      <c r="F5" s="119"/>
      <c r="G5" s="127"/>
      <c r="H5" s="127"/>
      <c r="I5" s="127"/>
      <c r="J5" s="127"/>
      <c r="K5" s="127"/>
      <c r="L5" s="119"/>
      <c r="M5" s="127"/>
      <c r="N5" s="119"/>
      <c r="O5" s="127"/>
      <c r="P5" s="119"/>
      <c r="Q5" s="127"/>
      <c r="R5" s="119"/>
      <c r="S5" s="119"/>
      <c r="T5" s="119"/>
      <c r="U5" s="127"/>
      <c r="V5" s="127"/>
      <c r="W5" s="127"/>
      <c r="X5" s="121" t="s">
        <v>141</v>
      </c>
    </row>
    <row r="6" spans="1:25" ht="22.15" customHeight="1">
      <c r="A6" s="58"/>
      <c r="B6" s="58"/>
      <c r="C6" s="58"/>
      <c r="D6" s="208" t="s">
        <v>2</v>
      </c>
      <c r="E6" s="208"/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  <c r="U6" s="208"/>
      <c r="V6" s="208"/>
      <c r="W6" s="208"/>
      <c r="X6" s="208"/>
    </row>
    <row r="7" spans="1:25" ht="22.15" customHeight="1">
      <c r="A7" s="58"/>
      <c r="B7" s="58"/>
      <c r="C7" s="58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212" t="s">
        <v>211</v>
      </c>
      <c r="S7" s="212"/>
      <c r="T7" s="212"/>
      <c r="U7" s="212"/>
      <c r="V7" s="212"/>
      <c r="X7" s="83"/>
    </row>
    <row r="8" spans="1:25" ht="22.15" customHeight="1">
      <c r="A8" s="58"/>
      <c r="B8" s="58"/>
      <c r="C8" s="58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23"/>
      <c r="R8" s="212" t="s">
        <v>225</v>
      </c>
      <c r="S8" s="212"/>
      <c r="T8" s="212"/>
      <c r="X8" s="123"/>
    </row>
    <row r="9" spans="1:25" s="58" customFormat="1" ht="22.15" customHeight="1">
      <c r="D9" s="58" t="s">
        <v>62</v>
      </c>
      <c r="E9" s="54"/>
      <c r="G9" s="54"/>
      <c r="H9" s="54"/>
      <c r="I9" s="54"/>
      <c r="J9" s="54"/>
      <c r="K9" s="54"/>
      <c r="L9" s="58" t="s">
        <v>100</v>
      </c>
      <c r="M9" s="54"/>
      <c r="O9" s="54"/>
      <c r="Q9" s="54"/>
      <c r="R9" s="54" t="s">
        <v>206</v>
      </c>
      <c r="S9" s="54"/>
      <c r="T9" s="54" t="s">
        <v>276</v>
      </c>
      <c r="U9" s="54"/>
      <c r="V9" s="54" t="s">
        <v>212</v>
      </c>
      <c r="W9" s="54"/>
      <c r="X9" s="58" t="s">
        <v>69</v>
      </c>
    </row>
    <row r="10" spans="1:25" s="58" customFormat="1" ht="22.15" customHeight="1">
      <c r="D10" s="54" t="s">
        <v>63</v>
      </c>
      <c r="E10" s="54"/>
      <c r="F10" s="58" t="s">
        <v>65</v>
      </c>
      <c r="G10" s="54"/>
      <c r="H10" s="54"/>
      <c r="I10" s="54"/>
      <c r="J10" s="31" t="s">
        <v>65</v>
      </c>
      <c r="K10" s="54"/>
      <c r="L10" s="58" t="s">
        <v>101</v>
      </c>
      <c r="M10" s="54"/>
      <c r="N10" s="209" t="s">
        <v>32</v>
      </c>
      <c r="O10" s="209"/>
      <c r="P10" s="209"/>
      <c r="Q10" s="54"/>
      <c r="R10" s="54" t="s">
        <v>207</v>
      </c>
      <c r="S10" s="54"/>
      <c r="T10" s="54" t="s">
        <v>277</v>
      </c>
      <c r="U10" s="54"/>
      <c r="V10" s="206" t="s">
        <v>279</v>
      </c>
      <c r="W10" s="54"/>
      <c r="X10" s="58" t="s">
        <v>70</v>
      </c>
    </row>
    <row r="11" spans="1:25" s="58" customFormat="1" ht="22.15" customHeight="1">
      <c r="D11" s="73" t="s">
        <v>64</v>
      </c>
      <c r="E11" s="54"/>
      <c r="F11" s="73" t="s">
        <v>66</v>
      </c>
      <c r="G11" s="54"/>
      <c r="H11" s="136" t="s">
        <v>209</v>
      </c>
      <c r="I11" s="54"/>
      <c r="J11" s="136" t="s">
        <v>210</v>
      </c>
      <c r="K11" s="54"/>
      <c r="L11" s="73" t="s">
        <v>102</v>
      </c>
      <c r="M11" s="54"/>
      <c r="N11" s="73" t="s">
        <v>67</v>
      </c>
      <c r="O11" s="54"/>
      <c r="P11" s="73" t="s">
        <v>68</v>
      </c>
      <c r="Q11" s="54"/>
      <c r="R11" s="73" t="s">
        <v>302</v>
      </c>
      <c r="S11" s="54"/>
      <c r="T11" s="193" t="s">
        <v>278</v>
      </c>
      <c r="U11" s="54"/>
      <c r="V11" s="190" t="s">
        <v>214</v>
      </c>
      <c r="W11" s="54"/>
      <c r="X11" s="73" t="s">
        <v>71</v>
      </c>
    </row>
    <row r="12" spans="1:25" s="58" customFormat="1" ht="22.15" customHeight="1">
      <c r="A12" s="128" t="s">
        <v>166</v>
      </c>
      <c r="B12" s="35"/>
      <c r="C12" s="35"/>
      <c r="D12" s="88">
        <v>443995</v>
      </c>
      <c r="E12" s="88"/>
      <c r="F12" s="88">
        <v>2333948</v>
      </c>
      <c r="G12" s="88"/>
      <c r="H12" s="47">
        <v>-13146</v>
      </c>
      <c r="I12" s="137">
        <v>0</v>
      </c>
      <c r="J12" s="47">
        <v>193</v>
      </c>
      <c r="K12" s="137"/>
      <c r="L12" s="47">
        <v>0</v>
      </c>
      <c r="M12" s="88"/>
      <c r="N12" s="88">
        <v>55499</v>
      </c>
      <c r="O12" s="88">
        <v>0</v>
      </c>
      <c r="P12" s="88">
        <v>574942</v>
      </c>
      <c r="Q12" s="88"/>
      <c r="R12" s="55">
        <v>131</v>
      </c>
      <c r="S12" s="55"/>
      <c r="T12" s="194">
        <v>0</v>
      </c>
      <c r="U12" s="55"/>
      <c r="V12" s="55">
        <f>SUM(R12:T12)</f>
        <v>131</v>
      </c>
      <c r="W12" s="55"/>
      <c r="X12" s="88">
        <f t="shared" ref="X12:X17" si="0">SUM(D12:Q12,V12)</f>
        <v>3395562</v>
      </c>
    </row>
    <row r="13" spans="1:25" s="58" customFormat="1" ht="22.15" customHeight="1">
      <c r="A13" s="13" t="s">
        <v>147</v>
      </c>
      <c r="B13" s="35"/>
      <c r="C13" s="129"/>
      <c r="D13" s="47">
        <v>0</v>
      </c>
      <c r="E13" s="88"/>
      <c r="F13" s="47">
        <v>0</v>
      </c>
      <c r="G13" s="88"/>
      <c r="H13" s="47">
        <v>0</v>
      </c>
      <c r="I13" s="137"/>
      <c r="J13" s="47">
        <v>0</v>
      </c>
      <c r="K13" s="137"/>
      <c r="L13" s="47">
        <v>0</v>
      </c>
      <c r="M13" s="88"/>
      <c r="N13" s="47">
        <v>0</v>
      </c>
      <c r="O13" s="88"/>
      <c r="P13" s="88">
        <f>PL!K143</f>
        <v>482617</v>
      </c>
      <c r="Q13" s="88"/>
      <c r="R13" s="55">
        <v>0</v>
      </c>
      <c r="S13" s="55"/>
      <c r="T13" s="195">
        <v>0</v>
      </c>
      <c r="U13" s="55"/>
      <c r="V13" s="55">
        <f>SUM(R13:T13)</f>
        <v>0</v>
      </c>
      <c r="W13" s="55"/>
      <c r="X13" s="141">
        <f t="shared" si="0"/>
        <v>482617</v>
      </c>
    </row>
    <row r="14" spans="1:25" s="58" customFormat="1" ht="22.15" customHeight="1">
      <c r="A14" s="130" t="s">
        <v>174</v>
      </c>
      <c r="B14" s="35"/>
      <c r="C14" s="129"/>
      <c r="D14" s="45">
        <v>0</v>
      </c>
      <c r="E14" s="47"/>
      <c r="F14" s="45">
        <v>0</v>
      </c>
      <c r="G14" s="47"/>
      <c r="H14" s="45">
        <v>0</v>
      </c>
      <c r="I14" s="47"/>
      <c r="J14" s="45">
        <v>0</v>
      </c>
      <c r="K14" s="47"/>
      <c r="L14" s="45">
        <v>0</v>
      </c>
      <c r="M14" s="47"/>
      <c r="N14" s="45">
        <v>0</v>
      </c>
      <c r="O14" s="47"/>
      <c r="P14" s="45">
        <v>0</v>
      </c>
      <c r="Q14" s="47"/>
      <c r="R14" s="45">
        <f>SUM(PL!K126)</f>
        <v>-2245</v>
      </c>
      <c r="S14" s="47"/>
      <c r="T14" s="196">
        <v>0</v>
      </c>
      <c r="U14" s="55"/>
      <c r="V14" s="112">
        <f>SUM(R14:T14)</f>
        <v>-2245</v>
      </c>
      <c r="W14" s="55"/>
      <c r="X14" s="191">
        <f t="shared" si="0"/>
        <v>-2245</v>
      </c>
    </row>
    <row r="15" spans="1:25" s="58" customFormat="1" ht="22.15" customHeight="1">
      <c r="A15" s="13" t="s">
        <v>153</v>
      </c>
      <c r="B15" s="35"/>
      <c r="C15" s="129"/>
      <c r="D15" s="47">
        <f>SUM(D13:D14)</f>
        <v>0</v>
      </c>
      <c r="E15" s="88"/>
      <c r="F15" s="47">
        <f>SUM(F13:F14)</f>
        <v>0</v>
      </c>
      <c r="G15" s="88"/>
      <c r="H15" s="47">
        <f>SUM(H13:H14)</f>
        <v>0</v>
      </c>
      <c r="I15" s="137"/>
      <c r="J15" s="47">
        <f>SUM(J13:J14)</f>
        <v>0</v>
      </c>
      <c r="K15" s="137"/>
      <c r="L15" s="47">
        <f>SUM(L13:L14)</f>
        <v>0</v>
      </c>
      <c r="M15" s="88"/>
      <c r="N15" s="47">
        <f>SUM(N13:N14)</f>
        <v>0</v>
      </c>
      <c r="O15" s="88"/>
      <c r="P15" s="88">
        <f>SUM(P13:P14)</f>
        <v>482617</v>
      </c>
      <c r="Q15" s="88"/>
      <c r="R15" s="88">
        <f>SUM(R13:R14)</f>
        <v>-2245</v>
      </c>
      <c r="S15" s="141"/>
      <c r="T15" s="55">
        <f>SUM(T13:T14)</f>
        <v>0</v>
      </c>
      <c r="U15" s="55"/>
      <c r="V15" s="55">
        <f>SUM(V13:V14)</f>
        <v>-2245</v>
      </c>
      <c r="W15" s="55"/>
      <c r="X15" s="141">
        <f t="shared" si="0"/>
        <v>480372</v>
      </c>
    </row>
    <row r="16" spans="1:25" ht="22.15" customHeight="1">
      <c r="A16" s="57" t="s">
        <v>224</v>
      </c>
      <c r="C16" s="124"/>
      <c r="D16" s="55">
        <v>0</v>
      </c>
      <c r="E16" s="55"/>
      <c r="F16" s="55">
        <v>0</v>
      </c>
      <c r="G16" s="55"/>
      <c r="H16" s="55">
        <v>13146</v>
      </c>
      <c r="I16" s="55"/>
      <c r="J16" s="55">
        <v>450</v>
      </c>
      <c r="K16" s="55"/>
      <c r="L16" s="55">
        <v>0</v>
      </c>
      <c r="M16" s="55"/>
      <c r="N16" s="55">
        <v>0</v>
      </c>
      <c r="O16" s="55"/>
      <c r="P16" s="55">
        <v>0</v>
      </c>
      <c r="Q16" s="55"/>
      <c r="R16" s="55">
        <v>0</v>
      </c>
      <c r="S16" s="55"/>
      <c r="T16" s="55">
        <v>0</v>
      </c>
      <c r="U16" s="55"/>
      <c r="V16" s="55">
        <f>SUM(R16:T16)</f>
        <v>0</v>
      </c>
      <c r="W16" s="55"/>
      <c r="X16" s="141">
        <f t="shared" si="0"/>
        <v>13596</v>
      </c>
      <c r="Y16" s="58"/>
    </row>
    <row r="17" spans="1:25" s="58" customFormat="1" ht="22.15" customHeight="1">
      <c r="A17" s="13" t="s">
        <v>259</v>
      </c>
      <c r="B17" s="35"/>
      <c r="C17" s="129"/>
      <c r="D17" s="47">
        <v>0</v>
      </c>
      <c r="E17" s="47"/>
      <c r="F17" s="47">
        <v>0</v>
      </c>
      <c r="G17" s="47"/>
      <c r="H17" s="47">
        <v>0</v>
      </c>
      <c r="I17" s="47"/>
      <c r="J17" s="47">
        <v>0</v>
      </c>
      <c r="K17" s="47"/>
      <c r="L17" s="47">
        <v>0</v>
      </c>
      <c r="M17" s="88"/>
      <c r="N17" s="47">
        <v>0</v>
      </c>
      <c r="O17" s="88"/>
      <c r="P17" s="55">
        <v>-701513</v>
      </c>
      <c r="Q17" s="88"/>
      <c r="R17" s="112">
        <v>0</v>
      </c>
      <c r="S17" s="55"/>
      <c r="T17" s="112">
        <v>0</v>
      </c>
      <c r="U17" s="55"/>
      <c r="V17" s="55">
        <f>SUM(R17:T17)</f>
        <v>0</v>
      </c>
      <c r="W17" s="55"/>
      <c r="X17" s="191">
        <f t="shared" si="0"/>
        <v>-701513</v>
      </c>
    </row>
    <row r="18" spans="1:25" s="58" customFormat="1" ht="22.15" customHeight="1" thickBot="1">
      <c r="A18" s="9" t="s">
        <v>208</v>
      </c>
      <c r="B18" s="35"/>
      <c r="C18" s="35"/>
      <c r="D18" s="44">
        <f>D12+SUM(D15:D17)</f>
        <v>443995</v>
      </c>
      <c r="E18" s="88"/>
      <c r="F18" s="44">
        <f>F12+SUM(F15:F17)</f>
        <v>2333948</v>
      </c>
      <c r="G18" s="88"/>
      <c r="H18" s="49">
        <f>H12+SUM(H15:H17)</f>
        <v>0</v>
      </c>
      <c r="I18" s="137"/>
      <c r="J18" s="49">
        <f>J12+SUM(J15:J17)</f>
        <v>643</v>
      </c>
      <c r="K18" s="137"/>
      <c r="L18" s="49">
        <f>L12+SUM(L15:L17)</f>
        <v>0</v>
      </c>
      <c r="M18" s="88"/>
      <c r="N18" s="44">
        <f>N12+SUM(N15:N17)</f>
        <v>55499</v>
      </c>
      <c r="O18" s="88"/>
      <c r="P18" s="44">
        <f>P12+SUM(P15:P17)</f>
        <v>356046</v>
      </c>
      <c r="Q18" s="88" t="e">
        <f>#REF!+SUM(Q14:Q17)</f>
        <v>#REF!</v>
      </c>
      <c r="R18" s="44">
        <f>R12+SUM(R15:R17)</f>
        <v>-2114</v>
      </c>
      <c r="S18" s="141"/>
      <c r="T18" s="49">
        <f>T12+SUM(T15:T17)</f>
        <v>0</v>
      </c>
      <c r="U18" s="55"/>
      <c r="V18" s="49">
        <f>V12+SUM(V15:V17)</f>
        <v>-2114</v>
      </c>
      <c r="W18" s="55"/>
      <c r="X18" s="44">
        <f>SUM(X12,X15:X17)</f>
        <v>3188017</v>
      </c>
    </row>
    <row r="19" spans="1:25" s="58" customFormat="1" ht="22.15" customHeight="1" thickTop="1">
      <c r="A19" s="9"/>
      <c r="B19" s="35"/>
      <c r="C19" s="35"/>
      <c r="D19" s="141"/>
      <c r="E19" s="141"/>
      <c r="F19" s="141"/>
      <c r="G19" s="141"/>
      <c r="H19" s="47"/>
      <c r="I19" s="141"/>
      <c r="J19" s="47"/>
      <c r="K19" s="141"/>
      <c r="L19" s="47"/>
      <c r="M19" s="141"/>
      <c r="N19" s="141"/>
      <c r="O19" s="141"/>
      <c r="P19" s="141"/>
      <c r="Q19" s="141"/>
      <c r="R19" s="141"/>
      <c r="S19" s="141"/>
      <c r="T19" s="141"/>
      <c r="U19" s="55"/>
      <c r="V19" s="55"/>
      <c r="W19" s="55"/>
      <c r="X19" s="141"/>
    </row>
    <row r="20" spans="1:25" s="58" customFormat="1" ht="22.15" customHeight="1">
      <c r="A20" s="197" t="s">
        <v>235</v>
      </c>
      <c r="B20" s="201"/>
      <c r="C20" s="201"/>
      <c r="D20" s="202">
        <v>443995</v>
      </c>
      <c r="E20" s="141">
        <v>0</v>
      </c>
      <c r="F20" s="141">
        <v>2333948</v>
      </c>
      <c r="G20" s="141">
        <v>0</v>
      </c>
      <c r="H20" s="47">
        <v>0</v>
      </c>
      <c r="I20" s="141">
        <v>0</v>
      </c>
      <c r="J20" s="47">
        <v>643</v>
      </c>
      <c r="K20" s="141">
        <v>0</v>
      </c>
      <c r="L20" s="47">
        <v>9641</v>
      </c>
      <c r="M20" s="141">
        <v>0</v>
      </c>
      <c r="N20" s="141">
        <v>55499</v>
      </c>
      <c r="O20" s="141">
        <v>0</v>
      </c>
      <c r="P20" s="141">
        <v>554314</v>
      </c>
      <c r="Q20" s="141"/>
      <c r="R20" s="141">
        <v>-2462</v>
      </c>
      <c r="S20" s="141"/>
      <c r="T20" s="47">
        <v>0</v>
      </c>
      <c r="U20" s="55"/>
      <c r="V20" s="55">
        <f>SUM(R20:T20)</f>
        <v>-2462</v>
      </c>
      <c r="W20" s="55"/>
      <c r="X20" s="141">
        <f>SUM(D20:Q20,V20)</f>
        <v>3395578</v>
      </c>
    </row>
    <row r="21" spans="1:25" s="58" customFormat="1" ht="22.15" customHeight="1">
      <c r="A21" s="203" t="s">
        <v>272</v>
      </c>
      <c r="B21" s="201"/>
      <c r="C21" s="201"/>
      <c r="D21" s="202"/>
      <c r="E21" s="141"/>
      <c r="F21" s="141"/>
      <c r="G21" s="141"/>
      <c r="H21" s="47"/>
      <c r="I21" s="141"/>
      <c r="J21" s="47"/>
      <c r="K21" s="141"/>
      <c r="L21" s="47"/>
      <c r="M21" s="141"/>
      <c r="N21" s="141"/>
      <c r="O21" s="141"/>
      <c r="P21" s="141"/>
      <c r="Q21" s="141"/>
      <c r="R21" s="141"/>
      <c r="S21" s="141"/>
      <c r="T21" s="141"/>
      <c r="U21" s="55"/>
      <c r="V21" s="55"/>
      <c r="W21" s="55"/>
      <c r="X21" s="141"/>
    </row>
    <row r="22" spans="1:25" ht="22.15" customHeight="1">
      <c r="A22" s="203" t="s">
        <v>273</v>
      </c>
      <c r="B22" s="198"/>
      <c r="C22" s="198"/>
      <c r="D22" s="200">
        <v>0</v>
      </c>
      <c r="E22" s="55"/>
      <c r="F22" s="112">
        <v>0</v>
      </c>
      <c r="G22" s="55"/>
      <c r="H22" s="112">
        <v>0</v>
      </c>
      <c r="I22" s="55"/>
      <c r="J22" s="112">
        <v>0</v>
      </c>
      <c r="K22" s="55"/>
      <c r="L22" s="112">
        <v>0</v>
      </c>
      <c r="M22" s="55"/>
      <c r="N22" s="112">
        <v>0</v>
      </c>
      <c r="O22" s="55"/>
      <c r="P22" s="112">
        <v>-2079</v>
      </c>
      <c r="Q22" s="55"/>
      <c r="R22" s="112">
        <v>12924</v>
      </c>
      <c r="S22" s="55"/>
      <c r="T22" s="112">
        <v>-40386</v>
      </c>
      <c r="U22" s="55"/>
      <c r="V22" s="112">
        <f t="shared" ref="V22:V30" si="1">SUM(R22:T22)</f>
        <v>-27462</v>
      </c>
      <c r="W22" s="55"/>
      <c r="X22" s="191">
        <f t="shared" ref="X22:X30" si="2">SUM(D22:Q22,V22)</f>
        <v>-29541</v>
      </c>
    </row>
    <row r="23" spans="1:25" s="58" customFormat="1" ht="22.15" customHeight="1">
      <c r="A23" s="204" t="s">
        <v>304</v>
      </c>
      <c r="B23" s="205"/>
      <c r="C23" s="205"/>
      <c r="D23" s="199">
        <f>SUM(D20:D22)</f>
        <v>443995</v>
      </c>
      <c r="E23" s="55"/>
      <c r="F23" s="55">
        <f>SUM(F20:F22)</f>
        <v>2333948</v>
      </c>
      <c r="G23" s="55"/>
      <c r="H23" s="55">
        <f>SUM(H20:H22)</f>
        <v>0</v>
      </c>
      <c r="I23" s="55"/>
      <c r="J23" s="55">
        <f>SUM(J20:J22)</f>
        <v>643</v>
      </c>
      <c r="K23" s="55"/>
      <c r="L23" s="55">
        <f>SUM(L20:L22)</f>
        <v>9641</v>
      </c>
      <c r="M23" s="55"/>
      <c r="N23" s="55">
        <f>SUM(N20:N22)</f>
        <v>55499</v>
      </c>
      <c r="O23" s="55"/>
      <c r="P23" s="55">
        <f>SUM(P20:P22)</f>
        <v>552235</v>
      </c>
      <c r="Q23" s="55"/>
      <c r="R23" s="55">
        <f>SUM(R20:R22)</f>
        <v>10462</v>
      </c>
      <c r="S23" s="55"/>
      <c r="T23" s="55">
        <f>SUM(T20:T22)</f>
        <v>-40386</v>
      </c>
      <c r="U23" s="55"/>
      <c r="V23" s="55">
        <f t="shared" si="1"/>
        <v>-29924</v>
      </c>
      <c r="W23" s="55"/>
      <c r="X23" s="141">
        <f t="shared" si="2"/>
        <v>3366037</v>
      </c>
    </row>
    <row r="24" spans="1:25" ht="22.15" customHeight="1">
      <c r="A24" s="57" t="s">
        <v>147</v>
      </c>
      <c r="C24" s="131"/>
      <c r="D24" s="55">
        <v>0</v>
      </c>
      <c r="E24" s="55"/>
      <c r="F24" s="55">
        <v>0</v>
      </c>
      <c r="G24" s="132"/>
      <c r="H24" s="55">
        <v>0</v>
      </c>
      <c r="I24" s="132"/>
      <c r="J24" s="55">
        <v>0</v>
      </c>
      <c r="K24" s="132"/>
      <c r="L24" s="55">
        <v>0</v>
      </c>
      <c r="M24" s="132"/>
      <c r="N24" s="55">
        <v>0</v>
      </c>
      <c r="O24" s="55"/>
      <c r="P24" s="60">
        <f>SUM(PL!I143)</f>
        <v>716920</v>
      </c>
      <c r="Q24" s="55"/>
      <c r="R24" s="55">
        <v>0</v>
      </c>
      <c r="S24" s="55"/>
      <c r="T24" s="55">
        <v>0</v>
      </c>
      <c r="U24" s="55"/>
      <c r="V24" s="55">
        <f t="shared" si="1"/>
        <v>0</v>
      </c>
      <c r="W24" s="55"/>
      <c r="X24" s="141">
        <f t="shared" si="2"/>
        <v>716920</v>
      </c>
      <c r="Y24" s="58"/>
    </row>
    <row r="25" spans="1:25" ht="22.15" customHeight="1">
      <c r="A25" s="133" t="s">
        <v>174</v>
      </c>
      <c r="C25" s="131"/>
      <c r="D25" s="112">
        <v>0</v>
      </c>
      <c r="E25" s="55"/>
      <c r="F25" s="112">
        <v>0</v>
      </c>
      <c r="G25" s="55"/>
      <c r="H25" s="112">
        <v>0</v>
      </c>
      <c r="I25" s="55"/>
      <c r="J25" s="112">
        <v>0</v>
      </c>
      <c r="K25" s="55"/>
      <c r="L25" s="112">
        <v>0</v>
      </c>
      <c r="M25" s="55"/>
      <c r="N25" s="112">
        <v>0</v>
      </c>
      <c r="O25" s="55"/>
      <c r="P25" s="112">
        <v>0</v>
      </c>
      <c r="Q25" s="55"/>
      <c r="R25" s="112">
        <f>SUM(PL!I126)</f>
        <v>174</v>
      </c>
      <c r="S25" s="55"/>
      <c r="T25" s="112">
        <v>0</v>
      </c>
      <c r="U25" s="55"/>
      <c r="V25" s="112">
        <f t="shared" si="1"/>
        <v>174</v>
      </c>
      <c r="W25" s="55"/>
      <c r="X25" s="191">
        <f t="shared" si="2"/>
        <v>174</v>
      </c>
      <c r="Y25" s="58"/>
    </row>
    <row r="26" spans="1:25" ht="22.15" customHeight="1">
      <c r="A26" s="57" t="s">
        <v>153</v>
      </c>
      <c r="C26" s="124"/>
      <c r="D26" s="55">
        <f>SUM(D24:D25)</f>
        <v>0</v>
      </c>
      <c r="E26" s="55"/>
      <c r="F26" s="55">
        <f t="shared" ref="F26:U26" si="3">SUM(F24:F25)</f>
        <v>0</v>
      </c>
      <c r="G26" s="55">
        <f t="shared" si="3"/>
        <v>0</v>
      </c>
      <c r="H26" s="55">
        <f t="shared" si="3"/>
        <v>0</v>
      </c>
      <c r="I26" s="55"/>
      <c r="J26" s="55">
        <f t="shared" si="3"/>
        <v>0</v>
      </c>
      <c r="K26" s="55"/>
      <c r="L26" s="55">
        <f t="shared" si="3"/>
        <v>0</v>
      </c>
      <c r="M26" s="55">
        <f t="shared" si="3"/>
        <v>0</v>
      </c>
      <c r="N26" s="55">
        <f t="shared" si="3"/>
        <v>0</v>
      </c>
      <c r="O26" s="55">
        <f t="shared" si="3"/>
        <v>0</v>
      </c>
      <c r="P26" s="55">
        <f t="shared" si="3"/>
        <v>716920</v>
      </c>
      <c r="Q26" s="55">
        <f t="shared" si="3"/>
        <v>0</v>
      </c>
      <c r="R26" s="55">
        <f>SUM(R24:R25)</f>
        <v>174</v>
      </c>
      <c r="S26" s="55"/>
      <c r="T26" s="55">
        <f>SUM(T24:T25)</f>
        <v>0</v>
      </c>
      <c r="U26" s="55">
        <f t="shared" si="3"/>
        <v>0</v>
      </c>
      <c r="V26" s="55">
        <f t="shared" si="1"/>
        <v>174</v>
      </c>
      <c r="W26" s="55"/>
      <c r="X26" s="141">
        <f t="shared" si="2"/>
        <v>717094</v>
      </c>
      <c r="Y26" s="58"/>
    </row>
    <row r="27" spans="1:25" ht="22.15" customHeight="1">
      <c r="A27" s="57" t="s">
        <v>291</v>
      </c>
      <c r="C27" s="124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141"/>
      <c r="Y27" s="58"/>
    </row>
    <row r="28" spans="1:25" ht="22.15" customHeight="1">
      <c r="A28" s="57" t="s">
        <v>275</v>
      </c>
      <c r="C28" s="124"/>
      <c r="D28" s="55">
        <v>1759</v>
      </c>
      <c r="E28" s="55"/>
      <c r="F28" s="55">
        <v>63749</v>
      </c>
      <c r="G28" s="55"/>
      <c r="H28" s="55">
        <v>0</v>
      </c>
      <c r="I28" s="55"/>
      <c r="J28" s="55">
        <v>0</v>
      </c>
      <c r="K28" s="55"/>
      <c r="L28" s="55">
        <v>1565447</v>
      </c>
      <c r="M28" s="55"/>
      <c r="N28" s="55">
        <v>0</v>
      </c>
      <c r="O28" s="55"/>
      <c r="P28" s="55">
        <v>0</v>
      </c>
      <c r="Q28" s="55"/>
      <c r="R28" s="55">
        <v>0</v>
      </c>
      <c r="S28" s="55"/>
      <c r="T28" s="55">
        <v>0</v>
      </c>
      <c r="U28" s="55"/>
      <c r="V28" s="55">
        <f t="shared" si="1"/>
        <v>0</v>
      </c>
      <c r="W28" s="55"/>
      <c r="X28" s="141">
        <f t="shared" si="2"/>
        <v>1630955</v>
      </c>
      <c r="Y28" s="58"/>
    </row>
    <row r="29" spans="1:25" s="58" customFormat="1" ht="22.15" customHeight="1">
      <c r="A29" s="13" t="s">
        <v>259</v>
      </c>
      <c r="B29" s="35"/>
      <c r="C29" s="129"/>
      <c r="D29" s="55">
        <v>0</v>
      </c>
      <c r="E29" s="55"/>
      <c r="F29" s="55">
        <v>0</v>
      </c>
      <c r="G29" s="55"/>
      <c r="H29" s="55">
        <v>0</v>
      </c>
      <c r="I29" s="55"/>
      <c r="J29" s="55">
        <v>0</v>
      </c>
      <c r="K29" s="55"/>
      <c r="L29" s="55">
        <v>0</v>
      </c>
      <c r="M29" s="55"/>
      <c r="N29" s="55">
        <v>0</v>
      </c>
      <c r="O29" s="55"/>
      <c r="P29" s="55">
        <v>-694385</v>
      </c>
      <c r="Q29" s="55"/>
      <c r="R29" s="55">
        <v>0</v>
      </c>
      <c r="S29" s="55"/>
      <c r="T29" s="112">
        <v>0</v>
      </c>
      <c r="U29" s="55"/>
      <c r="V29" s="112">
        <f t="shared" si="1"/>
        <v>0</v>
      </c>
      <c r="W29" s="55"/>
      <c r="X29" s="191">
        <f t="shared" si="2"/>
        <v>-694385</v>
      </c>
    </row>
    <row r="30" spans="1:25" ht="22.15" customHeight="1" thickBot="1">
      <c r="A30" s="82" t="s">
        <v>236</v>
      </c>
      <c r="D30" s="64">
        <f>SUM(D23,D26:D29)</f>
        <v>445754</v>
      </c>
      <c r="E30" s="55">
        <f>E23+SUM(E26:E26)</f>
        <v>0</v>
      </c>
      <c r="F30" s="64">
        <f>SUM(F23,F26:F29)</f>
        <v>2397697</v>
      </c>
      <c r="G30" s="55">
        <f>G23+SUM(G26:G26)</f>
        <v>0</v>
      </c>
      <c r="H30" s="64">
        <f>SUM(H23,H26:H29)</f>
        <v>0</v>
      </c>
      <c r="I30" s="55"/>
      <c r="J30" s="64">
        <f>SUM(J23,J26:J29)</f>
        <v>643</v>
      </c>
      <c r="K30" s="55"/>
      <c r="L30" s="64">
        <f>SUM(L23,L26:L29)</f>
        <v>1575088</v>
      </c>
      <c r="M30" s="55">
        <f>M23+SUM(M26:M26)</f>
        <v>0</v>
      </c>
      <c r="N30" s="64">
        <f>SUM(N23,N26:N29)</f>
        <v>55499</v>
      </c>
      <c r="O30" s="55">
        <f>O23+SUM(O26:O26)</f>
        <v>0</v>
      </c>
      <c r="P30" s="64">
        <f>SUM(P23,P26:P29)</f>
        <v>574770</v>
      </c>
      <c r="Q30" s="55">
        <f>Q23+SUM(Q26:Q26)</f>
        <v>0</v>
      </c>
      <c r="R30" s="64">
        <f>SUM(R23,R26:R29)</f>
        <v>10636</v>
      </c>
      <c r="S30" s="55"/>
      <c r="T30" s="64">
        <f>SUM(T23,T26:T29)</f>
        <v>-40386</v>
      </c>
      <c r="U30" s="55">
        <f>U23+SUM(U26:U26)</f>
        <v>0</v>
      </c>
      <c r="V30" s="64">
        <f t="shared" si="1"/>
        <v>-29750</v>
      </c>
      <c r="W30" s="55"/>
      <c r="X30" s="44">
        <f t="shared" si="2"/>
        <v>5019701</v>
      </c>
    </row>
    <row r="31" spans="1:25" ht="22.15" customHeight="1" thickTop="1">
      <c r="A31" s="82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</row>
    <row r="32" spans="1:25" ht="22.15" customHeight="1">
      <c r="A32" s="82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</row>
    <row r="33" spans="1:1" ht="22.15" customHeight="1">
      <c r="A33" s="5" t="s">
        <v>306</v>
      </c>
    </row>
    <row r="37" spans="1:1" ht="22.15" customHeight="1"/>
    <row r="38" spans="1:1" ht="22.15" customHeight="1"/>
  </sheetData>
  <mergeCells count="4">
    <mergeCell ref="N10:P10"/>
    <mergeCell ref="R8:T8"/>
    <mergeCell ref="R7:V7"/>
    <mergeCell ref="D6:X6"/>
  </mergeCells>
  <pageMargins left="0.25" right="0.19685039370078741" top="0.98425196850393704" bottom="0.19685039370078741" header="0.31496062992125984" footer="0.31496062992125984"/>
  <pageSetup paperSize="9" scale="57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Conso</vt:lpstr>
      <vt:lpstr>The Company</vt:lpstr>
      <vt:lpstr>BS!Print_Area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Aranya Ruenyan</cp:lastModifiedBy>
  <cp:lastPrinted>2020-11-06T02:56:00Z</cp:lastPrinted>
  <dcterms:created xsi:type="dcterms:W3CDTF">2011-03-08T09:02:15Z</dcterms:created>
  <dcterms:modified xsi:type="dcterms:W3CDTF">2020-11-06T02:56:02Z</dcterms:modified>
</cp:coreProperties>
</file>