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ate1904="1" codeName="ThisWorkbook" defaultThemeVersion="124226"/>
  <bookViews>
    <workbookView xWindow="-15" yWindow="-15" windowWidth="19440" windowHeight="4035" activeTab="3"/>
  </bookViews>
  <sheets>
    <sheet name="FS,PL" sheetId="1" r:id="rId1"/>
    <sheet name="CH_Con" sheetId="8" r:id="rId2"/>
    <sheet name="CHANGE (SE)" sheetId="6" r:id="rId3"/>
    <sheet name="CF" sheetId="3" r:id="rId4"/>
  </sheets>
  <definedNames>
    <definedName name="_xlnm.Print_Area" localSheetId="3">CF!$A$1:$L$76</definedName>
    <definedName name="_xlnm.Print_Area" localSheetId="1">CH_Con!$A$1:$P$29</definedName>
    <definedName name="_xlnm.Print_Area" localSheetId="2">'CHANGE (SE)'!$A$1:$O$29</definedName>
    <definedName name="_xlnm.Print_Area" localSheetId="0">'FS,PL'!$A$1:$N$198</definedName>
  </definedNames>
  <calcPr calcId="125725"/>
</workbook>
</file>

<file path=xl/calcChain.xml><?xml version="1.0" encoding="utf-8"?>
<calcChain xmlns="http://schemas.openxmlformats.org/spreadsheetml/2006/main">
  <c r="H69" i="3"/>
  <c r="F48"/>
  <c r="N124" i="1"/>
  <c r="L124"/>
  <c r="J124"/>
  <c r="H124"/>
  <c r="J60"/>
  <c r="H60"/>
  <c r="L53"/>
  <c r="H53"/>
  <c r="H33"/>
  <c r="L20"/>
  <c r="N20"/>
  <c r="H20"/>
  <c r="J20"/>
  <c r="L193"/>
  <c r="K25" i="6" s="1"/>
  <c r="H193" i="1"/>
  <c r="H25" i="8" s="1"/>
  <c r="L133" i="1"/>
  <c r="O15" i="6"/>
  <c r="O14"/>
  <c r="M27"/>
  <c r="M23"/>
  <c r="M16"/>
  <c r="M18" s="1"/>
  <c r="L15" i="8"/>
  <c r="J27"/>
  <c r="J28" s="1"/>
  <c r="J16"/>
  <c r="J18" s="1"/>
  <c r="N160" i="1"/>
  <c r="J160"/>
  <c r="L160"/>
  <c r="H160"/>
  <c r="N195"/>
  <c r="J195"/>
  <c r="N190"/>
  <c r="L190"/>
  <c r="J190"/>
  <c r="H190"/>
  <c r="N184"/>
  <c r="L184"/>
  <c r="J184"/>
  <c r="H184"/>
  <c r="L153"/>
  <c r="H153"/>
  <c r="N153"/>
  <c r="J153"/>
  <c r="H195" l="1"/>
  <c r="M28" i="6"/>
  <c r="L195" i="1"/>
  <c r="N161"/>
  <c r="N167" s="1"/>
  <c r="J161"/>
  <c r="J167" s="1"/>
  <c r="H23" i="8"/>
  <c r="F23"/>
  <c r="D23"/>
  <c r="N33" i="1" l="1"/>
  <c r="L33"/>
  <c r="J33"/>
  <c r="J67" i="3"/>
  <c r="F67"/>
  <c r="F62"/>
  <c r="H28" i="6"/>
  <c r="J28"/>
  <c r="N28"/>
  <c r="O22"/>
  <c r="I23"/>
  <c r="K23"/>
  <c r="G23"/>
  <c r="N23" i="8"/>
  <c r="L95" i="1"/>
  <c r="J95"/>
  <c r="N88"/>
  <c r="J88"/>
  <c r="N60"/>
  <c r="L60"/>
  <c r="N95"/>
  <c r="H95"/>
  <c r="H34" l="1"/>
  <c r="J96"/>
  <c r="J102" s="1"/>
  <c r="N48"/>
  <c r="N53" s="1"/>
  <c r="N61" s="1"/>
  <c r="J48"/>
  <c r="J53" s="1"/>
  <c r="L21" i="8"/>
  <c r="K27" i="6"/>
  <c r="K28" s="1"/>
  <c r="I27"/>
  <c r="I28" s="1"/>
  <c r="G27"/>
  <c r="G28" s="1"/>
  <c r="O26"/>
  <c r="O25"/>
  <c r="O21"/>
  <c r="O23" s="1"/>
  <c r="N27" i="8"/>
  <c r="N28" s="1"/>
  <c r="H27"/>
  <c r="H28" s="1"/>
  <c r="F27"/>
  <c r="F28" s="1"/>
  <c r="D27"/>
  <c r="D28" s="1"/>
  <c r="L26"/>
  <c r="P26" s="1"/>
  <c r="L25"/>
  <c r="J104" i="1" l="1"/>
  <c r="J107" s="1"/>
  <c r="J125" s="1"/>
  <c r="P21" i="8"/>
  <c r="P23" s="1"/>
  <c r="L23"/>
  <c r="L27"/>
  <c r="O27" i="6"/>
  <c r="P25" i="8"/>
  <c r="H88" i="1"/>
  <c r="H96" s="1"/>
  <c r="H102" s="1"/>
  <c r="L88"/>
  <c r="L96" s="1"/>
  <c r="L102" s="1"/>
  <c r="L12" i="8"/>
  <c r="P12" s="1"/>
  <c r="L61" i="1"/>
  <c r="J61"/>
  <c r="H61"/>
  <c r="G16" i="6"/>
  <c r="O12"/>
  <c r="P15" i="8"/>
  <c r="L14"/>
  <c r="P14" s="1"/>
  <c r="H62" i="3"/>
  <c r="L26"/>
  <c r="L48" s="1"/>
  <c r="L67"/>
  <c r="H67"/>
  <c r="L62"/>
  <c r="J62"/>
  <c r="H26"/>
  <c r="H48" s="1"/>
  <c r="I16" i="6"/>
  <c r="I18" s="1"/>
  <c r="N16" i="8"/>
  <c r="N18" s="1"/>
  <c r="F16"/>
  <c r="F18" s="1"/>
  <c r="D16"/>
  <c r="D18" s="1"/>
  <c r="N96" i="1"/>
  <c r="N102" s="1"/>
  <c r="L130"/>
  <c r="L135"/>
  <c r="H130"/>
  <c r="H135"/>
  <c r="N69"/>
  <c r="N71" s="1"/>
  <c r="L69"/>
  <c r="L71" s="1"/>
  <c r="J69"/>
  <c r="J71" s="1"/>
  <c r="H69"/>
  <c r="H71" s="1"/>
  <c r="H16" i="8"/>
  <c r="H18" s="1"/>
  <c r="K16" i="6"/>
  <c r="K18" s="1"/>
  <c r="J130" i="1"/>
  <c r="J135"/>
  <c r="N130"/>
  <c r="N135"/>
  <c r="O28" i="6" l="1"/>
  <c r="J10" i="3"/>
  <c r="J26" s="1"/>
  <c r="J48" s="1"/>
  <c r="G18" i="6"/>
  <c r="O16"/>
  <c r="P27" i="8"/>
  <c r="L28"/>
  <c r="H104" i="1"/>
  <c r="H107" s="1"/>
  <c r="H125" s="1"/>
  <c r="N104"/>
  <c r="N107" s="1"/>
  <c r="N125" s="1"/>
  <c r="L104"/>
  <c r="L107" s="1"/>
  <c r="L125" s="1"/>
  <c r="H50" i="3"/>
  <c r="L50"/>
  <c r="L69" s="1"/>
  <c r="L71" s="1"/>
  <c r="L34" i="1"/>
  <c r="N73"/>
  <c r="J34"/>
  <c r="J73"/>
  <c r="L16" i="8"/>
  <c r="N34" i="1"/>
  <c r="O18" i="6"/>
  <c r="L73" i="1"/>
  <c r="H73"/>
  <c r="H71" i="3" l="1"/>
  <c r="J50"/>
  <c r="J69" s="1"/>
  <c r="J71" s="1"/>
  <c r="P28" i="8"/>
  <c r="F10" i="3"/>
  <c r="F26" s="1"/>
  <c r="L18" i="8"/>
  <c r="P16"/>
  <c r="P18" s="1"/>
  <c r="H161" i="1"/>
  <c r="L161"/>
  <c r="J169"/>
  <c r="J185" s="1"/>
  <c r="N169"/>
  <c r="N185" s="1"/>
  <c r="F50" i="3" l="1"/>
  <c r="F69" s="1"/>
  <c r="F71" s="1"/>
  <c r="H167" i="1"/>
  <c r="H169" s="1"/>
  <c r="H185" s="1"/>
  <c r="L167"/>
  <c r="L169" s="1"/>
  <c r="L185" s="1"/>
</calcChain>
</file>

<file path=xl/sharedStrings.xml><?xml version="1.0" encoding="utf-8"?>
<sst xmlns="http://schemas.openxmlformats.org/spreadsheetml/2006/main" count="369" uniqueCount="196">
  <si>
    <t>Note</t>
  </si>
  <si>
    <t xml:space="preserve">Consolidated </t>
  </si>
  <si>
    <t>Separate</t>
  </si>
  <si>
    <t>financial  statements</t>
  </si>
  <si>
    <t>Assets</t>
  </si>
  <si>
    <t>Current assets</t>
  </si>
  <si>
    <t xml:space="preserve">Cash and cash equivalents </t>
  </si>
  <si>
    <t>Total current assets</t>
  </si>
  <si>
    <t>Non-current assets</t>
  </si>
  <si>
    <t>Other non-current assets</t>
  </si>
  <si>
    <t>Total 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</si>
  <si>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</si>
  <si>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</si>
  <si>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</si>
  <si>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</si>
  <si>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</si>
  <si>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</si>
  <si>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</si>
  <si>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</si>
  <si>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Issued and paid-up share capital</t>
  </si>
  <si>
    <t>Authorized share capital</t>
  </si>
  <si>
    <t>Discount on ordinary shares</t>
  </si>
  <si>
    <t>Deficits</t>
  </si>
  <si>
    <t>Non-controlling interests</t>
  </si>
  <si>
    <t>Revenues</t>
  </si>
  <si>
    <t>Total expenses</t>
  </si>
  <si>
    <t>Finance costs</t>
  </si>
  <si>
    <t>Consolidated financial statements</t>
  </si>
  <si>
    <t xml:space="preserve">Discount </t>
  </si>
  <si>
    <t>Issued and paid-up</t>
  </si>
  <si>
    <t>on ordinary shares</t>
  </si>
  <si>
    <t>Deficit</t>
  </si>
  <si>
    <t xml:space="preserve">Non-controlling </t>
  </si>
  <si>
    <t>interests</t>
  </si>
  <si>
    <t>Separate financial statements</t>
  </si>
  <si>
    <t>Cash flows from operating activities</t>
  </si>
  <si>
    <t>Interest income</t>
  </si>
  <si>
    <t>Changes in operating assets and liabilities</t>
  </si>
  <si>
    <t>Inventories</t>
  </si>
  <si>
    <t>Cash flows from investing activities</t>
  </si>
  <si>
    <t>Cash flows from financing activities</t>
  </si>
  <si>
    <t>Cash and cash equivalents at 1 January</t>
  </si>
  <si>
    <t>Trade accounts receivables</t>
  </si>
  <si>
    <t>Short-term loans</t>
  </si>
  <si>
    <t>Property, plant and equipment</t>
  </si>
  <si>
    <t>Technical transfer licences</t>
  </si>
  <si>
    <t>Trade accounts payables</t>
  </si>
  <si>
    <t>Administrative expenses</t>
  </si>
  <si>
    <t>Owners of the Company</t>
  </si>
  <si>
    <t>Non - controlling interests</t>
  </si>
  <si>
    <t>Basic</t>
  </si>
  <si>
    <t>Interest received</t>
  </si>
  <si>
    <t>Expenses</t>
  </si>
  <si>
    <t>Other income</t>
  </si>
  <si>
    <t>Total revenues</t>
  </si>
  <si>
    <t xml:space="preserve">   Profit (loss)</t>
  </si>
  <si>
    <t xml:space="preserve">   Other comprehensive income</t>
  </si>
  <si>
    <t>Bank overdrafts</t>
  </si>
  <si>
    <t>Professional Waste Technology (1999) Public Company Limited and its Subsidiaries</t>
  </si>
  <si>
    <t>Cost of sales and rendering of services</t>
  </si>
  <si>
    <t>Total comprehensive income (loss) attributable to :-</t>
  </si>
  <si>
    <t>share capital</t>
  </si>
  <si>
    <t>Withholding income tax paid</t>
  </si>
  <si>
    <t>Advance payment for assets</t>
  </si>
  <si>
    <t xml:space="preserve">Liabilities and equity </t>
  </si>
  <si>
    <t xml:space="preserve">31 December </t>
  </si>
  <si>
    <t>(Unaudited)</t>
  </si>
  <si>
    <t>(in thousand Baht)</t>
  </si>
  <si>
    <t xml:space="preserve">Total liabilities and equity </t>
  </si>
  <si>
    <t>Consolidated</t>
  </si>
  <si>
    <t xml:space="preserve">Separate </t>
  </si>
  <si>
    <t xml:space="preserve"> financial statements</t>
  </si>
  <si>
    <t>financial statements</t>
  </si>
  <si>
    <t>Three-month period</t>
  </si>
  <si>
    <t>Total comprehensive income for the period</t>
  </si>
  <si>
    <t>Comprehensive income for the period</t>
  </si>
  <si>
    <t>Professional Waste Technology (1999) Public Company Limited and Subsidiaries</t>
  </si>
  <si>
    <t xml:space="preserve">Statements of financial position </t>
  </si>
  <si>
    <t xml:space="preserve">Profit (loss) for the period </t>
  </si>
  <si>
    <t>Equity attributable to owners of the Company</t>
  </si>
  <si>
    <t>Total Equity</t>
  </si>
  <si>
    <t>Profit (loss) before income tax expenses</t>
  </si>
  <si>
    <t>Total comprehensive income (loss) for the period</t>
  </si>
  <si>
    <t>Profit (loss) for the period</t>
  </si>
  <si>
    <t>Other intangible assets</t>
  </si>
  <si>
    <t>Other expenses</t>
  </si>
  <si>
    <t>Statements of comprehensive income (unaudited)</t>
  </si>
  <si>
    <t>Stataments of changes in equity (unaudited)</t>
  </si>
  <si>
    <t>Statements of cash flows (unaudited)</t>
  </si>
  <si>
    <t>Revenues from sales</t>
  </si>
  <si>
    <t>Distribution costs</t>
  </si>
  <si>
    <t xml:space="preserve"> to owners</t>
  </si>
  <si>
    <t xml:space="preserve">Equity attributable </t>
  </si>
  <si>
    <t xml:space="preserve">Total equity </t>
  </si>
  <si>
    <t>Total equity</t>
  </si>
  <si>
    <t>Other current receivables</t>
  </si>
  <si>
    <t>Other current payables</t>
  </si>
  <si>
    <t>Provision for employee benefit expenses</t>
  </si>
  <si>
    <t>Revenues from services</t>
  </si>
  <si>
    <t>Earnings (loss) per share (Baht)</t>
  </si>
  <si>
    <t xml:space="preserve">Adjustments to reconcile profit (loss) to </t>
  </si>
  <si>
    <t>cash receipts (payments)</t>
  </si>
  <si>
    <t>Net cash from operating activities</t>
  </si>
  <si>
    <t>Net cash used in investing activities</t>
  </si>
  <si>
    <t>Withholding tax</t>
  </si>
  <si>
    <t>Accrued expenses</t>
  </si>
  <si>
    <t>Depreciation</t>
  </si>
  <si>
    <t>Amortisation</t>
  </si>
  <si>
    <t>Accrued service income</t>
  </si>
  <si>
    <t xml:space="preserve">Undue output tax </t>
  </si>
  <si>
    <t>Proceeds from short-term loans</t>
  </si>
  <si>
    <t>Profit</t>
  </si>
  <si>
    <t>Other comprehensive income</t>
  </si>
  <si>
    <t>Balance as at 1 January 2019</t>
  </si>
  <si>
    <t>Investment properties</t>
  </si>
  <si>
    <t>Loss on disposal of equipments</t>
  </si>
  <si>
    <t>Revenues from sale of separated scrap materials</t>
  </si>
  <si>
    <t xml:space="preserve">Bank overdrafts </t>
  </si>
  <si>
    <t>Other current financial assets</t>
  </si>
  <si>
    <t>Other non-current financial assets</t>
  </si>
  <si>
    <t>Finance income</t>
  </si>
  <si>
    <t>6 ,12</t>
  </si>
  <si>
    <t>Lease liabilities</t>
  </si>
  <si>
    <t>Balance as at 1 January 2020-restated</t>
  </si>
  <si>
    <t>Non-cash transactions</t>
  </si>
  <si>
    <t>4, 6, 7</t>
  </si>
  <si>
    <t>6, 8</t>
  </si>
  <si>
    <t>4, 15</t>
  </si>
  <si>
    <t>16, 28</t>
  </si>
  <si>
    <t>6, 20</t>
  </si>
  <si>
    <t>4, 21</t>
  </si>
  <si>
    <t>7, 24, 29</t>
  </si>
  <si>
    <t>Reversal of allowance for doubtful accounts</t>
  </si>
  <si>
    <t>Doubtful accounts</t>
  </si>
  <si>
    <t xml:space="preserve">   Loss</t>
  </si>
  <si>
    <t>Investments in associate</t>
  </si>
  <si>
    <t>Investments in subsidiaries</t>
  </si>
  <si>
    <t>Right-of-use assets</t>
  </si>
  <si>
    <t>Current portion of lease liabilities</t>
  </si>
  <si>
    <t>Non-current provisions from employee benefits</t>
  </si>
  <si>
    <t xml:space="preserve">Provisions for capping and improving landfill </t>
  </si>
  <si>
    <t>Provisions for litigation and fines</t>
  </si>
  <si>
    <t>Profit (loss) attributable :-</t>
  </si>
  <si>
    <t>Balance as at 1 January 2020-as reported</t>
  </si>
  <si>
    <t>Total comprehensive loss for the period</t>
  </si>
  <si>
    <t>Provision for litigation expenses</t>
  </si>
  <si>
    <t>Payment of provision for capping landfill</t>
  </si>
  <si>
    <t>Acquisition of property, plant and equipmemt</t>
  </si>
  <si>
    <t>Purchase right-of-use assets under lease liabilities</t>
  </si>
  <si>
    <t>Provision for capping landfill recognised in</t>
  </si>
  <si>
    <t>cost of landfill</t>
  </si>
  <si>
    <t>Expected credit loss of trade accounts receivables</t>
  </si>
  <si>
    <t>Other comprehensive income (loss) for the period</t>
  </si>
  <si>
    <t>Impact of change in accounting policy</t>
  </si>
  <si>
    <t>Proceeds from other financial assets</t>
  </si>
  <si>
    <t>Payment of other financial asset</t>
  </si>
  <si>
    <t>Income tax expense</t>
  </si>
  <si>
    <t>Other comprehensive income (loss)</t>
  </si>
  <si>
    <t>Items that will not be reclassified to profit of loss :-</t>
  </si>
  <si>
    <t>Gain on remeasurement of defined benefit plans</t>
  </si>
  <si>
    <t>for the period, net of income tax</t>
  </si>
  <si>
    <t>Other components of</t>
  </si>
  <si>
    <t>shareholder's equity</t>
  </si>
  <si>
    <t xml:space="preserve">Gain (losses) on </t>
  </si>
  <si>
    <t>remeasurement of</t>
  </si>
  <si>
    <t>defined benefit plans</t>
  </si>
  <si>
    <t>Transfer to deficits</t>
  </si>
  <si>
    <t>Payment of provision for litigation loss</t>
  </si>
  <si>
    <t>Proceeds (payment) from current investment</t>
  </si>
  <si>
    <t>Payment of short-term loans</t>
  </si>
  <si>
    <t>Profit (loss) from operating activities</t>
  </si>
  <si>
    <t>Tax expense</t>
  </si>
  <si>
    <t>Income tax on other comprehensive income (loss)</t>
  </si>
  <si>
    <t>of the parent</t>
  </si>
  <si>
    <t>Reversal of loss on impairment of assets</t>
  </si>
  <si>
    <t>Acquisition of other intangible assets</t>
  </si>
  <si>
    <t>Payment of  lease liabilities</t>
  </si>
  <si>
    <t>Net increased (decreased) in cash and cash equivalents</t>
  </si>
  <si>
    <t>Net cash from (used in) financing activities</t>
  </si>
  <si>
    <t>As at 30 September 2020</t>
  </si>
  <si>
    <t>30 September</t>
  </si>
  <si>
    <t>ended 30 September</t>
  </si>
  <si>
    <t>Nine-month period</t>
  </si>
  <si>
    <t>ended 30September</t>
  </si>
  <si>
    <t xml:space="preserve">and other receivables </t>
  </si>
  <si>
    <t>For the nine-month period ended 30 September 2019</t>
  </si>
  <si>
    <t>Balance as at 30 September 2019</t>
  </si>
  <si>
    <t>For the nine-month period ended 30 September 2020</t>
  </si>
  <si>
    <t>Balance as at 30 September 2020</t>
  </si>
  <si>
    <t>Cash and cash equivalents at 30 September</t>
  </si>
  <si>
    <t>Other current assets</t>
  </si>
  <si>
    <t>Other current provisions</t>
  </si>
  <si>
    <t>and other receivables (reversal)</t>
  </si>
  <si>
    <t>Loss on valuation of inventories</t>
  </si>
  <si>
    <t>Payment investments in associate</t>
  </si>
  <si>
    <t>Income tax payable</t>
  </si>
</sst>
</file>

<file path=xl/styles.xml><?xml version="1.0" encoding="utf-8"?>
<styleSheet xmlns="http://schemas.openxmlformats.org/spreadsheetml/2006/main">
  <numFmts count="10">
    <numFmt numFmtId="43" formatCode="_-* #,##0.00_-;\-* #,##0.00_-;_-* &quot;-&quot;??_-;_-@_-"/>
    <numFmt numFmtId="164" formatCode="_(* #,##0.00_);_(* \(#,##0.00\);_(* &quot;-&quot;??_);_(@_)"/>
    <numFmt numFmtId="165" formatCode="#,##0.00\ ;\(#,##0.00\)"/>
    <numFmt numFmtId="166" formatCode="#,##0\ ;\(#,##0\)"/>
    <numFmt numFmtId="167" formatCode="_(* #,##0_);_(* \(#,##0\);_(* &quot;-&quot;??_);_(@_)"/>
    <numFmt numFmtId="168" formatCode="_(* #,##0_);_(* \(#,##0\);_(* &quot; -    &quot;_);_(@_)"/>
    <numFmt numFmtId="169" formatCode="#,##0\ ;\(#,##0\);&quot;    -    &quot;"/>
    <numFmt numFmtId="170" formatCode="#,##0;\(#,##0\);&quot;-     &quot;"/>
    <numFmt numFmtId="171" formatCode="#,##0\ ;\(#,##0\);&quot;-     &quot;"/>
    <numFmt numFmtId="172" formatCode="#,##0.000\ ;\(#,##0.000\)"/>
  </numFmts>
  <fonts count="28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5"/>
      <color indexed="8"/>
      <name val="Cordia New"/>
      <family val="2"/>
    </font>
    <font>
      <b/>
      <sz val="1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12"/>
      <name val="Angsana New"/>
      <family val="1"/>
    </font>
    <font>
      <b/>
      <i/>
      <sz val="12"/>
      <name val="Angsana New"/>
      <family val="1"/>
    </font>
    <font>
      <sz val="12"/>
      <name val="Angsana New"/>
      <family val="1"/>
    </font>
    <font>
      <i/>
      <sz val="11"/>
      <name val="Angsana New"/>
      <family val="1"/>
    </font>
    <font>
      <sz val="11"/>
      <name val="Angsana New"/>
      <family val="1"/>
    </font>
    <font>
      <sz val="15"/>
      <color theme="1"/>
      <name val="Cordia New"/>
      <family val="2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0" fontId="10" fillId="0" borderId="0"/>
  </cellStyleXfs>
  <cellXfs count="234">
    <xf numFmtId="0" fontId="0" fillId="0" borderId="0" xfId="0"/>
    <xf numFmtId="0" fontId="2" fillId="0" borderId="0" xfId="0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/>
    <xf numFmtId="0" fontId="6" fillId="0" borderId="0" xfId="0" applyFont="1" applyFill="1"/>
    <xf numFmtId="0" fontId="8" fillId="0" borderId="0" xfId="0" applyFont="1" applyFill="1"/>
    <xf numFmtId="0" fontId="6" fillId="0" borderId="0" xfId="0" applyFont="1" applyFill="1" applyBorder="1"/>
    <xf numFmtId="0" fontId="0" fillId="0" borderId="0" xfId="0" applyFont="1" applyFill="1"/>
    <xf numFmtId="0" fontId="0" fillId="0" borderId="0" xfId="0" applyFont="1" applyFill="1" applyBorder="1"/>
    <xf numFmtId="0" fontId="2" fillId="0" borderId="0" xfId="0" applyFont="1" applyFill="1" applyBorder="1"/>
    <xf numFmtId="0" fontId="3" fillId="0" borderId="0" xfId="0" applyFont="1" applyFill="1" applyBorder="1"/>
    <xf numFmtId="0" fontId="7" fillId="0" borderId="0" xfId="4" applyFont="1" applyFill="1" applyAlignment="1"/>
    <xf numFmtId="0" fontId="26" fillId="0" borderId="0" xfId="4" applyFill="1" applyAlignment="1">
      <alignment horizontal="center"/>
    </xf>
    <xf numFmtId="0" fontId="6" fillId="0" borderId="0" xfId="4" applyFont="1" applyFill="1" applyAlignment="1"/>
    <xf numFmtId="0" fontId="9" fillId="0" borderId="0" xfId="4" applyFont="1" applyFill="1" applyAlignment="1"/>
    <xf numFmtId="0" fontId="9" fillId="0" borderId="0" xfId="4" applyFont="1" applyFill="1" applyAlignment="1">
      <alignment horizontal="left"/>
    </xf>
    <xf numFmtId="169" fontId="3" fillId="0" borderId="0" xfId="0" applyNumberFormat="1" applyFont="1" applyFill="1" applyBorder="1"/>
    <xf numFmtId="166" fontId="15" fillId="0" borderId="0" xfId="0" applyNumberFormat="1" applyFont="1" applyFill="1" applyBorder="1"/>
    <xf numFmtId="0" fontId="13" fillId="0" borderId="0" xfId="0" applyFont="1" applyFill="1" applyAlignment="1"/>
    <xf numFmtId="0" fontId="16" fillId="0" borderId="0" xfId="0" applyFont="1" applyFill="1" applyAlignment="1"/>
    <xf numFmtId="0" fontId="15" fillId="0" borderId="0" xfId="0" applyFont="1" applyFill="1" applyAlignment="1"/>
    <xf numFmtId="0" fontId="16" fillId="0" borderId="0" xfId="0" applyFont="1" applyFill="1" applyAlignment="1">
      <alignment horizontal="left"/>
    </xf>
    <xf numFmtId="0" fontId="15" fillId="0" borderId="0" xfId="0" applyFont="1" applyFill="1"/>
    <xf numFmtId="0" fontId="17" fillId="0" borderId="0" xfId="0" applyFont="1" applyFill="1"/>
    <xf numFmtId="0" fontId="16" fillId="0" borderId="0" xfId="0" applyFont="1" applyFill="1"/>
    <xf numFmtId="169" fontId="15" fillId="0" borderId="0" xfId="1" applyNumberFormat="1" applyFont="1" applyFill="1" applyAlignment="1"/>
    <xf numFmtId="0" fontId="13" fillId="0" borderId="0" xfId="0" applyFont="1" applyFill="1"/>
    <xf numFmtId="169" fontId="15" fillId="0" borderId="0" xfId="0" applyNumberFormat="1" applyFont="1" applyFill="1"/>
    <xf numFmtId="169" fontId="15" fillId="0" borderId="0" xfId="1" applyNumberFormat="1" applyFont="1" applyFill="1" applyBorder="1"/>
    <xf numFmtId="169" fontId="15" fillId="0" borderId="0" xfId="0" applyNumberFormat="1" applyFont="1" applyFill="1" applyBorder="1"/>
    <xf numFmtId="0" fontId="15" fillId="0" borderId="0" xfId="0" applyFont="1" applyFill="1" applyAlignment="1">
      <alignment horizontal="center"/>
    </xf>
    <xf numFmtId="169" fontId="13" fillId="0" borderId="0" xfId="0" applyNumberFormat="1" applyFont="1" applyFill="1"/>
    <xf numFmtId="169" fontId="13" fillId="0" borderId="0" xfId="0" applyNumberFormat="1" applyFont="1" applyFill="1" applyBorder="1"/>
    <xf numFmtId="0" fontId="17" fillId="0" borderId="0" xfId="0" applyFont="1" applyFill="1" applyAlignment="1"/>
    <xf numFmtId="0" fontId="16" fillId="0" borderId="0" xfId="0" applyFont="1" applyFill="1" applyBorder="1"/>
    <xf numFmtId="0" fontId="15" fillId="0" borderId="0" xfId="0" applyFont="1" applyFill="1" applyBorder="1"/>
    <xf numFmtId="169" fontId="15" fillId="0" borderId="0" xfId="1" applyNumberFormat="1" applyFont="1" applyFill="1" applyBorder="1" applyAlignment="1"/>
    <xf numFmtId="166" fontId="15" fillId="0" borderId="0" xfId="0" applyNumberFormat="1" applyFont="1" applyFill="1" applyAlignment="1"/>
    <xf numFmtId="166" fontId="16" fillId="0" borderId="0" xfId="0" applyNumberFormat="1" applyFont="1" applyFill="1" applyAlignment="1">
      <alignment horizontal="center"/>
    </xf>
    <xf numFmtId="169" fontId="15" fillId="0" borderId="0" xfId="0" applyNumberFormat="1" applyFont="1" applyFill="1" applyAlignment="1"/>
    <xf numFmtId="0" fontId="15" fillId="0" borderId="0" xfId="10" applyFont="1" applyFill="1" applyBorder="1" applyAlignment="1">
      <alignment vertical="center"/>
    </xf>
    <xf numFmtId="0" fontId="13" fillId="0" borderId="0" xfId="10" applyFont="1" applyFill="1" applyBorder="1" applyAlignment="1">
      <alignment vertical="center"/>
    </xf>
    <xf numFmtId="166" fontId="15" fillId="0" borderId="0" xfId="0" applyNumberFormat="1" applyFont="1" applyFill="1"/>
    <xf numFmtId="0" fontId="15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left" vertical="top"/>
    </xf>
    <xf numFmtId="0" fontId="17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left"/>
    </xf>
    <xf numFmtId="0" fontId="15" fillId="0" borderId="0" xfId="0" applyFont="1" applyFill="1" applyAlignment="1">
      <alignment horizontal="right"/>
    </xf>
    <xf numFmtId="169" fontId="15" fillId="0" borderId="0" xfId="1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horizontal="center"/>
    </xf>
    <xf numFmtId="169" fontId="13" fillId="0" borderId="1" xfId="10" applyNumberFormat="1" applyFont="1" applyFill="1" applyBorder="1" applyAlignment="1">
      <alignment horizontal="right" vertical="center"/>
    </xf>
    <xf numFmtId="169" fontId="13" fillId="0" borderId="0" xfId="10" applyNumberFormat="1" applyFont="1" applyFill="1" applyBorder="1" applyAlignment="1">
      <alignment horizontal="right" vertical="center"/>
    </xf>
    <xf numFmtId="169" fontId="15" fillId="0" borderId="2" xfId="10" applyNumberFormat="1" applyFont="1" applyFill="1" applyBorder="1" applyAlignment="1">
      <alignment horizontal="right" vertical="center"/>
    </xf>
    <xf numFmtId="169" fontId="13" fillId="0" borderId="3" xfId="10" applyNumberFormat="1" applyFont="1" applyFill="1" applyBorder="1" applyAlignment="1">
      <alignment horizontal="right" vertical="center"/>
    </xf>
    <xf numFmtId="169" fontId="13" fillId="0" borderId="4" xfId="10" applyNumberFormat="1" applyFont="1" applyFill="1" applyBorder="1" applyAlignment="1">
      <alignment horizontal="right" vertical="center"/>
    </xf>
    <xf numFmtId="169" fontId="15" fillId="0" borderId="0" xfId="0" applyNumberFormat="1" applyFont="1" applyFill="1" applyAlignment="1">
      <alignment horizontal="left"/>
    </xf>
    <xf numFmtId="169" fontId="13" fillId="0" borderId="0" xfId="0" applyNumberFormat="1" applyFont="1" applyFill="1" applyAlignment="1">
      <alignment horizontal="left"/>
    </xf>
    <xf numFmtId="165" fontId="13" fillId="0" borderId="0" xfId="0" applyNumberFormat="1" applyFont="1" applyFill="1"/>
    <xf numFmtId="0" fontId="13" fillId="0" borderId="0" xfId="4" applyFont="1" applyFill="1" applyAlignment="1">
      <alignment horizontal="left"/>
    </xf>
    <xf numFmtId="0" fontId="16" fillId="0" borderId="0" xfId="4" applyFont="1" applyFill="1" applyAlignment="1"/>
    <xf numFmtId="0" fontId="19" fillId="0" borderId="0" xfId="4" applyFont="1" applyFill="1" applyAlignment="1"/>
    <xf numFmtId="0" fontId="20" fillId="0" borderId="0" xfId="4" applyFont="1" applyFill="1" applyAlignment="1">
      <alignment horizontal="center" vertical="center"/>
    </xf>
    <xf numFmtId="0" fontId="19" fillId="0" borderId="0" xfId="4" applyFont="1" applyFill="1" applyBorder="1" applyAlignment="1">
      <alignment horizontal="left"/>
    </xf>
    <xf numFmtId="0" fontId="16" fillId="0" borderId="0" xfId="4" applyFont="1" applyFill="1" applyBorder="1" applyAlignment="1"/>
    <xf numFmtId="0" fontId="19" fillId="0" borderId="0" xfId="4" applyFont="1" applyFill="1" applyBorder="1" applyAlignment="1"/>
    <xf numFmtId="0" fontId="19" fillId="0" borderId="0" xfId="4" applyFont="1" applyFill="1" applyAlignment="1">
      <alignment horizontal="left"/>
    </xf>
    <xf numFmtId="0" fontId="19" fillId="0" borderId="0" xfId="4" applyFont="1" applyFill="1" applyAlignment="1">
      <alignment horizontal="center"/>
    </xf>
    <xf numFmtId="167" fontId="13" fillId="0" borderId="0" xfId="2" applyNumberFormat="1" applyFont="1" applyFill="1" applyBorder="1" applyAlignment="1">
      <alignment horizontal="right"/>
    </xf>
    <xf numFmtId="167" fontId="19" fillId="0" borderId="0" xfId="2" applyNumberFormat="1" applyFont="1" applyFill="1" applyAlignment="1"/>
    <xf numFmtId="0" fontId="17" fillId="0" borderId="0" xfId="4" applyFont="1" applyFill="1" applyAlignment="1">
      <alignment horizontal="center"/>
    </xf>
    <xf numFmtId="0" fontId="17" fillId="0" borderId="0" xfId="0" applyFont="1" applyFill="1" applyAlignment="1">
      <alignment horizontal="left"/>
    </xf>
    <xf numFmtId="0" fontId="13" fillId="0" borderId="0" xfId="0" applyFont="1" applyFill="1" applyBorder="1"/>
    <xf numFmtId="167" fontId="15" fillId="0" borderId="0" xfId="0" applyNumberFormat="1" applyFont="1" applyFill="1" applyBorder="1"/>
    <xf numFmtId="168" fontId="13" fillId="0" borderId="0" xfId="0" applyNumberFormat="1" applyFont="1" applyFill="1" applyBorder="1" applyAlignment="1">
      <alignment horizontal="right"/>
    </xf>
    <xf numFmtId="0" fontId="21" fillId="0" borderId="0" xfId="0" applyFont="1" applyFill="1" applyAlignment="1">
      <alignment horizontal="left"/>
    </xf>
    <xf numFmtId="0" fontId="22" fillId="0" borderId="0" xfId="0" applyFont="1" applyFill="1" applyAlignment="1">
      <alignment horizontal="left"/>
    </xf>
    <xf numFmtId="0" fontId="23" fillId="0" borderId="0" xfId="0" applyFont="1" applyFill="1" applyAlignment="1">
      <alignment horizontal="right"/>
    </xf>
    <xf numFmtId="167" fontId="15" fillId="0" borderId="0" xfId="1" applyNumberFormat="1" applyFont="1" applyFill="1"/>
    <xf numFmtId="0" fontId="15" fillId="0" borderId="0" xfId="4" applyFont="1" applyFill="1"/>
    <xf numFmtId="167" fontId="15" fillId="0" borderId="0" xfId="1" applyNumberFormat="1" applyFont="1" applyFill="1" applyBorder="1"/>
    <xf numFmtId="0" fontId="15" fillId="0" borderId="0" xfId="10" applyFont="1" applyFill="1" applyAlignment="1">
      <alignment vertical="center"/>
    </xf>
    <xf numFmtId="164" fontId="16" fillId="0" borderId="0" xfId="1" applyFont="1" applyFill="1" applyBorder="1" applyAlignment="1">
      <alignment horizontal="center"/>
    </xf>
    <xf numFmtId="166" fontId="13" fillId="0" borderId="0" xfId="0" applyNumberFormat="1" applyFont="1" applyFill="1" applyBorder="1"/>
    <xf numFmtId="0" fontId="15" fillId="0" borderId="0" xfId="10" applyFont="1" applyFill="1"/>
    <xf numFmtId="167" fontId="13" fillId="0" borderId="0" xfId="0" applyNumberFormat="1" applyFont="1" applyFill="1" applyAlignment="1">
      <alignment horizontal="right"/>
    </xf>
    <xf numFmtId="167" fontId="13" fillId="0" borderId="0" xfId="0" applyNumberFormat="1" applyFont="1" applyFill="1" applyBorder="1" applyAlignment="1"/>
    <xf numFmtId="167" fontId="13" fillId="0" borderId="0" xfId="0" applyNumberFormat="1" applyFont="1" applyFill="1" applyBorder="1" applyAlignment="1">
      <alignment horizontal="right"/>
    </xf>
    <xf numFmtId="167" fontId="13" fillId="0" borderId="0" xfId="0" applyNumberFormat="1" applyFont="1" applyFill="1" applyAlignment="1"/>
    <xf numFmtId="167" fontId="15" fillId="0" borderId="0" xfId="0" applyNumberFormat="1" applyFont="1" applyFill="1" applyBorder="1" applyAlignment="1"/>
    <xf numFmtId="167" fontId="15" fillId="0" borderId="0" xfId="0" applyNumberFormat="1" applyFont="1" applyFill="1" applyBorder="1" applyAlignment="1">
      <alignment horizontal="right"/>
    </xf>
    <xf numFmtId="166" fontId="16" fillId="0" borderId="0" xfId="0" applyNumberFormat="1" applyFont="1" applyFill="1"/>
    <xf numFmtId="0" fontId="24" fillId="0" borderId="0" xfId="4" applyFont="1" applyFill="1" applyAlignment="1"/>
    <xf numFmtId="0" fontId="25" fillId="0" borderId="0" xfId="4" applyFont="1" applyFill="1" applyAlignment="1"/>
    <xf numFmtId="167" fontId="13" fillId="0" borderId="1" xfId="1" applyNumberFormat="1" applyFont="1" applyFill="1" applyBorder="1"/>
    <xf numFmtId="0" fontId="16" fillId="0" borderId="0" xfId="10" applyFont="1" applyFill="1" applyBorder="1" applyAlignment="1">
      <alignment vertical="center"/>
    </xf>
    <xf numFmtId="49" fontId="15" fillId="0" borderId="0" xfId="0" applyNumberFormat="1" applyFont="1" applyFill="1" applyBorder="1" applyAlignment="1">
      <alignment horizontal="center"/>
    </xf>
    <xf numFmtId="0" fontId="13" fillId="0" borderId="0" xfId="4" applyFont="1" applyFill="1"/>
    <xf numFmtId="0" fontId="17" fillId="0" borderId="0" xfId="4" applyFont="1" applyFill="1"/>
    <xf numFmtId="169" fontId="13" fillId="0" borderId="1" xfId="2" applyNumberFormat="1" applyFont="1" applyFill="1" applyBorder="1"/>
    <xf numFmtId="169" fontId="18" fillId="0" borderId="1" xfId="2" applyNumberFormat="1" applyFont="1" applyFill="1" applyBorder="1"/>
    <xf numFmtId="169" fontId="13" fillId="0" borderId="0" xfId="4" applyNumberFormat="1" applyFont="1" applyFill="1" applyBorder="1"/>
    <xf numFmtId="169" fontId="13" fillId="0" borderId="5" xfId="4" applyNumberFormat="1" applyFont="1" applyFill="1" applyBorder="1"/>
    <xf numFmtId="0" fontId="15" fillId="0" borderId="0" xfId="4" applyFont="1" applyFill="1" applyAlignment="1">
      <alignment horizontal="left"/>
    </xf>
    <xf numFmtId="0" fontId="13" fillId="0" borderId="0" xfId="4" applyFont="1" applyFill="1" applyBorder="1" applyAlignment="1">
      <alignment horizontal="left"/>
    </xf>
    <xf numFmtId="169" fontId="13" fillId="0" borderId="1" xfId="4" applyNumberFormat="1" applyFont="1" applyFill="1" applyBorder="1" applyAlignment="1">
      <alignment horizontal="right"/>
    </xf>
    <xf numFmtId="169" fontId="13" fillId="0" borderId="0" xfId="4" applyNumberFormat="1" applyFont="1" applyFill="1" applyBorder="1" applyAlignment="1">
      <alignment horizontal="right"/>
    </xf>
    <xf numFmtId="166" fontId="13" fillId="0" borderId="0" xfId="4" applyNumberFormat="1" applyFont="1" applyFill="1" applyBorder="1" applyAlignment="1">
      <alignment horizontal="right"/>
    </xf>
    <xf numFmtId="166" fontId="15" fillId="0" borderId="0" xfId="4" applyNumberFormat="1" applyFont="1" applyFill="1"/>
    <xf numFmtId="169" fontId="13" fillId="0" borderId="3" xfId="4" applyNumberFormat="1" applyFont="1" applyFill="1" applyBorder="1" applyAlignment="1">
      <alignment horizontal="right"/>
    </xf>
    <xf numFmtId="169" fontId="13" fillId="0" borderId="1" xfId="4" applyNumberFormat="1" applyFont="1" applyFill="1" applyBorder="1"/>
    <xf numFmtId="169" fontId="15" fillId="0" borderId="0" xfId="0" applyNumberFormat="1" applyFont="1" applyFill="1" applyBorder="1" applyAlignment="1">
      <alignment horizontal="left"/>
    </xf>
    <xf numFmtId="169" fontId="13" fillId="0" borderId="0" xfId="0" applyNumberFormat="1" applyFont="1" applyFill="1" applyBorder="1" applyAlignment="1">
      <alignment horizontal="left"/>
    </xf>
    <xf numFmtId="0" fontId="19" fillId="0" borderId="0" xfId="5" applyFont="1" applyFill="1" applyAlignment="1">
      <alignment horizontal="center"/>
    </xf>
    <xf numFmtId="0" fontId="13" fillId="0" borderId="0" xfId="4" applyFont="1" applyFill="1" applyAlignment="1"/>
    <xf numFmtId="0" fontId="13" fillId="0" borderId="0" xfId="7" applyFont="1" applyFill="1" applyAlignment="1">
      <alignment horizontal="left"/>
    </xf>
    <xf numFmtId="0" fontId="13" fillId="0" borderId="0" xfId="7" applyFont="1" applyFill="1" applyBorder="1"/>
    <xf numFmtId="0" fontId="15" fillId="0" borderId="0" xfId="7" applyFont="1" applyFill="1" applyAlignment="1">
      <alignment horizontal="left"/>
    </xf>
    <xf numFmtId="167" fontId="13" fillId="0" borderId="0" xfId="7" applyNumberFormat="1" applyFont="1" applyFill="1" applyAlignment="1">
      <alignment horizontal="right"/>
    </xf>
    <xf numFmtId="167" fontId="15" fillId="0" borderId="0" xfId="7" applyNumberFormat="1" applyFont="1" applyFill="1" applyAlignment="1">
      <alignment horizontal="right"/>
    </xf>
    <xf numFmtId="167" fontId="13" fillId="0" borderId="0" xfId="7" applyNumberFormat="1" applyFont="1" applyFill="1" applyBorder="1" applyAlignment="1">
      <alignment horizontal="right"/>
    </xf>
    <xf numFmtId="167" fontId="13" fillId="0" borderId="1" xfId="7" applyNumberFormat="1" applyFont="1" applyFill="1" applyBorder="1" applyAlignment="1">
      <alignment horizontal="right"/>
    </xf>
    <xf numFmtId="167" fontId="13" fillId="0" borderId="4" xfId="3" applyNumberFormat="1" applyFont="1" applyFill="1" applyBorder="1" applyAlignment="1">
      <alignment horizontal="right"/>
    </xf>
    <xf numFmtId="167" fontId="13" fillId="0" borderId="0" xfId="3" applyNumberFormat="1" applyFont="1" applyFill="1" applyBorder="1" applyAlignment="1">
      <alignment horizontal="right"/>
    </xf>
    <xf numFmtId="0" fontId="13" fillId="0" borderId="0" xfId="7" applyFont="1" applyFill="1" applyAlignment="1"/>
    <xf numFmtId="37" fontId="14" fillId="0" borderId="0" xfId="7" applyNumberFormat="1" applyFont="1" applyFill="1" applyBorder="1" applyAlignment="1"/>
    <xf numFmtId="37" fontId="14" fillId="0" borderId="0" xfId="4" applyNumberFormat="1" applyFont="1" applyFill="1" applyBorder="1" applyAlignment="1"/>
    <xf numFmtId="0" fontId="15" fillId="0" borderId="0" xfId="4" applyFont="1" applyFill="1" applyAlignment="1"/>
    <xf numFmtId="37" fontId="13" fillId="0" borderId="0" xfId="4" applyNumberFormat="1" applyFont="1" applyFill="1" applyBorder="1" applyAlignment="1"/>
    <xf numFmtId="167" fontId="13" fillId="0" borderId="2" xfId="7" applyNumberFormat="1" applyFont="1" applyFill="1" applyBorder="1" applyAlignment="1">
      <alignment horizontal="right"/>
    </xf>
    <xf numFmtId="37" fontId="14" fillId="0" borderId="0" xfId="8" applyNumberFormat="1" applyFont="1" applyFill="1" applyBorder="1" applyAlignment="1"/>
    <xf numFmtId="0" fontId="13" fillId="0" borderId="0" xfId="8" applyFont="1" applyFill="1" applyAlignment="1"/>
    <xf numFmtId="0" fontId="17" fillId="0" borderId="0" xfId="8" applyFont="1" applyFill="1"/>
    <xf numFmtId="0" fontId="15" fillId="0" borderId="0" xfId="8" applyFont="1" applyFill="1"/>
    <xf numFmtId="0" fontId="15" fillId="0" borderId="0" xfId="8" applyFont="1" applyFill="1" applyBorder="1"/>
    <xf numFmtId="0" fontId="15" fillId="0" borderId="0" xfId="6" applyFont="1" applyFill="1" applyBorder="1"/>
    <xf numFmtId="0" fontId="15" fillId="0" borderId="0" xfId="8" applyFont="1" applyFill="1" applyBorder="1" applyAlignment="1"/>
    <xf numFmtId="167" fontId="13" fillId="0" borderId="4" xfId="1" applyNumberFormat="1" applyFont="1" applyFill="1" applyBorder="1"/>
    <xf numFmtId="0" fontId="17" fillId="0" borderId="0" xfId="8" applyFont="1" applyFill="1" applyBorder="1"/>
    <xf numFmtId="0" fontId="13" fillId="0" borderId="0" xfId="8" applyFont="1" applyFill="1" applyBorder="1"/>
    <xf numFmtId="0" fontId="17" fillId="0" borderId="0" xfId="8" applyFont="1" applyFill="1" applyBorder="1" applyAlignment="1">
      <alignment horizontal="left"/>
    </xf>
    <xf numFmtId="167" fontId="13" fillId="0" borderId="0" xfId="1" applyNumberFormat="1" applyFont="1" applyFill="1" applyBorder="1"/>
    <xf numFmtId="169" fontId="15" fillId="0" borderId="0" xfId="0" applyNumberFormat="1" applyFont="1" applyFill="1" applyBorder="1" applyAlignment="1">
      <alignment horizontal="right"/>
    </xf>
    <xf numFmtId="0" fontId="17" fillId="0" borderId="0" xfId="4" applyFont="1" applyFill="1" applyAlignment="1"/>
    <xf numFmtId="169" fontId="15" fillId="0" borderId="5" xfId="0" applyNumberFormat="1" applyFont="1" applyFill="1" applyBorder="1"/>
    <xf numFmtId="169" fontId="19" fillId="0" borderId="0" xfId="0" applyNumberFormat="1" applyFont="1" applyFill="1"/>
    <xf numFmtId="0" fontId="27" fillId="0" borderId="0" xfId="4" applyFont="1" applyFill="1" applyBorder="1" applyAlignment="1">
      <alignment horizontal="center"/>
    </xf>
    <xf numFmtId="0" fontId="15" fillId="0" borderId="0" xfId="4" applyFont="1" applyFill="1" applyAlignment="1">
      <alignment horizontal="center"/>
    </xf>
    <xf numFmtId="167" fontId="15" fillId="0" borderId="0" xfId="0" applyNumberFormat="1" applyFont="1" applyFill="1" applyAlignment="1">
      <alignment horizontal="right"/>
    </xf>
    <xf numFmtId="170" fontId="15" fillId="0" borderId="0" xfId="0" applyNumberFormat="1" applyFont="1" applyFill="1" applyBorder="1" applyAlignment="1">
      <alignment horizontal="right"/>
    </xf>
    <xf numFmtId="167" fontId="13" fillId="0" borderId="0" xfId="1" applyNumberFormat="1" applyFont="1" applyFill="1" applyBorder="1" applyAlignment="1">
      <alignment horizontal="right"/>
    </xf>
    <xf numFmtId="171" fontId="13" fillId="0" borderId="0" xfId="1" applyNumberFormat="1" applyFont="1" applyFill="1" applyBorder="1" applyAlignment="1">
      <alignment horizontal="right"/>
    </xf>
    <xf numFmtId="170" fontId="13" fillId="0" borderId="0" xfId="0" applyNumberFormat="1" applyFont="1" applyFill="1" applyBorder="1" applyAlignment="1">
      <alignment horizontal="right"/>
    </xf>
    <xf numFmtId="170" fontId="13" fillId="0" borderId="0" xfId="1" applyNumberFormat="1" applyFont="1" applyFill="1" applyBorder="1" applyAlignment="1">
      <alignment horizontal="right"/>
    </xf>
    <xf numFmtId="171" fontId="15" fillId="0" borderId="0" xfId="1" applyNumberFormat="1" applyFont="1" applyFill="1" applyBorder="1" applyAlignment="1">
      <alignment horizontal="right"/>
    </xf>
    <xf numFmtId="170" fontId="15" fillId="0" borderId="0" xfId="1" applyNumberFormat="1" applyFont="1" applyFill="1" applyBorder="1" applyAlignment="1">
      <alignment horizontal="right"/>
    </xf>
    <xf numFmtId="167" fontId="15" fillId="0" borderId="2" xfId="0" applyNumberFormat="1" applyFont="1" applyFill="1" applyBorder="1" applyAlignment="1">
      <alignment horizontal="right"/>
    </xf>
    <xf numFmtId="170" fontId="15" fillId="0" borderId="2" xfId="0" applyNumberFormat="1" applyFont="1" applyFill="1" applyBorder="1" applyAlignment="1">
      <alignment horizontal="right"/>
    </xf>
    <xf numFmtId="0" fontId="19" fillId="0" borderId="0" xfId="0" applyFont="1" applyFill="1"/>
    <xf numFmtId="0" fontId="19" fillId="0" borderId="0" xfId="0" applyFont="1" applyFill="1" applyBorder="1"/>
    <xf numFmtId="167" fontId="19" fillId="0" borderId="0" xfId="1" applyNumberFormat="1" applyFont="1" applyFill="1" applyBorder="1"/>
    <xf numFmtId="164" fontId="19" fillId="0" borderId="0" xfId="1" applyFont="1" applyFill="1" applyBorder="1" applyAlignment="1">
      <alignment horizontal="center"/>
    </xf>
    <xf numFmtId="0" fontId="20" fillId="0" borderId="0" xfId="0" applyFont="1" applyFill="1"/>
    <xf numFmtId="0" fontId="15" fillId="0" borderId="0" xfId="8" applyFont="1" applyFill="1" applyAlignment="1"/>
    <xf numFmtId="164" fontId="15" fillId="0" borderId="0" xfId="1" applyFont="1" applyFill="1" applyBorder="1"/>
    <xf numFmtId="167" fontId="15" fillId="0" borderId="0" xfId="1" applyNumberFormat="1" applyFont="1" applyFill="1" applyBorder="1" applyAlignment="1">
      <alignment horizontal="center"/>
    </xf>
    <xf numFmtId="164" fontId="15" fillId="0" borderId="0" xfId="1" applyFont="1" applyFill="1" applyBorder="1" applyAlignment="1">
      <alignment horizontal="center"/>
    </xf>
    <xf numFmtId="0" fontId="15" fillId="0" borderId="0" xfId="7" applyFont="1" applyFill="1" applyAlignment="1"/>
    <xf numFmtId="0" fontId="17" fillId="0" borderId="0" xfId="0" applyFont="1" applyFill="1" applyBorder="1" applyAlignment="1"/>
    <xf numFmtId="0" fontId="13" fillId="0" borderId="0" xfId="0" applyFont="1" applyFill="1" applyBorder="1" applyAlignment="1"/>
    <xf numFmtId="0" fontId="15" fillId="0" borderId="0" xfId="0" applyFont="1" applyFill="1" applyBorder="1" applyAlignment="1">
      <alignment horizontal="right"/>
    </xf>
    <xf numFmtId="166" fontId="19" fillId="0" borderId="0" xfId="0" applyNumberFormat="1" applyFont="1" applyFill="1" applyBorder="1"/>
    <xf numFmtId="0" fontId="20" fillId="0" borderId="0" xfId="0" applyFont="1" applyFill="1" applyBorder="1"/>
    <xf numFmtId="164" fontId="19" fillId="0" borderId="0" xfId="1" applyFont="1" applyFill="1" applyBorder="1"/>
    <xf numFmtId="167" fontId="15" fillId="0" borderId="2" xfId="1" applyNumberFormat="1" applyFont="1" applyFill="1" applyBorder="1" applyAlignment="1">
      <alignment horizontal="center"/>
    </xf>
    <xf numFmtId="167" fontId="19" fillId="0" borderId="2" xfId="1" applyNumberFormat="1" applyFont="1" applyFill="1" applyBorder="1"/>
    <xf numFmtId="167" fontId="15" fillId="0" borderId="2" xfId="1" applyNumberFormat="1" applyFont="1" applyFill="1" applyBorder="1"/>
    <xf numFmtId="0" fontId="19" fillId="0" borderId="0" xfId="5" applyFont="1" applyFill="1" applyAlignment="1">
      <alignment horizontal="right"/>
    </xf>
    <xf numFmtId="169" fontId="0" fillId="0" borderId="0" xfId="1" applyNumberFormat="1" applyFont="1" applyFill="1" applyAlignment="1"/>
    <xf numFmtId="169" fontId="0" fillId="0" borderId="0" xfId="0" applyNumberFormat="1" applyFont="1" applyFill="1"/>
    <xf numFmtId="169" fontId="0" fillId="0" borderId="0" xfId="0" applyNumberFormat="1" applyFont="1" applyFill="1" applyBorder="1" applyAlignment="1">
      <alignment horizontal="right"/>
    </xf>
    <xf numFmtId="3" fontId="15" fillId="0" borderId="0" xfId="0" applyNumberFormat="1" applyFont="1" applyFill="1"/>
    <xf numFmtId="0" fontId="17" fillId="0" borderId="0" xfId="4" applyFont="1" applyFill="1" applyAlignment="1">
      <alignment horizontal="left"/>
    </xf>
    <xf numFmtId="169" fontId="15" fillId="0" borderId="0" xfId="4" applyNumberFormat="1" applyFont="1" applyFill="1" applyBorder="1" applyAlignment="1">
      <alignment horizontal="right"/>
    </xf>
    <xf numFmtId="168" fontId="15" fillId="0" borderId="0" xfId="0" applyNumberFormat="1" applyFont="1" applyFill="1" applyBorder="1" applyAlignment="1">
      <alignment horizontal="right"/>
    </xf>
    <xf numFmtId="167" fontId="13" fillId="0" borderId="2" xfId="0" applyNumberFormat="1" applyFont="1" applyFill="1" applyBorder="1" applyAlignment="1">
      <alignment horizontal="right"/>
    </xf>
    <xf numFmtId="167" fontId="15" fillId="0" borderId="2" xfId="7" applyNumberFormat="1" applyFont="1" applyFill="1" applyBorder="1" applyAlignment="1">
      <alignment horizontal="right"/>
    </xf>
    <xf numFmtId="167" fontId="13" fillId="0" borderId="2" xfId="1" applyNumberFormat="1" applyFont="1" applyFill="1" applyBorder="1" applyAlignment="1">
      <alignment horizontal="right"/>
    </xf>
    <xf numFmtId="167" fontId="15" fillId="0" borderId="2" xfId="1" applyNumberFormat="1" applyFont="1" applyFill="1" applyBorder="1" applyAlignment="1">
      <alignment horizontal="right"/>
    </xf>
    <xf numFmtId="0" fontId="17" fillId="0" borderId="0" xfId="0" applyFont="1" applyFill="1" applyBorder="1"/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6" fillId="0" borderId="0" xfId="4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justify"/>
    </xf>
    <xf numFmtId="167" fontId="19" fillId="0" borderId="0" xfId="2" applyNumberFormat="1" applyFont="1" applyFill="1" applyBorder="1" applyAlignment="1"/>
    <xf numFmtId="0" fontId="15" fillId="0" borderId="0" xfId="6" applyFont="1" applyFill="1"/>
    <xf numFmtId="0" fontId="16" fillId="0" borderId="0" xfId="0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0" fontId="16" fillId="0" borderId="0" xfId="4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7" fillId="0" borderId="0" xfId="10" applyFont="1" applyFill="1" applyBorder="1" applyAlignment="1">
      <alignment vertical="center"/>
    </xf>
    <xf numFmtId="0" fontId="19" fillId="0" borderId="2" xfId="4" applyFont="1" applyFill="1" applyBorder="1" applyAlignment="1">
      <alignment horizontal="center"/>
    </xf>
    <xf numFmtId="167" fontId="15" fillId="0" borderId="0" xfId="1" applyNumberFormat="1" applyFont="1" applyFill="1" applyBorder="1" applyAlignment="1">
      <alignment horizontal="right"/>
    </xf>
    <xf numFmtId="167" fontId="15" fillId="0" borderId="0" xfId="7" applyNumberFormat="1" applyFont="1" applyFill="1" applyBorder="1" applyAlignment="1">
      <alignment horizontal="right"/>
    </xf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left"/>
    </xf>
    <xf numFmtId="0" fontId="16" fillId="0" borderId="0" xfId="4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172" fontId="13" fillId="0" borderId="5" xfId="1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166" fontId="13" fillId="0" borderId="0" xfId="0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left"/>
    </xf>
    <xf numFmtId="0" fontId="13" fillId="0" borderId="0" xfId="4" applyFont="1" applyFill="1" applyBorder="1" applyAlignment="1">
      <alignment horizontal="center"/>
    </xf>
    <xf numFmtId="0" fontId="16" fillId="0" borderId="0" xfId="4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</cellXfs>
  <cellStyles count="11">
    <cellStyle name="Comma" xfId="1" builtinId="3"/>
    <cellStyle name="Comma 2" xfId="2"/>
    <cellStyle name="Comma 2 3" xfId="3"/>
    <cellStyle name="Normal" xfId="0" builtinId="0"/>
    <cellStyle name="Normal 2" xfId="4"/>
    <cellStyle name="Normal 2 3" xfId="5"/>
    <cellStyle name="Normal 2 5" xfId="6"/>
    <cellStyle name="Normal 3" xfId="7"/>
    <cellStyle name="Normal 5" xfId="8"/>
    <cellStyle name="เครื่องหมายจุลภาค_งบกระแสเงินสด บจ. สิทธิผล (update)" xfId="9"/>
    <cellStyle name="ปกติ_USCT2" xfId="10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C000"/>
  </sheetPr>
  <dimension ref="A1:S199"/>
  <sheetViews>
    <sheetView showGridLines="0" view="pageBreakPreview" zoomScale="90" zoomScaleSheetLayoutView="90" workbookViewId="0">
      <selection activeCell="H9" sqref="H9:N9"/>
    </sheetView>
  </sheetViews>
  <sheetFormatPr defaultColWidth="10.85546875" defaultRowHeight="24" customHeight="1"/>
  <cols>
    <col min="1" max="1" width="1.85546875" style="1" customWidth="1"/>
    <col min="2" max="2" width="2.28515625" style="1" customWidth="1"/>
    <col min="3" max="3" width="1.85546875" style="1" customWidth="1"/>
    <col min="4" max="4" width="13.85546875" style="1" customWidth="1"/>
    <col min="5" max="5" width="28.5703125" style="1" customWidth="1"/>
    <col min="6" max="6" width="9.28515625" style="4" customWidth="1"/>
    <col min="7" max="7" width="1.5703125" style="5" customWidth="1"/>
    <col min="8" max="8" width="12.140625" style="5" customWidth="1"/>
    <col min="9" max="9" width="2" style="1" customWidth="1"/>
    <col min="10" max="10" width="11.85546875" style="1" customWidth="1"/>
    <col min="11" max="11" width="2.28515625" style="1" customWidth="1"/>
    <col min="12" max="12" width="11.7109375" style="1" customWidth="1"/>
    <col min="13" max="13" width="2" style="1" customWidth="1"/>
    <col min="14" max="14" width="11.28515625" style="1" customWidth="1"/>
    <col min="15" max="15" width="15.140625" style="1" bestFit="1" customWidth="1"/>
    <col min="16" max="16" width="14.5703125" style="1" bestFit="1" customWidth="1"/>
    <col min="17" max="17" width="22" style="1" bestFit="1" customWidth="1"/>
    <col min="18" max="16384" width="10.85546875" style="1"/>
  </cols>
  <sheetData>
    <row r="1" spans="1:14" s="2" customFormat="1" ht="24" customHeight="1">
      <c r="A1" s="125" t="s">
        <v>58</v>
      </c>
      <c r="B1" s="113"/>
      <c r="C1" s="113"/>
      <c r="D1" s="113"/>
      <c r="E1" s="113"/>
      <c r="F1" s="59"/>
      <c r="G1" s="126"/>
      <c r="H1" s="126"/>
      <c r="I1" s="113"/>
      <c r="J1" s="113"/>
      <c r="K1" s="113"/>
      <c r="L1" s="113"/>
      <c r="M1" s="113"/>
      <c r="N1" s="18"/>
    </row>
    <row r="2" spans="1:14" s="2" customFormat="1" ht="24" customHeight="1">
      <c r="A2" s="127" t="s">
        <v>77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8"/>
    </row>
    <row r="3" spans="1:14" s="2" customFormat="1" ht="24" customHeight="1">
      <c r="A3" s="218" t="s">
        <v>179</v>
      </c>
      <c r="B3" s="18"/>
      <c r="C3" s="18"/>
      <c r="D3" s="18"/>
      <c r="E3" s="18"/>
      <c r="F3" s="19"/>
      <c r="G3" s="20"/>
      <c r="H3" s="20"/>
      <c r="I3" s="18"/>
      <c r="J3" s="18"/>
      <c r="K3" s="18"/>
      <c r="L3" s="18"/>
      <c r="M3" s="18"/>
      <c r="N3" s="18"/>
    </row>
    <row r="4" spans="1:14" s="212" customFormat="1" ht="20.25" customHeight="1">
      <c r="B4" s="18"/>
      <c r="C4" s="18"/>
      <c r="D4" s="18"/>
      <c r="E4" s="18"/>
      <c r="F4" s="19"/>
      <c r="G4" s="20"/>
      <c r="H4" s="229" t="s">
        <v>1</v>
      </c>
      <c r="I4" s="229"/>
      <c r="J4" s="229"/>
      <c r="K4" s="17"/>
      <c r="L4" s="229" t="s">
        <v>2</v>
      </c>
      <c r="M4" s="229"/>
      <c r="N4" s="229"/>
    </row>
    <row r="5" spans="1:14" s="212" customFormat="1" ht="20.25" customHeight="1">
      <c r="F5" s="21"/>
      <c r="G5" s="215"/>
      <c r="H5" s="229" t="s">
        <v>3</v>
      </c>
      <c r="I5" s="229"/>
      <c r="J5" s="229"/>
      <c r="K5" s="17"/>
      <c r="L5" s="229" t="s">
        <v>3</v>
      </c>
      <c r="M5" s="229"/>
      <c r="N5" s="229"/>
    </row>
    <row r="6" spans="1:14" s="22" customFormat="1" ht="20.25" customHeight="1">
      <c r="A6" s="212" t="s">
        <v>4</v>
      </c>
      <c r="F6" s="211" t="s">
        <v>0</v>
      </c>
      <c r="G6" s="30"/>
      <c r="H6" s="95" t="s">
        <v>180</v>
      </c>
      <c r="I6" s="95"/>
      <c r="J6" s="95" t="s">
        <v>65</v>
      </c>
      <c r="K6" s="95"/>
      <c r="L6" s="95" t="s">
        <v>180</v>
      </c>
      <c r="M6" s="95"/>
      <c r="N6" s="95" t="s">
        <v>65</v>
      </c>
    </row>
    <row r="7" spans="1:14" s="22" customFormat="1" ht="20.25" customHeight="1">
      <c r="A7" s="212"/>
      <c r="F7" s="211"/>
      <c r="G7" s="30"/>
      <c r="H7" s="210">
        <v>2020</v>
      </c>
      <c r="I7" s="95"/>
      <c r="J7" s="210">
        <v>2019</v>
      </c>
      <c r="K7" s="95"/>
      <c r="L7" s="210">
        <v>2020</v>
      </c>
      <c r="M7" s="95"/>
      <c r="N7" s="210">
        <v>2019</v>
      </c>
    </row>
    <row r="8" spans="1:14" s="22" customFormat="1" ht="19.5" customHeight="1">
      <c r="A8" s="212"/>
      <c r="F8" s="211"/>
      <c r="G8" s="30"/>
      <c r="H8" s="210" t="s">
        <v>66</v>
      </c>
      <c r="I8" s="95"/>
      <c r="J8" s="210"/>
      <c r="K8" s="95"/>
      <c r="L8" s="210" t="s">
        <v>66</v>
      </c>
      <c r="M8" s="95"/>
      <c r="N8" s="210"/>
    </row>
    <row r="9" spans="1:14" s="22" customFormat="1" ht="18" customHeight="1">
      <c r="F9" s="211"/>
      <c r="G9" s="30"/>
      <c r="H9" s="225" t="s">
        <v>67</v>
      </c>
      <c r="I9" s="225"/>
      <c r="J9" s="225"/>
      <c r="K9" s="225"/>
      <c r="L9" s="225"/>
      <c r="M9" s="225"/>
      <c r="N9" s="225"/>
    </row>
    <row r="10" spans="1:14" s="22" customFormat="1" ht="24" customHeight="1">
      <c r="A10" s="23" t="s">
        <v>5</v>
      </c>
      <c r="F10" s="24"/>
    </row>
    <row r="11" spans="1:14" s="22" customFormat="1" ht="24" customHeight="1">
      <c r="A11" s="78" t="s">
        <v>6</v>
      </c>
      <c r="B11" s="78"/>
      <c r="F11" s="211"/>
      <c r="H11" s="25">
        <v>8144</v>
      </c>
      <c r="I11" s="25"/>
      <c r="J11" s="25">
        <v>33953</v>
      </c>
      <c r="K11" s="25"/>
      <c r="L11" s="25">
        <v>7075</v>
      </c>
      <c r="M11" s="25"/>
      <c r="N11" s="25">
        <v>29750</v>
      </c>
    </row>
    <row r="12" spans="1:14" s="22" customFormat="1" ht="24" customHeight="1">
      <c r="A12" s="78" t="s">
        <v>42</v>
      </c>
      <c r="B12" s="78"/>
      <c r="F12" s="211" t="s">
        <v>125</v>
      </c>
      <c r="H12" s="25">
        <v>21456</v>
      </c>
      <c r="I12" s="25"/>
      <c r="J12" s="25">
        <v>38322</v>
      </c>
      <c r="K12" s="25"/>
      <c r="L12" s="25">
        <v>18205</v>
      </c>
      <c r="M12" s="25"/>
      <c r="N12" s="25">
        <v>33673</v>
      </c>
    </row>
    <row r="13" spans="1:14" s="22" customFormat="1" ht="24" customHeight="1">
      <c r="A13" s="22" t="s">
        <v>108</v>
      </c>
      <c r="B13" s="78"/>
      <c r="F13" s="211"/>
      <c r="H13" s="25">
        <v>6278</v>
      </c>
      <c r="I13" s="25"/>
      <c r="J13" s="180">
        <v>16959</v>
      </c>
      <c r="K13" s="25"/>
      <c r="L13" s="25">
        <v>6278</v>
      </c>
      <c r="M13" s="25"/>
      <c r="N13" s="25">
        <v>16959</v>
      </c>
    </row>
    <row r="14" spans="1:14" s="22" customFormat="1" ht="24" customHeight="1">
      <c r="A14" s="78" t="s">
        <v>95</v>
      </c>
      <c r="B14" s="78"/>
      <c r="F14" s="211" t="s">
        <v>126</v>
      </c>
      <c r="H14" s="25">
        <v>8919</v>
      </c>
      <c r="I14" s="25"/>
      <c r="J14" s="25">
        <v>8316</v>
      </c>
      <c r="K14" s="25"/>
      <c r="L14" s="25">
        <v>7160</v>
      </c>
      <c r="M14" s="25"/>
      <c r="N14" s="25">
        <v>7329</v>
      </c>
    </row>
    <row r="15" spans="1:14" s="22" customFormat="1" ht="24" customHeight="1">
      <c r="A15" s="78" t="s">
        <v>43</v>
      </c>
      <c r="B15" s="78"/>
      <c r="F15" s="211">
        <v>6</v>
      </c>
      <c r="H15" s="36">
        <v>0</v>
      </c>
      <c r="I15" s="25"/>
      <c r="J15" s="36">
        <v>0</v>
      </c>
      <c r="K15" s="25"/>
      <c r="L15" s="25">
        <v>5000</v>
      </c>
      <c r="M15" s="25"/>
      <c r="N15" s="25">
        <v>12000</v>
      </c>
    </row>
    <row r="16" spans="1:14" s="22" customFormat="1" ht="24" customHeight="1">
      <c r="A16" s="78" t="s">
        <v>38</v>
      </c>
      <c r="B16" s="78"/>
      <c r="F16" s="211">
        <v>9</v>
      </c>
      <c r="H16" s="36">
        <v>3363</v>
      </c>
      <c r="I16" s="25"/>
      <c r="J16" s="25">
        <v>1643</v>
      </c>
      <c r="K16" s="25"/>
      <c r="L16" s="25">
        <v>829</v>
      </c>
      <c r="M16" s="25"/>
      <c r="N16" s="25">
        <v>469</v>
      </c>
    </row>
    <row r="17" spans="1:17" s="22" customFormat="1" ht="24" customHeight="1">
      <c r="A17" s="78" t="s">
        <v>118</v>
      </c>
      <c r="B17" s="78"/>
      <c r="F17" s="211">
        <v>10</v>
      </c>
      <c r="H17" s="25">
        <v>10205</v>
      </c>
      <c r="I17" s="25"/>
      <c r="J17" s="25">
        <v>45205</v>
      </c>
      <c r="K17" s="25"/>
      <c r="L17" s="25">
        <v>10205</v>
      </c>
      <c r="M17" s="25"/>
      <c r="N17" s="25">
        <v>40205</v>
      </c>
    </row>
    <row r="18" spans="1:17" s="22" customFormat="1" ht="24" customHeight="1">
      <c r="A18" s="78" t="s">
        <v>104</v>
      </c>
      <c r="B18" s="78"/>
      <c r="F18" s="211"/>
      <c r="H18" s="25">
        <v>23332</v>
      </c>
      <c r="I18" s="25"/>
      <c r="J18" s="180">
        <v>20184</v>
      </c>
      <c r="K18" s="25"/>
      <c r="L18" s="25">
        <v>23325</v>
      </c>
      <c r="M18" s="25"/>
      <c r="N18" s="25">
        <v>20182</v>
      </c>
      <c r="Q18" s="196"/>
    </row>
    <row r="19" spans="1:17" s="22" customFormat="1" ht="24" customHeight="1">
      <c r="A19" s="78" t="s">
        <v>190</v>
      </c>
      <c r="B19" s="78"/>
      <c r="F19" s="221"/>
      <c r="H19" s="25">
        <v>517</v>
      </c>
      <c r="I19" s="25"/>
      <c r="J19" s="36">
        <v>0</v>
      </c>
      <c r="K19" s="25"/>
      <c r="L19" s="25">
        <v>500</v>
      </c>
      <c r="M19" s="25"/>
      <c r="N19" s="25">
        <v>0</v>
      </c>
      <c r="Q19" s="196"/>
    </row>
    <row r="20" spans="1:17" s="22" customFormat="1" ht="21" customHeight="1">
      <c r="A20" s="96" t="s">
        <v>7</v>
      </c>
      <c r="B20" s="96"/>
      <c r="F20" s="24"/>
      <c r="H20" s="98">
        <f>SUM(H11:H19)</f>
        <v>82214</v>
      </c>
      <c r="I20" s="27"/>
      <c r="J20" s="98">
        <f>SUM(J11:J19)</f>
        <v>164582</v>
      </c>
      <c r="K20" s="27"/>
      <c r="L20" s="98">
        <f>SUM(L11:L19)</f>
        <v>78577</v>
      </c>
      <c r="M20" s="28"/>
      <c r="N20" s="98">
        <f>SUM(N11:N19)</f>
        <v>160567</v>
      </c>
    </row>
    <row r="21" spans="1:17" s="22" customFormat="1" ht="15.75" customHeight="1">
      <c r="A21" s="96"/>
      <c r="B21" s="96"/>
      <c r="F21" s="24"/>
      <c r="H21" s="28"/>
      <c r="I21" s="27"/>
      <c r="J21" s="27"/>
      <c r="K21" s="27"/>
      <c r="L21" s="28"/>
      <c r="M21" s="28"/>
      <c r="N21" s="28"/>
    </row>
    <row r="22" spans="1:17" s="22" customFormat="1" ht="24" customHeight="1">
      <c r="A22" s="97" t="s">
        <v>8</v>
      </c>
      <c r="F22" s="24"/>
      <c r="H22" s="29"/>
      <c r="I22" s="27"/>
      <c r="J22" s="27"/>
      <c r="K22" s="27"/>
      <c r="L22" s="29"/>
      <c r="M22" s="27"/>
      <c r="N22" s="29"/>
    </row>
    <row r="23" spans="1:17" s="22" customFormat="1" ht="24" customHeight="1">
      <c r="A23" s="78" t="s">
        <v>119</v>
      </c>
      <c r="B23" s="78"/>
      <c r="F23" s="211">
        <v>10</v>
      </c>
      <c r="H23" s="27">
        <v>50000</v>
      </c>
      <c r="I23" s="27"/>
      <c r="J23" s="27">
        <v>40000</v>
      </c>
      <c r="K23" s="27"/>
      <c r="L23" s="27">
        <v>50000</v>
      </c>
      <c r="M23" s="27"/>
      <c r="N23" s="27">
        <v>40000</v>
      </c>
    </row>
    <row r="24" spans="1:17" s="22" customFormat="1" ht="24" customHeight="1">
      <c r="A24" s="230" t="s">
        <v>135</v>
      </c>
      <c r="B24" s="230"/>
      <c r="C24" s="230"/>
      <c r="D24" s="230"/>
      <c r="E24" s="230"/>
      <c r="F24" s="211">
        <v>11</v>
      </c>
      <c r="H24" s="29">
        <v>75</v>
      </c>
      <c r="I24" s="27"/>
      <c r="J24" s="27">
        <v>0</v>
      </c>
      <c r="K24" s="27"/>
      <c r="L24" s="29">
        <v>75</v>
      </c>
      <c r="M24" s="27"/>
      <c r="N24" s="29">
        <v>0</v>
      </c>
    </row>
    <row r="25" spans="1:17" s="22" customFormat="1" ht="24" customHeight="1">
      <c r="A25" s="78" t="s">
        <v>136</v>
      </c>
      <c r="F25" s="211" t="s">
        <v>121</v>
      </c>
      <c r="H25" s="27">
        <v>0</v>
      </c>
      <c r="I25" s="27"/>
      <c r="J25" s="27">
        <v>0</v>
      </c>
      <c r="K25" s="27"/>
      <c r="L25" s="27">
        <v>62165</v>
      </c>
      <c r="M25" s="27"/>
      <c r="N25" s="27">
        <v>62165</v>
      </c>
    </row>
    <row r="26" spans="1:17" s="22" customFormat="1" ht="24" customHeight="1">
      <c r="A26" s="78" t="s">
        <v>114</v>
      </c>
      <c r="F26" s="211">
        <v>13</v>
      </c>
      <c r="H26" s="29">
        <v>32631</v>
      </c>
      <c r="I26" s="27"/>
      <c r="J26" s="27">
        <v>37952</v>
      </c>
      <c r="K26" s="27"/>
      <c r="L26" s="27">
        <v>32631</v>
      </c>
      <c r="M26" s="27"/>
      <c r="N26" s="27">
        <v>37952</v>
      </c>
    </row>
    <row r="27" spans="1:17" s="22" customFormat="1" ht="24" customHeight="1">
      <c r="A27" s="78" t="s">
        <v>44</v>
      </c>
      <c r="F27" s="211">
        <v>14</v>
      </c>
      <c r="H27" s="27">
        <v>443529</v>
      </c>
      <c r="I27" s="27"/>
      <c r="J27" s="27">
        <v>398445</v>
      </c>
      <c r="K27" s="27"/>
      <c r="L27" s="27">
        <v>346452</v>
      </c>
      <c r="M27" s="27"/>
      <c r="N27" s="27">
        <v>295850</v>
      </c>
    </row>
    <row r="28" spans="1:17" s="22" customFormat="1" ht="24" customHeight="1">
      <c r="A28" s="78" t="s">
        <v>137</v>
      </c>
      <c r="F28" s="211" t="s">
        <v>127</v>
      </c>
      <c r="H28" s="27">
        <v>4579</v>
      </c>
      <c r="I28" s="27"/>
      <c r="J28" s="27">
        <v>0</v>
      </c>
      <c r="K28" s="27"/>
      <c r="L28" s="27">
        <v>4579</v>
      </c>
      <c r="M28" s="27"/>
      <c r="N28" s="27">
        <v>0</v>
      </c>
    </row>
    <row r="29" spans="1:17" s="22" customFormat="1" ht="24" customHeight="1">
      <c r="A29" s="78" t="s">
        <v>45</v>
      </c>
      <c r="F29" s="211">
        <v>6</v>
      </c>
      <c r="H29" s="27">
        <v>0</v>
      </c>
      <c r="I29" s="27"/>
      <c r="J29" s="27">
        <v>0</v>
      </c>
      <c r="K29" s="27"/>
      <c r="L29" s="27">
        <v>0</v>
      </c>
      <c r="M29" s="27"/>
      <c r="N29" s="27">
        <v>0</v>
      </c>
    </row>
    <row r="30" spans="1:17" s="22" customFormat="1" ht="24" customHeight="1">
      <c r="A30" s="78" t="s">
        <v>63</v>
      </c>
      <c r="F30" s="211" t="s">
        <v>128</v>
      </c>
      <c r="G30" s="30"/>
      <c r="H30" s="27">
        <v>0</v>
      </c>
      <c r="I30" s="27"/>
      <c r="J30" s="27">
        <v>0</v>
      </c>
      <c r="K30" s="27"/>
      <c r="L30" s="27">
        <v>0</v>
      </c>
      <c r="M30" s="27"/>
      <c r="N30" s="27">
        <v>0</v>
      </c>
    </row>
    <row r="31" spans="1:17" s="22" customFormat="1" ht="24" customHeight="1">
      <c r="A31" s="78" t="s">
        <v>84</v>
      </c>
      <c r="F31" s="211">
        <v>17</v>
      </c>
      <c r="G31" s="30"/>
      <c r="H31" s="27">
        <v>1047</v>
      </c>
      <c r="I31" s="27"/>
      <c r="J31" s="29">
        <v>297</v>
      </c>
      <c r="K31" s="27"/>
      <c r="L31" s="27">
        <v>1044</v>
      </c>
      <c r="M31" s="27"/>
      <c r="N31" s="29">
        <v>294</v>
      </c>
    </row>
    <row r="32" spans="1:17" s="22" customFormat="1" ht="24" customHeight="1">
      <c r="A32" s="78" t="s">
        <v>9</v>
      </c>
      <c r="F32" s="211">
        <v>4</v>
      </c>
      <c r="G32" s="30"/>
      <c r="H32" s="27">
        <v>5280</v>
      </c>
      <c r="I32" s="27"/>
      <c r="J32" s="27">
        <v>2499</v>
      </c>
      <c r="K32" s="27"/>
      <c r="L32" s="27">
        <v>4580</v>
      </c>
      <c r="M32" s="27"/>
      <c r="N32" s="27">
        <v>1799</v>
      </c>
    </row>
    <row r="33" spans="1:14" s="22" customFormat="1" ht="21" customHeight="1">
      <c r="A33" s="96" t="s">
        <v>10</v>
      </c>
      <c r="F33" s="24"/>
      <c r="H33" s="99">
        <f>SUM(H23:H32)</f>
        <v>537141</v>
      </c>
      <c r="I33" s="27"/>
      <c r="J33" s="99">
        <f>SUM(J23:J32)</f>
        <v>479193</v>
      </c>
      <c r="K33" s="27"/>
      <c r="L33" s="99">
        <f>SUM(L23:L32)</f>
        <v>501526</v>
      </c>
      <c r="M33" s="31"/>
      <c r="N33" s="99">
        <f>SUM(N23:N32)</f>
        <v>438060</v>
      </c>
    </row>
    <row r="34" spans="1:14" s="22" customFormat="1" ht="22.5" customHeight="1" thickBot="1">
      <c r="A34" s="26" t="s">
        <v>11</v>
      </c>
      <c r="F34" s="24"/>
      <c r="H34" s="101">
        <f>+H20+H33</f>
        <v>619355</v>
      </c>
      <c r="I34" s="27"/>
      <c r="J34" s="101">
        <f>+J20+J33</f>
        <v>643775</v>
      </c>
      <c r="K34" s="27"/>
      <c r="L34" s="101">
        <f>+L20+L33</f>
        <v>580103</v>
      </c>
      <c r="M34" s="32"/>
      <c r="N34" s="101">
        <f>+N20+N33</f>
        <v>598627</v>
      </c>
    </row>
    <row r="35" spans="1:14" s="2" customFormat="1" ht="24" customHeight="1" thickTop="1">
      <c r="A35" s="125" t="s">
        <v>58</v>
      </c>
      <c r="B35" s="113"/>
      <c r="C35" s="113"/>
      <c r="D35" s="113"/>
      <c r="E35" s="113"/>
      <c r="F35" s="59"/>
      <c r="G35" s="126"/>
      <c r="H35" s="126"/>
      <c r="I35" s="113"/>
      <c r="J35" s="113"/>
      <c r="K35" s="113"/>
      <c r="L35" s="113"/>
      <c r="M35" s="113"/>
    </row>
    <row r="36" spans="1:14" s="2" customFormat="1" ht="24" customHeight="1">
      <c r="A36" s="127" t="s">
        <v>77</v>
      </c>
      <c r="B36" s="113"/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8"/>
    </row>
    <row r="37" spans="1:14" s="2" customFormat="1" ht="24" customHeight="1">
      <c r="A37" s="219" t="s">
        <v>179</v>
      </c>
      <c r="B37" s="18"/>
      <c r="C37" s="18"/>
      <c r="D37" s="18"/>
      <c r="E37" s="18"/>
      <c r="F37" s="33"/>
      <c r="G37" s="18"/>
      <c r="H37" s="18"/>
      <c r="I37" s="18"/>
      <c r="J37" s="18"/>
      <c r="K37" s="18"/>
      <c r="L37" s="18"/>
      <c r="M37" s="18"/>
      <c r="N37" s="18"/>
    </row>
    <row r="38" spans="1:14" s="212" customFormat="1" ht="19.5" customHeight="1">
      <c r="F38" s="19"/>
      <c r="G38" s="20"/>
      <c r="H38" s="229" t="s">
        <v>1</v>
      </c>
      <c r="I38" s="229"/>
      <c r="J38" s="229"/>
      <c r="K38" s="17"/>
      <c r="L38" s="229" t="s">
        <v>2</v>
      </c>
      <c r="M38" s="229"/>
      <c r="N38" s="229"/>
    </row>
    <row r="39" spans="1:14" s="212" customFormat="1" ht="19.5" customHeight="1">
      <c r="F39" s="21"/>
      <c r="G39" s="215"/>
      <c r="H39" s="229" t="s">
        <v>3</v>
      </c>
      <c r="I39" s="229"/>
      <c r="J39" s="229"/>
      <c r="K39" s="17"/>
      <c r="L39" s="229" t="s">
        <v>3</v>
      </c>
      <c r="M39" s="229"/>
      <c r="N39" s="229"/>
    </row>
    <row r="40" spans="1:14" s="22" customFormat="1" ht="19.5" customHeight="1">
      <c r="A40" s="212" t="s">
        <v>64</v>
      </c>
      <c r="F40" s="211" t="s">
        <v>0</v>
      </c>
      <c r="G40" s="30"/>
      <c r="H40" s="95" t="s">
        <v>180</v>
      </c>
      <c r="I40" s="95"/>
      <c r="J40" s="95" t="s">
        <v>65</v>
      </c>
      <c r="K40" s="95"/>
      <c r="L40" s="95" t="s">
        <v>180</v>
      </c>
      <c r="M40" s="95"/>
      <c r="N40" s="95" t="s">
        <v>65</v>
      </c>
    </row>
    <row r="41" spans="1:14" s="22" customFormat="1" ht="24.75" customHeight="1">
      <c r="F41" s="211"/>
      <c r="G41" s="30"/>
      <c r="H41" s="210">
        <v>2020</v>
      </c>
      <c r="I41" s="95"/>
      <c r="J41" s="210">
        <v>2019</v>
      </c>
      <c r="K41" s="95"/>
      <c r="L41" s="210">
        <v>2020</v>
      </c>
      <c r="M41" s="95"/>
      <c r="N41" s="210">
        <v>2019</v>
      </c>
    </row>
    <row r="42" spans="1:14" s="22" customFormat="1" ht="19.5" customHeight="1">
      <c r="F42" s="211"/>
      <c r="G42" s="30"/>
      <c r="H42" s="210" t="s">
        <v>66</v>
      </c>
      <c r="I42" s="95"/>
      <c r="J42" s="210"/>
      <c r="K42" s="95"/>
      <c r="L42" s="210" t="s">
        <v>66</v>
      </c>
      <c r="M42" s="95"/>
      <c r="N42" s="210"/>
    </row>
    <row r="43" spans="1:14" s="22" customFormat="1" ht="15">
      <c r="F43" s="211"/>
      <c r="G43" s="30"/>
      <c r="H43" s="225" t="s">
        <v>67</v>
      </c>
      <c r="I43" s="225"/>
      <c r="J43" s="225"/>
      <c r="K43" s="225"/>
      <c r="L43" s="225"/>
      <c r="M43" s="225"/>
      <c r="N43" s="225"/>
    </row>
    <row r="44" spans="1:14" s="22" customFormat="1" ht="18.75" customHeight="1">
      <c r="A44" s="97" t="s">
        <v>12</v>
      </c>
      <c r="F44" s="34"/>
      <c r="G44" s="35"/>
      <c r="H44" s="35"/>
      <c r="I44" s="35"/>
      <c r="J44" s="35"/>
      <c r="K44" s="35"/>
      <c r="L44" s="17"/>
      <c r="M44" s="17"/>
      <c r="N44" s="17"/>
    </row>
    <row r="45" spans="1:14" s="22" customFormat="1" ht="23.25" customHeight="1">
      <c r="A45" s="22" t="s">
        <v>117</v>
      </c>
      <c r="F45" s="34"/>
      <c r="G45" s="35"/>
      <c r="H45" s="25">
        <v>481</v>
      </c>
      <c r="I45" s="35"/>
      <c r="J45" s="25">
        <v>1227</v>
      </c>
      <c r="K45" s="35"/>
      <c r="L45" s="17">
        <v>481</v>
      </c>
      <c r="M45" s="17"/>
      <c r="N45" s="25">
        <v>1227</v>
      </c>
    </row>
    <row r="46" spans="1:14" s="22" customFormat="1" ht="24.75" customHeight="1">
      <c r="A46" s="22" t="s">
        <v>46</v>
      </c>
      <c r="F46" s="217">
        <v>19</v>
      </c>
      <c r="G46" s="210"/>
      <c r="H46" s="25">
        <v>86903</v>
      </c>
      <c r="I46" s="25"/>
      <c r="J46" s="25">
        <v>91744</v>
      </c>
      <c r="K46" s="25"/>
      <c r="L46" s="25">
        <v>85754</v>
      </c>
      <c r="M46" s="25"/>
      <c r="N46" s="25">
        <v>90100</v>
      </c>
    </row>
    <row r="47" spans="1:14" s="22" customFormat="1" ht="24.75" customHeight="1">
      <c r="A47" s="22" t="s">
        <v>96</v>
      </c>
      <c r="F47" s="217" t="s">
        <v>129</v>
      </c>
      <c r="G47" s="210"/>
      <c r="H47" s="25">
        <v>19272</v>
      </c>
      <c r="I47" s="25"/>
      <c r="J47" s="25">
        <v>12161</v>
      </c>
      <c r="K47" s="25"/>
      <c r="L47" s="25">
        <v>18542</v>
      </c>
      <c r="M47" s="25"/>
      <c r="N47" s="25">
        <v>11890</v>
      </c>
    </row>
    <row r="48" spans="1:14" s="22" customFormat="1" ht="24.75" customHeight="1">
      <c r="A48" s="22" t="s">
        <v>105</v>
      </c>
      <c r="F48" s="38">
        <v>6</v>
      </c>
      <c r="G48" s="37"/>
      <c r="H48" s="25">
        <v>13567</v>
      </c>
      <c r="I48" s="39"/>
      <c r="J48" s="25">
        <f>18568+1409</f>
        <v>19977</v>
      </c>
      <c r="K48" s="39"/>
      <c r="L48" s="25">
        <v>8110</v>
      </c>
      <c r="M48" s="27"/>
      <c r="N48" s="25">
        <f>14032+177</f>
        <v>14209</v>
      </c>
    </row>
    <row r="49" spans="1:19" s="22" customFormat="1" ht="24.75" customHeight="1">
      <c r="A49" s="22" t="s">
        <v>109</v>
      </c>
      <c r="F49" s="38"/>
      <c r="G49" s="37"/>
      <c r="H49" s="25">
        <v>9577</v>
      </c>
      <c r="I49" s="39"/>
      <c r="J49" s="25">
        <v>11162</v>
      </c>
      <c r="K49" s="39"/>
      <c r="L49" s="25">
        <v>9577</v>
      </c>
      <c r="M49" s="27"/>
      <c r="N49" s="25">
        <v>11162</v>
      </c>
    </row>
    <row r="50" spans="1:19" s="22" customFormat="1" ht="24.75" customHeight="1">
      <c r="A50" s="22" t="s">
        <v>138</v>
      </c>
      <c r="F50" s="38" t="s">
        <v>130</v>
      </c>
      <c r="G50" s="37"/>
      <c r="H50" s="25">
        <v>829</v>
      </c>
      <c r="I50" s="39"/>
      <c r="J50" s="25">
        <v>0</v>
      </c>
      <c r="K50" s="39"/>
      <c r="L50" s="25">
        <v>829</v>
      </c>
      <c r="M50" s="27"/>
      <c r="N50" s="25">
        <v>0</v>
      </c>
    </row>
    <row r="51" spans="1:19" s="22" customFormat="1" ht="24.75" customHeight="1">
      <c r="A51" s="22" t="s">
        <v>195</v>
      </c>
      <c r="F51" s="38"/>
      <c r="G51" s="37"/>
      <c r="H51" s="25">
        <v>64</v>
      </c>
      <c r="I51" s="39"/>
      <c r="J51" s="25">
        <v>133</v>
      </c>
      <c r="K51" s="39"/>
      <c r="L51" s="25">
        <v>64</v>
      </c>
      <c r="M51" s="27"/>
      <c r="N51" s="25">
        <v>133</v>
      </c>
    </row>
    <row r="52" spans="1:19" s="22" customFormat="1" ht="24.75" customHeight="1">
      <c r="A52" s="22" t="s">
        <v>191</v>
      </c>
      <c r="F52" s="38"/>
      <c r="G52" s="37"/>
      <c r="H52" s="25">
        <v>2038</v>
      </c>
      <c r="I52" s="39"/>
      <c r="J52" s="25">
        <v>0</v>
      </c>
      <c r="K52" s="39"/>
      <c r="L52" s="25">
        <v>2038</v>
      </c>
      <c r="M52" s="27"/>
      <c r="N52" s="25">
        <v>0</v>
      </c>
    </row>
    <row r="53" spans="1:19" s="22" customFormat="1" ht="24.75" customHeight="1">
      <c r="A53" s="96" t="s">
        <v>13</v>
      </c>
      <c r="F53" s="38"/>
      <c r="G53" s="37"/>
      <c r="H53" s="104">
        <f>SUM(H45:H52)</f>
        <v>132731</v>
      </c>
      <c r="I53" s="36"/>
      <c r="J53" s="104">
        <f>SUM(J45:J52)</f>
        <v>136404</v>
      </c>
      <c r="K53" s="36"/>
      <c r="L53" s="104">
        <f>SUM(L45:L52)</f>
        <v>125395</v>
      </c>
      <c r="M53" s="36"/>
      <c r="N53" s="104">
        <f>SUM(N45:N52)</f>
        <v>128721</v>
      </c>
    </row>
    <row r="54" spans="1:19" s="22" customFormat="1" ht="5.25" customHeight="1">
      <c r="F54" s="211"/>
      <c r="G54" s="30"/>
      <c r="H54" s="105"/>
      <c r="I54" s="27"/>
      <c r="J54" s="105"/>
      <c r="K54" s="27"/>
      <c r="L54" s="105"/>
      <c r="M54" s="27"/>
      <c r="N54" s="105"/>
    </row>
    <row r="55" spans="1:19" s="22" customFormat="1" ht="20.25" customHeight="1">
      <c r="A55" s="97" t="s">
        <v>14</v>
      </c>
      <c r="F55" s="211"/>
      <c r="H55" s="105"/>
      <c r="I55" s="27"/>
      <c r="J55" s="105"/>
      <c r="K55" s="27"/>
      <c r="L55" s="105"/>
      <c r="M55" s="31"/>
      <c r="N55" s="105"/>
    </row>
    <row r="56" spans="1:19" s="22" customFormat="1" ht="24.75" customHeight="1">
      <c r="A56" s="78" t="s">
        <v>122</v>
      </c>
      <c r="F56" s="38" t="s">
        <v>130</v>
      </c>
      <c r="H56" s="182">
        <v>3488</v>
      </c>
      <c r="I56" s="27"/>
      <c r="J56" s="105">
        <v>0</v>
      </c>
      <c r="K56" s="27"/>
      <c r="L56" s="182">
        <v>3488</v>
      </c>
      <c r="M56" s="31"/>
      <c r="N56" s="105">
        <v>0</v>
      </c>
    </row>
    <row r="57" spans="1:19" s="22" customFormat="1" ht="27" customHeight="1">
      <c r="A57" s="78" t="s">
        <v>139</v>
      </c>
      <c r="F57" s="217">
        <v>22</v>
      </c>
      <c r="H57" s="141">
        <v>11236</v>
      </c>
      <c r="I57" s="27"/>
      <c r="J57" s="141">
        <v>10227</v>
      </c>
      <c r="K57" s="27"/>
      <c r="L57" s="141">
        <v>8362</v>
      </c>
      <c r="M57" s="27"/>
      <c r="N57" s="141">
        <v>7470</v>
      </c>
      <c r="O57" s="179"/>
      <c r="P57" s="178"/>
      <c r="Q57" s="179"/>
      <c r="R57" s="178"/>
      <c r="S57" s="179"/>
    </row>
    <row r="58" spans="1:19" s="22" customFormat="1" ht="24.75" customHeight="1">
      <c r="A58" s="40" t="s">
        <v>140</v>
      </c>
      <c r="F58" s="217">
        <v>23</v>
      </c>
      <c r="H58" s="141">
        <v>21224</v>
      </c>
      <c r="I58" s="27"/>
      <c r="J58" s="141">
        <v>34141</v>
      </c>
      <c r="K58" s="27"/>
      <c r="L58" s="141">
        <v>21224</v>
      </c>
      <c r="M58" s="27"/>
      <c r="N58" s="141">
        <v>34141</v>
      </c>
      <c r="O58" s="179"/>
      <c r="P58" s="178"/>
      <c r="Q58" s="179"/>
      <c r="R58" s="178"/>
      <c r="S58" s="179"/>
    </row>
    <row r="59" spans="1:19" s="22" customFormat="1" ht="24.75" customHeight="1">
      <c r="A59" s="40" t="s">
        <v>141</v>
      </c>
      <c r="F59" s="211" t="s">
        <v>131</v>
      </c>
      <c r="H59" s="25">
        <v>10316</v>
      </c>
      <c r="I59" s="27"/>
      <c r="J59" s="25">
        <v>10046</v>
      </c>
      <c r="K59" s="27"/>
      <c r="L59" s="141">
        <v>10126</v>
      </c>
      <c r="M59" s="27"/>
      <c r="N59" s="25">
        <v>9856</v>
      </c>
      <c r="O59" s="179"/>
      <c r="P59" s="178"/>
      <c r="Q59" s="179"/>
      <c r="R59" s="178"/>
      <c r="S59" s="179"/>
    </row>
    <row r="60" spans="1:19" s="22" customFormat="1" ht="24.75" customHeight="1">
      <c r="A60" s="41" t="s">
        <v>15</v>
      </c>
      <c r="F60" s="211"/>
      <c r="H60" s="104">
        <f>SUM(H56:H59)</f>
        <v>46264</v>
      </c>
      <c r="I60" s="27"/>
      <c r="J60" s="104">
        <f>SUM(J57:J59)</f>
        <v>54414</v>
      </c>
      <c r="K60" s="27"/>
      <c r="L60" s="104">
        <f>SUM(L56:L59)</f>
        <v>43200</v>
      </c>
      <c r="M60" s="31"/>
      <c r="N60" s="104">
        <f>SUM(N57:N59)</f>
        <v>51467</v>
      </c>
      <c r="O60" s="179"/>
      <c r="P60" s="178"/>
      <c r="Q60" s="179"/>
      <c r="R60" s="178"/>
      <c r="S60" s="179"/>
    </row>
    <row r="61" spans="1:19" s="22" customFormat="1" ht="24.75" customHeight="1">
      <c r="A61" s="41" t="s">
        <v>16</v>
      </c>
      <c r="F61" s="211"/>
      <c r="H61" s="104">
        <f>+H53+H60</f>
        <v>178995</v>
      </c>
      <c r="I61" s="27"/>
      <c r="J61" s="104">
        <f>+J53+J60</f>
        <v>190818</v>
      </c>
      <c r="K61" s="27"/>
      <c r="L61" s="104">
        <f>+L53+L60</f>
        <v>168595</v>
      </c>
      <c r="M61" s="31"/>
      <c r="N61" s="104">
        <f>+N53+N60</f>
        <v>180188</v>
      </c>
      <c r="O61" s="177"/>
      <c r="P61" s="178"/>
      <c r="Q61" s="179"/>
      <c r="R61" s="178"/>
      <c r="S61" s="177"/>
    </row>
    <row r="62" spans="1:19" s="22" customFormat="1" ht="3.75" customHeight="1">
      <c r="A62" s="41"/>
      <c r="F62" s="211"/>
      <c r="H62" s="106"/>
      <c r="I62" s="27"/>
      <c r="J62" s="78"/>
      <c r="K62" s="27"/>
      <c r="L62" s="106"/>
      <c r="M62" s="31"/>
      <c r="N62" s="106"/>
    </row>
    <row r="63" spans="1:19" s="22" customFormat="1" ht="19.5" customHeight="1">
      <c r="A63" s="97" t="s">
        <v>17</v>
      </c>
      <c r="F63" s="24"/>
      <c r="H63" s="107"/>
      <c r="J63" s="78"/>
      <c r="L63" s="107"/>
      <c r="M63" s="42"/>
      <c r="N63" s="107"/>
    </row>
    <row r="64" spans="1:19" s="22" customFormat="1" ht="24.75" customHeight="1">
      <c r="A64" s="78" t="s">
        <v>18</v>
      </c>
      <c r="F64" s="211">
        <v>25</v>
      </c>
      <c r="G64" s="30"/>
    </row>
    <row r="65" spans="1:18" s="22" customFormat="1" ht="24.75" customHeight="1" thickBot="1">
      <c r="A65" s="78"/>
      <c r="B65" s="22" t="s">
        <v>20</v>
      </c>
      <c r="F65" s="211"/>
      <c r="G65" s="30"/>
      <c r="H65" s="143">
        <v>1470000</v>
      </c>
      <c r="I65" s="27"/>
      <c r="J65" s="143">
        <v>1470000</v>
      </c>
      <c r="K65" s="27"/>
      <c r="L65" s="143">
        <v>1470000</v>
      </c>
      <c r="M65" s="27"/>
      <c r="N65" s="143">
        <v>1470000</v>
      </c>
    </row>
    <row r="66" spans="1:18" s="22" customFormat="1" ht="24.75" customHeight="1" thickTop="1">
      <c r="A66" s="78"/>
      <c r="B66" s="22" t="s">
        <v>19</v>
      </c>
      <c r="C66" s="44"/>
      <c r="F66" s="211"/>
      <c r="G66" s="30"/>
      <c r="H66" s="29">
        <v>1417564</v>
      </c>
      <c r="I66" s="27"/>
      <c r="J66" s="29">
        <v>1417564</v>
      </c>
      <c r="K66" s="27"/>
      <c r="L66" s="29">
        <v>1417564</v>
      </c>
      <c r="M66" s="29"/>
      <c r="N66" s="29">
        <v>1417564</v>
      </c>
    </row>
    <row r="67" spans="1:18" s="22" customFormat="1" ht="24.75" customHeight="1">
      <c r="A67" s="102" t="s">
        <v>21</v>
      </c>
      <c r="B67" s="215"/>
      <c r="C67" s="43"/>
      <c r="F67" s="211"/>
      <c r="G67" s="30"/>
      <c r="H67" s="29">
        <v>-285000</v>
      </c>
      <c r="I67" s="27"/>
      <c r="J67" s="29">
        <v>-285000</v>
      </c>
      <c r="K67" s="27"/>
      <c r="L67" s="29">
        <v>-285000</v>
      </c>
      <c r="M67" s="29"/>
      <c r="N67" s="29">
        <v>-285000</v>
      </c>
    </row>
    <row r="68" spans="1:18" s="22" customFormat="1" ht="24.75" customHeight="1">
      <c r="A68" s="78" t="s">
        <v>22</v>
      </c>
      <c r="B68" s="215"/>
      <c r="C68" s="43"/>
      <c r="F68" s="211"/>
      <c r="H68" s="144">
        <v>-691680</v>
      </c>
      <c r="I68" s="144"/>
      <c r="J68" s="144">
        <v>-679107</v>
      </c>
      <c r="K68" s="144"/>
      <c r="L68" s="144">
        <v>-721056</v>
      </c>
      <c r="M68" s="27"/>
      <c r="N68" s="27">
        <v>-714125</v>
      </c>
    </row>
    <row r="69" spans="1:18" s="26" customFormat="1" ht="23.25" customHeight="1">
      <c r="A69" s="96" t="s">
        <v>79</v>
      </c>
      <c r="F69" s="45"/>
      <c r="G69" s="214"/>
      <c r="H69" s="108">
        <f>SUM(H66:H68)</f>
        <v>440884</v>
      </c>
      <c r="I69" s="31"/>
      <c r="J69" s="108">
        <f>SUM(J66:J68)</f>
        <v>453457</v>
      </c>
      <c r="K69" s="31"/>
      <c r="L69" s="108">
        <f>SUM(L66:L68)</f>
        <v>411508</v>
      </c>
      <c r="M69" s="31"/>
      <c r="N69" s="108">
        <f>SUM(N66:N68)</f>
        <v>418439</v>
      </c>
    </row>
    <row r="70" spans="1:18" s="22" customFormat="1" ht="24.75" customHeight="1">
      <c r="A70" s="78" t="s">
        <v>23</v>
      </c>
      <c r="F70" s="217"/>
      <c r="G70" s="210"/>
      <c r="H70" s="141">
        <v>-524</v>
      </c>
      <c r="I70" s="27"/>
      <c r="J70" s="141">
        <v>-500</v>
      </c>
      <c r="K70" s="27"/>
      <c r="L70" s="25">
        <v>0</v>
      </c>
      <c r="M70" s="27"/>
      <c r="N70" s="25">
        <v>0</v>
      </c>
    </row>
    <row r="71" spans="1:18" s="22" customFormat="1" ht="24.75" customHeight="1">
      <c r="A71" s="103" t="s">
        <v>80</v>
      </c>
      <c r="F71" s="217"/>
      <c r="G71" s="210"/>
      <c r="H71" s="109">
        <f>SUM(H69:H70)</f>
        <v>440360</v>
      </c>
      <c r="I71" s="27"/>
      <c r="J71" s="109">
        <f>SUM(J69:J70)</f>
        <v>452957</v>
      </c>
      <c r="K71" s="27"/>
      <c r="L71" s="109">
        <f>SUM(L69:L70)</f>
        <v>411508</v>
      </c>
      <c r="M71" s="27"/>
      <c r="N71" s="109">
        <f>SUM(N69:N70)</f>
        <v>418439</v>
      </c>
      <c r="O71" s="42"/>
      <c r="P71" s="42"/>
    </row>
    <row r="72" spans="1:18" s="22" customFormat="1" ht="3.75" customHeight="1">
      <c r="A72" s="46"/>
      <c r="F72" s="217"/>
      <c r="G72" s="210"/>
      <c r="H72" s="100"/>
      <c r="I72" s="27"/>
      <c r="J72" s="100"/>
      <c r="K72" s="27"/>
      <c r="L72" s="100"/>
      <c r="M72" s="27"/>
      <c r="N72" s="100"/>
      <c r="O72" s="42"/>
      <c r="P72" s="42"/>
    </row>
    <row r="73" spans="1:18" s="35" customFormat="1" ht="24" customHeight="1" thickBot="1">
      <c r="A73" s="26" t="s">
        <v>68</v>
      </c>
      <c r="F73" s="34"/>
      <c r="H73" s="101">
        <f>+H61+H71</f>
        <v>619355</v>
      </c>
      <c r="I73" s="100"/>
      <c r="J73" s="101">
        <f>+J61+J71</f>
        <v>643775</v>
      </c>
      <c r="K73" s="100"/>
      <c r="L73" s="101">
        <f>+L61+L71</f>
        <v>580103</v>
      </c>
      <c r="M73" s="100"/>
      <c r="N73" s="101">
        <f>+N61+N71</f>
        <v>598627</v>
      </c>
      <c r="O73" s="163"/>
      <c r="P73" s="163"/>
      <c r="Q73" s="163"/>
      <c r="R73" s="17"/>
    </row>
    <row r="74" spans="1:18" s="2" customFormat="1" ht="24" customHeight="1" thickTop="1">
      <c r="A74" s="125" t="s">
        <v>58</v>
      </c>
      <c r="B74" s="113"/>
      <c r="C74" s="113"/>
      <c r="D74" s="113"/>
      <c r="E74" s="113"/>
      <c r="F74" s="59"/>
      <c r="G74" s="126"/>
      <c r="H74" s="126"/>
      <c r="I74" s="113"/>
      <c r="J74" s="113"/>
      <c r="K74" s="113"/>
      <c r="L74" s="113"/>
      <c r="M74" s="113"/>
      <c r="N74" s="47"/>
    </row>
    <row r="75" spans="1:18" s="2" customFormat="1" ht="24" customHeight="1">
      <c r="A75" s="113" t="s">
        <v>86</v>
      </c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47"/>
    </row>
    <row r="76" spans="1:18" s="2" customFormat="1" ht="9" customHeight="1">
      <c r="A76" s="226"/>
      <c r="B76" s="226"/>
      <c r="C76" s="226"/>
      <c r="D76" s="226"/>
      <c r="E76" s="226"/>
      <c r="F76" s="226"/>
      <c r="G76" s="226"/>
      <c r="H76" s="226"/>
      <c r="I76" s="226"/>
      <c r="J76" s="226"/>
      <c r="K76" s="226"/>
      <c r="L76" s="226"/>
      <c r="M76" s="226"/>
      <c r="N76" s="18"/>
    </row>
    <row r="77" spans="1:18" s="212" customFormat="1" ht="22.5" customHeight="1">
      <c r="F77" s="30"/>
      <c r="G77" s="30"/>
      <c r="H77" s="227" t="s">
        <v>69</v>
      </c>
      <c r="I77" s="227"/>
      <c r="J77" s="227"/>
      <c r="K77" s="20"/>
      <c r="L77" s="227" t="s">
        <v>70</v>
      </c>
      <c r="M77" s="227"/>
      <c r="N77" s="227"/>
    </row>
    <row r="78" spans="1:18" s="22" customFormat="1" ht="22.5" customHeight="1">
      <c r="F78" s="30"/>
      <c r="G78" s="30"/>
      <c r="H78" s="228" t="s">
        <v>71</v>
      </c>
      <c r="I78" s="228"/>
      <c r="J78" s="228"/>
      <c r="K78" s="214"/>
      <c r="L78" s="228" t="s">
        <v>72</v>
      </c>
      <c r="M78" s="228"/>
      <c r="N78" s="228"/>
    </row>
    <row r="79" spans="1:18" s="22" customFormat="1" ht="22.5" customHeight="1">
      <c r="F79" s="30"/>
      <c r="G79" s="30"/>
      <c r="H79" s="224" t="s">
        <v>73</v>
      </c>
      <c r="I79" s="224"/>
      <c r="J79" s="224"/>
      <c r="K79" s="214"/>
      <c r="L79" s="224" t="s">
        <v>73</v>
      </c>
      <c r="M79" s="224"/>
      <c r="N79" s="224"/>
    </row>
    <row r="80" spans="1:18" s="22" customFormat="1" ht="22.5" customHeight="1">
      <c r="F80" s="30"/>
      <c r="G80" s="30"/>
      <c r="H80" s="224" t="s">
        <v>181</v>
      </c>
      <c r="I80" s="224"/>
      <c r="J80" s="224"/>
      <c r="K80" s="214"/>
      <c r="L80" s="224" t="s">
        <v>181</v>
      </c>
      <c r="M80" s="224"/>
      <c r="N80" s="224"/>
    </row>
    <row r="81" spans="1:14" s="22" customFormat="1" ht="22.5" customHeight="1">
      <c r="F81" s="211" t="s">
        <v>0</v>
      </c>
      <c r="G81" s="211"/>
      <c r="H81" s="210">
        <v>2020</v>
      </c>
      <c r="I81" s="95"/>
      <c r="J81" s="210">
        <v>2019</v>
      </c>
      <c r="K81" s="95"/>
      <c r="L81" s="210">
        <v>2020</v>
      </c>
      <c r="M81" s="95"/>
      <c r="N81" s="210">
        <v>2019</v>
      </c>
    </row>
    <row r="82" spans="1:14" s="22" customFormat="1" ht="21.75" customHeight="1">
      <c r="F82" s="211"/>
      <c r="G82" s="211"/>
      <c r="H82" s="225" t="s">
        <v>67</v>
      </c>
      <c r="I82" s="225"/>
      <c r="J82" s="225"/>
      <c r="K82" s="225"/>
      <c r="L82" s="225"/>
      <c r="M82" s="225"/>
      <c r="N82" s="225"/>
    </row>
    <row r="83" spans="1:14" s="22" customFormat="1" ht="24.75" customHeight="1">
      <c r="A83" s="97" t="s">
        <v>24</v>
      </c>
      <c r="F83" s="211"/>
      <c r="G83" s="30"/>
      <c r="H83" s="30"/>
      <c r="J83" s="30"/>
      <c r="L83" s="42"/>
      <c r="M83" s="42"/>
      <c r="N83" s="42"/>
    </row>
    <row r="84" spans="1:14" s="22" customFormat="1" ht="24.75" customHeight="1">
      <c r="A84" s="102" t="s">
        <v>89</v>
      </c>
      <c r="F84" s="211">
        <v>6</v>
      </c>
      <c r="G84" s="30"/>
      <c r="H84" s="48">
        <v>9877</v>
      </c>
      <c r="I84" s="48"/>
      <c r="J84" s="48">
        <v>14582</v>
      </c>
      <c r="K84" s="48"/>
      <c r="L84" s="48">
        <v>0</v>
      </c>
      <c r="M84" s="48"/>
      <c r="N84" s="48">
        <v>0</v>
      </c>
    </row>
    <row r="85" spans="1:14" s="22" customFormat="1" ht="24.75" customHeight="1">
      <c r="A85" s="102" t="s">
        <v>98</v>
      </c>
      <c r="F85" s="211">
        <v>6</v>
      </c>
      <c r="G85" s="30"/>
      <c r="H85" s="48">
        <v>31574</v>
      </c>
      <c r="I85" s="48"/>
      <c r="J85" s="48">
        <v>66098</v>
      </c>
      <c r="K85" s="48"/>
      <c r="L85" s="48">
        <v>32596</v>
      </c>
      <c r="M85" s="48"/>
      <c r="N85" s="48">
        <v>66643</v>
      </c>
    </row>
    <row r="86" spans="1:14" s="22" customFormat="1" ht="24.75" customHeight="1">
      <c r="A86" s="102" t="s">
        <v>116</v>
      </c>
      <c r="F86" s="211">
        <v>6</v>
      </c>
      <c r="G86" s="30"/>
      <c r="H86" s="48">
        <v>997</v>
      </c>
      <c r="I86" s="48"/>
      <c r="J86" s="48">
        <v>561</v>
      </c>
      <c r="K86" s="48"/>
      <c r="L86" s="48">
        <v>1780</v>
      </c>
      <c r="M86" s="48"/>
      <c r="N86" s="48">
        <v>392</v>
      </c>
    </row>
    <row r="87" spans="1:14" s="22" customFormat="1" ht="24.75" customHeight="1">
      <c r="A87" s="102" t="s">
        <v>53</v>
      </c>
      <c r="F87" s="211"/>
      <c r="G87" s="30"/>
      <c r="H87" s="48">
        <v>325</v>
      </c>
      <c r="I87" s="48"/>
      <c r="J87" s="48">
        <v>223</v>
      </c>
      <c r="K87" s="48"/>
      <c r="L87" s="48">
        <v>313</v>
      </c>
      <c r="M87" s="48"/>
      <c r="N87" s="48">
        <v>280</v>
      </c>
    </row>
    <row r="88" spans="1:14" s="22" customFormat="1" ht="24.75" customHeight="1">
      <c r="A88" s="58" t="s">
        <v>54</v>
      </c>
      <c r="F88" s="211"/>
      <c r="G88" s="30"/>
      <c r="H88" s="50">
        <f>SUM(H84:H87)</f>
        <v>42773</v>
      </c>
      <c r="I88" s="48"/>
      <c r="J88" s="50">
        <f>SUM(J84:J87)</f>
        <v>81464</v>
      </c>
      <c r="K88" s="48"/>
      <c r="L88" s="50">
        <f>SUM(L84:L87)</f>
        <v>34689</v>
      </c>
      <c r="M88" s="48"/>
      <c r="N88" s="50">
        <f>SUM(N84:N87)</f>
        <v>67315</v>
      </c>
    </row>
    <row r="89" spans="1:14" s="26" customFormat="1" ht="16.5" customHeight="1">
      <c r="A89" s="41"/>
      <c r="F89" s="49"/>
      <c r="H89" s="53"/>
      <c r="I89" s="31"/>
      <c r="J89" s="53"/>
      <c r="K89" s="31"/>
      <c r="L89" s="53"/>
      <c r="M89" s="31"/>
      <c r="N89" s="53"/>
    </row>
    <row r="90" spans="1:14" s="26" customFormat="1" ht="24.75" customHeight="1">
      <c r="A90" s="181" t="s">
        <v>52</v>
      </c>
      <c r="F90" s="49"/>
      <c r="H90" s="51"/>
      <c r="I90" s="32"/>
      <c r="J90" s="51"/>
      <c r="K90" s="32"/>
      <c r="L90" s="51"/>
      <c r="M90" s="32"/>
      <c r="N90" s="51"/>
    </row>
    <row r="91" spans="1:14" s="22" customFormat="1" ht="24.75" customHeight="1">
      <c r="A91" s="102" t="s">
        <v>59</v>
      </c>
      <c r="F91" s="211"/>
      <c r="H91" s="48">
        <v>37646</v>
      </c>
      <c r="I91" s="27"/>
      <c r="J91" s="48">
        <v>51825</v>
      </c>
      <c r="K91" s="48"/>
      <c r="L91" s="48">
        <v>30946</v>
      </c>
      <c r="M91" s="48"/>
      <c r="N91" s="48">
        <v>40639</v>
      </c>
    </row>
    <row r="92" spans="1:14" s="22" customFormat="1" ht="24.75" customHeight="1">
      <c r="A92" s="102" t="s">
        <v>90</v>
      </c>
      <c r="F92" s="211"/>
      <c r="H92" s="48">
        <v>2240</v>
      </c>
      <c r="I92" s="27"/>
      <c r="J92" s="48">
        <v>3879</v>
      </c>
      <c r="K92" s="48"/>
      <c r="L92" s="48">
        <v>2206</v>
      </c>
      <c r="M92" s="48"/>
      <c r="N92" s="48">
        <v>3849</v>
      </c>
    </row>
    <row r="93" spans="1:14" s="22" customFormat="1" ht="24.75" customHeight="1">
      <c r="A93" s="102" t="s">
        <v>47</v>
      </c>
      <c r="F93" s="211">
        <v>6</v>
      </c>
      <c r="G93" s="30"/>
      <c r="H93" s="48">
        <v>11565</v>
      </c>
      <c r="I93" s="48"/>
      <c r="J93" s="48">
        <v>11742</v>
      </c>
      <c r="K93" s="48"/>
      <c r="L93" s="48">
        <v>9674</v>
      </c>
      <c r="M93" s="48"/>
      <c r="N93" s="48">
        <v>9741</v>
      </c>
    </row>
    <row r="94" spans="1:14" s="22" customFormat="1" ht="24.75" customHeight="1">
      <c r="A94" s="102" t="s">
        <v>85</v>
      </c>
      <c r="F94" s="211"/>
      <c r="G94" s="30"/>
      <c r="H94" s="52">
        <v>99</v>
      </c>
      <c r="I94" s="48"/>
      <c r="J94" s="52">
        <v>3751</v>
      </c>
      <c r="K94" s="48"/>
      <c r="L94" s="52">
        <v>99</v>
      </c>
      <c r="M94" s="48"/>
      <c r="N94" s="52">
        <v>3731</v>
      </c>
    </row>
    <row r="95" spans="1:14" s="22" customFormat="1" ht="24.75" customHeight="1">
      <c r="A95" s="58" t="s">
        <v>25</v>
      </c>
      <c r="F95" s="211"/>
      <c r="G95" s="30"/>
      <c r="H95" s="50">
        <f>SUM(H91:H94)</f>
        <v>51550</v>
      </c>
      <c r="I95" s="48"/>
      <c r="J95" s="50">
        <f>SUM(J91:J94)</f>
        <v>71197</v>
      </c>
      <c r="K95" s="48"/>
      <c r="L95" s="50">
        <f>SUM(L91:L94)</f>
        <v>42925</v>
      </c>
      <c r="M95" s="48"/>
      <c r="N95" s="50">
        <f>SUM(N91:N94)</f>
        <v>57960</v>
      </c>
    </row>
    <row r="96" spans="1:14" s="26" customFormat="1" ht="24.75" customHeight="1">
      <c r="A96" s="58" t="s">
        <v>170</v>
      </c>
      <c r="F96" s="49"/>
      <c r="G96" s="213"/>
      <c r="H96" s="51">
        <f>H88-H95</f>
        <v>-8777</v>
      </c>
      <c r="I96" s="51"/>
      <c r="J96" s="51">
        <f t="shared" ref="J96:N96" si="0">J88-J95</f>
        <v>10267</v>
      </c>
      <c r="K96" s="51"/>
      <c r="L96" s="51">
        <f t="shared" si="0"/>
        <v>-8236</v>
      </c>
      <c r="M96" s="51"/>
      <c r="N96" s="51">
        <f t="shared" si="0"/>
        <v>9355</v>
      </c>
    </row>
    <row r="97" spans="1:14" s="26" customFormat="1" ht="24.75" customHeight="1">
      <c r="A97" s="102" t="s">
        <v>120</v>
      </c>
      <c r="F97" s="211">
        <v>6</v>
      </c>
      <c r="G97" s="213"/>
      <c r="H97" s="48">
        <v>13</v>
      </c>
      <c r="I97" s="32"/>
      <c r="J97" s="48">
        <v>0</v>
      </c>
      <c r="K97" s="32"/>
      <c r="L97" s="48">
        <v>92</v>
      </c>
      <c r="M97" s="32"/>
      <c r="N97" s="48">
        <v>140</v>
      </c>
    </row>
    <row r="98" spans="1:14" s="22" customFormat="1" ht="24.75" customHeight="1">
      <c r="A98" s="102" t="s">
        <v>26</v>
      </c>
      <c r="F98" s="211"/>
      <c r="G98" s="30"/>
      <c r="H98" s="48">
        <v>62</v>
      </c>
      <c r="I98" s="48"/>
      <c r="J98" s="48">
        <v>48</v>
      </c>
      <c r="K98" s="48"/>
      <c r="L98" s="48">
        <v>62</v>
      </c>
      <c r="M98" s="48"/>
      <c r="N98" s="48">
        <v>16</v>
      </c>
    </row>
    <row r="99" spans="1:14" s="22" customFormat="1" ht="24.75" customHeight="1">
      <c r="A99" s="102" t="s">
        <v>174</v>
      </c>
      <c r="F99" s="211">
        <v>14</v>
      </c>
      <c r="G99" s="30"/>
      <c r="H99" s="48">
        <v>64</v>
      </c>
      <c r="I99" s="48"/>
      <c r="J99" s="48">
        <v>0</v>
      </c>
      <c r="K99" s="48"/>
      <c r="L99" s="48">
        <v>64</v>
      </c>
      <c r="M99" s="48"/>
      <c r="N99" s="48">
        <v>0</v>
      </c>
    </row>
    <row r="100" spans="1:14" s="22" customFormat="1" ht="24.75" customHeight="1">
      <c r="A100" s="102" t="s">
        <v>151</v>
      </c>
      <c r="F100" s="211"/>
      <c r="G100" s="30"/>
      <c r="H100" s="48"/>
      <c r="I100" s="48"/>
      <c r="J100" s="48"/>
      <c r="K100" s="48"/>
      <c r="L100" s="48"/>
      <c r="M100" s="48"/>
      <c r="N100" s="48"/>
    </row>
    <row r="101" spans="1:14" s="22" customFormat="1" ht="24.75" customHeight="1">
      <c r="A101" s="102"/>
      <c r="B101" s="102" t="s">
        <v>192</v>
      </c>
      <c r="F101" s="211">
        <v>7</v>
      </c>
      <c r="G101" s="30"/>
      <c r="H101" s="48">
        <v>-585</v>
      </c>
      <c r="I101" s="48"/>
      <c r="J101" s="48">
        <v>253</v>
      </c>
      <c r="K101" s="48"/>
      <c r="L101" s="48">
        <v>-1119</v>
      </c>
      <c r="M101" s="48"/>
      <c r="N101" s="48">
        <v>363</v>
      </c>
    </row>
    <row r="102" spans="1:14" s="26" customFormat="1" ht="24.75" customHeight="1">
      <c r="A102" s="58" t="s">
        <v>81</v>
      </c>
      <c r="F102" s="211"/>
      <c r="G102" s="213"/>
      <c r="H102" s="53">
        <f>H96+H97-H98+H99-H101</f>
        <v>-8177</v>
      </c>
      <c r="I102" s="51"/>
      <c r="J102" s="53">
        <f>J96+J97-J98-J101</f>
        <v>9966</v>
      </c>
      <c r="K102" s="51"/>
      <c r="L102" s="53">
        <f>L96+L97-L98+L99-L101</f>
        <v>-7023</v>
      </c>
      <c r="M102" s="51"/>
      <c r="N102" s="53">
        <f>N96+N97-N98-N101</f>
        <v>9116</v>
      </c>
    </row>
    <row r="103" spans="1:14" s="26" customFormat="1" ht="24.75" customHeight="1">
      <c r="A103" s="102" t="s">
        <v>171</v>
      </c>
      <c r="F103" s="216">
        <v>18</v>
      </c>
      <c r="G103" s="213"/>
      <c r="H103" s="52">
        <v>0</v>
      </c>
      <c r="I103" s="27"/>
      <c r="J103" s="52">
        <v>1663</v>
      </c>
      <c r="K103" s="27"/>
      <c r="L103" s="52">
        <v>0</v>
      </c>
      <c r="M103" s="27"/>
      <c r="N103" s="52">
        <v>1663</v>
      </c>
    </row>
    <row r="104" spans="1:14" s="26" customFormat="1" ht="24.75" customHeight="1">
      <c r="A104" s="58" t="s">
        <v>83</v>
      </c>
      <c r="F104" s="211"/>
      <c r="G104" s="213"/>
      <c r="H104" s="53">
        <f>H102-H103</f>
        <v>-8177</v>
      </c>
      <c r="I104" s="27"/>
      <c r="J104" s="53">
        <f>J102-J103</f>
        <v>8303</v>
      </c>
      <c r="K104" s="27"/>
      <c r="L104" s="53">
        <f>L102-L103</f>
        <v>-7023</v>
      </c>
      <c r="M104" s="27"/>
      <c r="N104" s="53">
        <f>N102-N103</f>
        <v>7453</v>
      </c>
    </row>
    <row r="105" spans="1:14" s="26" customFormat="1" ht="24.75" customHeight="1">
      <c r="A105" s="58" t="s">
        <v>112</v>
      </c>
      <c r="F105" s="211"/>
      <c r="G105" s="213"/>
      <c r="H105" s="51"/>
      <c r="I105" s="27"/>
      <c r="J105" s="51"/>
      <c r="K105" s="27"/>
      <c r="L105" s="51"/>
      <c r="M105" s="27"/>
      <c r="N105" s="51"/>
    </row>
    <row r="106" spans="1:14" s="22" customFormat="1" ht="24.75" customHeight="1">
      <c r="A106" s="102" t="s">
        <v>152</v>
      </c>
      <c r="F106" s="211"/>
      <c r="G106" s="30"/>
      <c r="H106" s="52">
        <v>0</v>
      </c>
      <c r="I106" s="27"/>
      <c r="J106" s="52">
        <v>0</v>
      </c>
      <c r="K106" s="27"/>
      <c r="L106" s="52">
        <v>0</v>
      </c>
      <c r="M106" s="27"/>
      <c r="N106" s="52">
        <v>0</v>
      </c>
    </row>
    <row r="107" spans="1:14" s="26" customFormat="1" ht="24.75" customHeight="1" thickBot="1">
      <c r="A107" s="58" t="s">
        <v>82</v>
      </c>
      <c r="F107" s="211"/>
      <c r="G107" s="213"/>
      <c r="H107" s="54">
        <f>SUM(H104:H106)</f>
        <v>-8177</v>
      </c>
      <c r="I107" s="27"/>
      <c r="J107" s="54">
        <f>SUM(J104:J106)</f>
        <v>8303</v>
      </c>
      <c r="K107" s="27"/>
      <c r="L107" s="54">
        <f>SUM(L104:L106)</f>
        <v>-7023</v>
      </c>
      <c r="M107" s="27"/>
      <c r="N107" s="54">
        <f>SUM(N104:N106)</f>
        <v>7453</v>
      </c>
    </row>
    <row r="108" spans="1:14" s="26" customFormat="1" ht="24.75" customHeight="1" thickTop="1">
      <c r="A108" s="58"/>
      <c r="F108" s="211"/>
      <c r="G108" s="213"/>
      <c r="H108" s="51"/>
      <c r="I108" s="27"/>
      <c r="J108" s="51"/>
      <c r="K108" s="27"/>
      <c r="L108" s="51"/>
      <c r="M108" s="27"/>
      <c r="N108" s="51"/>
    </row>
    <row r="109" spans="1:14" s="26" customFormat="1" ht="24.75" customHeight="1">
      <c r="A109" s="58"/>
      <c r="F109" s="211"/>
      <c r="G109" s="213"/>
      <c r="H109" s="51"/>
      <c r="I109" s="27"/>
      <c r="J109" s="51"/>
      <c r="K109" s="27"/>
      <c r="L109" s="51"/>
      <c r="M109" s="27"/>
      <c r="N109" s="51"/>
    </row>
    <row r="110" spans="1:14" s="2" customFormat="1" ht="24" customHeight="1">
      <c r="A110" s="125" t="s">
        <v>58</v>
      </c>
      <c r="B110" s="113"/>
      <c r="C110" s="113"/>
      <c r="D110" s="113"/>
      <c r="E110" s="113"/>
      <c r="F110" s="59"/>
      <c r="G110" s="126"/>
      <c r="H110" s="126"/>
      <c r="I110" s="113"/>
      <c r="J110" s="113"/>
      <c r="K110" s="113"/>
      <c r="L110" s="113"/>
      <c r="M110" s="113"/>
      <c r="N110" s="47"/>
    </row>
    <row r="111" spans="1:14" s="2" customFormat="1" ht="24" customHeight="1">
      <c r="A111" s="113" t="s">
        <v>86</v>
      </c>
      <c r="B111" s="113"/>
      <c r="C111" s="113"/>
      <c r="D111" s="113"/>
      <c r="E111" s="113"/>
      <c r="F111" s="113"/>
      <c r="G111" s="113"/>
      <c r="H111" s="113"/>
      <c r="I111" s="113"/>
      <c r="J111" s="113"/>
      <c r="K111" s="113"/>
      <c r="L111" s="113"/>
      <c r="M111" s="113"/>
      <c r="N111" s="47"/>
    </row>
    <row r="112" spans="1:14" s="2" customFormat="1" ht="9" customHeight="1">
      <c r="A112" s="226"/>
      <c r="B112" s="226"/>
      <c r="C112" s="226"/>
      <c r="D112" s="226"/>
      <c r="E112" s="226"/>
      <c r="F112" s="226"/>
      <c r="G112" s="226"/>
      <c r="H112" s="226"/>
      <c r="I112" s="226"/>
      <c r="J112" s="226"/>
      <c r="K112" s="226"/>
      <c r="L112" s="226"/>
      <c r="M112" s="226"/>
      <c r="N112" s="18"/>
    </row>
    <row r="113" spans="1:14" s="212" customFormat="1" ht="22.5" customHeight="1">
      <c r="F113" s="30"/>
      <c r="G113" s="30"/>
      <c r="H113" s="227" t="s">
        <v>69</v>
      </c>
      <c r="I113" s="227"/>
      <c r="J113" s="227"/>
      <c r="K113" s="20"/>
      <c r="L113" s="227" t="s">
        <v>70</v>
      </c>
      <c r="M113" s="227"/>
      <c r="N113" s="227"/>
    </row>
    <row r="114" spans="1:14" s="22" customFormat="1" ht="22.5" customHeight="1">
      <c r="F114" s="30"/>
      <c r="G114" s="30"/>
      <c r="H114" s="228" t="s">
        <v>71</v>
      </c>
      <c r="I114" s="228"/>
      <c r="J114" s="228"/>
      <c r="K114" s="214"/>
      <c r="L114" s="228" t="s">
        <v>72</v>
      </c>
      <c r="M114" s="228"/>
      <c r="N114" s="228"/>
    </row>
    <row r="115" spans="1:14" s="22" customFormat="1" ht="22.5" customHeight="1">
      <c r="F115" s="30"/>
      <c r="G115" s="30"/>
      <c r="H115" s="224" t="s">
        <v>73</v>
      </c>
      <c r="I115" s="224"/>
      <c r="J115" s="224"/>
      <c r="K115" s="214"/>
      <c r="L115" s="224" t="s">
        <v>73</v>
      </c>
      <c r="M115" s="224"/>
      <c r="N115" s="224"/>
    </row>
    <row r="116" spans="1:14" s="22" customFormat="1" ht="22.5" customHeight="1">
      <c r="F116" s="30"/>
      <c r="G116" s="30"/>
      <c r="H116" s="224" t="s">
        <v>181</v>
      </c>
      <c r="I116" s="224"/>
      <c r="J116" s="224"/>
      <c r="K116" s="214"/>
      <c r="L116" s="224" t="s">
        <v>181</v>
      </c>
      <c r="M116" s="224"/>
      <c r="N116" s="224"/>
    </row>
    <row r="117" spans="1:14" s="22" customFormat="1" ht="22.5" customHeight="1">
      <c r="F117" s="211" t="s">
        <v>0</v>
      </c>
      <c r="G117" s="211"/>
      <c r="H117" s="210">
        <v>2020</v>
      </c>
      <c r="I117" s="95"/>
      <c r="J117" s="210">
        <v>2019</v>
      </c>
      <c r="K117" s="95"/>
      <c r="L117" s="210">
        <v>2020</v>
      </c>
      <c r="M117" s="95"/>
      <c r="N117" s="210">
        <v>2019</v>
      </c>
    </row>
    <row r="118" spans="1:14" s="22" customFormat="1" ht="21.75" customHeight="1">
      <c r="F118" s="211"/>
      <c r="G118" s="211"/>
      <c r="H118" s="225" t="s">
        <v>67</v>
      </c>
      <c r="I118" s="225"/>
      <c r="J118" s="225"/>
      <c r="K118" s="225"/>
      <c r="L118" s="225"/>
      <c r="M118" s="225"/>
      <c r="N118" s="225"/>
    </row>
    <row r="119" spans="1:14" s="26" customFormat="1" ht="22.5" customHeight="1">
      <c r="A119" s="58" t="s">
        <v>157</v>
      </c>
      <c r="F119" s="49"/>
      <c r="G119" s="213"/>
      <c r="H119" s="51"/>
      <c r="I119" s="31"/>
      <c r="J119" s="51"/>
      <c r="K119" s="31"/>
      <c r="L119" s="51"/>
      <c r="M119" s="31"/>
      <c r="N119" s="51"/>
    </row>
    <row r="120" spans="1:14" ht="24" customHeight="1">
      <c r="A120" s="58" t="s">
        <v>158</v>
      </c>
      <c r="B120" s="26"/>
      <c r="C120" s="26"/>
      <c r="D120" s="26"/>
      <c r="E120" s="26"/>
      <c r="F120" s="49"/>
      <c r="G120" s="223"/>
      <c r="H120" s="51"/>
      <c r="I120" s="31"/>
      <c r="J120" s="51"/>
      <c r="K120" s="31"/>
      <c r="L120" s="51"/>
      <c r="M120" s="31"/>
      <c r="N120" s="51"/>
    </row>
    <row r="121" spans="1:14" ht="24" customHeight="1">
      <c r="A121" s="65" t="s">
        <v>159</v>
      </c>
      <c r="B121" s="26"/>
      <c r="C121" s="26"/>
      <c r="D121" s="26"/>
      <c r="E121" s="26"/>
      <c r="F121" s="222"/>
      <c r="G121" s="223"/>
      <c r="H121" s="48">
        <v>0</v>
      </c>
      <c r="I121" s="27"/>
      <c r="J121" s="48">
        <v>0</v>
      </c>
      <c r="K121" s="27"/>
      <c r="L121" s="48">
        <v>0</v>
      </c>
      <c r="M121" s="27"/>
      <c r="N121" s="48">
        <v>0</v>
      </c>
    </row>
    <row r="122" spans="1:14" ht="24" customHeight="1">
      <c r="A122" s="102" t="s">
        <v>172</v>
      </c>
      <c r="B122" s="26"/>
      <c r="C122" s="26"/>
      <c r="D122" s="26"/>
      <c r="E122" s="26"/>
      <c r="F122" s="222"/>
      <c r="G122" s="223"/>
      <c r="H122" s="52">
        <v>0</v>
      </c>
      <c r="I122" s="27"/>
      <c r="J122" s="52">
        <v>0</v>
      </c>
      <c r="K122" s="27"/>
      <c r="L122" s="52">
        <v>0</v>
      </c>
      <c r="M122" s="27"/>
      <c r="N122" s="52">
        <v>0</v>
      </c>
    </row>
    <row r="123" spans="1:14" ht="24" customHeight="1">
      <c r="A123" s="58" t="s">
        <v>112</v>
      </c>
      <c r="B123" s="26"/>
      <c r="C123" s="26"/>
      <c r="D123" s="26"/>
      <c r="E123" s="26"/>
      <c r="F123" s="49"/>
      <c r="G123" s="223"/>
      <c r="H123" s="51"/>
      <c r="I123" s="31"/>
      <c r="J123" s="51"/>
      <c r="K123" s="31"/>
      <c r="L123" s="51"/>
      <c r="M123" s="31"/>
      <c r="N123" s="51"/>
    </row>
    <row r="124" spans="1:14" ht="24" customHeight="1">
      <c r="A124" s="58"/>
      <c r="B124" s="26" t="s">
        <v>160</v>
      </c>
      <c r="C124" s="26"/>
      <c r="D124" s="26"/>
      <c r="E124" s="26"/>
      <c r="F124" s="49"/>
      <c r="G124" s="223"/>
      <c r="H124" s="51">
        <f>SUM(H121:H123)</f>
        <v>0</v>
      </c>
      <c r="I124" s="31"/>
      <c r="J124" s="51">
        <f>SUM(J121:J123)</f>
        <v>0</v>
      </c>
      <c r="K124" s="31"/>
      <c r="L124" s="51">
        <f>SUM(L121:L123)</f>
        <v>0</v>
      </c>
      <c r="M124" s="31"/>
      <c r="N124" s="51">
        <f>SUM(N121:N123)</f>
        <v>0</v>
      </c>
    </row>
    <row r="125" spans="1:14" ht="24" customHeight="1" thickBot="1">
      <c r="A125" s="41" t="s">
        <v>82</v>
      </c>
      <c r="B125" s="22"/>
      <c r="C125" s="22"/>
      <c r="D125" s="22"/>
      <c r="E125" s="22"/>
      <c r="F125" s="222"/>
      <c r="G125" s="30"/>
      <c r="H125" s="54">
        <f>H107+H124</f>
        <v>-8177</v>
      </c>
      <c r="I125" s="51"/>
      <c r="J125" s="54">
        <f>J107+J124</f>
        <v>8303</v>
      </c>
      <c r="K125" s="51"/>
      <c r="L125" s="54">
        <f>L107+L124</f>
        <v>-7023</v>
      </c>
      <c r="M125" s="51"/>
      <c r="N125" s="54">
        <f>N107+N124</f>
        <v>7453</v>
      </c>
    </row>
    <row r="126" spans="1:14" ht="24" customHeight="1" thickTop="1">
      <c r="A126" s="41"/>
      <c r="B126" s="22"/>
      <c r="C126" s="22"/>
      <c r="D126" s="22"/>
      <c r="E126" s="22"/>
      <c r="F126" s="222"/>
      <c r="G126" s="30"/>
      <c r="H126" s="51"/>
      <c r="I126" s="51"/>
      <c r="J126" s="51"/>
      <c r="K126" s="51"/>
      <c r="L126" s="51"/>
      <c r="M126" s="51"/>
      <c r="N126" s="51"/>
    </row>
    <row r="127" spans="1:14" s="212" customFormat="1" ht="24.75" customHeight="1">
      <c r="A127" s="58" t="s">
        <v>142</v>
      </c>
      <c r="B127" s="78"/>
      <c r="D127" s="78"/>
      <c r="F127" s="21"/>
      <c r="G127" s="215"/>
      <c r="H127" s="110"/>
      <c r="I127" s="111"/>
      <c r="J127" s="110"/>
      <c r="K127" s="111"/>
      <c r="L127" s="111"/>
      <c r="M127" s="111"/>
      <c r="N127" s="111"/>
    </row>
    <row r="128" spans="1:14" s="22" customFormat="1" ht="24.75" customHeight="1">
      <c r="A128" s="41"/>
      <c r="B128" s="102" t="s">
        <v>48</v>
      </c>
      <c r="F128" s="24"/>
      <c r="H128" s="48">
        <v>-8169</v>
      </c>
      <c r="I128" s="29"/>
      <c r="J128" s="48">
        <v>8311</v>
      </c>
      <c r="K128" s="29"/>
      <c r="L128" s="48">
        <v>-7023</v>
      </c>
      <c r="M128" s="29"/>
      <c r="N128" s="48">
        <v>7453</v>
      </c>
    </row>
    <row r="129" spans="1:14" s="22" customFormat="1" ht="24.75" customHeight="1">
      <c r="A129" s="41"/>
      <c r="B129" s="102" t="s">
        <v>49</v>
      </c>
      <c r="F129" s="211"/>
      <c r="G129" s="30"/>
      <c r="H129" s="48">
        <v>-8</v>
      </c>
      <c r="I129" s="29"/>
      <c r="J129" s="48">
        <v>-8</v>
      </c>
      <c r="K129" s="29"/>
      <c r="L129" s="28">
        <v>0</v>
      </c>
      <c r="M129" s="29"/>
      <c r="N129" s="28">
        <v>0</v>
      </c>
    </row>
    <row r="130" spans="1:14" s="22" customFormat="1" ht="24.75" customHeight="1" thickBot="1">
      <c r="A130" s="58" t="s">
        <v>83</v>
      </c>
      <c r="B130" s="96"/>
      <c r="C130" s="58"/>
      <c r="D130" s="96"/>
      <c r="F130" s="211"/>
      <c r="G130" s="30"/>
      <c r="H130" s="54">
        <f>SUM(H128:H129)</f>
        <v>-8177</v>
      </c>
      <c r="I130" s="29"/>
      <c r="J130" s="54">
        <f>SUM(J128:J129)</f>
        <v>8303</v>
      </c>
      <c r="K130" s="29"/>
      <c r="L130" s="54">
        <f>SUM(L128:L129)</f>
        <v>-7023</v>
      </c>
      <c r="M130" s="29"/>
      <c r="N130" s="54">
        <f>SUM(N128:N129)</f>
        <v>7453</v>
      </c>
    </row>
    <row r="131" spans="1:14" s="212" customFormat="1" ht="16.5" customHeight="1" thickTop="1">
      <c r="F131" s="21"/>
      <c r="G131" s="215"/>
      <c r="H131" s="55"/>
      <c r="I131" s="56"/>
      <c r="J131" s="55"/>
      <c r="K131" s="56"/>
      <c r="L131" s="55"/>
      <c r="M131" s="56"/>
      <c r="N131" s="55"/>
    </row>
    <row r="132" spans="1:14" s="22" customFormat="1" ht="24.75" customHeight="1">
      <c r="A132" s="58" t="s">
        <v>60</v>
      </c>
      <c r="F132" s="24"/>
      <c r="H132" s="48"/>
      <c r="I132" s="27"/>
      <c r="J132" s="48"/>
      <c r="K132" s="27"/>
      <c r="L132" s="48"/>
      <c r="M132" s="27"/>
      <c r="N132" s="48"/>
    </row>
    <row r="133" spans="1:14" s="22" customFormat="1" ht="24.75" customHeight="1">
      <c r="A133" s="41"/>
      <c r="B133" s="215" t="s">
        <v>48</v>
      </c>
      <c r="F133" s="211"/>
      <c r="G133" s="30"/>
      <c r="H133" s="48">
        <v>-8169</v>
      </c>
      <c r="I133" s="29"/>
      <c r="J133" s="48">
        <v>8311</v>
      </c>
      <c r="K133" s="29"/>
      <c r="L133" s="48">
        <f>+L128</f>
        <v>-7023</v>
      </c>
      <c r="M133" s="29"/>
      <c r="N133" s="48">
        <v>7453</v>
      </c>
    </row>
    <row r="134" spans="1:14" s="22" customFormat="1" ht="24.75" customHeight="1">
      <c r="A134" s="41"/>
      <c r="B134" s="215" t="s">
        <v>49</v>
      </c>
      <c r="F134" s="211"/>
      <c r="G134" s="30"/>
      <c r="H134" s="48">
        <v>-8</v>
      </c>
      <c r="I134" s="29"/>
      <c r="J134" s="48">
        <v>-8</v>
      </c>
      <c r="K134" s="29"/>
      <c r="L134" s="28">
        <v>0</v>
      </c>
      <c r="M134" s="29"/>
      <c r="N134" s="28">
        <v>0</v>
      </c>
    </row>
    <row r="135" spans="1:14" s="26" customFormat="1" ht="24.75" customHeight="1" thickBot="1">
      <c r="A135" s="58" t="s">
        <v>82</v>
      </c>
      <c r="F135" s="49"/>
      <c r="G135" s="213"/>
      <c r="H135" s="54">
        <f>SUM(H133:H134)</f>
        <v>-8177</v>
      </c>
      <c r="I135" s="31"/>
      <c r="J135" s="54">
        <f>SUM(J133:J134)</f>
        <v>8303</v>
      </c>
      <c r="K135" s="31"/>
      <c r="L135" s="54">
        <f>SUM(L133:L134)</f>
        <v>-7023</v>
      </c>
      <c r="M135" s="31"/>
      <c r="N135" s="54">
        <f>SUM(N133:N134)</f>
        <v>7453</v>
      </c>
    </row>
    <row r="136" spans="1:14" s="26" customFormat="1" ht="15.75" customHeight="1" thickTop="1">
      <c r="A136" s="58"/>
      <c r="F136" s="49"/>
      <c r="G136" s="213"/>
      <c r="H136" s="51"/>
      <c r="I136" s="31"/>
      <c r="J136" s="51"/>
      <c r="K136" s="31"/>
      <c r="L136" s="51"/>
      <c r="M136" s="31"/>
      <c r="N136" s="51"/>
    </row>
    <row r="137" spans="1:14" s="22" customFormat="1" ht="24.75" customHeight="1">
      <c r="A137" s="58" t="s">
        <v>99</v>
      </c>
      <c r="F137" s="211"/>
      <c r="G137" s="30"/>
    </row>
    <row r="138" spans="1:14" s="22" customFormat="1" ht="24.75" customHeight="1" thickBot="1">
      <c r="A138" s="22" t="s">
        <v>50</v>
      </c>
      <c r="F138" s="211">
        <v>26</v>
      </c>
      <c r="G138" s="30"/>
      <c r="H138" s="220">
        <v>-4.0000000000000001E-3</v>
      </c>
      <c r="I138" s="57"/>
      <c r="J138" s="220">
        <v>4.0000000000000001E-3</v>
      </c>
      <c r="K138" s="57"/>
      <c r="L138" s="220">
        <v>-3.0000000000000001E-3</v>
      </c>
      <c r="M138" s="57"/>
      <c r="N138" s="220">
        <v>4.0000000000000001E-3</v>
      </c>
    </row>
    <row r="139" spans="1:14" s="7" customFormat="1" ht="24" customHeight="1" thickTop="1">
      <c r="A139" s="125" t="s">
        <v>58</v>
      </c>
      <c r="B139" s="113"/>
      <c r="C139" s="113"/>
      <c r="D139" s="113"/>
      <c r="E139" s="113"/>
      <c r="F139" s="59"/>
      <c r="G139" s="126"/>
      <c r="H139" s="126"/>
      <c r="I139" s="113"/>
      <c r="J139" s="113"/>
      <c r="K139" s="113"/>
      <c r="L139" s="113"/>
      <c r="M139" s="113"/>
      <c r="N139" s="47"/>
    </row>
    <row r="140" spans="1:14" s="7" customFormat="1" ht="24" customHeight="1">
      <c r="A140" s="113" t="s">
        <v>86</v>
      </c>
      <c r="B140" s="113"/>
      <c r="C140" s="113"/>
      <c r="D140" s="113"/>
      <c r="E140" s="113"/>
      <c r="F140" s="113"/>
      <c r="G140" s="113"/>
      <c r="H140" s="113"/>
      <c r="I140" s="113"/>
      <c r="J140" s="113"/>
      <c r="K140" s="113"/>
      <c r="L140" s="113"/>
      <c r="M140" s="113"/>
      <c r="N140" s="47"/>
    </row>
    <row r="141" spans="1:14" s="7" customFormat="1" ht="24" customHeight="1">
      <c r="A141" s="226"/>
      <c r="B141" s="226"/>
      <c r="C141" s="226"/>
      <c r="D141" s="226"/>
      <c r="E141" s="226"/>
      <c r="F141" s="226"/>
      <c r="G141" s="226"/>
      <c r="H141" s="226"/>
      <c r="I141" s="226"/>
      <c r="J141" s="226"/>
      <c r="K141" s="226"/>
      <c r="L141" s="226"/>
      <c r="M141" s="226"/>
      <c r="N141" s="18"/>
    </row>
    <row r="142" spans="1:14" s="3" customFormat="1" ht="24" customHeight="1">
      <c r="A142" s="212"/>
      <c r="B142" s="212"/>
      <c r="C142" s="212"/>
      <c r="D142" s="212"/>
      <c r="E142" s="212"/>
      <c r="F142" s="30"/>
      <c r="G142" s="30"/>
      <c r="H142" s="227" t="s">
        <v>69</v>
      </c>
      <c r="I142" s="227"/>
      <c r="J142" s="227"/>
      <c r="K142" s="20"/>
      <c r="L142" s="227" t="s">
        <v>70</v>
      </c>
      <c r="M142" s="227"/>
      <c r="N142" s="227"/>
    </row>
    <row r="143" spans="1:14" s="3" customFormat="1" ht="24" customHeight="1">
      <c r="A143" s="22"/>
      <c r="B143" s="22"/>
      <c r="C143" s="22"/>
      <c r="D143" s="22"/>
      <c r="E143" s="22"/>
      <c r="F143" s="30"/>
      <c r="G143" s="30"/>
      <c r="H143" s="228" t="s">
        <v>71</v>
      </c>
      <c r="I143" s="228"/>
      <c r="J143" s="228"/>
      <c r="K143" s="214"/>
      <c r="L143" s="228" t="s">
        <v>72</v>
      </c>
      <c r="M143" s="228"/>
      <c r="N143" s="228"/>
    </row>
    <row r="144" spans="1:14" s="3" customFormat="1" ht="24" customHeight="1">
      <c r="A144" s="22"/>
      <c r="B144" s="22"/>
      <c r="C144" s="22"/>
      <c r="D144" s="22"/>
      <c r="E144" s="22"/>
      <c r="F144" s="30"/>
      <c r="G144" s="30"/>
      <c r="H144" s="224" t="s">
        <v>182</v>
      </c>
      <c r="I144" s="224"/>
      <c r="J144" s="224"/>
      <c r="K144" s="214"/>
      <c r="L144" s="224" t="s">
        <v>182</v>
      </c>
      <c r="M144" s="224"/>
      <c r="N144" s="224"/>
    </row>
    <row r="145" spans="1:14" s="3" customFormat="1" ht="24" customHeight="1">
      <c r="A145" s="22"/>
      <c r="B145" s="22"/>
      <c r="C145" s="22"/>
      <c r="D145" s="22"/>
      <c r="E145" s="22"/>
      <c r="F145" s="30"/>
      <c r="G145" s="30"/>
      <c r="H145" s="224" t="s">
        <v>181</v>
      </c>
      <c r="I145" s="224"/>
      <c r="J145" s="224"/>
      <c r="K145" s="214"/>
      <c r="L145" s="224" t="s">
        <v>183</v>
      </c>
      <c r="M145" s="224"/>
      <c r="N145" s="224"/>
    </row>
    <row r="146" spans="1:14" s="3" customFormat="1" ht="24" customHeight="1">
      <c r="A146" s="22"/>
      <c r="B146" s="22"/>
      <c r="C146" s="22"/>
      <c r="D146" s="22"/>
      <c r="E146" s="22"/>
      <c r="F146" s="211" t="s">
        <v>0</v>
      </c>
      <c r="G146" s="211"/>
      <c r="H146" s="210">
        <v>2020</v>
      </c>
      <c r="I146" s="210"/>
      <c r="J146" s="210">
        <v>2019</v>
      </c>
      <c r="K146" s="210"/>
      <c r="L146" s="210">
        <v>2020</v>
      </c>
      <c r="M146" s="210"/>
      <c r="N146" s="210">
        <v>2019</v>
      </c>
    </row>
    <row r="147" spans="1:14" s="3" customFormat="1" ht="24" customHeight="1">
      <c r="A147" s="22"/>
      <c r="B147" s="22"/>
      <c r="C147" s="22"/>
      <c r="D147" s="22"/>
      <c r="E147" s="22"/>
      <c r="F147" s="211"/>
      <c r="G147" s="211"/>
      <c r="H147" s="225" t="s">
        <v>67</v>
      </c>
      <c r="I147" s="225"/>
      <c r="J147" s="225"/>
      <c r="K147" s="225"/>
      <c r="L147" s="225"/>
      <c r="M147" s="225"/>
      <c r="N147" s="225"/>
    </row>
    <row r="148" spans="1:14" s="3" customFormat="1" ht="24" customHeight="1">
      <c r="A148" s="97" t="s">
        <v>24</v>
      </c>
      <c r="B148" s="22"/>
      <c r="C148" s="22"/>
      <c r="D148" s="22"/>
      <c r="E148" s="22"/>
      <c r="F148" s="211"/>
      <c r="G148" s="30"/>
      <c r="H148" s="30"/>
      <c r="I148" s="22"/>
      <c r="J148" s="30"/>
      <c r="K148" s="22"/>
      <c r="L148" s="42"/>
      <c r="M148" s="42"/>
      <c r="N148" s="42"/>
    </row>
    <row r="149" spans="1:14" s="3" customFormat="1" ht="24" customHeight="1">
      <c r="A149" s="102" t="s">
        <v>89</v>
      </c>
      <c r="B149" s="22"/>
      <c r="C149" s="22"/>
      <c r="D149" s="22"/>
      <c r="E149" s="22"/>
      <c r="F149" s="211">
        <v>6</v>
      </c>
      <c r="G149" s="30"/>
      <c r="H149" s="48">
        <v>25523</v>
      </c>
      <c r="I149" s="48"/>
      <c r="J149" s="48">
        <v>35443</v>
      </c>
      <c r="K149" s="48"/>
      <c r="L149" s="48">
        <v>0</v>
      </c>
      <c r="M149" s="48"/>
      <c r="N149" s="48">
        <v>0</v>
      </c>
    </row>
    <row r="150" spans="1:14" s="3" customFormat="1" ht="24" customHeight="1">
      <c r="A150" s="102" t="s">
        <v>98</v>
      </c>
      <c r="B150" s="22"/>
      <c r="C150" s="22"/>
      <c r="D150" s="22"/>
      <c r="E150" s="22"/>
      <c r="F150" s="211">
        <v>6</v>
      </c>
      <c r="G150" s="30"/>
      <c r="H150" s="48">
        <v>124178</v>
      </c>
      <c r="I150" s="48"/>
      <c r="J150" s="48">
        <v>189298</v>
      </c>
      <c r="K150" s="48"/>
      <c r="L150" s="48">
        <v>126460</v>
      </c>
      <c r="M150" s="48"/>
      <c r="N150" s="48">
        <v>191860</v>
      </c>
    </row>
    <row r="151" spans="1:14" s="3" customFormat="1" ht="24" customHeight="1">
      <c r="A151" s="102" t="s">
        <v>116</v>
      </c>
      <c r="B151" s="22"/>
      <c r="C151" s="22"/>
      <c r="D151" s="22"/>
      <c r="E151" s="22"/>
      <c r="F151" s="211">
        <v>6</v>
      </c>
      <c r="G151" s="30"/>
      <c r="H151" s="48">
        <v>2766</v>
      </c>
      <c r="I151" s="48"/>
      <c r="J151" s="48">
        <v>4280</v>
      </c>
      <c r="K151" s="48"/>
      <c r="L151" s="48">
        <v>3627</v>
      </c>
      <c r="M151" s="48"/>
      <c r="N151" s="48">
        <v>3620</v>
      </c>
    </row>
    <row r="152" spans="1:14" s="3" customFormat="1" ht="24" customHeight="1">
      <c r="A152" s="102" t="s">
        <v>53</v>
      </c>
      <c r="B152" s="22"/>
      <c r="C152" s="22"/>
      <c r="D152" s="22"/>
      <c r="E152" s="22"/>
      <c r="F152" s="211"/>
      <c r="G152" s="30"/>
      <c r="H152" s="48">
        <v>1354</v>
      </c>
      <c r="I152" s="48"/>
      <c r="J152" s="48">
        <v>868</v>
      </c>
      <c r="K152" s="48"/>
      <c r="L152" s="48">
        <v>1177</v>
      </c>
      <c r="M152" s="48"/>
      <c r="N152" s="48">
        <v>793</v>
      </c>
    </row>
    <row r="153" spans="1:14" s="3" customFormat="1" ht="24" customHeight="1">
      <c r="A153" s="41" t="s">
        <v>54</v>
      </c>
      <c r="B153" s="22"/>
      <c r="C153" s="22"/>
      <c r="D153" s="22"/>
      <c r="E153" s="22"/>
      <c r="F153" s="211"/>
      <c r="G153" s="30"/>
      <c r="H153" s="50">
        <f>SUM(H149:H152)</f>
        <v>153821</v>
      </c>
      <c r="I153" s="48"/>
      <c r="J153" s="50">
        <f>SUM(J149:J152)</f>
        <v>229889</v>
      </c>
      <c r="K153" s="48"/>
      <c r="L153" s="50">
        <f>SUM(L149:L152)</f>
        <v>131264</v>
      </c>
      <c r="M153" s="48"/>
      <c r="N153" s="50">
        <f>SUM(N149:N152)</f>
        <v>196273</v>
      </c>
    </row>
    <row r="154" spans="1:14" s="3" customFormat="1" ht="24" customHeight="1">
      <c r="A154" s="41"/>
      <c r="B154" s="26"/>
      <c r="C154" s="26"/>
      <c r="D154" s="26"/>
      <c r="E154" s="26"/>
      <c r="F154" s="49"/>
      <c r="G154" s="26"/>
      <c r="H154" s="53"/>
      <c r="I154" s="31"/>
      <c r="J154" s="53"/>
      <c r="K154" s="31"/>
      <c r="L154" s="53"/>
      <c r="M154" s="31"/>
      <c r="N154" s="53"/>
    </row>
    <row r="155" spans="1:14" s="3" customFormat="1" ht="24" customHeight="1">
      <c r="A155" s="206" t="s">
        <v>52</v>
      </c>
      <c r="B155" s="26"/>
      <c r="C155" s="26"/>
      <c r="D155" s="26"/>
      <c r="E155" s="26"/>
      <c r="F155" s="49"/>
      <c r="G155" s="26"/>
      <c r="H155" s="51"/>
      <c r="I155" s="32"/>
      <c r="J155" s="51"/>
      <c r="K155" s="32"/>
      <c r="L155" s="51"/>
      <c r="M155" s="32"/>
      <c r="N155" s="51"/>
    </row>
    <row r="156" spans="1:14" s="3" customFormat="1" ht="24" customHeight="1">
      <c r="A156" s="40" t="s">
        <v>59</v>
      </c>
      <c r="B156" s="22"/>
      <c r="C156" s="22"/>
      <c r="D156" s="22"/>
      <c r="E156" s="22"/>
      <c r="F156" s="211"/>
      <c r="G156" s="22"/>
      <c r="H156" s="48">
        <v>121214</v>
      </c>
      <c r="I156" s="27"/>
      <c r="J156" s="48">
        <v>146062</v>
      </c>
      <c r="K156" s="48"/>
      <c r="L156" s="48">
        <v>99366</v>
      </c>
      <c r="M156" s="48"/>
      <c r="N156" s="48">
        <v>119149</v>
      </c>
    </row>
    <row r="157" spans="1:14" s="3" customFormat="1" ht="24" customHeight="1">
      <c r="A157" s="40" t="s">
        <v>90</v>
      </c>
      <c r="B157" s="22"/>
      <c r="C157" s="22"/>
      <c r="D157" s="22"/>
      <c r="E157" s="22"/>
      <c r="F157" s="211"/>
      <c r="G157" s="22"/>
      <c r="H157" s="48">
        <v>7925</v>
      </c>
      <c r="I157" s="27"/>
      <c r="J157" s="48">
        <v>9719</v>
      </c>
      <c r="K157" s="48"/>
      <c r="L157" s="48">
        <v>7806</v>
      </c>
      <c r="M157" s="48"/>
      <c r="N157" s="48">
        <v>9627</v>
      </c>
    </row>
    <row r="158" spans="1:14" s="3" customFormat="1" ht="24" customHeight="1">
      <c r="A158" s="102" t="s">
        <v>47</v>
      </c>
      <c r="B158" s="22"/>
      <c r="C158" s="22"/>
      <c r="D158" s="22"/>
      <c r="E158" s="22"/>
      <c r="F158" s="211">
        <v>6</v>
      </c>
      <c r="G158" s="30"/>
      <c r="H158" s="48">
        <v>35540</v>
      </c>
      <c r="I158" s="48"/>
      <c r="J158" s="48">
        <v>36301</v>
      </c>
      <c r="K158" s="48"/>
      <c r="L158" s="48">
        <v>29445</v>
      </c>
      <c r="M158" s="48"/>
      <c r="N158" s="48">
        <v>30315</v>
      </c>
    </row>
    <row r="159" spans="1:14" ht="24" customHeight="1">
      <c r="A159" s="102" t="s">
        <v>85</v>
      </c>
      <c r="B159" s="22"/>
      <c r="C159" s="22"/>
      <c r="D159" s="22"/>
      <c r="E159" s="22"/>
      <c r="F159" s="211"/>
      <c r="G159" s="30"/>
      <c r="H159" s="48">
        <v>403</v>
      </c>
      <c r="I159" s="48"/>
      <c r="J159" s="48">
        <v>4036</v>
      </c>
      <c r="K159" s="48"/>
      <c r="L159" s="48">
        <v>403</v>
      </c>
      <c r="M159" s="48"/>
      <c r="N159" s="48">
        <v>4015</v>
      </c>
    </row>
    <row r="160" spans="1:14" ht="24" customHeight="1">
      <c r="A160" s="41" t="s">
        <v>25</v>
      </c>
      <c r="B160" s="22"/>
      <c r="C160" s="22"/>
      <c r="D160" s="22"/>
      <c r="E160" s="22"/>
      <c r="F160" s="211"/>
      <c r="G160" s="30"/>
      <c r="H160" s="50">
        <f>SUM(H156:H159)</f>
        <v>165082</v>
      </c>
      <c r="I160" s="48"/>
      <c r="J160" s="50">
        <f>SUM(J156:J159)</f>
        <v>196118</v>
      </c>
      <c r="K160" s="48"/>
      <c r="L160" s="50">
        <f>SUM(L156:L159)</f>
        <v>137020</v>
      </c>
      <c r="M160" s="48"/>
      <c r="N160" s="50">
        <f>SUM(N156:N159)</f>
        <v>163106</v>
      </c>
    </row>
    <row r="161" spans="1:14" s="26" customFormat="1" ht="24.75" customHeight="1">
      <c r="A161" s="58" t="s">
        <v>170</v>
      </c>
      <c r="F161" s="49"/>
      <c r="G161" s="213"/>
      <c r="H161" s="51">
        <f>H153-H160</f>
        <v>-11261</v>
      </c>
      <c r="I161" s="51"/>
      <c r="J161" s="51">
        <f>J153-J160</f>
        <v>33771</v>
      </c>
      <c r="K161" s="51"/>
      <c r="L161" s="51">
        <f t="shared" ref="L161" si="1">L153-L160</f>
        <v>-5756</v>
      </c>
      <c r="M161" s="51"/>
      <c r="N161" s="51">
        <f>N153-N160</f>
        <v>33167</v>
      </c>
    </row>
    <row r="162" spans="1:14" s="26" customFormat="1" ht="24.75" customHeight="1">
      <c r="A162" s="102" t="s">
        <v>120</v>
      </c>
      <c r="F162" s="211">
        <v>6</v>
      </c>
      <c r="G162" s="213"/>
      <c r="H162" s="48">
        <v>124</v>
      </c>
      <c r="I162" s="32"/>
      <c r="J162" s="48">
        <v>78</v>
      </c>
      <c r="K162" s="32"/>
      <c r="L162" s="48">
        <v>412</v>
      </c>
      <c r="M162" s="32"/>
      <c r="N162" s="48">
        <v>539</v>
      </c>
    </row>
    <row r="163" spans="1:14" s="22" customFormat="1" ht="24.75" customHeight="1">
      <c r="A163" s="102" t="s">
        <v>26</v>
      </c>
      <c r="F163" s="211"/>
      <c r="G163" s="30"/>
      <c r="H163" s="48">
        <v>578</v>
      </c>
      <c r="I163" s="48"/>
      <c r="J163" s="48">
        <v>124</v>
      </c>
      <c r="K163" s="48"/>
      <c r="L163" s="48">
        <v>513</v>
      </c>
      <c r="M163" s="48"/>
      <c r="N163" s="48">
        <v>27</v>
      </c>
    </row>
    <row r="164" spans="1:14" s="3" customFormat="1" ht="24" customHeight="1">
      <c r="A164" s="102" t="s">
        <v>174</v>
      </c>
      <c r="B164" s="22"/>
      <c r="C164" s="22"/>
      <c r="D164" s="22"/>
      <c r="E164" s="22"/>
      <c r="F164" s="211">
        <v>14</v>
      </c>
      <c r="G164" s="30"/>
      <c r="H164" s="48">
        <v>1248</v>
      </c>
      <c r="I164" s="48"/>
      <c r="J164" s="48">
        <v>0</v>
      </c>
      <c r="K164" s="48"/>
      <c r="L164" s="48">
        <v>1248</v>
      </c>
      <c r="M164" s="48"/>
      <c r="N164" s="48">
        <v>0</v>
      </c>
    </row>
    <row r="165" spans="1:14" s="22" customFormat="1" ht="24.75" customHeight="1">
      <c r="A165" s="102" t="s">
        <v>151</v>
      </c>
      <c r="F165" s="211"/>
      <c r="G165" s="30"/>
      <c r="H165" s="48"/>
      <c r="I165" s="48"/>
      <c r="J165" s="48"/>
      <c r="K165" s="48"/>
      <c r="L165" s="48"/>
      <c r="M165" s="48"/>
      <c r="N165" s="48"/>
    </row>
    <row r="166" spans="1:14" s="22" customFormat="1" ht="24.75" customHeight="1">
      <c r="A166" s="102"/>
      <c r="B166" s="102" t="s">
        <v>184</v>
      </c>
      <c r="F166" s="211">
        <v>7</v>
      </c>
      <c r="G166" s="30"/>
      <c r="H166" s="48">
        <v>1950</v>
      </c>
      <c r="I166" s="48"/>
      <c r="J166" s="48">
        <v>127</v>
      </c>
      <c r="K166" s="48"/>
      <c r="L166" s="48">
        <v>2142</v>
      </c>
      <c r="M166" s="48"/>
      <c r="N166" s="48">
        <v>411</v>
      </c>
    </row>
    <row r="167" spans="1:14" s="26" customFormat="1" ht="24.75" customHeight="1">
      <c r="A167" s="58" t="s">
        <v>81</v>
      </c>
      <c r="F167" s="211"/>
      <c r="G167" s="213"/>
      <c r="H167" s="53">
        <f>H161+H162-H163-H166+H164</f>
        <v>-12417</v>
      </c>
      <c r="I167" s="51"/>
      <c r="J167" s="53">
        <f>J161+J162-J163-J166+J164</f>
        <v>33598</v>
      </c>
      <c r="K167" s="51"/>
      <c r="L167" s="53">
        <f>L161+L162-L163-L166+L164</f>
        <v>-6751</v>
      </c>
      <c r="M167" s="51"/>
      <c r="N167" s="53">
        <f>N161+N162-N163-N166+N164</f>
        <v>33268</v>
      </c>
    </row>
    <row r="168" spans="1:14" s="26" customFormat="1" ht="24.75" customHeight="1">
      <c r="A168" s="102" t="s">
        <v>171</v>
      </c>
      <c r="F168" s="216">
        <v>18</v>
      </c>
      <c r="G168" s="213"/>
      <c r="H168" s="52">
        <v>0</v>
      </c>
      <c r="I168" s="27"/>
      <c r="J168" s="52">
        <v>4985</v>
      </c>
      <c r="K168" s="27"/>
      <c r="L168" s="52">
        <v>0</v>
      </c>
      <c r="M168" s="27"/>
      <c r="N168" s="52">
        <v>4985</v>
      </c>
    </row>
    <row r="169" spans="1:14" s="26" customFormat="1" ht="24.75" customHeight="1">
      <c r="A169" s="58" t="s">
        <v>83</v>
      </c>
      <c r="F169" s="211"/>
      <c r="G169" s="213"/>
      <c r="H169" s="50">
        <f>H167-H168</f>
        <v>-12417</v>
      </c>
      <c r="I169" s="27"/>
      <c r="J169" s="50">
        <f>J167-J168</f>
        <v>28613</v>
      </c>
      <c r="K169" s="27"/>
      <c r="L169" s="50">
        <f>L167-L168</f>
        <v>-6751</v>
      </c>
      <c r="M169" s="27"/>
      <c r="N169" s="50">
        <f>N167-N168</f>
        <v>28283</v>
      </c>
    </row>
    <row r="170" spans="1:14" ht="24" customHeight="1">
      <c r="A170" s="125" t="s">
        <v>58</v>
      </c>
      <c r="B170" s="113"/>
      <c r="C170" s="113"/>
      <c r="D170" s="113"/>
      <c r="E170" s="113"/>
      <c r="F170" s="59"/>
      <c r="G170" s="126"/>
      <c r="H170" s="126"/>
      <c r="I170" s="113"/>
      <c r="J170" s="113"/>
      <c r="K170" s="113"/>
      <c r="L170" s="113"/>
      <c r="M170" s="113"/>
      <c r="N170" s="47"/>
    </row>
    <row r="171" spans="1:14" ht="24" customHeight="1">
      <c r="A171" s="113" t="s">
        <v>86</v>
      </c>
      <c r="B171" s="113"/>
      <c r="C171" s="113"/>
      <c r="D171" s="113"/>
      <c r="E171" s="113"/>
      <c r="F171" s="113"/>
      <c r="G171" s="113"/>
      <c r="H171" s="113"/>
      <c r="I171" s="113"/>
      <c r="J171" s="113"/>
      <c r="K171" s="113"/>
      <c r="L171" s="113"/>
      <c r="M171" s="113"/>
      <c r="N171" s="47"/>
    </row>
    <row r="172" spans="1:14" ht="24" customHeight="1">
      <c r="A172" s="226"/>
      <c r="B172" s="226"/>
      <c r="C172" s="226"/>
      <c r="D172" s="226"/>
      <c r="E172" s="226"/>
      <c r="F172" s="226"/>
      <c r="G172" s="226"/>
      <c r="H172" s="226"/>
      <c r="I172" s="226"/>
      <c r="J172" s="226"/>
      <c r="K172" s="226"/>
      <c r="L172" s="226"/>
      <c r="M172" s="226"/>
      <c r="N172" s="18"/>
    </row>
    <row r="173" spans="1:14" ht="24" customHeight="1">
      <c r="A173" s="212"/>
      <c r="B173" s="212"/>
      <c r="C173" s="212"/>
      <c r="D173" s="212"/>
      <c r="E173" s="212"/>
      <c r="F173" s="30"/>
      <c r="G173" s="30"/>
      <c r="H173" s="227" t="s">
        <v>69</v>
      </c>
      <c r="I173" s="227"/>
      <c r="J173" s="227"/>
      <c r="K173" s="20"/>
      <c r="L173" s="227" t="s">
        <v>70</v>
      </c>
      <c r="M173" s="227"/>
      <c r="N173" s="227"/>
    </row>
    <row r="174" spans="1:14" ht="24" customHeight="1">
      <c r="A174" s="22"/>
      <c r="B174" s="22"/>
      <c r="C174" s="22"/>
      <c r="D174" s="22"/>
      <c r="E174" s="22"/>
      <c r="F174" s="30"/>
      <c r="G174" s="30"/>
      <c r="H174" s="228" t="s">
        <v>71</v>
      </c>
      <c r="I174" s="228"/>
      <c r="J174" s="228"/>
      <c r="K174" s="214"/>
      <c r="L174" s="228" t="s">
        <v>72</v>
      </c>
      <c r="M174" s="228"/>
      <c r="N174" s="228"/>
    </row>
    <row r="175" spans="1:14" ht="24" customHeight="1">
      <c r="A175" s="22"/>
      <c r="B175" s="22"/>
      <c r="C175" s="22"/>
      <c r="D175" s="22"/>
      <c r="E175" s="22"/>
      <c r="F175" s="30"/>
      <c r="G175" s="30"/>
      <c r="H175" s="224" t="s">
        <v>182</v>
      </c>
      <c r="I175" s="224"/>
      <c r="J175" s="224"/>
      <c r="K175" s="214"/>
      <c r="L175" s="224" t="s">
        <v>182</v>
      </c>
      <c r="M175" s="224"/>
      <c r="N175" s="224"/>
    </row>
    <row r="176" spans="1:14" ht="24" customHeight="1">
      <c r="A176" s="22"/>
      <c r="B176" s="22"/>
      <c r="C176" s="22"/>
      <c r="D176" s="22"/>
      <c r="E176" s="22"/>
      <c r="F176" s="30"/>
      <c r="G176" s="30"/>
      <c r="H176" s="224" t="s">
        <v>181</v>
      </c>
      <c r="I176" s="224"/>
      <c r="J176" s="224"/>
      <c r="K176" s="214"/>
      <c r="L176" s="224" t="s">
        <v>181</v>
      </c>
      <c r="M176" s="224"/>
      <c r="N176" s="224"/>
    </row>
    <row r="177" spans="1:14" ht="24" customHeight="1">
      <c r="A177" s="22"/>
      <c r="B177" s="22"/>
      <c r="C177" s="22"/>
      <c r="D177" s="22"/>
      <c r="E177" s="22"/>
      <c r="F177" s="211" t="s">
        <v>0</v>
      </c>
      <c r="G177" s="211"/>
      <c r="H177" s="210">
        <v>2020</v>
      </c>
      <c r="I177" s="210"/>
      <c r="J177" s="210">
        <v>2019</v>
      </c>
      <c r="K177" s="210"/>
      <c r="L177" s="210">
        <v>2020</v>
      </c>
      <c r="M177" s="210"/>
      <c r="N177" s="210">
        <v>2019</v>
      </c>
    </row>
    <row r="178" spans="1:14" ht="24" customHeight="1">
      <c r="A178" s="22"/>
      <c r="B178" s="22"/>
      <c r="C178" s="22"/>
      <c r="D178" s="22"/>
      <c r="E178" s="22"/>
      <c r="F178" s="211"/>
      <c r="G178" s="211"/>
      <c r="H178" s="225" t="s">
        <v>67</v>
      </c>
      <c r="I178" s="225"/>
      <c r="J178" s="225"/>
      <c r="K178" s="225"/>
      <c r="L178" s="225"/>
      <c r="M178" s="225"/>
      <c r="N178" s="225"/>
    </row>
    <row r="179" spans="1:14" ht="24" customHeight="1">
      <c r="A179" s="58" t="s">
        <v>157</v>
      </c>
      <c r="B179" s="26"/>
      <c r="C179" s="26"/>
      <c r="D179" s="26"/>
      <c r="E179" s="26"/>
      <c r="F179" s="49"/>
      <c r="G179" s="213"/>
      <c r="H179" s="51"/>
      <c r="I179" s="31"/>
      <c r="J179" s="51"/>
      <c r="K179" s="31"/>
      <c r="L179" s="51"/>
      <c r="M179" s="31"/>
      <c r="N179" s="51"/>
    </row>
    <row r="180" spans="1:14" ht="24" customHeight="1">
      <c r="A180" s="58" t="s">
        <v>158</v>
      </c>
      <c r="B180" s="26"/>
      <c r="C180" s="26"/>
      <c r="D180" s="26"/>
      <c r="E180" s="26"/>
      <c r="F180" s="49"/>
      <c r="G180" s="213"/>
      <c r="H180" s="51"/>
      <c r="I180" s="31"/>
      <c r="J180" s="51"/>
      <c r="K180" s="31"/>
      <c r="L180" s="51"/>
      <c r="M180" s="31"/>
      <c r="N180" s="51"/>
    </row>
    <row r="181" spans="1:14" ht="24" customHeight="1">
      <c r="A181" s="65" t="s">
        <v>159</v>
      </c>
      <c r="B181" s="26"/>
      <c r="C181" s="26"/>
      <c r="D181" s="26"/>
      <c r="E181" s="26"/>
      <c r="F181" s="211">
        <v>22</v>
      </c>
      <c r="G181" s="213"/>
      <c r="H181" s="48">
        <v>0</v>
      </c>
      <c r="I181" s="27"/>
      <c r="J181" s="48">
        <v>26</v>
      </c>
      <c r="K181" s="27"/>
      <c r="L181" s="48">
        <v>0</v>
      </c>
      <c r="M181" s="27"/>
      <c r="N181" s="48">
        <v>15</v>
      </c>
    </row>
    <row r="182" spans="1:14" ht="24" customHeight="1">
      <c r="A182" s="102" t="s">
        <v>172</v>
      </c>
      <c r="B182" s="26"/>
      <c r="C182" s="26"/>
      <c r="D182" s="26"/>
      <c r="E182" s="26"/>
      <c r="F182" s="211"/>
      <c r="G182" s="213"/>
      <c r="H182" s="52">
        <v>0</v>
      </c>
      <c r="I182" s="27"/>
      <c r="J182" s="52">
        <v>0</v>
      </c>
      <c r="K182" s="27"/>
      <c r="L182" s="52">
        <v>0</v>
      </c>
      <c r="M182" s="27"/>
      <c r="N182" s="52">
        <v>0</v>
      </c>
    </row>
    <row r="183" spans="1:14" ht="24" customHeight="1">
      <c r="A183" s="58" t="s">
        <v>112</v>
      </c>
      <c r="B183" s="26"/>
      <c r="C183" s="26"/>
      <c r="D183" s="26"/>
      <c r="E183" s="26"/>
      <c r="F183" s="49"/>
      <c r="G183" s="213"/>
      <c r="H183" s="51"/>
      <c r="I183" s="31"/>
      <c r="J183" s="51"/>
      <c r="K183" s="31"/>
      <c r="L183" s="51"/>
      <c r="M183" s="31"/>
      <c r="N183" s="51"/>
    </row>
    <row r="184" spans="1:14" ht="24" customHeight="1">
      <c r="A184" s="58"/>
      <c r="B184" s="26" t="s">
        <v>160</v>
      </c>
      <c r="C184" s="26"/>
      <c r="D184" s="26"/>
      <c r="E184" s="26"/>
      <c r="F184" s="49"/>
      <c r="G184" s="213"/>
      <c r="H184" s="51">
        <f>SUM(H181:H183)</f>
        <v>0</v>
      </c>
      <c r="I184" s="31"/>
      <c r="J184" s="51">
        <f>SUM(J181:J183)</f>
        <v>26</v>
      </c>
      <c r="K184" s="31"/>
      <c r="L184" s="51">
        <f>SUM(L181:L183)</f>
        <v>0</v>
      </c>
      <c r="M184" s="31"/>
      <c r="N184" s="51">
        <f>SUM(N181:N183)</f>
        <v>15</v>
      </c>
    </row>
    <row r="185" spans="1:14" ht="24" customHeight="1" thickBot="1">
      <c r="A185" s="41" t="s">
        <v>82</v>
      </c>
      <c r="B185" s="22"/>
      <c r="C185" s="22"/>
      <c r="D185" s="22"/>
      <c r="E185" s="22"/>
      <c r="F185" s="211"/>
      <c r="G185" s="30"/>
      <c r="H185" s="54">
        <f>H169+H184</f>
        <v>-12417</v>
      </c>
      <c r="I185" s="51"/>
      <c r="J185" s="54">
        <f>J169+J184</f>
        <v>28639</v>
      </c>
      <c r="K185" s="51"/>
      <c r="L185" s="54">
        <f>L169+L184</f>
        <v>-6751</v>
      </c>
      <c r="M185" s="51"/>
      <c r="N185" s="54">
        <f>N169+N184</f>
        <v>28298</v>
      </c>
    </row>
    <row r="186" spans="1:14" ht="24" customHeight="1" thickTop="1">
      <c r="A186" s="41"/>
      <c r="B186" s="22"/>
      <c r="C186" s="22"/>
      <c r="D186" s="22"/>
      <c r="E186" s="22"/>
      <c r="F186" s="211"/>
      <c r="G186" s="30"/>
      <c r="H186" s="51"/>
      <c r="I186" s="51"/>
      <c r="J186" s="51"/>
      <c r="K186" s="51"/>
      <c r="L186" s="51"/>
      <c r="M186" s="51"/>
      <c r="N186" s="51"/>
    </row>
    <row r="187" spans="1:14" ht="24" customHeight="1">
      <c r="A187" s="58" t="s">
        <v>142</v>
      </c>
      <c r="B187" s="78"/>
      <c r="C187" s="212"/>
      <c r="D187" s="78"/>
      <c r="E187" s="212"/>
      <c r="F187" s="21"/>
      <c r="G187" s="215"/>
      <c r="H187" s="110"/>
      <c r="I187" s="111"/>
      <c r="J187" s="110"/>
      <c r="K187" s="111"/>
      <c r="L187" s="111"/>
      <c r="M187" s="111"/>
      <c r="N187" s="111"/>
    </row>
    <row r="188" spans="1:14" ht="24" customHeight="1">
      <c r="A188" s="41"/>
      <c r="B188" s="102" t="s">
        <v>48</v>
      </c>
      <c r="C188" s="22"/>
      <c r="D188" s="22"/>
      <c r="E188" s="22"/>
      <c r="F188" s="24"/>
      <c r="G188" s="22"/>
      <c r="H188" s="48">
        <v>-12393</v>
      </c>
      <c r="I188" s="29"/>
      <c r="J188" s="48">
        <v>28637</v>
      </c>
      <c r="K188" s="29"/>
      <c r="L188" s="48">
        <v>-6751</v>
      </c>
      <c r="M188" s="29"/>
      <c r="N188" s="48">
        <v>28283</v>
      </c>
    </row>
    <row r="189" spans="1:14" ht="24" customHeight="1">
      <c r="A189" s="41"/>
      <c r="B189" s="102" t="s">
        <v>49</v>
      </c>
      <c r="C189" s="22"/>
      <c r="D189" s="22"/>
      <c r="E189" s="22"/>
      <c r="F189" s="211"/>
      <c r="G189" s="30"/>
      <c r="H189" s="48">
        <v>-24</v>
      </c>
      <c r="I189" s="29"/>
      <c r="J189" s="48">
        <v>-24</v>
      </c>
      <c r="K189" s="29"/>
      <c r="L189" s="28">
        <v>0</v>
      </c>
      <c r="M189" s="29"/>
      <c r="N189" s="28">
        <v>0</v>
      </c>
    </row>
    <row r="190" spans="1:14" ht="24" customHeight="1" thickBot="1">
      <c r="A190" s="58" t="s">
        <v>83</v>
      </c>
      <c r="B190" s="96"/>
      <c r="C190" s="58"/>
      <c r="D190" s="96"/>
      <c r="E190" s="22"/>
      <c r="F190" s="211"/>
      <c r="G190" s="30"/>
      <c r="H190" s="54">
        <f>SUM(H188:H189)</f>
        <v>-12417</v>
      </c>
      <c r="I190" s="29"/>
      <c r="J190" s="54">
        <f>SUM(J188:J189)</f>
        <v>28613</v>
      </c>
      <c r="K190" s="29"/>
      <c r="L190" s="54">
        <f>SUM(L188:L189)</f>
        <v>-6751</v>
      </c>
      <c r="M190" s="29"/>
      <c r="N190" s="54">
        <f>SUM(N188:N189)</f>
        <v>28283</v>
      </c>
    </row>
    <row r="191" spans="1:14" ht="24" customHeight="1" thickTop="1">
      <c r="G191" s="1"/>
      <c r="H191" s="1"/>
    </row>
    <row r="192" spans="1:14" ht="24" customHeight="1">
      <c r="A192" s="41" t="s">
        <v>60</v>
      </c>
      <c r="B192" s="22"/>
      <c r="C192" s="22"/>
      <c r="D192" s="22"/>
      <c r="E192" s="22"/>
      <c r="F192" s="24"/>
      <c r="G192" s="22"/>
      <c r="H192" s="48"/>
      <c r="I192" s="27"/>
      <c r="J192" s="48"/>
      <c r="K192" s="27"/>
      <c r="L192" s="48"/>
      <c r="M192" s="27"/>
      <c r="N192" s="48"/>
    </row>
    <row r="193" spans="1:14" ht="24" customHeight="1">
      <c r="A193" s="41"/>
      <c r="B193" s="215" t="s">
        <v>48</v>
      </c>
      <c r="C193" s="22"/>
      <c r="D193" s="22"/>
      <c r="E193" s="22"/>
      <c r="F193" s="211"/>
      <c r="G193" s="30"/>
      <c r="H193" s="48">
        <f>+H188</f>
        <v>-12393</v>
      </c>
      <c r="I193" s="29"/>
      <c r="J193" s="48">
        <v>28663</v>
      </c>
      <c r="K193" s="29"/>
      <c r="L193" s="48">
        <f>+L188</f>
        <v>-6751</v>
      </c>
      <c r="M193" s="29"/>
      <c r="N193" s="48">
        <v>28298</v>
      </c>
    </row>
    <row r="194" spans="1:14" ht="24" customHeight="1">
      <c r="A194" s="41"/>
      <c r="B194" s="215" t="s">
        <v>49</v>
      </c>
      <c r="C194" s="22"/>
      <c r="D194" s="22"/>
      <c r="E194" s="22"/>
      <c r="F194" s="211"/>
      <c r="G194" s="30"/>
      <c r="H194" s="48">
        <v>-24</v>
      </c>
      <c r="I194" s="29"/>
      <c r="J194" s="48">
        <v>-24</v>
      </c>
      <c r="K194" s="29"/>
      <c r="L194" s="28">
        <v>0</v>
      </c>
      <c r="M194" s="29"/>
      <c r="N194" s="28">
        <v>0</v>
      </c>
    </row>
    <row r="195" spans="1:14" ht="24" customHeight="1" thickBot="1">
      <c r="A195" s="212" t="s">
        <v>82</v>
      </c>
      <c r="B195" s="26"/>
      <c r="C195" s="26"/>
      <c r="D195" s="26"/>
      <c r="E195" s="26"/>
      <c r="F195" s="49"/>
      <c r="G195" s="213"/>
      <c r="H195" s="54">
        <f>SUM(H193:H194)</f>
        <v>-12417</v>
      </c>
      <c r="I195" s="31"/>
      <c r="J195" s="54">
        <f>SUM(J193:J194)</f>
        <v>28639</v>
      </c>
      <c r="K195" s="31"/>
      <c r="L195" s="54">
        <f>SUM(L193:L194)</f>
        <v>-6751</v>
      </c>
      <c r="M195" s="31"/>
      <c r="N195" s="54">
        <f>SUM(N193:N194)</f>
        <v>28298</v>
      </c>
    </row>
    <row r="196" spans="1:14" ht="24" customHeight="1" thickTop="1">
      <c r="A196" s="212"/>
      <c r="B196" s="26"/>
      <c r="C196" s="26"/>
      <c r="D196" s="26"/>
      <c r="E196" s="26"/>
      <c r="F196" s="49"/>
      <c r="G196" s="213"/>
      <c r="H196" s="51"/>
      <c r="I196" s="31"/>
      <c r="J196" s="51"/>
      <c r="K196" s="31"/>
      <c r="L196" s="51"/>
      <c r="M196" s="31"/>
      <c r="N196" s="51"/>
    </row>
    <row r="197" spans="1:14" ht="24" customHeight="1">
      <c r="A197" s="58" t="s">
        <v>99</v>
      </c>
      <c r="B197" s="22"/>
      <c r="C197" s="22"/>
      <c r="D197" s="22"/>
      <c r="E197" s="22"/>
      <c r="F197" s="211"/>
      <c r="G197" s="30"/>
      <c r="H197" s="22"/>
      <c r="I197" s="22"/>
      <c r="J197" s="22"/>
      <c r="K197" s="22"/>
      <c r="L197" s="22"/>
      <c r="M197" s="22"/>
      <c r="N197" s="22"/>
    </row>
    <row r="198" spans="1:14" ht="24" customHeight="1" thickBot="1">
      <c r="A198" s="22" t="s">
        <v>50</v>
      </c>
      <c r="B198" s="22"/>
      <c r="C198" s="22"/>
      <c r="D198" s="22"/>
      <c r="E198" s="22"/>
      <c r="F198" s="211">
        <v>26</v>
      </c>
      <c r="G198" s="30"/>
      <c r="H198" s="220">
        <v>-6.0000000000000001E-3</v>
      </c>
      <c r="I198" s="57"/>
      <c r="J198" s="220">
        <v>1.4E-2</v>
      </c>
      <c r="K198" s="57"/>
      <c r="L198" s="220">
        <v>-3.0000000000000001E-3</v>
      </c>
      <c r="M198" s="57"/>
      <c r="N198" s="220">
        <v>1.4E-2</v>
      </c>
    </row>
    <row r="199" spans="1:14" ht="24" customHeight="1" thickTop="1"/>
  </sheetData>
  <sheetProtection password="F7ED" sheet="1" objects="1" scenarios="1"/>
  <mergeCells count="51">
    <mergeCell ref="H175:J175"/>
    <mergeCell ref="L175:N175"/>
    <mergeCell ref="H176:J176"/>
    <mergeCell ref="L176:N176"/>
    <mergeCell ref="H178:N178"/>
    <mergeCell ref="A172:M172"/>
    <mergeCell ref="H173:J173"/>
    <mergeCell ref="L173:N173"/>
    <mergeCell ref="H174:J174"/>
    <mergeCell ref="L174:N174"/>
    <mergeCell ref="H144:J144"/>
    <mergeCell ref="L144:N144"/>
    <mergeCell ref="H145:J145"/>
    <mergeCell ref="L145:N145"/>
    <mergeCell ref="H147:N147"/>
    <mergeCell ref="A141:M141"/>
    <mergeCell ref="H142:J142"/>
    <mergeCell ref="L142:N142"/>
    <mergeCell ref="H143:J143"/>
    <mergeCell ref="L143:N143"/>
    <mergeCell ref="A24:E24"/>
    <mergeCell ref="L39:N39"/>
    <mergeCell ref="H5:J5"/>
    <mergeCell ref="H9:N9"/>
    <mergeCell ref="H39:J39"/>
    <mergeCell ref="H4:J4"/>
    <mergeCell ref="L4:N4"/>
    <mergeCell ref="L5:N5"/>
    <mergeCell ref="H38:J38"/>
    <mergeCell ref="L38:N38"/>
    <mergeCell ref="H82:N82"/>
    <mergeCell ref="H43:N43"/>
    <mergeCell ref="H79:J79"/>
    <mergeCell ref="L79:N79"/>
    <mergeCell ref="H80:J80"/>
    <mergeCell ref="L80:N80"/>
    <mergeCell ref="A76:M76"/>
    <mergeCell ref="H77:J77"/>
    <mergeCell ref="L77:N77"/>
    <mergeCell ref="L78:N78"/>
    <mergeCell ref="H78:J78"/>
    <mergeCell ref="A112:M112"/>
    <mergeCell ref="H113:J113"/>
    <mergeCell ref="L113:N113"/>
    <mergeCell ref="H114:J114"/>
    <mergeCell ref="L114:N114"/>
    <mergeCell ref="H115:J115"/>
    <mergeCell ref="L115:N115"/>
    <mergeCell ref="H116:J116"/>
    <mergeCell ref="L116:N116"/>
    <mergeCell ref="H118:N118"/>
  </mergeCells>
  <phoneticPr fontId="0" type="noConversion"/>
  <pageMargins left="0.86614173228346458" right="0.19685039370078741" top="0.47244094488188981" bottom="0.39370078740157483" header="0.47244094488188981" footer="0.39370078740157483"/>
  <pageSetup paperSize="122" scale="90" firstPageNumber="3" orientation="portrait" useFirstPageNumber="1" r:id="rId1"/>
  <headerFooter alignWithMargins="0">
    <oddFooter>&amp;L&amp;"Times New Roman,Regular"&amp;11     The accompanying notes are an integral part of these financial statements.&amp;R&amp;P</oddFooter>
  </headerFooter>
  <rowBreaks count="5" manualBreakCount="5">
    <brk id="34" max="16383" man="1"/>
    <brk id="73" max="16383" man="1"/>
    <brk id="109" max="13" man="1"/>
    <brk id="138" max="13" man="1"/>
    <brk id="16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6"/>
  </sheetPr>
  <dimension ref="A1:R29"/>
  <sheetViews>
    <sheetView showGridLines="0" view="pageBreakPreview" topLeftCell="A25" zoomScaleSheetLayoutView="100" workbookViewId="0">
      <selection activeCell="B31" sqref="B31"/>
    </sheetView>
  </sheetViews>
  <sheetFormatPr defaultRowHeight="23.25" customHeight="1"/>
  <cols>
    <col min="1" max="1" width="50.7109375" style="15" customWidth="1"/>
    <col min="2" max="2" width="8" style="13" customWidth="1"/>
    <col min="3" max="3" width="1.7109375" style="14" customWidth="1"/>
    <col min="4" max="4" width="15.7109375" style="14" customWidth="1"/>
    <col min="5" max="5" width="1.7109375" style="14" customWidth="1"/>
    <col min="6" max="6" width="15" style="14" customWidth="1"/>
    <col min="7" max="7" width="1.85546875" style="14" customWidth="1"/>
    <col min="8" max="8" width="14.5703125" style="14" customWidth="1"/>
    <col min="9" max="9" width="2.140625" style="14" customWidth="1"/>
    <col min="10" max="10" width="17.7109375" style="14" customWidth="1"/>
    <col min="11" max="11" width="2.5703125" style="14" customWidth="1"/>
    <col min="12" max="12" width="17.42578125" style="14" customWidth="1"/>
    <col min="13" max="13" width="2.140625" style="14" customWidth="1"/>
    <col min="14" max="14" width="13" style="14" customWidth="1"/>
    <col min="15" max="15" width="1.7109375" style="14" customWidth="1"/>
    <col min="16" max="16" width="14.42578125" style="14" customWidth="1"/>
    <col min="17" max="17" width="1" style="14" customWidth="1"/>
    <col min="18" max="18" width="18.7109375" style="14" bestFit="1" customWidth="1"/>
    <col min="19" max="16384" width="9.140625" style="14"/>
  </cols>
  <sheetData>
    <row r="1" spans="1:18" s="11" customFormat="1" ht="23.25" customHeight="1">
      <c r="A1" s="124" t="s">
        <v>76</v>
      </c>
      <c r="B1" s="91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</row>
    <row r="2" spans="1:18" s="11" customFormat="1" ht="23.25" customHeight="1">
      <c r="A2" s="123" t="s">
        <v>87</v>
      </c>
      <c r="B2" s="18"/>
      <c r="C2" s="18"/>
      <c r="D2" s="66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R2" s="12"/>
    </row>
    <row r="3" spans="1:18" s="60" customFormat="1" ht="21" customHeight="1">
      <c r="A3" s="58"/>
      <c r="B3" s="59"/>
      <c r="P3" s="61"/>
      <c r="R3" s="145"/>
    </row>
    <row r="4" spans="1:18" s="64" customFormat="1" ht="21" customHeight="1">
      <c r="A4" s="62"/>
      <c r="B4" s="63"/>
      <c r="D4" s="231" t="s">
        <v>27</v>
      </c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R4" s="145"/>
    </row>
    <row r="5" spans="1:18" s="60" customFormat="1" ht="21" customHeight="1">
      <c r="A5" s="65"/>
      <c r="B5" s="194"/>
      <c r="C5" s="194"/>
      <c r="D5" s="66"/>
      <c r="F5" s="66"/>
      <c r="G5" s="66"/>
      <c r="H5" s="66"/>
      <c r="I5" s="66"/>
      <c r="J5" s="66" t="s">
        <v>161</v>
      </c>
      <c r="K5" s="66"/>
      <c r="L5" s="66" t="s">
        <v>92</v>
      </c>
      <c r="N5" s="66"/>
      <c r="P5" s="66"/>
      <c r="Q5" s="146"/>
    </row>
    <row r="6" spans="1:18" s="60" customFormat="1" ht="21" customHeight="1">
      <c r="A6" s="65"/>
      <c r="B6" s="59"/>
      <c r="C6" s="194"/>
      <c r="D6" s="66" t="s">
        <v>29</v>
      </c>
      <c r="F6" s="66" t="s">
        <v>28</v>
      </c>
      <c r="G6" s="66"/>
      <c r="H6" s="66"/>
      <c r="I6" s="66"/>
      <c r="J6" s="207" t="s">
        <v>162</v>
      </c>
      <c r="K6" s="66"/>
      <c r="L6" s="66" t="s">
        <v>91</v>
      </c>
      <c r="N6" s="66" t="s">
        <v>32</v>
      </c>
      <c r="P6" s="112"/>
      <c r="Q6" s="146"/>
    </row>
    <row r="7" spans="1:18" s="60" customFormat="1" ht="21" customHeight="1">
      <c r="A7" s="65"/>
      <c r="B7" s="194" t="s">
        <v>0</v>
      </c>
      <c r="C7" s="194"/>
      <c r="D7" s="66" t="s">
        <v>61</v>
      </c>
      <c r="F7" s="66" t="s">
        <v>30</v>
      </c>
      <c r="G7" s="66"/>
      <c r="H7" s="66" t="s">
        <v>31</v>
      </c>
      <c r="I7" s="66"/>
      <c r="J7" s="66" t="s">
        <v>163</v>
      </c>
      <c r="K7" s="66"/>
      <c r="L7" s="66" t="s">
        <v>173</v>
      </c>
      <c r="N7" s="66" t="s">
        <v>33</v>
      </c>
      <c r="P7" s="176" t="s">
        <v>93</v>
      </c>
      <c r="Q7" s="146"/>
    </row>
    <row r="8" spans="1:18" s="60" customFormat="1" ht="21" customHeight="1">
      <c r="A8" s="65"/>
      <c r="B8" s="204"/>
      <c r="C8" s="204"/>
      <c r="D8" s="66"/>
      <c r="F8" s="66"/>
      <c r="G8" s="66"/>
      <c r="H8" s="66"/>
      <c r="I8" s="66"/>
      <c r="J8" s="66" t="s">
        <v>164</v>
      </c>
      <c r="K8" s="66"/>
      <c r="L8" s="66"/>
      <c r="N8" s="66"/>
      <c r="P8" s="176"/>
      <c r="Q8" s="146"/>
    </row>
    <row r="9" spans="1:18" s="60" customFormat="1" ht="21" customHeight="1">
      <c r="A9" s="65"/>
      <c r="B9" s="204"/>
      <c r="C9" s="204"/>
      <c r="D9" s="66"/>
      <c r="F9" s="66"/>
      <c r="G9" s="66"/>
      <c r="H9" s="66"/>
      <c r="I9" s="66"/>
      <c r="J9" s="66" t="s">
        <v>165</v>
      </c>
      <c r="K9" s="66"/>
      <c r="L9" s="66"/>
      <c r="N9" s="66"/>
      <c r="P9" s="176"/>
      <c r="Q9" s="146"/>
    </row>
    <row r="10" spans="1:18" s="60" customFormat="1" ht="21" customHeight="1">
      <c r="A10" s="65"/>
      <c r="B10" s="194"/>
      <c r="C10" s="194"/>
      <c r="D10" s="232" t="s">
        <v>67</v>
      </c>
      <c r="E10" s="232"/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146"/>
    </row>
    <row r="11" spans="1:18" s="18" customFormat="1" ht="21.75" customHeight="1">
      <c r="A11" s="142" t="s">
        <v>185</v>
      </c>
      <c r="B11" s="191"/>
      <c r="C11" s="33"/>
      <c r="R11" s="87"/>
    </row>
    <row r="12" spans="1:18" s="18" customFormat="1" ht="21.75" customHeight="1">
      <c r="A12" s="114" t="s">
        <v>113</v>
      </c>
      <c r="B12" s="191"/>
      <c r="C12" s="33"/>
      <c r="D12" s="84">
        <v>1417564</v>
      </c>
      <c r="E12" s="85"/>
      <c r="F12" s="84">
        <v>-285000</v>
      </c>
      <c r="G12" s="86"/>
      <c r="H12" s="84">
        <v>-792599</v>
      </c>
      <c r="I12" s="84"/>
      <c r="J12" s="84">
        <v>0</v>
      </c>
      <c r="K12" s="84"/>
      <c r="L12" s="84">
        <f>SUM(D12:H12)</f>
        <v>339965</v>
      </c>
      <c r="M12" s="84"/>
      <c r="N12" s="84">
        <v>-473</v>
      </c>
      <c r="O12" s="84"/>
      <c r="P12" s="117">
        <f>SUM(L12:N12)</f>
        <v>339492</v>
      </c>
    </row>
    <row r="13" spans="1:18" s="18" customFormat="1" ht="21.75" customHeight="1">
      <c r="A13" s="115" t="s">
        <v>75</v>
      </c>
      <c r="B13" s="191"/>
      <c r="C13" s="33"/>
      <c r="D13" s="147"/>
      <c r="E13" s="88"/>
      <c r="F13" s="147"/>
      <c r="G13" s="89"/>
      <c r="H13" s="147"/>
      <c r="I13" s="147"/>
      <c r="J13" s="147"/>
      <c r="K13" s="89"/>
      <c r="L13" s="84"/>
      <c r="M13" s="84"/>
      <c r="N13" s="147"/>
      <c r="O13" s="84"/>
      <c r="P13" s="118"/>
    </row>
    <row r="14" spans="1:18" s="18" customFormat="1" ht="24" customHeight="1">
      <c r="A14" s="116" t="s">
        <v>55</v>
      </c>
      <c r="B14" s="191"/>
      <c r="C14" s="33"/>
      <c r="D14" s="147">
        <v>0</v>
      </c>
      <c r="E14" s="88"/>
      <c r="F14" s="147">
        <v>0</v>
      </c>
      <c r="G14" s="89"/>
      <c r="H14" s="147">
        <v>28637</v>
      </c>
      <c r="I14" s="147"/>
      <c r="J14" s="86">
        <v>0</v>
      </c>
      <c r="K14" s="89"/>
      <c r="L14" s="147">
        <f>SUM(D14:H14)</f>
        <v>28637</v>
      </c>
      <c r="M14" s="86"/>
      <c r="N14" s="147">
        <v>-24</v>
      </c>
      <c r="O14" s="86"/>
      <c r="P14" s="118">
        <f>SUM(L14:N14)</f>
        <v>28613</v>
      </c>
    </row>
    <row r="15" spans="1:18" s="20" customFormat="1" ht="21.75" customHeight="1">
      <c r="A15" s="116" t="s">
        <v>56</v>
      </c>
      <c r="B15" s="190"/>
      <c r="C15" s="19"/>
      <c r="D15" s="155">
        <v>0</v>
      </c>
      <c r="E15" s="88"/>
      <c r="F15" s="155">
        <v>0</v>
      </c>
      <c r="G15" s="88"/>
      <c r="H15" s="156">
        <v>0</v>
      </c>
      <c r="I15" s="148"/>
      <c r="J15" s="185">
        <v>26</v>
      </c>
      <c r="K15" s="148"/>
      <c r="L15" s="155">
        <f>H15+J15</f>
        <v>26</v>
      </c>
      <c r="M15" s="89"/>
      <c r="N15" s="155">
        <v>0</v>
      </c>
      <c r="O15" s="89"/>
      <c r="P15" s="185">
        <f>SUM(L15:N15)</f>
        <v>26</v>
      </c>
    </row>
    <row r="16" spans="1:18" s="20" customFormat="1" ht="21.75" customHeight="1">
      <c r="A16" s="114" t="s">
        <v>82</v>
      </c>
      <c r="B16" s="190"/>
      <c r="C16" s="19"/>
      <c r="D16" s="119">
        <f>SUM(D14:D15)</f>
        <v>0</v>
      </c>
      <c r="E16" s="88"/>
      <c r="F16" s="119">
        <f>SUM(F14:F15)</f>
        <v>0</v>
      </c>
      <c r="G16" s="88"/>
      <c r="H16" s="119">
        <f>SUM(H14:H15)</f>
        <v>28637</v>
      </c>
      <c r="I16" s="119"/>
      <c r="J16" s="119">
        <f>SUM(J14:J15)</f>
        <v>26</v>
      </c>
      <c r="K16" s="89"/>
      <c r="L16" s="119">
        <f>SUM(L14:L15)</f>
        <v>28663</v>
      </c>
      <c r="M16" s="89"/>
      <c r="N16" s="119">
        <f>SUM(N14:N15)</f>
        <v>-24</v>
      </c>
      <c r="O16" s="89"/>
      <c r="P16" s="119">
        <f>SUM(L16:N16)</f>
        <v>28639</v>
      </c>
    </row>
    <row r="17" spans="1:18" s="20" customFormat="1" ht="21.75" customHeight="1">
      <c r="A17" s="114" t="s">
        <v>166</v>
      </c>
      <c r="B17" s="201">
        <v>22</v>
      </c>
      <c r="C17" s="19"/>
      <c r="D17" s="119">
        <v>0</v>
      </c>
      <c r="E17" s="88"/>
      <c r="F17" s="119">
        <v>0</v>
      </c>
      <c r="G17" s="88"/>
      <c r="H17" s="119">
        <v>26</v>
      </c>
      <c r="I17" s="119"/>
      <c r="J17" s="119">
        <v>-26</v>
      </c>
      <c r="K17" s="89"/>
      <c r="L17" s="119">
        <v>0</v>
      </c>
      <c r="M17" s="89"/>
      <c r="N17" s="119">
        <v>0</v>
      </c>
      <c r="O17" s="89"/>
      <c r="P17" s="119">
        <v>0</v>
      </c>
    </row>
    <row r="18" spans="1:18" s="18" customFormat="1" ht="21.75" customHeight="1" thickBot="1">
      <c r="A18" s="114" t="s">
        <v>186</v>
      </c>
      <c r="B18" s="49"/>
      <c r="C18" s="33"/>
      <c r="D18" s="121">
        <f>D16+D12</f>
        <v>1417564</v>
      </c>
      <c r="E18" s="122"/>
      <c r="F18" s="121">
        <f>F16+F12</f>
        <v>-285000</v>
      </c>
      <c r="G18" s="122"/>
      <c r="H18" s="121">
        <f>H16+H12+H17</f>
        <v>-763936</v>
      </c>
      <c r="I18" s="122"/>
      <c r="J18" s="121">
        <f>J16+J12+J17</f>
        <v>0</v>
      </c>
      <c r="K18" s="122"/>
      <c r="L18" s="121">
        <f>L16+L12</f>
        <v>368628</v>
      </c>
      <c r="M18" s="122"/>
      <c r="N18" s="121">
        <f>N16+N12</f>
        <v>-497</v>
      </c>
      <c r="O18" s="122"/>
      <c r="P18" s="121">
        <f>P16+P12</f>
        <v>368131</v>
      </c>
    </row>
    <row r="19" spans="1:18" s="20" customFormat="1" ht="21.75" customHeight="1" thickTop="1">
      <c r="A19" s="114"/>
      <c r="B19" s="49"/>
      <c r="C19" s="192"/>
      <c r="D19" s="122"/>
      <c r="E19" s="67"/>
      <c r="F19" s="122"/>
      <c r="G19" s="67"/>
      <c r="H19" s="122"/>
      <c r="I19" s="122"/>
      <c r="J19" s="122"/>
      <c r="K19" s="67"/>
      <c r="L19" s="122"/>
      <c r="M19" s="67"/>
      <c r="N19" s="122"/>
      <c r="O19" s="67"/>
      <c r="P19" s="122"/>
    </row>
    <row r="20" spans="1:18" s="18" customFormat="1" ht="21.75" customHeight="1">
      <c r="A20" s="142" t="s">
        <v>187</v>
      </c>
      <c r="B20" s="191"/>
      <c r="C20" s="33"/>
      <c r="R20" s="87"/>
    </row>
    <row r="21" spans="1:18" s="18" customFormat="1" ht="21.75" customHeight="1">
      <c r="A21" s="114" t="s">
        <v>143</v>
      </c>
      <c r="B21" s="191"/>
      <c r="C21" s="33"/>
      <c r="D21" s="84">
        <v>1417564</v>
      </c>
      <c r="E21" s="84"/>
      <c r="F21" s="84">
        <v>-285000</v>
      </c>
      <c r="G21" s="84"/>
      <c r="H21" s="84">
        <v>-679107</v>
      </c>
      <c r="I21" s="84"/>
      <c r="J21" s="84">
        <v>0</v>
      </c>
      <c r="K21" s="84"/>
      <c r="L21" s="84">
        <f>SUM(D21:H21)</f>
        <v>453457</v>
      </c>
      <c r="M21" s="84"/>
      <c r="N21" s="84">
        <v>-500</v>
      </c>
      <c r="O21" s="84"/>
      <c r="P21" s="117">
        <f>SUM(L21:N21)</f>
        <v>452957</v>
      </c>
    </row>
    <row r="22" spans="1:18" s="18" customFormat="1" ht="21.75" customHeight="1">
      <c r="A22" s="196" t="s">
        <v>153</v>
      </c>
      <c r="B22" s="199">
        <v>4</v>
      </c>
      <c r="C22" s="33"/>
      <c r="D22" s="184">
        <v>0</v>
      </c>
      <c r="E22" s="84"/>
      <c r="F22" s="184">
        <v>0</v>
      </c>
      <c r="G22" s="84"/>
      <c r="H22" s="155">
        <v>-180</v>
      </c>
      <c r="I22" s="89"/>
      <c r="J22" s="155">
        <v>0</v>
      </c>
      <c r="K22" s="84"/>
      <c r="L22" s="155">
        <v>-180</v>
      </c>
      <c r="M22" s="84"/>
      <c r="N22" s="184">
        <v>0</v>
      </c>
      <c r="O22" s="84"/>
      <c r="P22" s="185">
        <v>-180</v>
      </c>
    </row>
    <row r="23" spans="1:18" s="18" customFormat="1" ht="21.75" customHeight="1">
      <c r="A23" s="115" t="s">
        <v>123</v>
      </c>
      <c r="B23" s="191"/>
      <c r="C23" s="33"/>
      <c r="D23" s="84">
        <f>SUM(D21:D22)</f>
        <v>1417564</v>
      </c>
      <c r="E23" s="85"/>
      <c r="F23" s="84">
        <f>SUM(F21:F22)</f>
        <v>-285000</v>
      </c>
      <c r="G23" s="86"/>
      <c r="H23" s="84">
        <f>SUM(H21:H22)</f>
        <v>-679287</v>
      </c>
      <c r="I23" s="84"/>
      <c r="J23" s="84">
        <v>0</v>
      </c>
      <c r="K23" s="86"/>
      <c r="L23" s="84">
        <f>SUM(L21:L22)</f>
        <v>453277</v>
      </c>
      <c r="M23" s="84"/>
      <c r="N23" s="84">
        <f>SUM(N21:N22)</f>
        <v>-500</v>
      </c>
      <c r="O23" s="84"/>
      <c r="P23" s="117">
        <f>SUM(P21:P22)</f>
        <v>452777</v>
      </c>
    </row>
    <row r="24" spans="1:18" s="18" customFormat="1" ht="21.75" customHeight="1">
      <c r="A24" s="115" t="s">
        <v>75</v>
      </c>
      <c r="B24" s="191"/>
      <c r="C24" s="33"/>
      <c r="D24" s="84"/>
      <c r="E24" s="85"/>
      <c r="F24" s="84"/>
      <c r="G24" s="86"/>
      <c r="H24" s="84"/>
      <c r="I24" s="84"/>
      <c r="J24" s="84"/>
      <c r="K24" s="86"/>
      <c r="L24" s="84"/>
      <c r="M24" s="84"/>
      <c r="N24" s="84"/>
      <c r="O24" s="84"/>
      <c r="P24" s="117"/>
    </row>
    <row r="25" spans="1:18" s="18" customFormat="1" ht="24" customHeight="1">
      <c r="A25" s="116" t="s">
        <v>134</v>
      </c>
      <c r="B25" s="191"/>
      <c r="C25" s="33"/>
      <c r="D25" s="147">
        <v>0</v>
      </c>
      <c r="E25" s="88"/>
      <c r="F25" s="147">
        <v>0</v>
      </c>
      <c r="G25" s="89"/>
      <c r="H25" s="147">
        <f>+'FS,PL'!H193</f>
        <v>-12393</v>
      </c>
      <c r="I25" s="147"/>
      <c r="J25" s="147">
        <v>0</v>
      </c>
      <c r="K25" s="89"/>
      <c r="L25" s="147">
        <f>SUM(D25:H25)</f>
        <v>-12393</v>
      </c>
      <c r="M25" s="86"/>
      <c r="N25" s="147">
        <v>-24</v>
      </c>
      <c r="O25" s="86"/>
      <c r="P25" s="118">
        <f>SUM(L25:N25)</f>
        <v>-12417</v>
      </c>
    </row>
    <row r="26" spans="1:18" s="20" customFormat="1" ht="21.75" customHeight="1">
      <c r="A26" s="116" t="s">
        <v>56</v>
      </c>
      <c r="B26" s="190"/>
      <c r="C26" s="19"/>
      <c r="D26" s="147">
        <v>0</v>
      </c>
      <c r="E26" s="88"/>
      <c r="F26" s="147">
        <v>0</v>
      </c>
      <c r="G26" s="88"/>
      <c r="H26" s="148">
        <v>0</v>
      </c>
      <c r="I26" s="148"/>
      <c r="J26" s="148">
        <v>0</v>
      </c>
      <c r="K26" s="148"/>
      <c r="L26" s="147">
        <f>SUM(D26:H26)</f>
        <v>0</v>
      </c>
      <c r="M26" s="89"/>
      <c r="N26" s="147">
        <v>0</v>
      </c>
      <c r="O26" s="89"/>
      <c r="P26" s="118">
        <f>SUM(L26:N26)</f>
        <v>0</v>
      </c>
    </row>
    <row r="27" spans="1:18" s="20" customFormat="1" ht="21.75" customHeight="1">
      <c r="A27" s="114" t="s">
        <v>144</v>
      </c>
      <c r="B27" s="190"/>
      <c r="C27" s="19"/>
      <c r="D27" s="120">
        <f>SUM(D25:D26)</f>
        <v>0</v>
      </c>
      <c r="E27" s="88"/>
      <c r="F27" s="120">
        <f>SUM(F25:F26)</f>
        <v>0</v>
      </c>
      <c r="G27" s="88"/>
      <c r="H27" s="120">
        <f>SUM(H25:H26)</f>
        <v>-12393</v>
      </c>
      <c r="I27" s="119"/>
      <c r="J27" s="120">
        <f>SUM(J25:J26)</f>
        <v>0</v>
      </c>
      <c r="K27" s="89"/>
      <c r="L27" s="120">
        <f>SUM(L25:L26)</f>
        <v>-12393</v>
      </c>
      <c r="M27" s="89"/>
      <c r="N27" s="120">
        <f>SUM(N25:N26)</f>
        <v>-24</v>
      </c>
      <c r="O27" s="89"/>
      <c r="P27" s="120">
        <f>SUM(L27:N27)</f>
        <v>-12417</v>
      </c>
    </row>
    <row r="28" spans="1:18" s="18" customFormat="1" ht="21.75" customHeight="1" thickBot="1">
      <c r="A28" s="114" t="s">
        <v>188</v>
      </c>
      <c r="B28" s="49"/>
      <c r="C28" s="33"/>
      <c r="D28" s="121">
        <f>D27+D23</f>
        <v>1417564</v>
      </c>
      <c r="E28" s="122"/>
      <c r="F28" s="121">
        <f>F27+F23</f>
        <v>-285000</v>
      </c>
      <c r="G28" s="122"/>
      <c r="H28" s="121">
        <f>H27+H23</f>
        <v>-691680</v>
      </c>
      <c r="I28" s="122"/>
      <c r="J28" s="121">
        <f>J27+J23</f>
        <v>0</v>
      </c>
      <c r="K28" s="122"/>
      <c r="L28" s="121">
        <f>L27+L23</f>
        <v>440884</v>
      </c>
      <c r="M28" s="122"/>
      <c r="N28" s="121">
        <f>N27+N23</f>
        <v>-524</v>
      </c>
      <c r="O28" s="122"/>
      <c r="P28" s="121">
        <f>P27+P23</f>
        <v>440360</v>
      </c>
    </row>
    <row r="29" spans="1:18" ht="23.25" customHeight="1" thickTop="1"/>
  </sheetData>
  <sheetProtection password="F7ED" sheet="1" objects="1" scenarios="1"/>
  <mergeCells count="2">
    <mergeCell ref="D4:P4"/>
    <mergeCell ref="D10:P10"/>
  </mergeCells>
  <phoneticPr fontId="11" type="noConversion"/>
  <pageMargins left="0.9055118110236221" right="0.15748031496062992" top="0.43307086614173229" bottom="0.35433070866141736" header="0.31496062992125984" footer="0.31496062992125984"/>
  <pageSetup paperSize="122" scale="84" firstPageNumber="9" orientation="landscape" useFirstPageNumber="1" r:id="rId1"/>
  <headerFooter alignWithMargins="0">
    <oddFooter>&amp;L&amp;"Times New Roman,Regular"&amp;11     The accompanying notes are an integral part of these financial statements.&amp;R&amp;P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O43"/>
  <sheetViews>
    <sheetView showGridLines="0" view="pageBreakPreview" zoomScaleSheetLayoutView="100" workbookViewId="0">
      <selection activeCell="G14" sqref="G14"/>
    </sheetView>
  </sheetViews>
  <sheetFormatPr defaultRowHeight="24.75" customHeight="1"/>
  <cols>
    <col min="1" max="3" width="2.7109375" style="10" customWidth="1"/>
    <col min="4" max="4" width="64.7109375" style="10" customWidth="1"/>
    <col min="5" max="5" width="10.42578125" style="6" customWidth="1"/>
    <col min="6" max="6" width="2.28515625" style="10" customWidth="1"/>
    <col min="7" max="7" width="16" style="10" customWidth="1"/>
    <col min="8" max="8" width="2.28515625" style="10" customWidth="1"/>
    <col min="9" max="9" width="14.85546875" style="10" customWidth="1"/>
    <col min="10" max="10" width="2.28515625" style="10" customWidth="1"/>
    <col min="11" max="11" width="14.85546875" style="10" customWidth="1"/>
    <col min="12" max="12" width="2.7109375" style="10" customWidth="1"/>
    <col min="13" max="13" width="15.7109375" style="10" customWidth="1"/>
    <col min="14" max="14" width="2.28515625" style="10" customWidth="1"/>
    <col min="15" max="15" width="14.85546875" style="10" customWidth="1"/>
    <col min="16" max="16" width="1.5703125" style="10" customWidth="1"/>
    <col min="17" max="16384" width="9.140625" style="10"/>
  </cols>
  <sheetData>
    <row r="1" spans="1:15" s="9" customFormat="1" ht="24.75" customHeight="1">
      <c r="A1" s="124" t="s">
        <v>76</v>
      </c>
      <c r="B1" s="74"/>
      <c r="C1" s="74"/>
      <c r="D1" s="74"/>
      <c r="E1" s="75"/>
      <c r="F1" s="74"/>
      <c r="G1" s="74"/>
      <c r="H1" s="74"/>
      <c r="I1" s="74"/>
      <c r="J1" s="74"/>
      <c r="K1" s="74"/>
      <c r="L1" s="74"/>
      <c r="M1" s="74"/>
      <c r="N1" s="74"/>
      <c r="O1" s="76"/>
    </row>
    <row r="2" spans="1:15" s="9" customFormat="1" ht="24.75" customHeight="1">
      <c r="A2" s="123" t="s">
        <v>87</v>
      </c>
      <c r="B2" s="191"/>
      <c r="C2" s="191"/>
      <c r="D2" s="191"/>
      <c r="E2" s="70"/>
      <c r="F2" s="191"/>
      <c r="G2" s="191"/>
      <c r="H2" s="191"/>
      <c r="I2" s="191"/>
      <c r="J2" s="191"/>
      <c r="K2" s="191"/>
      <c r="L2" s="203"/>
      <c r="M2" s="203"/>
      <c r="N2" s="191"/>
      <c r="O2" s="47"/>
    </row>
    <row r="3" spans="1:15" s="9" customFormat="1" ht="13.5" customHeight="1">
      <c r="A3" s="18"/>
      <c r="B3" s="18"/>
      <c r="C3" s="18"/>
      <c r="D3" s="18"/>
      <c r="E3" s="33"/>
      <c r="F3" s="18"/>
      <c r="G3" s="18"/>
      <c r="H3" s="18"/>
      <c r="I3" s="18"/>
      <c r="J3" s="18"/>
      <c r="K3" s="18"/>
      <c r="L3" s="18"/>
      <c r="M3" s="18"/>
      <c r="N3" s="18"/>
      <c r="O3" s="22"/>
    </row>
    <row r="4" spans="1:15" s="71" customFormat="1" ht="24.75" customHeight="1">
      <c r="A4" s="191"/>
      <c r="B4" s="191"/>
      <c r="C4" s="191"/>
      <c r="D4" s="191"/>
      <c r="E4" s="23"/>
      <c r="F4" s="193"/>
      <c r="G4" s="228" t="s">
        <v>34</v>
      </c>
      <c r="H4" s="228"/>
      <c r="I4" s="228"/>
      <c r="J4" s="228"/>
      <c r="K4" s="228"/>
      <c r="L4" s="228"/>
      <c r="M4" s="228"/>
      <c r="N4" s="228"/>
      <c r="O4" s="228"/>
    </row>
    <row r="5" spans="1:15" s="71" customFormat="1" ht="24.75" customHeight="1">
      <c r="A5" s="191"/>
      <c r="B5" s="191"/>
      <c r="C5" s="191"/>
      <c r="D5" s="191"/>
      <c r="E5" s="195"/>
      <c r="F5" s="189"/>
      <c r="G5" s="66" t="s">
        <v>29</v>
      </c>
      <c r="H5" s="60"/>
      <c r="I5" s="66" t="s">
        <v>28</v>
      </c>
      <c r="J5" s="66"/>
      <c r="K5" s="66"/>
      <c r="L5" s="66"/>
      <c r="M5" s="66" t="s">
        <v>161</v>
      </c>
      <c r="N5" s="189"/>
      <c r="O5" s="112"/>
    </row>
    <row r="6" spans="1:15" s="71" customFormat="1" ht="24.75" customHeight="1">
      <c r="A6" s="191"/>
      <c r="B6" s="191"/>
      <c r="C6" s="191"/>
      <c r="D6" s="191"/>
      <c r="E6" s="195" t="s">
        <v>0</v>
      </c>
      <c r="F6" s="189"/>
      <c r="G6" s="66" t="s">
        <v>61</v>
      </c>
      <c r="H6" s="60"/>
      <c r="I6" s="66" t="s">
        <v>30</v>
      </c>
      <c r="J6" s="66"/>
      <c r="K6" s="66" t="s">
        <v>31</v>
      </c>
      <c r="L6" s="66"/>
      <c r="M6" s="207" t="s">
        <v>162</v>
      </c>
      <c r="N6" s="189"/>
      <c r="O6" s="112" t="s">
        <v>94</v>
      </c>
    </row>
    <row r="7" spans="1:15" s="71" customFormat="1" ht="24.75" customHeight="1">
      <c r="A7" s="203"/>
      <c r="B7" s="203"/>
      <c r="C7" s="203"/>
      <c r="D7" s="203"/>
      <c r="E7" s="205"/>
      <c r="F7" s="202"/>
      <c r="G7" s="66"/>
      <c r="H7" s="60"/>
      <c r="I7" s="66"/>
      <c r="J7" s="66"/>
      <c r="K7" s="66"/>
      <c r="L7" s="66"/>
      <c r="M7" s="66" t="s">
        <v>163</v>
      </c>
      <c r="N7" s="202"/>
      <c r="O7" s="112"/>
    </row>
    <row r="8" spans="1:15" s="71" customFormat="1" ht="24.75" customHeight="1">
      <c r="A8" s="203"/>
      <c r="B8" s="203"/>
      <c r="C8" s="203"/>
      <c r="D8" s="203"/>
      <c r="E8" s="205"/>
      <c r="F8" s="202"/>
      <c r="G8" s="66"/>
      <c r="H8" s="60"/>
      <c r="I8" s="66"/>
      <c r="J8" s="66"/>
      <c r="K8" s="66"/>
      <c r="L8" s="66"/>
      <c r="M8" s="66" t="s">
        <v>164</v>
      </c>
      <c r="N8" s="202"/>
      <c r="O8" s="112"/>
    </row>
    <row r="9" spans="1:15" s="71" customFormat="1" ht="24.75" customHeight="1">
      <c r="A9" s="203"/>
      <c r="B9" s="203"/>
      <c r="C9" s="203"/>
      <c r="D9" s="203"/>
      <c r="E9" s="205"/>
      <c r="F9" s="202"/>
      <c r="G9" s="66"/>
      <c r="H9" s="60"/>
      <c r="I9" s="66"/>
      <c r="J9" s="66"/>
      <c r="K9" s="66"/>
      <c r="L9" s="66"/>
      <c r="M9" s="66" t="s">
        <v>165</v>
      </c>
      <c r="N9" s="202"/>
      <c r="O9" s="112"/>
    </row>
    <row r="10" spans="1:15" s="71" customFormat="1" ht="21" customHeight="1">
      <c r="A10" s="191"/>
      <c r="B10" s="191"/>
      <c r="C10" s="191"/>
      <c r="D10" s="191"/>
      <c r="E10" s="45"/>
      <c r="F10" s="193"/>
      <c r="G10" s="233" t="s">
        <v>67</v>
      </c>
      <c r="H10" s="233"/>
      <c r="I10" s="233"/>
      <c r="J10" s="233"/>
      <c r="K10" s="233"/>
      <c r="L10" s="233"/>
      <c r="M10" s="233"/>
      <c r="N10" s="233"/>
      <c r="O10" s="233"/>
    </row>
    <row r="11" spans="1:15" s="71" customFormat="1" ht="21.75" customHeight="1">
      <c r="A11" s="142" t="s">
        <v>185</v>
      </c>
      <c r="B11" s="191"/>
      <c r="C11" s="191"/>
      <c r="D11" s="191"/>
      <c r="E11" s="193"/>
      <c r="F11" s="193"/>
      <c r="G11" s="189"/>
      <c r="H11" s="189"/>
      <c r="I11" s="189"/>
      <c r="J11" s="189"/>
      <c r="K11" s="189"/>
      <c r="L11" s="202"/>
      <c r="M11" s="202"/>
      <c r="N11" s="189"/>
      <c r="O11" s="189"/>
    </row>
    <row r="12" spans="1:15" s="35" customFormat="1" ht="21.75" customHeight="1">
      <c r="A12" s="114" t="s">
        <v>113</v>
      </c>
      <c r="E12" s="34"/>
      <c r="F12" s="72"/>
      <c r="G12" s="149">
        <v>1417564</v>
      </c>
      <c r="H12" s="150"/>
      <c r="I12" s="151">
        <v>-285000</v>
      </c>
      <c r="J12" s="152"/>
      <c r="K12" s="151">
        <v>-835725</v>
      </c>
      <c r="L12" s="151"/>
      <c r="M12" s="151">
        <v>0</v>
      </c>
      <c r="N12" s="73"/>
      <c r="O12" s="117">
        <f>SUM(E12:K12)</f>
        <v>296839</v>
      </c>
    </row>
    <row r="13" spans="1:15" s="35" customFormat="1" ht="21.75" customHeight="1">
      <c r="A13" s="115" t="s">
        <v>75</v>
      </c>
      <c r="E13" s="34"/>
      <c r="F13" s="72"/>
      <c r="G13" s="148"/>
      <c r="H13" s="153"/>
      <c r="I13" s="148"/>
      <c r="J13" s="154"/>
      <c r="K13" s="148"/>
      <c r="L13" s="148"/>
      <c r="M13" s="148"/>
      <c r="N13" s="73"/>
      <c r="O13" s="117"/>
    </row>
    <row r="14" spans="1:15" s="35" customFormat="1" ht="21.75" customHeight="1">
      <c r="A14" s="116"/>
      <c r="B14" s="166" t="s">
        <v>111</v>
      </c>
      <c r="E14" s="34"/>
      <c r="F14" s="72"/>
      <c r="G14" s="147">
        <v>0</v>
      </c>
      <c r="H14" s="153"/>
      <c r="I14" s="148">
        <v>0</v>
      </c>
      <c r="J14" s="154"/>
      <c r="K14" s="209">
        <v>28283</v>
      </c>
      <c r="L14" s="148"/>
      <c r="M14" s="148">
        <v>0</v>
      </c>
      <c r="N14" s="73"/>
      <c r="O14" s="118">
        <f>SUM(E14:K14)</f>
        <v>28283</v>
      </c>
    </row>
    <row r="15" spans="1:15" s="35" customFormat="1" ht="21.75" customHeight="1">
      <c r="A15" s="116"/>
      <c r="B15" s="116" t="s">
        <v>112</v>
      </c>
      <c r="E15" s="194"/>
      <c r="G15" s="155">
        <v>0</v>
      </c>
      <c r="H15" s="153"/>
      <c r="I15" s="156">
        <v>0</v>
      </c>
      <c r="J15" s="154"/>
      <c r="K15" s="156">
        <v>0</v>
      </c>
      <c r="L15" s="148"/>
      <c r="M15" s="185">
        <v>15</v>
      </c>
      <c r="N15" s="72"/>
      <c r="O15" s="185">
        <f>K15+M15</f>
        <v>15</v>
      </c>
    </row>
    <row r="16" spans="1:15" s="35" customFormat="1" ht="21.75" customHeight="1">
      <c r="A16" s="114" t="s">
        <v>74</v>
      </c>
      <c r="E16" s="194"/>
      <c r="G16" s="119">
        <f>SUM(G14:G15)</f>
        <v>0</v>
      </c>
      <c r="H16" s="68"/>
      <c r="I16" s="119">
        <f>SUM(I14:I15)</f>
        <v>0</v>
      </c>
      <c r="J16" s="68"/>
      <c r="K16" s="119">
        <f>SUM(K14:K15)</f>
        <v>28283</v>
      </c>
      <c r="L16" s="119"/>
      <c r="M16" s="119">
        <f>SUM(M14:M15)</f>
        <v>15</v>
      </c>
      <c r="N16" s="72"/>
      <c r="O16" s="119">
        <f>SUM(G16:M16)</f>
        <v>28298</v>
      </c>
    </row>
    <row r="17" spans="1:15" s="35" customFormat="1" ht="21.75" customHeight="1">
      <c r="A17" s="114" t="s">
        <v>166</v>
      </c>
      <c r="E17" s="204"/>
      <c r="G17" s="119">
        <v>0</v>
      </c>
      <c r="H17" s="68"/>
      <c r="I17" s="119">
        <v>0</v>
      </c>
      <c r="J17" s="68"/>
      <c r="K17" s="119">
        <v>15</v>
      </c>
      <c r="L17" s="119"/>
      <c r="M17" s="119">
        <v>-15</v>
      </c>
      <c r="N17" s="72"/>
      <c r="O17" s="119">
        <v>0</v>
      </c>
    </row>
    <row r="18" spans="1:15" s="71" customFormat="1" ht="21.75" customHeight="1" thickBot="1">
      <c r="A18" s="114" t="s">
        <v>186</v>
      </c>
      <c r="E18" s="69"/>
      <c r="G18" s="121">
        <f>G16+G12</f>
        <v>1417564</v>
      </c>
      <c r="H18" s="122"/>
      <c r="I18" s="121">
        <f>I16+I12</f>
        <v>-285000</v>
      </c>
      <c r="J18" s="122"/>
      <c r="K18" s="121">
        <f>K16+K12+K17</f>
        <v>-807427</v>
      </c>
      <c r="L18" s="122"/>
      <c r="M18" s="121">
        <f>M16+M12+M17</f>
        <v>0</v>
      </c>
      <c r="N18" s="122"/>
      <c r="O18" s="121">
        <f>O16+O12</f>
        <v>325137</v>
      </c>
    </row>
    <row r="19" spans="1:15" s="35" customFormat="1" ht="14.25" customHeight="1" thickTop="1">
      <c r="A19" s="123"/>
      <c r="E19" s="34"/>
      <c r="G19" s="122"/>
      <c r="I19" s="122"/>
      <c r="J19" s="71"/>
      <c r="K19" s="122"/>
      <c r="L19" s="122"/>
      <c r="M19" s="122"/>
      <c r="N19" s="71"/>
      <c r="O19" s="122"/>
    </row>
    <row r="20" spans="1:15" s="71" customFormat="1" ht="21.75" customHeight="1">
      <c r="A20" s="142" t="s">
        <v>187</v>
      </c>
      <c r="B20" s="191"/>
      <c r="C20" s="191"/>
      <c r="D20" s="191"/>
      <c r="E20" s="193"/>
      <c r="F20" s="193"/>
      <c r="G20" s="189"/>
      <c r="H20" s="189"/>
      <c r="I20" s="189"/>
      <c r="J20" s="189"/>
      <c r="K20" s="189"/>
      <c r="L20" s="202"/>
      <c r="M20" s="202"/>
      <c r="N20" s="189"/>
      <c r="O20" s="189"/>
    </row>
    <row r="21" spans="1:15" s="35" customFormat="1" ht="21.75" customHeight="1">
      <c r="A21" s="114" t="s">
        <v>143</v>
      </c>
      <c r="E21" s="34"/>
      <c r="F21" s="72"/>
      <c r="G21" s="149">
        <v>1417564</v>
      </c>
      <c r="H21" s="149"/>
      <c r="I21" s="149">
        <v>-285000</v>
      </c>
      <c r="J21" s="149"/>
      <c r="K21" s="149">
        <v>-714125</v>
      </c>
      <c r="L21" s="149"/>
      <c r="M21" s="149">
        <v>0</v>
      </c>
      <c r="N21" s="73"/>
      <c r="O21" s="117">
        <f>SUM(E21:K21)</f>
        <v>418439</v>
      </c>
    </row>
    <row r="22" spans="1:15" s="35" customFormat="1" ht="21.75" customHeight="1">
      <c r="A22" s="116" t="s">
        <v>153</v>
      </c>
      <c r="E22" s="200">
        <v>4</v>
      </c>
      <c r="F22" s="72"/>
      <c r="G22" s="186">
        <v>0</v>
      </c>
      <c r="H22" s="149"/>
      <c r="I22" s="186">
        <v>0</v>
      </c>
      <c r="J22" s="149"/>
      <c r="K22" s="187">
        <v>-180</v>
      </c>
      <c r="L22" s="208"/>
      <c r="M22" s="187">
        <v>0</v>
      </c>
      <c r="N22" s="183"/>
      <c r="O22" s="185">
        <f>SUM(G22:K22)</f>
        <v>-180</v>
      </c>
    </row>
    <row r="23" spans="1:15" s="35" customFormat="1" ht="21.75" customHeight="1">
      <c r="A23" s="115" t="s">
        <v>123</v>
      </c>
      <c r="E23" s="34"/>
      <c r="F23" s="72"/>
      <c r="G23" s="151">
        <f>SUM(G21:G22)</f>
        <v>1417564</v>
      </c>
      <c r="H23" s="151"/>
      <c r="I23" s="151">
        <f t="shared" ref="I23:O23" si="0">SUM(I21:I22)</f>
        <v>-285000</v>
      </c>
      <c r="J23" s="151"/>
      <c r="K23" s="151">
        <f t="shared" si="0"/>
        <v>-714305</v>
      </c>
      <c r="L23" s="151"/>
      <c r="M23" s="151">
        <f t="shared" ref="M23" si="1">SUM(M21:M22)</f>
        <v>0</v>
      </c>
      <c r="N23" s="151"/>
      <c r="O23" s="151">
        <f t="shared" si="0"/>
        <v>418259</v>
      </c>
    </row>
    <row r="24" spans="1:15" s="35" customFormat="1" ht="21.75" customHeight="1">
      <c r="A24" s="115" t="s">
        <v>75</v>
      </c>
      <c r="E24" s="34"/>
      <c r="F24" s="72"/>
      <c r="G24" s="148"/>
      <c r="H24" s="153"/>
      <c r="I24" s="148"/>
      <c r="J24" s="154"/>
      <c r="K24" s="148"/>
      <c r="L24" s="148"/>
      <c r="M24" s="148"/>
      <c r="N24" s="73"/>
      <c r="O24" s="117"/>
    </row>
    <row r="25" spans="1:15" s="35" customFormat="1" ht="21.75" customHeight="1">
      <c r="A25" s="116"/>
      <c r="B25" s="166" t="s">
        <v>111</v>
      </c>
      <c r="E25" s="34"/>
      <c r="F25" s="72"/>
      <c r="G25" s="147">
        <v>0</v>
      </c>
      <c r="H25" s="153"/>
      <c r="I25" s="148">
        <v>0</v>
      </c>
      <c r="J25" s="154"/>
      <c r="K25" s="209">
        <f>+'FS,PL'!L193</f>
        <v>-6751</v>
      </c>
      <c r="L25" s="148"/>
      <c r="M25" s="148">
        <v>0</v>
      </c>
      <c r="N25" s="73"/>
      <c r="O25" s="118">
        <f>SUM(E25:K25)</f>
        <v>-6751</v>
      </c>
    </row>
    <row r="26" spans="1:15" s="35" customFormat="1" ht="21.75" customHeight="1">
      <c r="A26" s="116"/>
      <c r="B26" s="116" t="s">
        <v>112</v>
      </c>
      <c r="E26" s="194"/>
      <c r="G26" s="155">
        <v>0</v>
      </c>
      <c r="H26" s="153"/>
      <c r="I26" s="156">
        <v>0</v>
      </c>
      <c r="J26" s="154"/>
      <c r="K26" s="156">
        <v>0</v>
      </c>
      <c r="L26" s="148"/>
      <c r="M26" s="156">
        <v>0</v>
      </c>
      <c r="N26" s="72"/>
      <c r="O26" s="128">
        <f>SUM(E26:K26)</f>
        <v>0</v>
      </c>
    </row>
    <row r="27" spans="1:15" s="35" customFormat="1" ht="21.75" customHeight="1">
      <c r="A27" s="114" t="s">
        <v>74</v>
      </c>
      <c r="E27" s="194"/>
      <c r="G27" s="119">
        <f>SUM(G25:G26)</f>
        <v>0</v>
      </c>
      <c r="H27" s="197"/>
      <c r="I27" s="119">
        <f>SUM(I25:I26)</f>
        <v>0</v>
      </c>
      <c r="J27" s="197"/>
      <c r="K27" s="119">
        <f>SUM(K25:K26)</f>
        <v>-6751</v>
      </c>
      <c r="L27" s="119"/>
      <c r="M27" s="119">
        <f>SUM(M25:M26)</f>
        <v>0</v>
      </c>
      <c r="N27" s="72"/>
      <c r="O27" s="119">
        <f>SUM(G27:K27)</f>
        <v>-6751</v>
      </c>
    </row>
    <row r="28" spans="1:15" s="71" customFormat="1" ht="21.75" customHeight="1" thickBot="1">
      <c r="A28" s="114" t="s">
        <v>188</v>
      </c>
      <c r="E28" s="69"/>
      <c r="G28" s="121">
        <f>G23+G27</f>
        <v>1417564</v>
      </c>
      <c r="H28" s="122">
        <f t="shared" ref="H28:N28" si="2">H23+H27</f>
        <v>0</v>
      </c>
      <c r="I28" s="121">
        <f>I23+I27</f>
        <v>-285000</v>
      </c>
      <c r="J28" s="122">
        <f t="shared" si="2"/>
        <v>0</v>
      </c>
      <c r="K28" s="121">
        <f>K23+K27</f>
        <v>-721056</v>
      </c>
      <c r="L28" s="122"/>
      <c r="M28" s="121">
        <f>M23+M27</f>
        <v>0</v>
      </c>
      <c r="N28" s="122">
        <f t="shared" si="2"/>
        <v>0</v>
      </c>
      <c r="O28" s="121">
        <f>O23+O27</f>
        <v>411508</v>
      </c>
    </row>
    <row r="29" spans="1:15" s="35" customFormat="1" ht="15.75" thickTop="1">
      <c r="E29" s="34"/>
    </row>
    <row r="30" spans="1:15" s="35" customFormat="1" ht="15">
      <c r="A30" s="83"/>
      <c r="E30" s="34"/>
    </row>
    <row r="31" spans="1:15" s="35" customFormat="1" ht="15">
      <c r="A31" s="83"/>
      <c r="E31" s="34"/>
    </row>
    <row r="32" spans="1:15" s="35" customFormat="1" ht="15">
      <c r="E32" s="34"/>
    </row>
    <row r="33" spans="1:14" ht="21.75"/>
    <row r="34" spans="1:14" ht="21.75"/>
    <row r="35" spans="1:14" ht="21.75">
      <c r="A35" s="8"/>
    </row>
    <row r="36" spans="1:14" ht="21.75">
      <c r="A36" s="8"/>
    </row>
    <row r="37" spans="1:14" ht="21.75">
      <c r="A37" s="8"/>
    </row>
    <row r="38" spans="1:14" ht="21.75"/>
    <row r="39" spans="1:14" ht="21.75"/>
    <row r="40" spans="1:14" ht="21.75">
      <c r="N40" s="16"/>
    </row>
    <row r="41" spans="1:14" ht="21.75"/>
    <row r="42" spans="1:14" ht="21.75"/>
    <row r="43" spans="1:14" ht="21.75"/>
  </sheetData>
  <sheetProtection password="F7ED" sheet="1" objects="1" scenarios="1"/>
  <mergeCells count="2">
    <mergeCell ref="G4:O4"/>
    <mergeCell ref="G10:O10"/>
  </mergeCells>
  <phoneticPr fontId="11" type="noConversion"/>
  <pageMargins left="0.9055118110236221" right="0.51181102362204722" top="0.47244094488188981" bottom="0.39370078740157483" header="0.51181102362204722" footer="0.39370078740157483"/>
  <pageSetup paperSize="122" scale="84" firstPageNumber="10" orientation="landscape" useFirstPageNumber="1" r:id="rId1"/>
  <headerFooter alignWithMargins="0">
    <oddFooter>&amp;L&amp;"Times New Roman,Regular"&amp;11     The accompanying notes are an integral part of these financial statements.&amp;R&amp;P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tabColor theme="5" tint="-0.249977111117893"/>
  </sheetPr>
  <dimension ref="A1:O76"/>
  <sheetViews>
    <sheetView showGridLines="0" tabSelected="1" view="pageBreakPreview" topLeftCell="A64" zoomScale="90" zoomScaleNormal="80" zoomScaleSheetLayoutView="90" workbookViewId="0">
      <selection activeCell="O70" sqref="O70"/>
    </sheetView>
  </sheetViews>
  <sheetFormatPr defaultColWidth="10.85546875" defaultRowHeight="24" customHeight="1"/>
  <cols>
    <col min="1" max="3" width="1.85546875" style="22" customWidth="1"/>
    <col min="4" max="4" width="37.5703125" style="22" customWidth="1"/>
    <col min="5" max="5" width="9.85546875" style="22" customWidth="1"/>
    <col min="6" max="6" width="12.28515625" style="34" customWidth="1"/>
    <col min="7" max="7" width="3.140625" style="35" customWidth="1"/>
    <col min="8" max="8" width="12.5703125" style="35" customWidth="1"/>
    <col min="9" max="9" width="2.5703125" style="35" customWidth="1"/>
    <col min="10" max="10" width="12.5703125" style="35" customWidth="1"/>
    <col min="11" max="11" width="2.7109375" style="35" customWidth="1"/>
    <col min="12" max="12" width="12.5703125" style="35" customWidth="1"/>
    <col min="13" max="13" width="15.7109375" style="35" customWidth="1"/>
    <col min="14" max="14" width="3.28515625" style="22" customWidth="1"/>
    <col min="15" max="15" width="15.28515625" style="22" customWidth="1"/>
    <col min="16" max="16384" width="10.85546875" style="22"/>
  </cols>
  <sheetData>
    <row r="1" spans="1:15" s="191" customFormat="1" ht="24" customHeight="1">
      <c r="A1" s="129" t="s">
        <v>58</v>
      </c>
      <c r="B1" s="18"/>
      <c r="C1" s="18"/>
      <c r="D1" s="18"/>
      <c r="E1" s="18"/>
      <c r="F1" s="167"/>
      <c r="G1" s="168"/>
      <c r="H1" s="168"/>
      <c r="I1" s="168"/>
      <c r="J1" s="168"/>
      <c r="K1" s="168"/>
      <c r="L1" s="169"/>
      <c r="M1" s="46"/>
    </row>
    <row r="2" spans="1:15" s="191" customFormat="1" ht="24" customHeight="1">
      <c r="A2" s="130" t="s">
        <v>88</v>
      </c>
      <c r="B2" s="18"/>
      <c r="C2" s="18"/>
      <c r="D2" s="18"/>
      <c r="E2" s="18"/>
      <c r="F2" s="167"/>
      <c r="G2" s="168"/>
      <c r="H2" s="168"/>
      <c r="I2" s="168"/>
      <c r="J2" s="168"/>
      <c r="K2" s="168"/>
      <c r="L2" s="169"/>
      <c r="M2" s="46"/>
    </row>
    <row r="3" spans="1:15" ht="23.25" customHeight="1">
      <c r="F3" s="229" t="s">
        <v>1</v>
      </c>
      <c r="G3" s="229"/>
      <c r="H3" s="229"/>
      <c r="I3" s="17"/>
      <c r="J3" s="229" t="s">
        <v>2</v>
      </c>
      <c r="K3" s="229"/>
      <c r="L3" s="229"/>
    </row>
    <row r="4" spans="1:15" ht="23.25" customHeight="1">
      <c r="F4" s="229" t="s">
        <v>3</v>
      </c>
      <c r="G4" s="229"/>
      <c r="H4" s="229"/>
      <c r="I4" s="17"/>
      <c r="J4" s="229" t="s">
        <v>3</v>
      </c>
      <c r="K4" s="229"/>
      <c r="L4" s="229"/>
    </row>
    <row r="5" spans="1:15" ht="23.25" customHeight="1">
      <c r="F5" s="224" t="s">
        <v>182</v>
      </c>
      <c r="G5" s="224"/>
      <c r="H5" s="224"/>
      <c r="I5" s="193"/>
      <c r="J5" s="224" t="s">
        <v>182</v>
      </c>
      <c r="K5" s="224"/>
      <c r="L5" s="224"/>
    </row>
    <row r="6" spans="1:15" ht="23.25" customHeight="1">
      <c r="E6" s="195"/>
      <c r="F6" s="224" t="s">
        <v>181</v>
      </c>
      <c r="G6" s="224"/>
      <c r="H6" s="224"/>
      <c r="I6" s="193"/>
      <c r="J6" s="224" t="s">
        <v>181</v>
      </c>
      <c r="K6" s="224"/>
      <c r="L6" s="224"/>
    </row>
    <row r="7" spans="1:15" ht="20.25" customHeight="1">
      <c r="E7" s="195" t="s">
        <v>0</v>
      </c>
      <c r="F7" s="189">
        <v>2020</v>
      </c>
      <c r="G7" s="189"/>
      <c r="H7" s="189">
        <v>2019</v>
      </c>
      <c r="I7" s="189"/>
      <c r="J7" s="189">
        <v>2020</v>
      </c>
      <c r="K7" s="189"/>
      <c r="L7" s="189">
        <v>2019</v>
      </c>
    </row>
    <row r="8" spans="1:15" ht="21" customHeight="1">
      <c r="E8" s="195"/>
      <c r="F8" s="189"/>
      <c r="G8" s="189"/>
      <c r="H8" s="233" t="s">
        <v>67</v>
      </c>
      <c r="I8" s="233"/>
      <c r="J8" s="233"/>
      <c r="K8" s="189"/>
      <c r="L8" s="189"/>
    </row>
    <row r="9" spans="1:15" ht="23.25" customHeight="1">
      <c r="A9" s="131" t="s">
        <v>35</v>
      </c>
      <c r="J9" s="17"/>
      <c r="K9" s="17"/>
      <c r="L9" s="17"/>
    </row>
    <row r="10" spans="1:15" ht="23.25" customHeight="1">
      <c r="A10" s="132" t="s">
        <v>78</v>
      </c>
      <c r="F10" s="79">
        <f>+CH_Con!P27</f>
        <v>-12417</v>
      </c>
      <c r="G10" s="158"/>
      <c r="H10" s="79">
        <v>28613</v>
      </c>
      <c r="I10" s="158"/>
      <c r="J10" s="17">
        <f>+'CHANGE (SE)'!O27</f>
        <v>-6751</v>
      </c>
      <c r="K10" s="170"/>
      <c r="L10" s="17">
        <v>28283</v>
      </c>
      <c r="O10" s="42"/>
    </row>
    <row r="11" spans="1:15" ht="23.25" customHeight="1">
      <c r="A11" s="161" t="s">
        <v>100</v>
      </c>
      <c r="B11" s="157"/>
      <c r="C11" s="157"/>
      <c r="G11" s="158"/>
      <c r="H11" s="34"/>
      <c r="I11" s="158"/>
      <c r="J11" s="172"/>
      <c r="K11" s="170"/>
      <c r="L11" s="172"/>
      <c r="O11" s="42"/>
    </row>
    <row r="12" spans="1:15" ht="23.25" customHeight="1">
      <c r="A12" s="161"/>
      <c r="B12" s="161" t="s">
        <v>101</v>
      </c>
      <c r="C12" s="157"/>
      <c r="G12" s="158"/>
      <c r="H12" s="34"/>
      <c r="I12" s="158"/>
      <c r="J12" s="172"/>
      <c r="K12" s="170"/>
      <c r="L12" s="172"/>
      <c r="O12" s="42"/>
    </row>
    <row r="13" spans="1:15" ht="23.25" customHeight="1">
      <c r="A13" s="198" t="s">
        <v>133</v>
      </c>
      <c r="F13" s="79">
        <v>1993</v>
      </c>
      <c r="G13" s="158"/>
      <c r="H13" s="79">
        <v>772</v>
      </c>
      <c r="I13" s="158"/>
      <c r="J13" s="79">
        <v>2185</v>
      </c>
      <c r="K13" s="170"/>
      <c r="L13" s="79">
        <v>1056</v>
      </c>
    </row>
    <row r="14" spans="1:15" ht="23.25" customHeight="1">
      <c r="A14" s="198" t="s">
        <v>132</v>
      </c>
      <c r="F14" s="79">
        <v>-43</v>
      </c>
      <c r="G14" s="158"/>
      <c r="H14" s="79">
        <v>-645</v>
      </c>
      <c r="I14" s="158"/>
      <c r="J14" s="79">
        <v>-43</v>
      </c>
      <c r="K14" s="170"/>
      <c r="L14" s="79">
        <v>-645</v>
      </c>
    </row>
    <row r="15" spans="1:15" ht="23.25" customHeight="1">
      <c r="A15" s="102" t="s">
        <v>174</v>
      </c>
      <c r="F15" s="79">
        <v>-1248</v>
      </c>
      <c r="G15" s="158"/>
      <c r="H15" s="79">
        <v>0</v>
      </c>
      <c r="I15" s="158"/>
      <c r="J15" s="79">
        <v>-1248</v>
      </c>
      <c r="K15" s="170"/>
      <c r="L15" s="79">
        <v>0</v>
      </c>
    </row>
    <row r="16" spans="1:15" ht="23.25" customHeight="1">
      <c r="A16" s="162" t="s">
        <v>193</v>
      </c>
      <c r="F16" s="79">
        <v>145</v>
      </c>
      <c r="G16" s="158"/>
      <c r="H16" s="79">
        <v>120</v>
      </c>
      <c r="I16" s="158"/>
      <c r="J16" s="159">
        <v>0</v>
      </c>
      <c r="K16" s="170"/>
      <c r="L16" s="159">
        <v>0</v>
      </c>
      <c r="O16" s="77"/>
    </row>
    <row r="17" spans="1:15" ht="23.25" customHeight="1">
      <c r="A17" s="133" t="s">
        <v>106</v>
      </c>
      <c r="E17" s="77"/>
      <c r="F17" s="79">
        <v>28574</v>
      </c>
      <c r="G17" s="158"/>
      <c r="H17" s="79">
        <v>21813</v>
      </c>
      <c r="I17" s="158"/>
      <c r="J17" s="79">
        <v>21243</v>
      </c>
      <c r="K17" s="170"/>
      <c r="L17" s="79">
        <v>18990</v>
      </c>
      <c r="O17" s="77"/>
    </row>
    <row r="18" spans="1:15" ht="23.25" customHeight="1">
      <c r="A18" s="133" t="s">
        <v>107</v>
      </c>
      <c r="E18" s="77"/>
      <c r="F18" s="159">
        <v>150</v>
      </c>
      <c r="G18" s="158"/>
      <c r="H18" s="159">
        <v>38</v>
      </c>
      <c r="I18" s="158"/>
      <c r="J18" s="159">
        <v>150</v>
      </c>
      <c r="K18" s="170"/>
      <c r="L18" s="159">
        <v>36</v>
      </c>
      <c r="O18" s="77"/>
    </row>
    <row r="19" spans="1:15" ht="23.25" customHeight="1">
      <c r="A19" s="134" t="s">
        <v>115</v>
      </c>
      <c r="F19" s="79">
        <v>26</v>
      </c>
      <c r="G19" s="158"/>
      <c r="H19" s="79">
        <v>33</v>
      </c>
      <c r="I19" s="158"/>
      <c r="J19" s="159">
        <v>26</v>
      </c>
      <c r="K19" s="170"/>
      <c r="L19" s="159">
        <v>12</v>
      </c>
      <c r="O19" s="77"/>
    </row>
    <row r="20" spans="1:15" ht="23.25" customHeight="1">
      <c r="A20" s="135" t="s">
        <v>97</v>
      </c>
      <c r="F20" s="79">
        <v>1009</v>
      </c>
      <c r="G20" s="158"/>
      <c r="H20" s="79">
        <v>1488</v>
      </c>
      <c r="I20" s="158"/>
      <c r="J20" s="79">
        <v>892</v>
      </c>
      <c r="K20" s="170"/>
      <c r="L20" s="79">
        <v>1157</v>
      </c>
      <c r="O20" s="77"/>
    </row>
    <row r="21" spans="1:15" ht="23.25" customHeight="1">
      <c r="A21" s="135" t="s">
        <v>145</v>
      </c>
      <c r="F21" s="79">
        <v>270</v>
      </c>
      <c r="G21" s="158"/>
      <c r="H21" s="79">
        <v>738</v>
      </c>
      <c r="I21" s="158"/>
      <c r="J21" s="79">
        <v>270</v>
      </c>
      <c r="K21" s="170"/>
      <c r="L21" s="79">
        <v>738</v>
      </c>
      <c r="O21" s="77"/>
    </row>
    <row r="22" spans="1:15" ht="23.25" customHeight="1">
      <c r="A22" s="135" t="s">
        <v>191</v>
      </c>
      <c r="F22" s="79">
        <v>2038</v>
      </c>
      <c r="G22" s="158"/>
      <c r="H22" s="79">
        <v>0</v>
      </c>
      <c r="I22" s="158"/>
      <c r="J22" s="79">
        <v>2038</v>
      </c>
      <c r="K22" s="170"/>
      <c r="L22" s="79">
        <v>0</v>
      </c>
      <c r="O22" s="77"/>
    </row>
    <row r="23" spans="1:15" ht="23.25" customHeight="1">
      <c r="A23" s="133" t="s">
        <v>36</v>
      </c>
      <c r="F23" s="79">
        <v>-124</v>
      </c>
      <c r="G23" s="158"/>
      <c r="H23" s="79">
        <v>-78</v>
      </c>
      <c r="I23" s="158"/>
      <c r="J23" s="79">
        <v>-412</v>
      </c>
      <c r="K23" s="170"/>
      <c r="L23" s="79">
        <v>-539</v>
      </c>
      <c r="O23" s="77"/>
    </row>
    <row r="24" spans="1:15" ht="23.25" customHeight="1">
      <c r="A24" s="134" t="s">
        <v>26</v>
      </c>
      <c r="F24" s="164">
        <v>578</v>
      </c>
      <c r="G24" s="158"/>
      <c r="H24" s="164">
        <v>124</v>
      </c>
      <c r="I24" s="158"/>
      <c r="J24" s="79">
        <v>513</v>
      </c>
      <c r="K24" s="158"/>
      <c r="L24" s="79">
        <v>27</v>
      </c>
      <c r="O24" s="77"/>
    </row>
    <row r="25" spans="1:15" ht="23.25" customHeight="1">
      <c r="A25" s="134" t="s">
        <v>156</v>
      </c>
      <c r="F25" s="173">
        <v>0</v>
      </c>
      <c r="G25" s="158"/>
      <c r="H25" s="173">
        <v>4985</v>
      </c>
      <c r="I25" s="158"/>
      <c r="J25" s="175">
        <v>0</v>
      </c>
      <c r="K25" s="158"/>
      <c r="L25" s="175">
        <v>4985</v>
      </c>
      <c r="O25" s="77"/>
    </row>
    <row r="26" spans="1:15" ht="23.25" customHeight="1">
      <c r="A26" s="132"/>
      <c r="F26" s="79">
        <f>SUM(F10:F25)</f>
        <v>20951</v>
      </c>
      <c r="H26" s="79">
        <f>SUM(H10:H25)</f>
        <v>58001</v>
      </c>
      <c r="J26" s="79">
        <f>SUM(J10:J25)</f>
        <v>18863</v>
      </c>
      <c r="L26" s="79">
        <f>SUM(L10:L25)</f>
        <v>54100</v>
      </c>
      <c r="O26" s="79"/>
    </row>
    <row r="27" spans="1:15" ht="23.25" customHeight="1">
      <c r="A27" s="94" t="s">
        <v>37</v>
      </c>
      <c r="F27" s="79"/>
      <c r="H27" s="79"/>
      <c r="J27" s="79"/>
      <c r="K27" s="17"/>
      <c r="L27" s="79"/>
      <c r="O27" s="79"/>
    </row>
    <row r="28" spans="1:15" ht="23.25" customHeight="1">
      <c r="A28" s="22" t="s">
        <v>42</v>
      </c>
      <c r="B28" s="26"/>
      <c r="F28" s="79">
        <v>14916</v>
      </c>
      <c r="G28" s="158"/>
      <c r="H28" s="79">
        <v>597</v>
      </c>
      <c r="I28" s="158"/>
      <c r="J28" s="79">
        <v>13326</v>
      </c>
      <c r="K28" s="170"/>
      <c r="L28" s="79">
        <v>281</v>
      </c>
    </row>
    <row r="29" spans="1:15" ht="23.25" customHeight="1">
      <c r="A29" s="22" t="s">
        <v>95</v>
      </c>
      <c r="B29" s="26"/>
      <c r="F29" s="79">
        <v>-1136</v>
      </c>
      <c r="G29" s="158"/>
      <c r="H29" s="79">
        <v>-287</v>
      </c>
      <c r="I29" s="158"/>
      <c r="J29" s="79">
        <v>-787</v>
      </c>
      <c r="K29" s="170"/>
      <c r="L29" s="79">
        <v>-910</v>
      </c>
    </row>
    <row r="30" spans="1:15" ht="23.25" customHeight="1">
      <c r="A30" s="22" t="s">
        <v>38</v>
      </c>
      <c r="B30" s="26"/>
      <c r="F30" s="79">
        <v>-1865</v>
      </c>
      <c r="G30" s="158"/>
      <c r="H30" s="79">
        <v>2624</v>
      </c>
      <c r="I30" s="158"/>
      <c r="J30" s="159">
        <v>-359</v>
      </c>
      <c r="K30" s="170"/>
      <c r="L30" s="159">
        <v>-132</v>
      </c>
    </row>
    <row r="31" spans="1:15" ht="23.25" customHeight="1">
      <c r="A31" s="22" t="s">
        <v>108</v>
      </c>
      <c r="B31" s="26"/>
      <c r="F31" s="159">
        <v>10681</v>
      </c>
      <c r="G31" s="158"/>
      <c r="H31" s="159">
        <v>-1029</v>
      </c>
      <c r="I31" s="158"/>
      <c r="J31" s="159">
        <v>10681</v>
      </c>
      <c r="K31" s="170"/>
      <c r="L31" s="159">
        <v>-1029</v>
      </c>
    </row>
    <row r="32" spans="1:15" ht="23.25" customHeight="1">
      <c r="A32" s="22" t="s">
        <v>190</v>
      </c>
      <c r="B32" s="26"/>
      <c r="F32" s="79">
        <v>-517</v>
      </c>
      <c r="G32" s="158"/>
      <c r="H32" s="159">
        <v>0</v>
      </c>
      <c r="I32" s="158"/>
      <c r="J32" s="159">
        <v>-500</v>
      </c>
      <c r="K32" s="170"/>
      <c r="L32" s="159">
        <v>0</v>
      </c>
    </row>
    <row r="33" spans="1:13" ht="23.25" customHeight="1">
      <c r="A33" s="22" t="s">
        <v>9</v>
      </c>
      <c r="B33" s="26"/>
      <c r="F33" s="79">
        <v>-2976</v>
      </c>
      <c r="G33" s="158"/>
      <c r="H33" s="79">
        <v>2672</v>
      </c>
      <c r="I33" s="158"/>
      <c r="J33" s="79">
        <v>-2976</v>
      </c>
      <c r="K33" s="170"/>
      <c r="L33" s="79">
        <v>657</v>
      </c>
    </row>
    <row r="34" spans="1:13" ht="23.25" customHeight="1">
      <c r="A34" s="22" t="s">
        <v>46</v>
      </c>
      <c r="B34" s="80"/>
      <c r="F34" s="79">
        <v>-4841</v>
      </c>
      <c r="G34" s="158"/>
      <c r="H34" s="79">
        <v>4310</v>
      </c>
      <c r="I34" s="158"/>
      <c r="J34" s="79">
        <v>-4346</v>
      </c>
      <c r="K34" s="170"/>
      <c r="L34" s="79">
        <v>6197</v>
      </c>
    </row>
    <row r="35" spans="1:13" ht="23.25" customHeight="1">
      <c r="A35" s="22" t="s">
        <v>96</v>
      </c>
      <c r="B35" s="80"/>
      <c r="F35" s="159">
        <v>7112</v>
      </c>
      <c r="G35" s="158"/>
      <c r="H35" s="79">
        <v>-1501</v>
      </c>
      <c r="I35" s="158"/>
      <c r="J35" s="79">
        <v>6652</v>
      </c>
      <c r="K35" s="170"/>
      <c r="L35" s="79">
        <v>-1822</v>
      </c>
      <c r="M35" s="72"/>
    </row>
    <row r="36" spans="1:13" ht="23.25" customHeight="1">
      <c r="A36" s="22" t="s">
        <v>105</v>
      </c>
      <c r="B36" s="80"/>
      <c r="F36" s="159">
        <v>-6820</v>
      </c>
      <c r="G36" s="158"/>
      <c r="H36" s="159">
        <v>-2351</v>
      </c>
      <c r="I36" s="158"/>
      <c r="J36" s="159">
        <v>-6444</v>
      </c>
      <c r="K36" s="170"/>
      <c r="L36" s="159">
        <v>-1861</v>
      </c>
    </row>
    <row r="37" spans="1:13" ht="23.25" customHeight="1">
      <c r="A37" s="22" t="s">
        <v>109</v>
      </c>
      <c r="B37" s="80"/>
      <c r="F37" s="79">
        <v>-1585</v>
      </c>
      <c r="G37" s="158"/>
      <c r="H37" s="159">
        <v>96</v>
      </c>
      <c r="I37" s="158"/>
      <c r="J37" s="159">
        <v>-1585</v>
      </c>
      <c r="K37" s="170"/>
      <c r="L37" s="159">
        <v>96</v>
      </c>
    </row>
    <row r="38" spans="1:13" s="191" customFormat="1" ht="24" customHeight="1">
      <c r="A38" s="129" t="s">
        <v>58</v>
      </c>
      <c r="B38" s="18"/>
      <c r="C38" s="18"/>
      <c r="D38" s="18"/>
      <c r="E38" s="18"/>
      <c r="F38" s="167"/>
      <c r="G38" s="168"/>
      <c r="H38" s="168"/>
      <c r="I38" s="168"/>
      <c r="J38" s="168"/>
      <c r="K38" s="168"/>
      <c r="L38" s="169"/>
      <c r="M38" s="46"/>
    </row>
    <row r="39" spans="1:13" s="191" customFormat="1" ht="24" customHeight="1">
      <c r="A39" s="130" t="s">
        <v>88</v>
      </c>
      <c r="B39" s="18"/>
      <c r="C39" s="18"/>
      <c r="D39" s="18"/>
      <c r="E39" s="18"/>
      <c r="F39" s="167"/>
      <c r="G39" s="168"/>
      <c r="H39" s="168"/>
      <c r="I39" s="168"/>
      <c r="J39" s="168"/>
      <c r="K39" s="168"/>
      <c r="L39" s="169"/>
      <c r="M39" s="46"/>
    </row>
    <row r="40" spans="1:13" ht="23.25" customHeight="1">
      <c r="F40" s="229" t="s">
        <v>1</v>
      </c>
      <c r="G40" s="229"/>
      <c r="H40" s="229"/>
      <c r="I40" s="17"/>
      <c r="J40" s="229" t="s">
        <v>2</v>
      </c>
      <c r="K40" s="229"/>
      <c r="L40" s="229"/>
    </row>
    <row r="41" spans="1:13" ht="23.25" customHeight="1">
      <c r="F41" s="229" t="s">
        <v>3</v>
      </c>
      <c r="G41" s="229"/>
      <c r="H41" s="229"/>
      <c r="I41" s="17"/>
      <c r="J41" s="229" t="s">
        <v>3</v>
      </c>
      <c r="K41" s="229"/>
      <c r="L41" s="229"/>
    </row>
    <row r="42" spans="1:13" ht="23.25" customHeight="1">
      <c r="F42" s="224" t="s">
        <v>182</v>
      </c>
      <c r="G42" s="224"/>
      <c r="H42" s="224"/>
      <c r="I42" s="193"/>
      <c r="J42" s="224" t="s">
        <v>182</v>
      </c>
      <c r="K42" s="224"/>
      <c r="L42" s="224"/>
    </row>
    <row r="43" spans="1:13" ht="23.25" customHeight="1">
      <c r="E43" s="195"/>
      <c r="F43" s="224" t="s">
        <v>181</v>
      </c>
      <c r="G43" s="224"/>
      <c r="H43" s="224"/>
      <c r="I43" s="193"/>
      <c r="J43" s="224" t="s">
        <v>181</v>
      </c>
      <c r="K43" s="224"/>
      <c r="L43" s="224"/>
    </row>
    <row r="44" spans="1:13" ht="20.25" customHeight="1">
      <c r="E44" s="195" t="s">
        <v>0</v>
      </c>
      <c r="F44" s="189">
        <v>2020</v>
      </c>
      <c r="G44" s="189"/>
      <c r="H44" s="189">
        <v>2019</v>
      </c>
      <c r="I44" s="189"/>
      <c r="J44" s="189">
        <v>2020</v>
      </c>
      <c r="K44" s="189"/>
      <c r="L44" s="189">
        <v>2019</v>
      </c>
    </row>
    <row r="45" spans="1:13" ht="21" customHeight="1">
      <c r="E45" s="195"/>
      <c r="F45" s="189"/>
      <c r="G45" s="189"/>
      <c r="H45" s="233" t="s">
        <v>67</v>
      </c>
      <c r="I45" s="233"/>
      <c r="J45" s="233"/>
      <c r="K45" s="189"/>
      <c r="L45" s="189"/>
    </row>
    <row r="46" spans="1:13" ht="23.25" customHeight="1">
      <c r="A46" s="22" t="s">
        <v>146</v>
      </c>
      <c r="B46" s="80"/>
      <c r="F46" s="79">
        <v>-19636</v>
      </c>
      <c r="G46" s="158"/>
      <c r="H46" s="79">
        <v>-681</v>
      </c>
      <c r="I46" s="158"/>
      <c r="J46" s="79">
        <v>-19636</v>
      </c>
      <c r="K46" s="170"/>
      <c r="L46" s="79">
        <v>-681</v>
      </c>
    </row>
    <row r="47" spans="1:13" ht="23.25" customHeight="1">
      <c r="A47" s="22" t="s">
        <v>167</v>
      </c>
      <c r="B47" s="80"/>
      <c r="F47" s="175">
        <v>0</v>
      </c>
      <c r="G47" s="158"/>
      <c r="H47" s="175">
        <v>-1016</v>
      </c>
      <c r="I47" s="158"/>
      <c r="J47" s="175">
        <v>0</v>
      </c>
      <c r="K47" s="170"/>
      <c r="L47" s="175">
        <v>-1016</v>
      </c>
    </row>
    <row r="48" spans="1:13" ht="23.25" customHeight="1">
      <c r="A48" s="22" t="s">
        <v>102</v>
      </c>
      <c r="B48" s="80"/>
      <c r="F48" s="79">
        <f>SUM(F26:F37)+SUM(F46:F47)</f>
        <v>14284</v>
      </c>
      <c r="G48" s="79"/>
      <c r="H48" s="79">
        <f>SUM(H26:H37)+SUM(H46:H47)</f>
        <v>61435</v>
      </c>
      <c r="I48" s="79"/>
      <c r="J48" s="79">
        <f>SUM(J26:J37)+SUM(J46:J47)</f>
        <v>12889</v>
      </c>
      <c r="K48" s="79"/>
      <c r="L48" s="79">
        <f>SUM(L26:L37)+SUM(L46:L47)</f>
        <v>53880</v>
      </c>
    </row>
    <row r="49" spans="1:14" ht="23.25" customHeight="1">
      <c r="A49" s="22" t="s">
        <v>62</v>
      </c>
      <c r="B49" s="80"/>
      <c r="F49" s="174">
        <v>-3217</v>
      </c>
      <c r="G49" s="158"/>
      <c r="H49" s="174">
        <v>-5687</v>
      </c>
      <c r="I49" s="158"/>
      <c r="J49" s="174">
        <v>-3212</v>
      </c>
      <c r="K49" s="170"/>
      <c r="L49" s="174">
        <v>-5686</v>
      </c>
    </row>
    <row r="50" spans="1:14" s="191" customFormat="1" ht="23.25" customHeight="1">
      <c r="A50" s="26" t="s">
        <v>102</v>
      </c>
      <c r="B50" s="26"/>
      <c r="C50" s="26"/>
      <c r="D50" s="26"/>
      <c r="E50" s="26"/>
      <c r="F50" s="93">
        <f>SUM(F48:F49)</f>
        <v>11067</v>
      </c>
      <c r="G50" s="71"/>
      <c r="H50" s="93">
        <f>SUM(H48:H49)</f>
        <v>55748</v>
      </c>
      <c r="I50" s="71"/>
      <c r="J50" s="93">
        <f>SUM(J48:J49)</f>
        <v>9677</v>
      </c>
      <c r="K50" s="71"/>
      <c r="L50" s="93">
        <f>SUM(L48:L49)</f>
        <v>48194</v>
      </c>
      <c r="M50" s="46"/>
    </row>
    <row r="51" spans="1:14" ht="10.5" customHeight="1"/>
    <row r="52" spans="1:14" s="24" customFormat="1" ht="24.75" customHeight="1">
      <c r="A52" s="137" t="s">
        <v>39</v>
      </c>
      <c r="B52" s="22"/>
      <c r="C52" s="22"/>
      <c r="D52" s="22"/>
      <c r="E52" s="22"/>
      <c r="F52" s="81"/>
      <c r="G52" s="81"/>
      <c r="H52" s="81"/>
      <c r="I52" s="81"/>
      <c r="J52" s="81"/>
      <c r="K52" s="81"/>
      <c r="L52" s="81"/>
      <c r="M52" s="34"/>
      <c r="N52" s="90"/>
    </row>
    <row r="53" spans="1:14" s="24" customFormat="1" ht="24.75" customHeight="1">
      <c r="A53" s="80" t="s">
        <v>51</v>
      </c>
      <c r="B53" s="22"/>
      <c r="C53" s="22"/>
      <c r="D53" s="22"/>
      <c r="E53" s="22"/>
      <c r="F53" s="164">
        <v>657</v>
      </c>
      <c r="G53" s="160"/>
      <c r="H53" s="164">
        <v>70</v>
      </c>
      <c r="I53" s="160"/>
      <c r="J53" s="79">
        <v>1368</v>
      </c>
      <c r="K53" s="160"/>
      <c r="L53" s="79">
        <v>735</v>
      </c>
      <c r="M53" s="34"/>
      <c r="N53" s="90"/>
    </row>
    <row r="54" spans="1:14" s="24" customFormat="1" ht="24.75" customHeight="1">
      <c r="A54" s="80" t="s">
        <v>168</v>
      </c>
      <c r="B54" s="22"/>
      <c r="C54" s="22"/>
      <c r="D54" s="22"/>
      <c r="E54" s="22"/>
      <c r="F54" s="164">
        <v>-1</v>
      </c>
      <c r="G54" s="160"/>
      <c r="H54" s="164">
        <v>1</v>
      </c>
      <c r="I54" s="160"/>
      <c r="J54" s="79">
        <v>-1</v>
      </c>
      <c r="K54" s="160"/>
      <c r="L54" s="79">
        <v>1</v>
      </c>
      <c r="M54" s="34"/>
      <c r="N54" s="90"/>
    </row>
    <row r="55" spans="1:14" s="24" customFormat="1" ht="24.75" customHeight="1">
      <c r="A55" s="80" t="s">
        <v>110</v>
      </c>
      <c r="B55" s="22"/>
      <c r="C55" s="22"/>
      <c r="D55" s="22"/>
      <c r="E55" s="22"/>
      <c r="F55" s="164">
        <v>0</v>
      </c>
      <c r="G55" s="160"/>
      <c r="H55" s="164">
        <v>0</v>
      </c>
      <c r="I55" s="160"/>
      <c r="J55" s="79">
        <v>9700</v>
      </c>
      <c r="K55" s="160"/>
      <c r="L55" s="79">
        <v>6500</v>
      </c>
      <c r="M55" s="34"/>
      <c r="N55" s="90"/>
    </row>
    <row r="56" spans="1:14" s="24" customFormat="1" ht="24.75" customHeight="1">
      <c r="A56" s="80" t="s">
        <v>169</v>
      </c>
      <c r="B56" s="22"/>
      <c r="C56" s="22"/>
      <c r="D56" s="22"/>
      <c r="E56" s="22"/>
      <c r="F56" s="164">
        <v>0</v>
      </c>
      <c r="G56" s="160"/>
      <c r="H56" s="164">
        <v>0</v>
      </c>
      <c r="I56" s="160"/>
      <c r="J56" s="79">
        <v>-2700</v>
      </c>
      <c r="K56" s="160"/>
      <c r="L56" s="79">
        <v>0</v>
      </c>
      <c r="M56" s="34"/>
      <c r="N56" s="90"/>
    </row>
    <row r="57" spans="1:14" s="24" customFormat="1" ht="24.75" customHeight="1">
      <c r="A57" s="80" t="s">
        <v>154</v>
      </c>
      <c r="B57" s="22"/>
      <c r="C57" s="22"/>
      <c r="D57" s="22"/>
      <c r="E57" s="22"/>
      <c r="F57" s="164">
        <v>55000</v>
      </c>
      <c r="G57" s="160"/>
      <c r="H57" s="164">
        <v>0</v>
      </c>
      <c r="I57" s="160"/>
      <c r="J57" s="79">
        <v>50000</v>
      </c>
      <c r="K57" s="160"/>
      <c r="L57" s="79">
        <v>0</v>
      </c>
      <c r="M57" s="34"/>
      <c r="N57" s="90"/>
    </row>
    <row r="58" spans="1:14" ht="24.75" customHeight="1">
      <c r="A58" s="80" t="s">
        <v>155</v>
      </c>
      <c r="F58" s="164">
        <v>-30000</v>
      </c>
      <c r="G58" s="160"/>
      <c r="H58" s="164">
        <v>-20000</v>
      </c>
      <c r="I58" s="160"/>
      <c r="J58" s="79">
        <v>-30000</v>
      </c>
      <c r="K58" s="160"/>
      <c r="L58" s="79">
        <v>-20000</v>
      </c>
      <c r="N58" s="42"/>
    </row>
    <row r="59" spans="1:14" ht="24.75" customHeight="1">
      <c r="A59" s="80" t="s">
        <v>194</v>
      </c>
      <c r="F59" s="164">
        <v>-75</v>
      </c>
      <c r="G59" s="160"/>
      <c r="H59" s="165">
        <v>0</v>
      </c>
      <c r="I59" s="160"/>
      <c r="J59" s="79">
        <v>-75</v>
      </c>
      <c r="K59" s="160"/>
      <c r="L59" s="79">
        <v>0</v>
      </c>
      <c r="N59" s="42"/>
    </row>
    <row r="60" spans="1:14" ht="24.75" customHeight="1">
      <c r="A60" s="80" t="s">
        <v>147</v>
      </c>
      <c r="F60" s="164">
        <v>-60148</v>
      </c>
      <c r="G60" s="160"/>
      <c r="H60" s="164">
        <v>-35958</v>
      </c>
      <c r="I60" s="160"/>
      <c r="J60" s="79">
        <v>-58335</v>
      </c>
      <c r="K60" s="160"/>
      <c r="L60" s="79">
        <v>-35264</v>
      </c>
      <c r="N60" s="42"/>
    </row>
    <row r="61" spans="1:14" ht="24.75" customHeight="1">
      <c r="A61" s="80" t="s">
        <v>175</v>
      </c>
      <c r="B61" s="24"/>
      <c r="C61" s="24"/>
      <c r="D61" s="24"/>
      <c r="E61" s="24"/>
      <c r="F61" s="164">
        <v>-490</v>
      </c>
      <c r="G61" s="171"/>
      <c r="H61" s="164">
        <v>0</v>
      </c>
      <c r="I61" s="171"/>
      <c r="J61" s="79">
        <v>-490</v>
      </c>
      <c r="K61" s="159"/>
      <c r="L61" s="79">
        <v>0</v>
      </c>
    </row>
    <row r="62" spans="1:14" ht="24.75" customHeight="1">
      <c r="A62" s="138" t="s">
        <v>103</v>
      </c>
      <c r="F62" s="93">
        <f>SUM(F53:F61)</f>
        <v>-35057</v>
      </c>
      <c r="H62" s="93">
        <f>SUM(H53:H61)</f>
        <v>-55887</v>
      </c>
      <c r="J62" s="93">
        <f>SUM(J53:J61)</f>
        <v>-30533</v>
      </c>
      <c r="K62" s="17"/>
      <c r="L62" s="93">
        <f>SUM(L53:L61)</f>
        <v>-48028</v>
      </c>
    </row>
    <row r="63" spans="1:14" ht="9.75" customHeight="1"/>
    <row r="64" spans="1:14" ht="24.75" customHeight="1">
      <c r="A64" s="139" t="s">
        <v>40</v>
      </c>
      <c r="B64" s="80"/>
      <c r="F64" s="79"/>
      <c r="H64" s="79"/>
      <c r="J64" s="79"/>
      <c r="K64" s="17"/>
      <c r="L64" s="79"/>
    </row>
    <row r="65" spans="1:15" ht="24.75" customHeight="1">
      <c r="A65" s="40" t="s">
        <v>57</v>
      </c>
      <c r="F65" s="79">
        <v>-746</v>
      </c>
      <c r="G65" s="158"/>
      <c r="H65" s="79">
        <v>1246</v>
      </c>
      <c r="I65" s="158"/>
      <c r="J65" s="79">
        <v>-746</v>
      </c>
      <c r="K65" s="170"/>
      <c r="L65" s="79">
        <v>1246</v>
      </c>
    </row>
    <row r="66" spans="1:15" ht="24.75" customHeight="1">
      <c r="A66" s="40" t="s">
        <v>176</v>
      </c>
      <c r="F66" s="79">
        <v>-1073</v>
      </c>
      <c r="G66" s="158"/>
      <c r="H66" s="79">
        <v>0</v>
      </c>
      <c r="I66" s="158"/>
      <c r="J66" s="79">
        <v>-1073</v>
      </c>
      <c r="K66" s="170"/>
      <c r="L66" s="79">
        <v>0</v>
      </c>
    </row>
    <row r="67" spans="1:15" ht="21.75" customHeight="1">
      <c r="A67" s="138" t="s">
        <v>178</v>
      </c>
      <c r="E67" s="190"/>
      <c r="F67" s="93">
        <f>SUM(F65:F66)</f>
        <v>-1819</v>
      </c>
      <c r="H67" s="93">
        <f>SUM(H65:H65)</f>
        <v>1246</v>
      </c>
      <c r="I67" s="82"/>
      <c r="J67" s="93">
        <f>SUM(J65:J66)</f>
        <v>-1819</v>
      </c>
      <c r="K67" s="82"/>
      <c r="L67" s="93">
        <f>SUM(L65:L65)</f>
        <v>1246</v>
      </c>
    </row>
    <row r="68" spans="1:15" ht="15" customHeight="1"/>
    <row r="69" spans="1:15" ht="24.75" customHeight="1">
      <c r="A69" s="138" t="s">
        <v>177</v>
      </c>
      <c r="E69" s="190"/>
      <c r="F69" s="140">
        <f>F67+F62+F50</f>
        <v>-25809</v>
      </c>
      <c r="G69" s="140"/>
      <c r="H69" s="140">
        <f>H67+H62+H50</f>
        <v>1107</v>
      </c>
      <c r="I69" s="140"/>
      <c r="J69" s="140">
        <f>J67+J62+J50</f>
        <v>-22675</v>
      </c>
      <c r="K69" s="140"/>
      <c r="L69" s="140">
        <f>L67+L62+L50</f>
        <v>1412</v>
      </c>
    </row>
    <row r="70" spans="1:15" ht="23.25" customHeight="1">
      <c r="A70" s="133" t="s">
        <v>41</v>
      </c>
      <c r="E70" s="190"/>
      <c r="F70" s="175">
        <v>33953</v>
      </c>
      <c r="H70" s="175">
        <v>31070</v>
      </c>
      <c r="I70" s="17"/>
      <c r="J70" s="175">
        <v>29750</v>
      </c>
      <c r="K70" s="17"/>
      <c r="L70" s="175">
        <v>27995</v>
      </c>
    </row>
    <row r="71" spans="1:15" ht="21.75" customHeight="1" thickBot="1">
      <c r="A71" s="138" t="s">
        <v>189</v>
      </c>
      <c r="B71" s="83"/>
      <c r="F71" s="136">
        <f>SUM(F69:F70)</f>
        <v>8144</v>
      </c>
      <c r="H71" s="136">
        <f>SUM(H69:H70)</f>
        <v>32177</v>
      </c>
      <c r="J71" s="136">
        <f>SUM(J69:J70)</f>
        <v>7075</v>
      </c>
      <c r="L71" s="136">
        <f>SUM(L69:L70)</f>
        <v>29407</v>
      </c>
    </row>
    <row r="72" spans="1:15" ht="10.5" customHeight="1" thickTop="1"/>
    <row r="73" spans="1:15" s="26" customFormat="1" ht="24" customHeight="1">
      <c r="A73" s="26" t="s">
        <v>124</v>
      </c>
      <c r="F73" s="188"/>
      <c r="G73" s="71"/>
      <c r="H73" s="71"/>
      <c r="I73" s="71"/>
      <c r="J73" s="71"/>
      <c r="K73" s="71"/>
      <c r="L73" s="71"/>
      <c r="M73" s="71"/>
    </row>
    <row r="74" spans="1:15" ht="24" customHeight="1">
      <c r="A74" s="22" t="s">
        <v>148</v>
      </c>
      <c r="F74" s="79">
        <v>1300</v>
      </c>
      <c r="G74" s="158"/>
      <c r="H74" s="79">
        <v>0</v>
      </c>
      <c r="I74" s="158"/>
      <c r="J74" s="79">
        <v>1300</v>
      </c>
      <c r="K74" s="170"/>
      <c r="L74" s="79">
        <v>0</v>
      </c>
    </row>
    <row r="75" spans="1:15" ht="24" customHeight="1">
      <c r="A75" s="230" t="s">
        <v>149</v>
      </c>
      <c r="B75" s="230"/>
      <c r="C75" s="230"/>
      <c r="D75" s="230"/>
      <c r="F75" s="79"/>
      <c r="G75" s="158"/>
      <c r="H75" s="79"/>
      <c r="I75" s="158"/>
      <c r="J75" s="79"/>
      <c r="K75" s="170"/>
      <c r="L75" s="79"/>
    </row>
    <row r="76" spans="1:15" ht="23.25" customHeight="1">
      <c r="B76" s="20" t="s">
        <v>150</v>
      </c>
      <c r="C76" s="20"/>
      <c r="D76" s="20"/>
      <c r="F76" s="79">
        <v>6719</v>
      </c>
      <c r="G76" s="158"/>
      <c r="H76" s="79">
        <v>0</v>
      </c>
      <c r="I76" s="158"/>
      <c r="J76" s="79">
        <v>6719</v>
      </c>
      <c r="K76" s="170"/>
      <c r="L76" s="79">
        <v>0</v>
      </c>
      <c r="O76" s="77"/>
    </row>
  </sheetData>
  <sheetProtection password="F7ED" sheet="1" objects="1" scenarios="1"/>
  <mergeCells count="19">
    <mergeCell ref="A75:D75"/>
    <mergeCell ref="F3:H3"/>
    <mergeCell ref="J3:L3"/>
    <mergeCell ref="F4:H4"/>
    <mergeCell ref="J4:L4"/>
    <mergeCell ref="F5:H5"/>
    <mergeCell ref="J5:L5"/>
    <mergeCell ref="H45:J45"/>
    <mergeCell ref="F41:H41"/>
    <mergeCell ref="J41:L41"/>
    <mergeCell ref="F42:H42"/>
    <mergeCell ref="J42:L42"/>
    <mergeCell ref="F43:H43"/>
    <mergeCell ref="J43:L43"/>
    <mergeCell ref="F6:H6"/>
    <mergeCell ref="J6:L6"/>
    <mergeCell ref="H8:J8"/>
    <mergeCell ref="F40:H40"/>
    <mergeCell ref="J40:L40"/>
  </mergeCells>
  <phoneticPr fontId="0" type="noConversion"/>
  <pageMargins left="0.98425196850393704" right="0.23622047244094491" top="0.47244094488188981" bottom="0.39370078740157483" header="0.51181102362204722" footer="0.39370078740157483"/>
  <pageSetup paperSize="122" scale="87" firstPageNumber="11" orientation="portrait" useFirstPageNumber="1" r:id="rId1"/>
  <headerFooter alignWithMargins="0">
    <oddFooter>&amp;L&amp;"Times New Roman,Regular"&amp;11     The accompanying notes are an integral part of these financial statements.&amp;R&amp;P</oddFooter>
  </headerFooter>
  <rowBreaks count="1" manualBreakCount="1">
    <brk id="3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FS,PL</vt:lpstr>
      <vt:lpstr>CH_Con</vt:lpstr>
      <vt:lpstr>CHANGE (SE)</vt:lpstr>
      <vt:lpstr>CF</vt:lpstr>
      <vt:lpstr>CF!Print_Area</vt:lpstr>
      <vt:lpstr>CH_Con!Print_Area</vt:lpstr>
      <vt:lpstr>'CHANGE (SE)'!Print_Area</vt:lpstr>
      <vt:lpstr>'FS,PL'!Print_Area</vt:lpstr>
    </vt:vector>
  </TitlesOfParts>
  <Company>NPS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porntip</cp:lastModifiedBy>
  <cp:lastPrinted>2020-11-11T04:38:10Z</cp:lastPrinted>
  <dcterms:created xsi:type="dcterms:W3CDTF">2001-01-22T03:58:50Z</dcterms:created>
  <dcterms:modified xsi:type="dcterms:W3CDTF">2020-11-11T04:42:11Z</dcterms:modified>
</cp:coreProperties>
</file>