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Year 2020\09_Sep\4 SET\2.Reviewed\2EN\"/>
    </mc:Choice>
  </mc:AlternateContent>
  <bookViews>
    <workbookView xWindow="0" yWindow="0" windowWidth="20490" windowHeight="7650"/>
  </bookViews>
  <sheets>
    <sheet name="1" sheetId="2" r:id="rId1"/>
    <sheet name="2" sheetId="3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'1'!$B$1:$I$92</definedName>
    <definedName name="_xlnm.Print_Area" localSheetId="1">'2'!$B$1:$I$153</definedName>
    <definedName name="_xlnm.Print_Area" localSheetId="2">'3'!$B$1:$AB$36</definedName>
    <definedName name="_xlnm.Print_Area" localSheetId="3">'4'!$B$1:$AD$38</definedName>
    <definedName name="_xlnm.Print_Area" localSheetId="4">'5'!$B$1:$I$102</definedName>
    <definedName name="Print_Titles_MI">[1]SHARE!$A$1:$IV$9,[1]SHARE!$A$1:$B$65536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6" l="1"/>
  <c r="I36" i="6" s="1"/>
  <c r="I67" i="6" s="1"/>
  <c r="G5" i="6"/>
  <c r="G36" i="6" s="1"/>
  <c r="G67" i="6" s="1"/>
  <c r="H36" i="5"/>
  <c r="F36" i="5"/>
  <c r="P30" i="5"/>
  <c r="AB24" i="5"/>
  <c r="V24" i="5"/>
  <c r="T24" i="5"/>
  <c r="R24" i="5"/>
  <c r="P24" i="5"/>
  <c r="N24" i="5"/>
  <c r="L24" i="5"/>
  <c r="J24" i="5"/>
  <c r="H24" i="5"/>
  <c r="Z22" i="4"/>
  <c r="T22" i="4"/>
  <c r="R22" i="4"/>
  <c r="P22" i="4"/>
  <c r="N22" i="4"/>
  <c r="L22" i="4"/>
  <c r="J22" i="4"/>
  <c r="H22" i="4"/>
  <c r="F22" i="4"/>
  <c r="B117" i="3"/>
  <c r="B3" i="4" s="1"/>
  <c r="B3" i="5" s="1"/>
  <c r="B3" i="6" s="1"/>
  <c r="I113" i="3"/>
  <c r="G113" i="3"/>
  <c r="I81" i="3"/>
  <c r="I119" i="3" s="1"/>
  <c r="G81" i="3"/>
  <c r="G119" i="3" s="1"/>
  <c r="I41" i="3"/>
  <c r="G41" i="3"/>
  <c r="B39" i="3"/>
  <c r="I35" i="3"/>
  <c r="G35" i="3"/>
  <c r="G72" i="2"/>
  <c r="I71" i="2"/>
  <c r="G71" i="2"/>
  <c r="I70" i="2"/>
  <c r="G70" i="2"/>
  <c r="B68" i="2"/>
  <c r="G41" i="2"/>
  <c r="I40" i="2"/>
  <c r="G40" i="2"/>
  <c r="I39" i="2"/>
  <c r="G39" i="2"/>
  <c r="B37" i="2"/>
  <c r="J17" i="5" l="1"/>
  <c r="J28" i="4"/>
  <c r="F34" i="4"/>
  <c r="Z34" i="4"/>
  <c r="L36" i="5"/>
  <c r="L28" i="4"/>
  <c r="L30" i="4" s="1"/>
  <c r="AD35" i="5"/>
  <c r="V36" i="5"/>
  <c r="T17" i="5"/>
  <c r="R30" i="5"/>
  <c r="R32" i="5" s="1"/>
  <c r="T36" i="5"/>
  <c r="L17" i="5"/>
  <c r="AB17" i="5"/>
  <c r="AD17" i="5"/>
  <c r="I75" i="3"/>
  <c r="G153" i="3"/>
  <c r="G66" i="3"/>
  <c r="X28" i="5"/>
  <c r="Z28" i="5" s="1"/>
  <c r="AD28" i="5" s="1"/>
  <c r="G9" i="3"/>
  <c r="G12" i="3" s="1"/>
  <c r="F30" i="5"/>
  <c r="V30" i="5"/>
  <c r="H30" i="5"/>
  <c r="H32" i="5" s="1"/>
  <c r="R28" i="4"/>
  <c r="R30" i="4" s="1"/>
  <c r="V32" i="4"/>
  <c r="Z17" i="5"/>
  <c r="I95" i="3"/>
  <c r="J30" i="4"/>
  <c r="T28" i="4"/>
  <c r="T30" i="4" s="1"/>
  <c r="P34" i="4"/>
  <c r="V33" i="4"/>
  <c r="X33" i="4" s="1"/>
  <c r="AB33" i="4" s="1"/>
  <c r="N17" i="5"/>
  <c r="I32" i="3"/>
  <c r="I56" i="3"/>
  <c r="I66" i="3"/>
  <c r="R17" i="5"/>
  <c r="H34" i="4"/>
  <c r="N28" i="4"/>
  <c r="N30" i="4" s="1"/>
  <c r="J34" i="4"/>
  <c r="AB30" i="5"/>
  <c r="AB32" i="5" s="1"/>
  <c r="G85" i="3"/>
  <c r="G88" i="3" s="1"/>
  <c r="J30" i="5"/>
  <c r="J32" i="5" s="1"/>
  <c r="I17" i="3"/>
  <c r="I153" i="3"/>
  <c r="T30" i="5"/>
  <c r="T32" i="5" s="1"/>
  <c r="AB36" i="5"/>
  <c r="I85" i="3"/>
  <c r="I88" i="3" s="1"/>
  <c r="V20" i="4"/>
  <c r="V22" i="4" s="1"/>
  <c r="H28" i="4"/>
  <c r="H30" i="4" s="1"/>
  <c r="T34" i="4"/>
  <c r="P17" i="5"/>
  <c r="J36" i="5"/>
  <c r="P32" i="5"/>
  <c r="X34" i="5"/>
  <c r="X36" i="5" s="1"/>
  <c r="F17" i="5"/>
  <c r="V17" i="5"/>
  <c r="L30" i="5"/>
  <c r="L32" i="5" s="1"/>
  <c r="P36" i="5"/>
  <c r="H17" i="5"/>
  <c r="X17" i="5"/>
  <c r="V32" i="5"/>
  <c r="X26" i="5"/>
  <c r="X30" i="5" s="1"/>
  <c r="R36" i="5"/>
  <c r="N36" i="5"/>
  <c r="I86" i="6"/>
  <c r="G17" i="2"/>
  <c r="I17" i="2"/>
  <c r="G31" i="2"/>
  <c r="G86" i="2"/>
  <c r="G89" i="2" s="1"/>
  <c r="I53" i="2"/>
  <c r="I62" i="2"/>
  <c r="G53" i="2"/>
  <c r="I31" i="2"/>
  <c r="I33" i="2" s="1"/>
  <c r="I86" i="2"/>
  <c r="I89" i="2" s="1"/>
  <c r="G62" i="2"/>
  <c r="G134" i="3"/>
  <c r="I134" i="3"/>
  <c r="G144" i="3"/>
  <c r="I144" i="3"/>
  <c r="G75" i="3"/>
  <c r="G110" i="3"/>
  <c r="I9" i="3"/>
  <c r="I12" i="3" s="1"/>
  <c r="G17" i="3"/>
  <c r="G56" i="3"/>
  <c r="G95" i="3"/>
  <c r="V15" i="4"/>
  <c r="X15" i="4" s="1"/>
  <c r="F28" i="4"/>
  <c r="F30" i="4" s="1"/>
  <c r="Z28" i="4"/>
  <c r="Z30" i="4" s="1"/>
  <c r="R34" i="4"/>
  <c r="P28" i="4"/>
  <c r="P30" i="4" s="1"/>
  <c r="P35" i="4" s="1"/>
  <c r="V26" i="4"/>
  <c r="X26" i="4" s="1"/>
  <c r="AB26" i="4" s="1"/>
  <c r="L34" i="4"/>
  <c r="G61" i="6"/>
  <c r="I61" i="6"/>
  <c r="G23" i="6"/>
  <c r="G29" i="6"/>
  <c r="I29" i="6"/>
  <c r="I23" i="6"/>
  <c r="I42" i="6"/>
  <c r="I82" i="6"/>
  <c r="B65" i="6"/>
  <c r="B34" i="6"/>
  <c r="G32" i="3"/>
  <c r="I110" i="3"/>
  <c r="F24" i="5"/>
  <c r="G82" i="6"/>
  <c r="N34" i="4"/>
  <c r="G86" i="6"/>
  <c r="V24" i="4"/>
  <c r="N30" i="5"/>
  <c r="N32" i="5" s="1"/>
  <c r="G42" i="6"/>
  <c r="X22" i="5"/>
  <c r="X24" i="5" s="1"/>
  <c r="Z35" i="4" l="1"/>
  <c r="F35" i="4"/>
  <c r="T37" i="5"/>
  <c r="L35" i="4"/>
  <c r="H37" i="5"/>
  <c r="G64" i="2"/>
  <c r="G91" i="2" s="1"/>
  <c r="V28" i="4"/>
  <c r="V30" i="4" s="1"/>
  <c r="V34" i="4"/>
  <c r="X32" i="4"/>
  <c r="AB32" i="4" s="1"/>
  <c r="AB34" i="4" s="1"/>
  <c r="G68" i="3"/>
  <c r="J35" i="4"/>
  <c r="I97" i="3"/>
  <c r="I102" i="3" s="1"/>
  <c r="I105" i="3" s="1"/>
  <c r="I121" i="3" s="1"/>
  <c r="I88" i="6"/>
  <c r="F32" i="5"/>
  <c r="F37" i="5" s="1"/>
  <c r="X20" i="4"/>
  <c r="X22" i="4" s="1"/>
  <c r="R35" i="4"/>
  <c r="L37" i="5"/>
  <c r="Z34" i="5"/>
  <c r="Z36" i="5" s="1"/>
  <c r="H35" i="4"/>
  <c r="R37" i="5"/>
  <c r="I64" i="2"/>
  <c r="I91" i="2" s="1"/>
  <c r="J37" i="5"/>
  <c r="G19" i="3"/>
  <c r="G24" i="3" s="1"/>
  <c r="G27" i="3" s="1"/>
  <c r="G43" i="3" s="1"/>
  <c r="N37" i="5"/>
  <c r="X32" i="5"/>
  <c r="X37" i="5" s="1"/>
  <c r="T35" i="4"/>
  <c r="I19" i="3"/>
  <c r="I24" i="3" s="1"/>
  <c r="I27" i="3" s="1"/>
  <c r="I43" i="3" s="1"/>
  <c r="Z26" i="5"/>
  <c r="AD26" i="5" s="1"/>
  <c r="AD30" i="5" s="1"/>
  <c r="I68" i="3"/>
  <c r="N35" i="4"/>
  <c r="G33" i="2"/>
  <c r="G97" i="3"/>
  <c r="G102" i="3" s="1"/>
  <c r="G105" i="3" s="1"/>
  <c r="G121" i="3" s="1"/>
  <c r="P37" i="5"/>
  <c r="AB37" i="5"/>
  <c r="I146" i="3"/>
  <c r="V37" i="5"/>
  <c r="G146" i="3"/>
  <c r="I44" i="6"/>
  <c r="I46" i="6" s="1"/>
  <c r="G44" i="6"/>
  <c r="X24" i="4"/>
  <c r="Z22" i="5"/>
  <c r="AB15" i="4"/>
  <c r="G88" i="6"/>
  <c r="V35" i="4" l="1"/>
  <c r="X34" i="4"/>
  <c r="G70" i="3"/>
  <c r="AD34" i="5"/>
  <c r="AD36" i="5" s="1"/>
  <c r="I148" i="3"/>
  <c r="I90" i="6"/>
  <c r="I95" i="6" s="1"/>
  <c r="AB20" i="4"/>
  <c r="AB22" i="4" s="1"/>
  <c r="I70" i="3"/>
  <c r="G148" i="3"/>
  <c r="Z30" i="5"/>
  <c r="Z24" i="5"/>
  <c r="AD22" i="5"/>
  <c r="AD24" i="5" s="1"/>
  <c r="AD32" i="5" s="1"/>
  <c r="AD37" i="5" s="1"/>
  <c r="X28" i="4"/>
  <c r="X30" i="4" s="1"/>
  <c r="X35" i="4" s="1"/>
  <c r="AB24" i="4"/>
  <c r="AB28" i="4" s="1"/>
  <c r="G46" i="6"/>
  <c r="AB30" i="4" l="1"/>
  <c r="AB35" i="4" s="1"/>
  <c r="Z32" i="5"/>
  <c r="Z37" i="5" s="1"/>
  <c r="G90" i="6"/>
  <c r="G95" i="6" l="1"/>
</calcChain>
</file>

<file path=xl/sharedStrings.xml><?xml version="1.0" encoding="utf-8"?>
<sst xmlns="http://schemas.openxmlformats.org/spreadsheetml/2006/main" count="446" uniqueCount="262">
  <si>
    <t>The Siam Cement Public Company Limited and its Subsidiaries</t>
  </si>
  <si>
    <t>Consolidated statement of financial position</t>
  </si>
  <si>
    <t>As at 30 September 2020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</si>
  <si>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</si>
  <si>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</si>
  <si>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</si>
  <si>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</si>
  <si>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</si>
  <si>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</si>
  <si>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</si>
  <si>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</si>
  <si>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Investments in short-term debt instruments</t>
  </si>
  <si>
    <t>Trade and other current receivables</t>
  </si>
  <si>
    <t>Short-term loans</t>
  </si>
  <si>
    <t>Inventories</t>
  </si>
  <si>
    <t xml:space="preserve">Other current assets </t>
  </si>
  <si>
    <t>Non-current assets classified as held for sale</t>
  </si>
  <si>
    <t>Total current assets</t>
  </si>
  <si>
    <t>Non-current assets</t>
  </si>
  <si>
    <t>Investments in debt instruments</t>
  </si>
  <si>
    <t>Investments in equity instruments</t>
  </si>
  <si>
    <t xml:space="preserve">Investments in joint ventures and associates </t>
  </si>
  <si>
    <t>Other non-current receivables</t>
  </si>
  <si>
    <t>Long-term loans</t>
  </si>
  <si>
    <t>Investment property</t>
  </si>
  <si>
    <t>Property, plant and equipment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</si>
  <si>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</si>
  <si>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</si>
  <si>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</si>
  <si>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</si>
  <si>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</si>
  <si>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</si>
  <si>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</si>
  <si>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</si>
  <si>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</si>
  <si>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</si>
  <si>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>Trade and other current payables</t>
  </si>
  <si>
    <t>Dividend payables</t>
  </si>
  <si>
    <t>Current portion of long-term borrowings</t>
  </si>
  <si>
    <t>Current portion of lease liabilities</t>
  </si>
  <si>
    <t>Current portion of debentures</t>
  </si>
  <si>
    <t>Short-term borrowings</t>
  </si>
  <si>
    <t xml:space="preserve">Corporate income tax payable </t>
  </si>
  <si>
    <t>Other current liabilities</t>
  </si>
  <si>
    <t>Total current liabilities</t>
  </si>
  <si>
    <t>Non-current liabilities</t>
  </si>
  <si>
    <t>Long-term borrowings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</si>
  <si>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</si>
  <si>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</si>
  <si>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</si>
  <si>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</si>
  <si>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</si>
  <si>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</si>
  <si>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</si>
  <si>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</si>
  <si>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</si>
  <si>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Authorized share capital</t>
  </si>
  <si>
    <t>(1,600 million ordinary shares, par value at Baht 1 per share)</t>
  </si>
  <si>
    <t xml:space="preserve">Issued and paid share capital </t>
  </si>
  <si>
    <t>(1,200 million ordinary shares, par value at Baht 1 per share)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</si>
  <si>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</si>
  <si>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</si>
  <si>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</si>
  <si>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</si>
  <si>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</si>
  <si>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components of shareholders’ equity</t>
  </si>
  <si>
    <t>Total equity attributable to owners of the parent</t>
  </si>
  <si>
    <t>Non-controlling interests</t>
  </si>
  <si>
    <t xml:space="preserve">Total shareholders’ equity  </t>
  </si>
  <si>
    <t>Total liabilities and shareholders’ equity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</si>
  <si>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</si>
  <si>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</si>
  <si>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</si>
  <si>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</si>
  <si>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</si>
  <si>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</si>
  <si>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</si>
  <si>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</si>
  <si>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Employee benefit expense from the amended</t>
  </si>
  <si>
    <t>severance pay of the Labor Law</t>
  </si>
  <si>
    <t>Other expenses</t>
  </si>
  <si>
    <t>Total expenses</t>
  </si>
  <si>
    <t>Profit from operations</t>
  </si>
  <si>
    <t>Finance costs</t>
  </si>
  <si>
    <t>Share of profit of joint ventures and associates</t>
  </si>
  <si>
    <t>accounted for using equity method</t>
  </si>
  <si>
    <t>Profit before income tax</t>
  </si>
  <si>
    <t>Tax expense</t>
  </si>
  <si>
    <t>Profit for the period</t>
  </si>
  <si>
    <t>Profit attributable to</t>
  </si>
  <si>
    <t>Owners of the parent</t>
  </si>
  <si>
    <t>Basic earnings per share (in Baht)</t>
  </si>
  <si>
    <t>Attributable to owners of the parent</t>
  </si>
  <si>
    <t>Consolidated statement of comprehensive income</t>
  </si>
  <si>
    <t xml:space="preserve">Other comprehensive income </t>
  </si>
  <si>
    <t>Components of other comprehensive income</t>
  </si>
  <si>
    <t>that will be reclassified to profit or loss</t>
  </si>
  <si>
    <t>Exchange differences on translating financial statement</t>
  </si>
  <si>
    <t>Gain (loss) on measurement of financial assets</t>
  </si>
  <si>
    <t>Reversal of remeasuring of financial assets</t>
  </si>
  <si>
    <t>Share of other comprehensive income of joint ventures</t>
  </si>
  <si>
    <t>and associates accounted for using equity method</t>
  </si>
  <si>
    <t>Income tax relating to components of other comprehensive income</t>
  </si>
  <si>
    <t xml:space="preserve">Total components of other comprehensive income </t>
  </si>
  <si>
    <t>that will not be reclassified to profit or loss</t>
  </si>
  <si>
    <t>Defined benefit plan actuarial losses</t>
  </si>
  <si>
    <t xml:space="preserve">Defined benefit plan actuarial gains (losses) </t>
  </si>
  <si>
    <t>Other comprehensive income for the period, net of tax</t>
  </si>
  <si>
    <t>Total comprehensive income for the period</t>
  </si>
  <si>
    <t>Total comprehensive income attributable to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</si>
  <si>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</si>
  <si>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Profit (loss) attributable to</t>
  </si>
  <si>
    <t xml:space="preserve">Consolidated statement of comprehensive income                           </t>
  </si>
  <si>
    <t>Consolidated statement of changes in shareholders’ equity</t>
  </si>
  <si>
    <t>Retained earnings</t>
  </si>
  <si>
    <t>Other comprehensive income</t>
  </si>
  <si>
    <t>Unappropriated</t>
  </si>
  <si>
    <t>Share of other</t>
  </si>
  <si>
    <t>comprehensive</t>
  </si>
  <si>
    <t>Gain on</t>
  </si>
  <si>
    <t>income of</t>
  </si>
  <si>
    <t>Exchange</t>
  </si>
  <si>
    <t>investments in</t>
  </si>
  <si>
    <t>Gain (loss)</t>
  </si>
  <si>
    <t>joint ventures</t>
  </si>
  <si>
    <t xml:space="preserve">Changes in </t>
  </si>
  <si>
    <t>Total other</t>
  </si>
  <si>
    <t>differences</t>
  </si>
  <si>
    <t xml:space="preserve">equity </t>
  </si>
  <si>
    <t>on</t>
  </si>
  <si>
    <t>and associates</t>
  </si>
  <si>
    <t>other</t>
  </si>
  <si>
    <t>components</t>
  </si>
  <si>
    <t>Total equity</t>
  </si>
  <si>
    <t xml:space="preserve">Issued and </t>
  </si>
  <si>
    <t>on translating</t>
  </si>
  <si>
    <t>instruments</t>
  </si>
  <si>
    <t>measuring</t>
  </si>
  <si>
    <t xml:space="preserve">accounted for </t>
  </si>
  <si>
    <t xml:space="preserve"> components</t>
  </si>
  <si>
    <t>of</t>
  </si>
  <si>
    <t>attributable to</t>
  </si>
  <si>
    <t>Non-</t>
  </si>
  <si>
    <t>Total</t>
  </si>
  <si>
    <t>paid</t>
  </si>
  <si>
    <t>Legal</t>
  </si>
  <si>
    <t>General</t>
  </si>
  <si>
    <t>financial</t>
  </si>
  <si>
    <t>measured at</t>
  </si>
  <si>
    <t xml:space="preserve">using equity </t>
  </si>
  <si>
    <t>from</t>
  </si>
  <si>
    <t>shareholders’</t>
  </si>
  <si>
    <t>owners of</t>
  </si>
  <si>
    <t xml:space="preserve">controlling </t>
  </si>
  <si>
    <t>share capital</t>
  </si>
  <si>
    <t>reserve</t>
  </si>
  <si>
    <t>statements</t>
  </si>
  <si>
    <t>fair value</t>
  </si>
  <si>
    <t>assets</t>
  </si>
  <si>
    <t>method</t>
  </si>
  <si>
    <t xml:space="preserve"> shareholders</t>
  </si>
  <si>
    <t>equity</t>
  </si>
  <si>
    <t>the parent</t>
  </si>
  <si>
    <t>interests</t>
  </si>
  <si>
    <t>Balance at 1 January 2019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</si>
  <si>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</si>
  <si>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</si>
  <si>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</si>
  <si>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</si>
  <si>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Dividends</t>
  </si>
  <si>
    <t xml:space="preserve">Total contributions by and distributions to </t>
  </si>
  <si>
    <t>Changes in ownership interests in subsidiaries</t>
  </si>
  <si>
    <t xml:space="preserve">Changes that do not result in a loss of control </t>
  </si>
  <si>
    <t>Changes that result in an acquisition</t>
  </si>
  <si>
    <t xml:space="preserve">or a loss of control </t>
  </si>
  <si>
    <t>Total changes in ownership interests</t>
  </si>
  <si>
    <t>in subsidiaries</t>
  </si>
  <si>
    <t xml:space="preserve">Total transactions with owners, recorded directly </t>
  </si>
  <si>
    <t xml:space="preserve"> </t>
  </si>
  <si>
    <t>Comprehensive income for the period</t>
  </si>
  <si>
    <t>Profit or loss</t>
  </si>
  <si>
    <t>Balance at 30 September 2019</t>
  </si>
  <si>
    <t>Balance at 31 December 2019 - as reported</t>
  </si>
  <si>
    <t>Impact of changes in accounting policies</t>
  </si>
  <si>
    <t>Balance at 1 January 2020</t>
  </si>
  <si>
    <t xml:space="preserve">Dividends </t>
  </si>
  <si>
    <t>Total transactions with owners, recorded directly</t>
  </si>
  <si>
    <t>Balance at 30 September 2020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</si>
  <si>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</si>
  <si>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</si>
  <si>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</si>
  <si>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</si>
  <si>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</si>
  <si>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Loss on inventories devaluation (reversal)</t>
  </si>
  <si>
    <t>Employee benefit expense</t>
  </si>
  <si>
    <t xml:space="preserve">Unrealized loss on foreign currency exchange </t>
  </si>
  <si>
    <t xml:space="preserve">Share of profit of joint ventures and associates accounted </t>
  </si>
  <si>
    <t>for using equity method</t>
  </si>
  <si>
    <t>Dividend income</t>
  </si>
  <si>
    <t>Interest income</t>
  </si>
  <si>
    <t xml:space="preserve">Interest expense </t>
  </si>
  <si>
    <t>Loss on impairment of assets</t>
  </si>
  <si>
    <t>Gain on sale of investments and others</t>
  </si>
  <si>
    <t>Cash flows generated from operations</t>
  </si>
  <si>
    <t>before changes in operating assets and liabilities</t>
  </si>
  <si>
    <t xml:space="preserve">Decrease (increase) in operating assets  </t>
  </si>
  <si>
    <t>Other assets</t>
  </si>
  <si>
    <t xml:space="preserve">Increase (decrease) in operating liabilities </t>
  </si>
  <si>
    <t>Provisions for employee benefits</t>
  </si>
  <si>
    <t>Other liabilities</t>
  </si>
  <si>
    <t>Net decrease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</si>
  <si>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</si>
  <si>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</si>
  <si>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</si>
  <si>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</si>
  <si>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 of subsidiaries</t>
  </si>
  <si>
    <t>Acquisition of subsidiaries, net of cash acquired</t>
  </si>
  <si>
    <t>Proceeds from sale of interests in joint ventures and associates</t>
  </si>
  <si>
    <t>Acquisition of interests in joint ventures and associates</t>
  </si>
  <si>
    <t>Proceeds from sale of others’ equity and debt instruments</t>
  </si>
  <si>
    <t>Acquisition of others’ equity and debt instruments</t>
  </si>
  <si>
    <t>Proceeds from sale of property, plant and equipments</t>
  </si>
  <si>
    <t xml:space="preserve">Acquisition of property, plant and equipment, </t>
  </si>
  <si>
    <t>and intangible assets</t>
  </si>
  <si>
    <t xml:space="preserve">Proceeds from repayment of loans </t>
  </si>
  <si>
    <t>Dividends received</t>
  </si>
  <si>
    <t>Interest received</t>
  </si>
  <si>
    <t>Net cash flows used in investing activities</t>
  </si>
  <si>
    <t>Cash flows from financing activities</t>
  </si>
  <si>
    <t>Proceeds and advance received from changes in ownership interests</t>
  </si>
  <si>
    <t>in subsidiaries that do not result in a loss of control</t>
  </si>
  <si>
    <t>Payments of changes in ownership interests in subsidiaries</t>
  </si>
  <si>
    <t>that do not result in a loss of control</t>
  </si>
  <si>
    <t>Proceeds from (payments of) borrowings</t>
  </si>
  <si>
    <t xml:space="preserve">Proceeds from (payments of) bank overdrafts and </t>
  </si>
  <si>
    <t>short-term borrowings</t>
  </si>
  <si>
    <t>Proceeds from long-term borrowings</t>
  </si>
  <si>
    <t>Payments of long-term borrowings</t>
  </si>
  <si>
    <t>Payments of lease liabilities</t>
  </si>
  <si>
    <t>Proceeds from issuance of debentures</t>
  </si>
  <si>
    <t>Redemption of debentures</t>
  </si>
  <si>
    <t xml:space="preserve">Net increase in borrowings </t>
  </si>
  <si>
    <t>Dividends paid</t>
  </si>
  <si>
    <t>Dividends paid to owners of the parent</t>
  </si>
  <si>
    <t>Dividends paid to non-controlling interests</t>
  </si>
  <si>
    <t>Total dividends paid</t>
  </si>
  <si>
    <t>Interest paid and front-end fee</t>
  </si>
  <si>
    <t>Net cash flows provided by (used in) financing activities</t>
  </si>
  <si>
    <t>Net increase (decrease) in cash and cash equivalents</t>
  </si>
  <si>
    <t>Effect of exchange rate changes on cash and cash equivalents</t>
  </si>
  <si>
    <t>Cash and cash equivalents at beginning of the period</t>
  </si>
  <si>
    <t>Cash and cash equivalents at end of the period</t>
  </si>
  <si>
    <t>Supplementary information for cash flows</t>
  </si>
  <si>
    <t>Non-cash transactions</t>
  </si>
  <si>
    <t>Accrued dividend income</t>
  </si>
  <si>
    <t>Account payables from purchase of assets</t>
  </si>
  <si>
    <t>Accrued investments</t>
  </si>
  <si>
    <t>For the three-month period ended 30 September 2020 (Unaudited)</t>
  </si>
  <si>
    <t>For the nine-month period ended 30 September 2020 (Unaudited)</t>
  </si>
  <si>
    <t>Net decrease in operating assets</t>
  </si>
  <si>
    <t>5, 6</t>
  </si>
  <si>
    <t>5, 13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</si>
</sst>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\ ;\(#,##0\)"/>
    <numFmt numFmtId="189" formatCode="#,##0.00\ ;\(#,##0.00\)"/>
  </numFmts>
  <fonts count="18" x14ac:knownFonts="1">
    <font>
      <sz val="11"/>
      <name val="Times New Roman"/>
      <family val="1"/>
    </font>
    <font>
      <b/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1"/>
      <name val="Tahoma"/>
      <family val="2"/>
      <charset val="222"/>
      <scheme val="minor"/>
    </font>
    <font>
      <i/>
      <sz val="15"/>
      <name val="Angsana New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2" fillId="0" borderId="0" applyFont="0" applyFill="0" applyBorder="0" applyAlignment="0" applyProtection="0"/>
    <xf numFmtId="0" fontId="1" fillId="2" borderId="1" applyNumberFormat="0" applyAlignment="0" applyProtection="0"/>
    <xf numFmtId="0" fontId="2" fillId="0" borderId="0"/>
    <xf numFmtId="0" fontId="14" fillId="0" borderId="0"/>
  </cellStyleXfs>
  <cellXfs count="132">
    <xf numFmtId="0" fontId="0" fillId="0" borderId="0" xfId="0"/>
    <xf numFmtId="49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87" fontId="11" fillId="0" borderId="2" xfId="0" applyNumberFormat="1" applyFont="1" applyFill="1" applyBorder="1" applyAlignment="1">
      <alignment horizontal="right" vertical="center"/>
    </xf>
    <xf numFmtId="187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5" fillId="0" borderId="0" xfId="2" applyFont="1" applyFill="1" applyBorder="1" applyAlignment="1">
      <alignment vertical="center"/>
    </xf>
    <xf numFmtId="187" fontId="11" fillId="0" borderId="3" xfId="0" applyNumberFormat="1" applyFont="1" applyFill="1" applyBorder="1" applyAlignment="1">
      <alignment horizontal="right" vertical="center"/>
    </xf>
    <xf numFmtId="188" fontId="11" fillId="0" borderId="0" xfId="0" applyNumberFormat="1" applyFont="1" applyFill="1" applyBorder="1" applyAlignment="1">
      <alignment horizontal="right" vertical="center"/>
    </xf>
    <xf numFmtId="188" fontId="11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187" fontId="11" fillId="0" borderId="4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187" fontId="11" fillId="0" borderId="5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7" fontId="11" fillId="0" borderId="0" xfId="0" applyNumberFormat="1" applyFont="1" applyFill="1" applyAlignment="1">
      <alignment vertical="center"/>
    </xf>
    <xf numFmtId="187" fontId="11" fillId="0" borderId="0" xfId="1" applyNumberFormat="1" applyFont="1" applyFill="1" applyAlignment="1">
      <alignment horizontal="right" vertical="center"/>
    </xf>
    <xf numFmtId="187" fontId="11" fillId="0" borderId="2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9" fontId="11" fillId="0" borderId="3" xfId="1" applyNumberFormat="1" applyFont="1" applyFill="1" applyBorder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left" vertical="center"/>
    </xf>
    <xf numFmtId="0" fontId="13" fillId="0" borderId="0" xfId="4" applyFont="1" applyFill="1" applyAlignment="1">
      <alignment horizontal="center" vertical="center"/>
    </xf>
    <xf numFmtId="41" fontId="11" fillId="0" borderId="0" xfId="4" applyNumberFormat="1" applyFont="1" applyFill="1" applyAlignment="1">
      <alignment horizontal="left" vertical="center"/>
    </xf>
    <xf numFmtId="41" fontId="4" fillId="0" borderId="0" xfId="4" applyNumberFormat="1" applyFont="1" applyFill="1" applyAlignment="1">
      <alignment vertical="center"/>
    </xf>
    <xf numFmtId="0" fontId="10" fillId="0" borderId="4" xfId="4" applyFont="1" applyFill="1" applyBorder="1" applyAlignment="1">
      <alignment horizontal="centerContinuous" vertical="center"/>
    </xf>
    <xf numFmtId="41" fontId="4" fillId="0" borderId="4" xfId="4" applyNumberFormat="1" applyFont="1" applyFill="1" applyBorder="1" applyAlignment="1">
      <alignment horizontal="centerContinuous" vertical="center"/>
    </xf>
    <xf numFmtId="41" fontId="10" fillId="0" borderId="4" xfId="4" applyNumberFormat="1" applyFont="1" applyFill="1" applyBorder="1" applyAlignment="1">
      <alignment horizontal="centerContinuous" vertical="center"/>
    </xf>
    <xf numFmtId="0" fontId="4" fillId="0" borderId="4" xfId="4" applyFont="1" applyFill="1" applyBorder="1" applyAlignment="1">
      <alignment horizontal="centerContinuous" vertical="center"/>
    </xf>
    <xf numFmtId="0" fontId="4" fillId="0" borderId="0" xfId="4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horizontal="centerContinuous" vertical="center"/>
    </xf>
    <xf numFmtId="41" fontId="4" fillId="0" borderId="5" xfId="4" applyNumberFormat="1" applyFont="1" applyFill="1" applyBorder="1" applyAlignment="1">
      <alignment vertical="center"/>
    </xf>
    <xf numFmtId="41" fontId="4" fillId="0" borderId="0" xfId="4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centerContinuous" vertical="center"/>
    </xf>
    <xf numFmtId="0" fontId="4" fillId="0" borderId="0" xfId="4" applyFont="1" applyFill="1" applyBorder="1" applyAlignment="1">
      <alignment horizontal="center" vertical="center"/>
    </xf>
    <xf numFmtId="41" fontId="10" fillId="0" borderId="0" xfId="4" applyNumberFormat="1" applyFont="1" applyFill="1" applyBorder="1" applyAlignment="1">
      <alignment horizontal="centerContinuous" vertical="center"/>
    </xf>
    <xf numFmtId="0" fontId="11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187" fontId="11" fillId="0" borderId="0" xfId="4" applyNumberFormat="1" applyFont="1" applyFill="1" applyAlignment="1">
      <alignment vertical="center"/>
    </xf>
    <xf numFmtId="187" fontId="11" fillId="0" borderId="0" xfId="4" applyNumberFormat="1" applyFont="1" applyFill="1" applyBorder="1" applyAlignment="1">
      <alignment vertical="center"/>
    </xf>
    <xf numFmtId="41" fontId="11" fillId="0" borderId="0" xfId="4" applyNumberFormat="1" applyFont="1" applyFill="1" applyBorder="1" applyAlignment="1">
      <alignment vertical="center"/>
    </xf>
    <xf numFmtId="187" fontId="11" fillId="0" borderId="0" xfId="4" applyNumberFormat="1" applyFont="1" applyFill="1" applyBorder="1" applyAlignment="1">
      <alignment horizontal="center" vertical="center"/>
    </xf>
    <xf numFmtId="0" fontId="13" fillId="0" borderId="0" xfId="4" applyFont="1" applyFill="1" applyAlignment="1">
      <alignment horizontal="left" vertical="center"/>
    </xf>
    <xf numFmtId="0" fontId="13" fillId="0" borderId="0" xfId="4" applyFont="1" applyFill="1" applyAlignment="1">
      <alignment vertical="center"/>
    </xf>
    <xf numFmtId="187" fontId="4" fillId="0" borderId="4" xfId="4" applyNumberFormat="1" applyFont="1" applyFill="1" applyBorder="1" applyAlignment="1">
      <alignment horizontal="center" vertical="center"/>
    </xf>
    <xf numFmtId="187" fontId="4" fillId="0" borderId="0" xfId="4" applyNumberFormat="1" applyFont="1" applyFill="1" applyAlignment="1">
      <alignment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4" applyNumberFormat="1" applyFont="1" applyFill="1" applyBorder="1" applyAlignment="1">
      <alignment horizontal="center" vertical="center"/>
    </xf>
    <xf numFmtId="187" fontId="4" fillId="0" borderId="4" xfId="4" applyNumberFormat="1" applyFont="1" applyFill="1" applyBorder="1" applyAlignment="1">
      <alignment vertical="center"/>
    </xf>
    <xf numFmtId="0" fontId="10" fillId="0" borderId="0" xfId="4" applyFont="1" applyFill="1" applyAlignment="1">
      <alignment horizontal="center" vertical="center"/>
    </xf>
    <xf numFmtId="187" fontId="4" fillId="0" borderId="5" xfId="4" applyNumberFormat="1" applyFont="1" applyFill="1" applyBorder="1" applyAlignment="1">
      <alignment horizontal="center" vertical="center"/>
    </xf>
    <xf numFmtId="187" fontId="4" fillId="0" borderId="5" xfId="4" applyNumberFormat="1" applyFont="1" applyFill="1" applyBorder="1" applyAlignment="1">
      <alignment vertical="center"/>
    </xf>
    <xf numFmtId="187" fontId="11" fillId="0" borderId="4" xfId="4" applyNumberFormat="1" applyFont="1" applyFill="1" applyBorder="1" applyAlignment="1">
      <alignment vertical="center"/>
    </xf>
    <xf numFmtId="187" fontId="11" fillId="0" borderId="4" xfId="4" applyNumberFormat="1" applyFont="1" applyFill="1" applyBorder="1" applyAlignment="1">
      <alignment horizontal="center" vertical="center"/>
    </xf>
    <xf numFmtId="187" fontId="11" fillId="0" borderId="2" xfId="4" applyNumberFormat="1" applyFont="1" applyFill="1" applyBorder="1" applyAlignment="1">
      <alignment vertical="center"/>
    </xf>
    <xf numFmtId="187" fontId="11" fillId="0" borderId="2" xfId="4" applyNumberFormat="1" applyFont="1" applyFill="1" applyBorder="1" applyAlignment="1">
      <alignment horizontal="center" vertical="center"/>
    </xf>
    <xf numFmtId="187" fontId="11" fillId="0" borderId="3" xfId="4" applyNumberFormat="1" applyFont="1" applyFill="1" applyBorder="1" applyAlignment="1">
      <alignment vertical="center"/>
    </xf>
    <xf numFmtId="0" fontId="4" fillId="0" borderId="0" xfId="4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5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188" fontId="0" fillId="0" borderId="0" xfId="0" applyNumberFormat="1" applyFont="1" applyFill="1" applyAlignment="1">
      <alignment horizontal="right" vertical="center"/>
    </xf>
    <xf numFmtId="187" fontId="0" fillId="0" borderId="4" xfId="0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vertical="center"/>
    </xf>
    <xf numFmtId="187" fontId="0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1" fontId="11" fillId="0" borderId="0" xfId="4" applyNumberFormat="1" applyFont="1" applyFill="1" applyBorder="1" applyAlignment="1">
      <alignment horizontal="left" vertical="center"/>
    </xf>
    <xf numFmtId="0" fontId="4" fillId="0" borderId="0" xfId="4" applyFont="1" applyFill="1" applyAlignment="1">
      <alignment horizontal="right" vertical="center"/>
    </xf>
    <xf numFmtId="0" fontId="4" fillId="0" borderId="0" xfId="4" applyFont="1" applyFill="1" applyAlignment="1">
      <alignment horizontal="centerContinuous" vertical="center"/>
    </xf>
    <xf numFmtId="0" fontId="4" fillId="0" borderId="0" xfId="4" applyFont="1" applyFill="1" applyAlignment="1">
      <alignment horizontal="left" vertical="center" readingOrder="2"/>
    </xf>
    <xf numFmtId="187" fontId="0" fillId="0" borderId="4" xfId="1" applyNumberFormat="1" applyFont="1" applyFill="1" applyBorder="1" applyAlignment="1">
      <alignment vertical="center"/>
    </xf>
    <xf numFmtId="187" fontId="0" fillId="0" borderId="0" xfId="1" applyNumberFormat="1" applyFont="1" applyFill="1" applyAlignment="1">
      <alignment vertical="center"/>
    </xf>
    <xf numFmtId="187" fontId="0" fillId="0" borderId="4" xfId="1" applyNumberFormat="1" applyFont="1" applyFill="1" applyBorder="1" applyAlignment="1">
      <alignment horizontal="right" vertical="center"/>
    </xf>
    <xf numFmtId="187" fontId="0" fillId="0" borderId="3" xfId="0" applyNumberFormat="1" applyFont="1" applyFill="1" applyBorder="1" applyAlignment="1">
      <alignment horizontal="right" vertical="center"/>
    </xf>
    <xf numFmtId="187" fontId="0" fillId="0" borderId="0" xfId="1" applyNumberFormat="1" applyFont="1" applyFill="1" applyBorder="1" applyAlignment="1">
      <alignment vertical="center"/>
    </xf>
    <xf numFmtId="187" fontId="0" fillId="0" borderId="5" xfId="1" applyNumberFormat="1" applyFont="1" applyFill="1" applyBorder="1" applyAlignment="1">
      <alignment vertical="center"/>
    </xf>
    <xf numFmtId="187" fontId="0" fillId="0" borderId="0" xfId="1" applyNumberFormat="1" applyFont="1" applyFill="1" applyAlignment="1">
      <alignment horizontal="right" vertical="center"/>
    </xf>
    <xf numFmtId="0" fontId="14" fillId="0" borderId="0" xfId="0" applyNumberFormat="1" applyFont="1" applyFill="1" applyBorder="1" applyAlignment="1">
      <alignment vertical="center"/>
    </xf>
    <xf numFmtId="0" fontId="0" fillId="0" borderId="0" xfId="0" applyFont="1" applyFill="1"/>
    <xf numFmtId="0" fontId="0" fillId="0" borderId="0" xfId="0" applyFont="1" applyFill="1" applyBorder="1"/>
    <xf numFmtId="0" fontId="16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88" fontId="0" fillId="0" borderId="0" xfId="0" applyNumberFormat="1" applyFont="1" applyFill="1" applyBorder="1" applyAlignment="1">
      <alignment vertical="center"/>
    </xf>
    <xf numFmtId="187" fontId="0" fillId="3" borderId="0" xfId="1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5">
    <cellStyle name="Check Cell" xfId="2" builtinId="23"/>
    <cellStyle name="Comma" xfId="1" builtinId="3"/>
    <cellStyle name="Normal" xfId="0" builtinId="0"/>
    <cellStyle name="Normal 2" xfId="3"/>
    <cellStyle name="Normal_Q1-11_FS_KPMG_TH_lin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3"/>
  <sheetViews>
    <sheetView showGridLines="0" tabSelected="1" zoomScaleNormal="100" zoomScaleSheetLayoutView="100" workbookViewId="0"/>
  </sheetViews>
  <sheetFormatPr defaultRowHeight="20.25" customHeight="1" x14ac:dyDescent="0.25"/>
  <cols>
    <col min="1" max="1" width="1.7109375" style="92" customWidth="1"/>
    <col min="2" max="3" width="2.7109375" style="17" customWidth="1"/>
    <col min="4" max="4" width="47.7109375" style="17" customWidth="1"/>
    <col min="5" max="5" width="6.7109375" style="9" customWidth="1"/>
    <col min="6" max="6" width="1.7109375" style="92" customWidth="1"/>
    <col min="7" max="7" width="13.7109375" style="92" customWidth="1"/>
    <col min="8" max="8" width="1.7109375" style="92" customWidth="1"/>
    <col min="9" max="9" width="13.7109375" style="92" customWidth="1"/>
    <col min="10" max="10" width="1.7109375" style="46" customWidth="1"/>
    <col min="11" max="11" width="9.140625" style="46"/>
    <col min="12" max="12" width="9.140625" style="92"/>
    <col min="13" max="13" width="12.7109375" style="92" customWidth="1"/>
    <col min="14" max="14" width="9.140625" style="92"/>
    <col min="15" max="15" width="15.7109375" style="92" customWidth="1"/>
    <col min="16" max="16" width="12.140625" style="92" customWidth="1"/>
    <col min="17" max="16384" width="9.140625" style="92"/>
  </cols>
  <sheetData>
    <row r="1" spans="2:16" s="3" customFormat="1" ht="23.1" customHeight="1" x14ac:dyDescent="0.25">
      <c r="B1" s="1" t="s">
        <v>0</v>
      </c>
      <c r="C1" s="1"/>
      <c r="D1" s="1"/>
      <c r="E1" s="2"/>
      <c r="J1" s="4"/>
      <c r="K1" s="4"/>
    </row>
    <row r="2" spans="2:16" s="7" customFormat="1" ht="23.1" customHeight="1" x14ac:dyDescent="0.25">
      <c r="B2" s="5" t="s">
        <v>1</v>
      </c>
      <c r="C2" s="5"/>
      <c r="D2" s="5"/>
      <c r="E2" s="6"/>
      <c r="J2" s="8"/>
      <c r="K2" s="8"/>
    </row>
    <row r="3" spans="2:16" s="7" customFormat="1" ht="23.1" customHeight="1" x14ac:dyDescent="0.25">
      <c r="B3" s="28" t="s">
        <v>2</v>
      </c>
      <c r="C3" s="28"/>
      <c r="D3" s="28"/>
      <c r="E3" s="6"/>
      <c r="J3" s="8"/>
      <c r="K3" s="8"/>
    </row>
    <row r="4" spans="2:16" ht="23.1" customHeight="1" x14ac:dyDescent="0.25"/>
    <row r="5" spans="2:16" ht="23.1" customHeight="1" x14ac:dyDescent="0.25">
      <c r="B5" s="10" t="s">
        <v>5</v>
      </c>
      <c r="C5" s="5"/>
      <c r="D5" s="5"/>
      <c r="E5" s="130" t="s">
        <v>6</v>
      </c>
      <c r="F5" s="46"/>
      <c r="G5" s="12" t="s">
        <v>3</v>
      </c>
      <c r="H5" s="13"/>
      <c r="I5" s="14" t="s">
        <v>4</v>
      </c>
    </row>
    <row r="6" spans="2:16" ht="23.1" customHeight="1" x14ac:dyDescent="0.25">
      <c r="C6" s="5"/>
      <c r="D6" s="5"/>
      <c r="E6" s="11"/>
      <c r="F6" s="46"/>
      <c r="G6" s="95">
        <v>2020</v>
      </c>
      <c r="H6" s="95"/>
      <c r="I6" s="95">
        <v>2019</v>
      </c>
    </row>
    <row r="7" spans="2:16" ht="23.1" customHeight="1" x14ac:dyDescent="0.25">
      <c r="B7" s="5"/>
      <c r="C7" s="5"/>
      <c r="D7" s="5"/>
      <c r="E7" s="11"/>
      <c r="F7" s="46"/>
      <c r="G7" s="12" t="s">
        <v>7</v>
      </c>
      <c r="H7" s="13"/>
      <c r="I7" s="14"/>
    </row>
    <row r="8" spans="2:16" ht="23.1" customHeight="1" x14ac:dyDescent="0.25">
      <c r="B8" s="5"/>
      <c r="C8" s="5"/>
      <c r="D8" s="5"/>
      <c r="E8" s="11"/>
      <c r="F8" s="46"/>
      <c r="G8" s="131" t="s">
        <v>8</v>
      </c>
      <c r="H8" s="131"/>
      <c r="I8" s="131"/>
    </row>
    <row r="9" spans="2:16" ht="23.1" customHeight="1" x14ac:dyDescent="0.25">
      <c r="B9" s="15" t="s">
        <v>9</v>
      </c>
      <c r="C9" s="15"/>
      <c r="D9" s="15"/>
      <c r="E9" s="16"/>
      <c r="F9" s="104"/>
      <c r="G9" s="99"/>
      <c r="H9" s="99"/>
      <c r="I9" s="99"/>
    </row>
    <row r="10" spans="2:16" ht="23.1" customHeight="1" x14ac:dyDescent="0.25">
      <c r="B10" s="17" t="s">
        <v>10</v>
      </c>
      <c r="E10" s="9">
        <v>13</v>
      </c>
      <c r="F10" s="104"/>
      <c r="G10" s="115">
        <v>44930797</v>
      </c>
      <c r="H10" s="93"/>
      <c r="I10" s="115">
        <v>27626960</v>
      </c>
      <c r="L10" s="101"/>
      <c r="N10" s="101"/>
      <c r="P10" s="101"/>
    </row>
    <row r="11" spans="2:16" ht="23.1" customHeight="1" x14ac:dyDescent="0.25">
      <c r="B11" s="17" t="s">
        <v>11</v>
      </c>
      <c r="E11" s="9">
        <v>13</v>
      </c>
      <c r="F11" s="104"/>
      <c r="G11" s="115">
        <v>39206860</v>
      </c>
      <c r="H11" s="93"/>
      <c r="I11" s="115">
        <v>16594814</v>
      </c>
      <c r="L11" s="121"/>
      <c r="N11" s="101"/>
      <c r="P11" s="101"/>
    </row>
    <row r="12" spans="2:16" ht="23.1" customHeight="1" x14ac:dyDescent="0.25">
      <c r="B12" s="17" t="s">
        <v>12</v>
      </c>
      <c r="E12" s="9" t="s">
        <v>260</v>
      </c>
      <c r="F12" s="104"/>
      <c r="G12" s="115">
        <v>61243338</v>
      </c>
      <c r="H12" s="93"/>
      <c r="I12" s="115">
        <v>62165760</v>
      </c>
      <c r="K12" s="45"/>
      <c r="L12" s="101"/>
      <c r="N12" s="101"/>
      <c r="P12" s="101"/>
    </row>
    <row r="13" spans="2:16" ht="23.1" customHeight="1" x14ac:dyDescent="0.25">
      <c r="B13" s="17" t="s">
        <v>13</v>
      </c>
      <c r="E13" s="9" t="s">
        <v>261</v>
      </c>
      <c r="F13" s="104"/>
      <c r="G13" s="115">
        <v>115415</v>
      </c>
      <c r="H13" s="93"/>
      <c r="I13" s="115">
        <v>151312</v>
      </c>
      <c r="L13" s="101"/>
      <c r="N13" s="101"/>
      <c r="P13" s="101"/>
    </row>
    <row r="14" spans="2:16" ht="23.1" customHeight="1" x14ac:dyDescent="0.25">
      <c r="B14" s="17" t="s">
        <v>14</v>
      </c>
      <c r="F14" s="104"/>
      <c r="G14" s="115">
        <v>52277793</v>
      </c>
      <c r="H14" s="93"/>
      <c r="I14" s="115">
        <v>56411269</v>
      </c>
      <c r="L14" s="101"/>
      <c r="N14" s="101"/>
      <c r="P14" s="101"/>
    </row>
    <row r="15" spans="2:16" ht="23.1" customHeight="1" x14ac:dyDescent="0.25">
      <c r="B15" s="17" t="s">
        <v>15</v>
      </c>
      <c r="F15" s="104"/>
      <c r="G15" s="115">
        <v>1084763</v>
      </c>
      <c r="H15" s="93"/>
      <c r="I15" s="115">
        <v>1248034</v>
      </c>
      <c r="L15" s="101"/>
      <c r="N15" s="101"/>
      <c r="P15" s="101"/>
    </row>
    <row r="16" spans="2:16" ht="23.1" customHeight="1" x14ac:dyDescent="0.25">
      <c r="B16" s="17" t="s">
        <v>16</v>
      </c>
      <c r="F16" s="104"/>
      <c r="G16" s="115">
        <v>24512</v>
      </c>
      <c r="H16" s="93"/>
      <c r="I16" s="115">
        <v>187771</v>
      </c>
      <c r="L16" s="101"/>
      <c r="N16" s="101"/>
      <c r="P16" s="101"/>
    </row>
    <row r="17" spans="2:16" s="23" customFormat="1" ht="23.1" customHeight="1" x14ac:dyDescent="0.25">
      <c r="B17" s="18" t="s">
        <v>17</v>
      </c>
      <c r="C17" s="18"/>
      <c r="D17" s="18"/>
      <c r="E17" s="16"/>
      <c r="F17" s="19"/>
      <c r="G17" s="20">
        <f>SUM(G10:G16)</f>
        <v>198883478</v>
      </c>
      <c r="H17" s="21"/>
      <c r="I17" s="20">
        <f>SUM(I10:I16)</f>
        <v>164385920</v>
      </c>
      <c r="J17" s="22"/>
      <c r="K17" s="22"/>
      <c r="L17" s="101"/>
      <c r="N17" s="101"/>
      <c r="P17" s="101"/>
    </row>
    <row r="18" spans="2:16" ht="9.9499999999999993" customHeight="1" x14ac:dyDescent="0.25">
      <c r="B18" s="18"/>
      <c r="C18" s="18"/>
      <c r="D18" s="18"/>
      <c r="E18" s="16"/>
      <c r="F18" s="104"/>
      <c r="G18" s="101"/>
      <c r="H18" s="93"/>
      <c r="I18" s="101"/>
      <c r="P18" s="101"/>
    </row>
    <row r="19" spans="2:16" ht="23.1" customHeight="1" x14ac:dyDescent="0.25">
      <c r="B19" s="15" t="s">
        <v>18</v>
      </c>
      <c r="C19" s="15"/>
      <c r="D19" s="15"/>
      <c r="E19" s="16"/>
      <c r="F19" s="104"/>
      <c r="G19" s="101"/>
      <c r="H19" s="93"/>
      <c r="I19" s="101"/>
      <c r="P19" s="101"/>
    </row>
    <row r="20" spans="2:16" ht="23.1" customHeight="1" x14ac:dyDescent="0.25">
      <c r="B20" s="17" t="s">
        <v>19</v>
      </c>
      <c r="E20" s="9">
        <v>13</v>
      </c>
      <c r="F20" s="104"/>
      <c r="G20" s="115">
        <v>3708528</v>
      </c>
      <c r="H20" s="93"/>
      <c r="I20" s="115">
        <v>2150095</v>
      </c>
      <c r="L20" s="121"/>
      <c r="N20" s="101"/>
      <c r="P20" s="101"/>
    </row>
    <row r="21" spans="2:16" ht="23.1" customHeight="1" x14ac:dyDescent="0.25">
      <c r="B21" s="17" t="s">
        <v>20</v>
      </c>
      <c r="E21" s="9">
        <v>13</v>
      </c>
      <c r="F21" s="104"/>
      <c r="G21" s="115">
        <v>11898011</v>
      </c>
      <c r="H21" s="93"/>
      <c r="I21" s="115">
        <v>3531091</v>
      </c>
      <c r="L21" s="121"/>
      <c r="N21" s="101"/>
      <c r="P21" s="101"/>
    </row>
    <row r="22" spans="2:16" ht="23.1" customHeight="1" x14ac:dyDescent="0.25">
      <c r="B22" s="17" t="s">
        <v>21</v>
      </c>
      <c r="E22" s="9">
        <v>7</v>
      </c>
      <c r="F22" s="104"/>
      <c r="G22" s="115">
        <v>95865309</v>
      </c>
      <c r="H22" s="93"/>
      <c r="I22" s="115">
        <v>94352172</v>
      </c>
      <c r="L22" s="121"/>
      <c r="N22" s="101"/>
      <c r="O22" s="24"/>
      <c r="P22" s="101"/>
    </row>
    <row r="23" spans="2:16" ht="23.1" customHeight="1" x14ac:dyDescent="0.25">
      <c r="B23" s="17" t="s">
        <v>22</v>
      </c>
      <c r="F23" s="104"/>
      <c r="G23" s="115">
        <v>2550850</v>
      </c>
      <c r="H23" s="93"/>
      <c r="I23" s="115">
        <v>8709540</v>
      </c>
      <c r="L23" s="101"/>
      <c r="N23" s="101"/>
      <c r="P23" s="101"/>
    </row>
    <row r="24" spans="2:16" ht="23.1" customHeight="1" x14ac:dyDescent="0.25">
      <c r="B24" s="17" t="s">
        <v>23</v>
      </c>
      <c r="E24" s="9" t="s">
        <v>261</v>
      </c>
      <c r="F24" s="104"/>
      <c r="G24" s="115">
        <v>86212</v>
      </c>
      <c r="H24" s="93"/>
      <c r="I24" s="115">
        <v>93374</v>
      </c>
      <c r="L24" s="101"/>
      <c r="N24" s="101"/>
      <c r="P24" s="101"/>
    </row>
    <row r="25" spans="2:16" ht="23.1" customHeight="1" x14ac:dyDescent="0.25">
      <c r="B25" s="17" t="s">
        <v>24</v>
      </c>
      <c r="F25" s="104"/>
      <c r="G25" s="115">
        <v>2167769</v>
      </c>
      <c r="H25" s="93"/>
      <c r="I25" s="115">
        <v>1622344</v>
      </c>
      <c r="L25" s="101"/>
      <c r="N25" s="101"/>
      <c r="P25" s="101"/>
    </row>
    <row r="26" spans="2:16" ht="23.1" customHeight="1" x14ac:dyDescent="0.25">
      <c r="B26" s="17" t="s">
        <v>25</v>
      </c>
      <c r="F26" s="104"/>
      <c r="G26" s="115">
        <v>354104028</v>
      </c>
      <c r="H26" s="93"/>
      <c r="I26" s="115">
        <v>305985804</v>
      </c>
      <c r="L26" s="101"/>
      <c r="N26" s="101"/>
      <c r="P26" s="101"/>
    </row>
    <row r="27" spans="2:16" ht="23.1" customHeight="1" x14ac:dyDescent="0.25">
      <c r="B27" s="17" t="s">
        <v>26</v>
      </c>
      <c r="F27" s="104"/>
      <c r="G27" s="115">
        <v>33122905</v>
      </c>
      <c r="H27" s="93"/>
      <c r="I27" s="115">
        <v>34301273</v>
      </c>
      <c r="L27" s="101"/>
      <c r="N27" s="101"/>
      <c r="P27" s="101"/>
    </row>
    <row r="28" spans="2:16" ht="23.1" customHeight="1" x14ac:dyDescent="0.25">
      <c r="B28" s="17" t="s">
        <v>27</v>
      </c>
      <c r="F28" s="104"/>
      <c r="G28" s="115">
        <v>11260282</v>
      </c>
      <c r="H28" s="93"/>
      <c r="I28" s="115">
        <v>11754490</v>
      </c>
      <c r="L28" s="44"/>
      <c r="N28" s="101"/>
      <c r="P28" s="101"/>
    </row>
    <row r="29" spans="2:16" ht="23.1" customHeight="1" x14ac:dyDescent="0.25">
      <c r="B29" s="17" t="s">
        <v>28</v>
      </c>
      <c r="F29" s="104"/>
      <c r="G29" s="115">
        <v>5722656</v>
      </c>
      <c r="H29" s="93"/>
      <c r="I29" s="115">
        <v>4617541</v>
      </c>
      <c r="L29" s="101"/>
      <c r="N29" s="101"/>
      <c r="P29" s="101"/>
    </row>
    <row r="30" spans="2:16" ht="23.1" customHeight="1" x14ac:dyDescent="0.25">
      <c r="B30" s="17" t="s">
        <v>29</v>
      </c>
      <c r="F30" s="104"/>
      <c r="G30" s="115">
        <v>3777340</v>
      </c>
      <c r="H30" s="93"/>
      <c r="I30" s="115">
        <v>3229584</v>
      </c>
      <c r="L30" s="101"/>
      <c r="N30" s="101"/>
      <c r="P30" s="101"/>
    </row>
    <row r="31" spans="2:16" s="23" customFormat="1" ht="23.1" customHeight="1" x14ac:dyDescent="0.25">
      <c r="B31" s="18" t="s">
        <v>30</v>
      </c>
      <c r="C31" s="18"/>
      <c r="D31" s="18"/>
      <c r="E31" s="16"/>
      <c r="F31" s="19"/>
      <c r="G31" s="20">
        <f>SUM(G20:G30)</f>
        <v>524263890</v>
      </c>
      <c r="H31" s="21"/>
      <c r="I31" s="20">
        <f>SUM(I20:I30)</f>
        <v>470347308</v>
      </c>
      <c r="J31" s="22"/>
      <c r="K31" s="22"/>
      <c r="L31" s="101"/>
      <c r="N31" s="101"/>
      <c r="P31" s="101"/>
    </row>
    <row r="32" spans="2:16" ht="5.0999999999999996" customHeight="1" x14ac:dyDescent="0.25">
      <c r="B32" s="18"/>
      <c r="C32" s="18"/>
      <c r="D32" s="18"/>
      <c r="F32" s="104"/>
      <c r="G32" s="118"/>
      <c r="H32" s="93"/>
      <c r="I32" s="118"/>
      <c r="L32" s="101"/>
      <c r="P32" s="101"/>
    </row>
    <row r="33" spans="2:16" ht="23.1" customHeight="1" thickBot="1" x14ac:dyDescent="0.3">
      <c r="B33" s="18" t="s">
        <v>31</v>
      </c>
      <c r="C33" s="18"/>
      <c r="D33" s="18"/>
      <c r="F33" s="104"/>
      <c r="G33" s="25">
        <f>SUM(G17,G31)</f>
        <v>723147368</v>
      </c>
      <c r="H33" s="21"/>
      <c r="I33" s="25">
        <f>SUM(I17,I31)</f>
        <v>634733228</v>
      </c>
      <c r="L33" s="101"/>
      <c r="P33" s="101"/>
    </row>
    <row r="34" spans="2:16" ht="9.9499999999999993" customHeight="1" thickTop="1" x14ac:dyDescent="0.25">
      <c r="B34" s="18"/>
      <c r="C34" s="18"/>
      <c r="D34" s="18"/>
      <c r="F34" s="104"/>
      <c r="G34" s="26"/>
      <c r="H34" s="27"/>
      <c r="I34" s="26"/>
    </row>
    <row r="35" spans="2:16" s="3" customFormat="1" ht="23.1" customHeight="1" x14ac:dyDescent="0.25">
      <c r="B35" s="1" t="s">
        <v>0</v>
      </c>
      <c r="C35" s="1"/>
      <c r="D35" s="1"/>
      <c r="E35" s="2"/>
      <c r="J35" s="4"/>
      <c r="K35" s="4"/>
    </row>
    <row r="36" spans="2:16" s="7" customFormat="1" ht="23.1" customHeight="1" x14ac:dyDescent="0.25">
      <c r="B36" s="5" t="s">
        <v>1</v>
      </c>
      <c r="C36" s="5"/>
      <c r="D36" s="5"/>
      <c r="E36" s="6"/>
      <c r="J36" s="8"/>
      <c r="K36" s="8"/>
    </row>
    <row r="37" spans="2:16" s="7" customFormat="1" ht="23.1" customHeight="1" x14ac:dyDescent="0.25">
      <c r="B37" s="28" t="str">
        <f>$B$3</f>
        <v>As at 30 September 2020</v>
      </c>
      <c r="C37" s="28"/>
      <c r="D37" s="28"/>
      <c r="E37" s="6"/>
      <c r="J37" s="8"/>
      <c r="K37" s="8"/>
    </row>
    <row r="38" spans="2:16" ht="23.1" customHeight="1" x14ac:dyDescent="0.25"/>
    <row r="39" spans="2:16" ht="23.1" customHeight="1" x14ac:dyDescent="0.25">
      <c r="B39" s="10" t="s">
        <v>32</v>
      </c>
      <c r="C39" s="5"/>
      <c r="D39" s="5"/>
      <c r="E39" s="11" t="s">
        <v>6</v>
      </c>
      <c r="F39" s="46"/>
      <c r="G39" s="12" t="str">
        <f>G5</f>
        <v>30 September</v>
      </c>
      <c r="H39" s="13"/>
      <c r="I39" s="12" t="str">
        <f>I5</f>
        <v>31 December</v>
      </c>
    </row>
    <row r="40" spans="2:16" ht="23.1" customHeight="1" x14ac:dyDescent="0.25">
      <c r="F40" s="46"/>
      <c r="G40" s="12">
        <f>G6</f>
        <v>2020</v>
      </c>
      <c r="I40" s="12">
        <f>I6</f>
        <v>2019</v>
      </c>
    </row>
    <row r="41" spans="2:16" ht="23.1" customHeight="1" x14ac:dyDescent="0.25">
      <c r="B41" s="5"/>
      <c r="C41" s="5"/>
      <c r="D41" s="5"/>
      <c r="E41" s="11"/>
      <c r="F41" s="46"/>
      <c r="G41" s="12" t="str">
        <f>G7</f>
        <v>(Unaudited)</v>
      </c>
      <c r="H41" s="13"/>
      <c r="I41" s="12"/>
    </row>
    <row r="42" spans="2:16" ht="23.1" customHeight="1" x14ac:dyDescent="0.25">
      <c r="B42" s="5"/>
      <c r="C42" s="5"/>
      <c r="D42" s="5"/>
      <c r="E42" s="11"/>
      <c r="F42" s="46"/>
      <c r="G42" s="131" t="s">
        <v>8</v>
      </c>
      <c r="H42" s="131"/>
      <c r="I42" s="131"/>
    </row>
    <row r="43" spans="2:16" ht="23.1" customHeight="1" x14ac:dyDescent="0.25">
      <c r="B43" s="15" t="s">
        <v>33</v>
      </c>
      <c r="C43" s="15"/>
      <c r="D43" s="15"/>
      <c r="E43" s="16"/>
      <c r="F43" s="23"/>
      <c r="G43" s="99"/>
      <c r="H43" s="99"/>
      <c r="I43" s="99"/>
    </row>
    <row r="44" spans="2:16" ht="23.1" customHeight="1" x14ac:dyDescent="0.25">
      <c r="B44" s="17" t="s">
        <v>34</v>
      </c>
      <c r="G44" s="99"/>
      <c r="H44" s="99"/>
      <c r="I44" s="99"/>
    </row>
    <row r="45" spans="2:16" ht="23.1" customHeight="1" x14ac:dyDescent="0.25">
      <c r="C45" s="17" t="s">
        <v>35</v>
      </c>
      <c r="E45" s="9">
        <v>13</v>
      </c>
      <c r="G45" s="115">
        <v>36674538</v>
      </c>
      <c r="H45" s="93"/>
      <c r="I45" s="115">
        <v>18796802</v>
      </c>
      <c r="L45" s="101"/>
      <c r="N45" s="101"/>
    </row>
    <row r="46" spans="2:16" ht="23.1" customHeight="1" x14ac:dyDescent="0.25">
      <c r="B46" s="17" t="s">
        <v>36</v>
      </c>
      <c r="E46" s="9">
        <v>5</v>
      </c>
      <c r="G46" s="115">
        <v>69128910</v>
      </c>
      <c r="H46" s="93"/>
      <c r="I46" s="115">
        <v>55886926</v>
      </c>
      <c r="K46" s="45"/>
      <c r="L46" s="101"/>
      <c r="N46" s="101"/>
    </row>
    <row r="47" spans="2:16" ht="23.1" customHeight="1" x14ac:dyDescent="0.25">
      <c r="B47" s="17" t="s">
        <v>38</v>
      </c>
      <c r="E47" s="9">
        <v>13</v>
      </c>
      <c r="G47" s="115">
        <v>16244388</v>
      </c>
      <c r="H47" s="93"/>
      <c r="I47" s="115">
        <v>2705421</v>
      </c>
      <c r="L47" s="101"/>
      <c r="N47" s="101"/>
    </row>
    <row r="48" spans="2:16" ht="23.1" customHeight="1" x14ac:dyDescent="0.25">
      <c r="B48" s="17" t="s">
        <v>39</v>
      </c>
      <c r="E48" s="9" t="s">
        <v>261</v>
      </c>
      <c r="G48" s="115">
        <v>2330387</v>
      </c>
      <c r="H48" s="93"/>
      <c r="I48" s="115">
        <v>144154</v>
      </c>
      <c r="L48" s="44"/>
      <c r="N48" s="101"/>
    </row>
    <row r="49" spans="2:15" ht="23.1" customHeight="1" x14ac:dyDescent="0.25">
      <c r="B49" s="17" t="s">
        <v>40</v>
      </c>
      <c r="E49" s="9">
        <v>13</v>
      </c>
      <c r="G49" s="115">
        <v>49916255</v>
      </c>
      <c r="H49" s="93"/>
      <c r="I49" s="115">
        <v>49935088</v>
      </c>
      <c r="L49" s="101"/>
      <c r="N49" s="101"/>
    </row>
    <row r="50" spans="2:15" ht="23.1" customHeight="1" x14ac:dyDescent="0.25">
      <c r="B50" s="17" t="s">
        <v>41</v>
      </c>
      <c r="E50" s="9" t="s">
        <v>261</v>
      </c>
      <c r="G50" s="115">
        <v>438751</v>
      </c>
      <c r="H50" s="93"/>
      <c r="I50" s="115">
        <v>470554</v>
      </c>
      <c r="L50" s="101"/>
      <c r="N50" s="101"/>
    </row>
    <row r="51" spans="2:15" ht="23.1" customHeight="1" x14ac:dyDescent="0.25">
      <c r="B51" s="17" t="s">
        <v>42</v>
      </c>
      <c r="G51" s="115">
        <v>2878291</v>
      </c>
      <c r="H51" s="93"/>
      <c r="I51" s="115">
        <v>2190509</v>
      </c>
      <c r="L51" s="101"/>
      <c r="N51" s="101"/>
    </row>
    <row r="52" spans="2:15" ht="23.1" customHeight="1" x14ac:dyDescent="0.25">
      <c r="B52" s="17" t="s">
        <v>43</v>
      </c>
      <c r="G52" s="115">
        <v>1316444</v>
      </c>
      <c r="H52" s="93"/>
      <c r="I52" s="115">
        <v>1375773</v>
      </c>
      <c r="L52" s="101"/>
      <c r="N52" s="101"/>
    </row>
    <row r="53" spans="2:15" s="23" customFormat="1" ht="23.1" customHeight="1" x14ac:dyDescent="0.25">
      <c r="B53" s="18" t="s">
        <v>44</v>
      </c>
      <c r="C53" s="18"/>
      <c r="D53" s="18"/>
      <c r="E53" s="16"/>
      <c r="G53" s="20">
        <f>SUM(G45:G52)</f>
        <v>178927964</v>
      </c>
      <c r="H53" s="21"/>
      <c r="I53" s="20">
        <f>SUM(I45:I52)</f>
        <v>131505227</v>
      </c>
      <c r="J53" s="22"/>
      <c r="K53" s="22"/>
      <c r="L53" s="101"/>
      <c r="N53" s="101"/>
      <c r="O53" s="92"/>
    </row>
    <row r="54" spans="2:15" ht="9.9499999999999993" customHeight="1" x14ac:dyDescent="0.25">
      <c r="B54" s="18"/>
      <c r="C54" s="18"/>
      <c r="D54" s="18"/>
      <c r="G54" s="101"/>
      <c r="H54" s="93"/>
      <c r="I54" s="101"/>
      <c r="L54" s="101"/>
    </row>
    <row r="55" spans="2:15" ht="23.1" customHeight="1" x14ac:dyDescent="0.25">
      <c r="B55" s="15" t="s">
        <v>45</v>
      </c>
      <c r="C55" s="15"/>
      <c r="D55" s="15"/>
      <c r="G55" s="101"/>
      <c r="H55" s="93"/>
      <c r="I55" s="101"/>
      <c r="L55" s="101"/>
    </row>
    <row r="56" spans="2:15" ht="23.1" customHeight="1" x14ac:dyDescent="0.25">
      <c r="B56" s="17" t="s">
        <v>46</v>
      </c>
      <c r="E56" s="9">
        <v>13</v>
      </c>
      <c r="G56" s="115">
        <v>37323365</v>
      </c>
      <c r="H56" s="93"/>
      <c r="I56" s="115">
        <v>30440274</v>
      </c>
      <c r="L56" s="101"/>
      <c r="N56" s="101"/>
    </row>
    <row r="57" spans="2:15" ht="23.1" customHeight="1" x14ac:dyDescent="0.25">
      <c r="B57" s="17" t="s">
        <v>47</v>
      </c>
      <c r="E57" s="9" t="s">
        <v>261</v>
      </c>
      <c r="G57" s="115">
        <v>9851337</v>
      </c>
      <c r="H57" s="93"/>
      <c r="I57" s="115">
        <v>173469</v>
      </c>
      <c r="L57" s="121"/>
      <c r="N57" s="101"/>
    </row>
    <row r="58" spans="2:15" ht="23.1" customHeight="1" x14ac:dyDescent="0.25">
      <c r="B58" s="17" t="s">
        <v>48</v>
      </c>
      <c r="E58" s="9">
        <v>13</v>
      </c>
      <c r="G58" s="115">
        <v>124728455</v>
      </c>
      <c r="H58" s="93"/>
      <c r="I58" s="115">
        <v>124747621</v>
      </c>
      <c r="L58" s="101"/>
      <c r="N58" s="101"/>
    </row>
    <row r="59" spans="2:15" ht="23.1" customHeight="1" x14ac:dyDescent="0.25">
      <c r="B59" s="17" t="s">
        <v>49</v>
      </c>
      <c r="G59" s="115">
        <v>5470825</v>
      </c>
      <c r="H59" s="93"/>
      <c r="I59" s="115">
        <v>4716704</v>
      </c>
      <c r="L59" s="101"/>
      <c r="N59" s="101"/>
    </row>
    <row r="60" spans="2:15" ht="23.1" customHeight="1" x14ac:dyDescent="0.25">
      <c r="B60" s="17" t="s">
        <v>50</v>
      </c>
      <c r="E60" s="9">
        <v>9</v>
      </c>
      <c r="G60" s="115">
        <v>14650085</v>
      </c>
      <c r="H60" s="93"/>
      <c r="I60" s="115">
        <v>14195446</v>
      </c>
      <c r="L60" s="101"/>
      <c r="N60" s="101"/>
    </row>
    <row r="61" spans="2:15" ht="23.1" customHeight="1" x14ac:dyDescent="0.25">
      <c r="B61" s="17" t="s">
        <v>51</v>
      </c>
      <c r="G61" s="115">
        <v>1065110</v>
      </c>
      <c r="H61" s="93"/>
      <c r="I61" s="115">
        <v>1211358</v>
      </c>
      <c r="L61" s="101"/>
      <c r="N61" s="101"/>
    </row>
    <row r="62" spans="2:15" ht="23.1" customHeight="1" x14ac:dyDescent="0.25">
      <c r="B62" s="18" t="s">
        <v>52</v>
      </c>
      <c r="C62" s="18"/>
      <c r="D62" s="18"/>
      <c r="G62" s="20">
        <f>SUM(G56:G61)</f>
        <v>193089177</v>
      </c>
      <c r="H62" s="21"/>
      <c r="I62" s="20">
        <f>SUM(I56:I61)</f>
        <v>175484872</v>
      </c>
      <c r="L62" s="101"/>
      <c r="N62" s="101"/>
    </row>
    <row r="63" spans="2:15" ht="5.0999999999999996" customHeight="1" x14ac:dyDescent="0.25">
      <c r="B63" s="18"/>
      <c r="C63" s="18"/>
      <c r="D63" s="18"/>
      <c r="G63" s="101"/>
      <c r="H63" s="93"/>
      <c r="I63" s="101"/>
      <c r="L63" s="101"/>
      <c r="N63" s="101"/>
    </row>
    <row r="64" spans="2:15" ht="23.1" customHeight="1" x14ac:dyDescent="0.25">
      <c r="B64" s="18" t="s">
        <v>53</v>
      </c>
      <c r="C64" s="18"/>
      <c r="D64" s="18"/>
      <c r="G64" s="29">
        <f>SUM(G53,G62)</f>
        <v>372017141</v>
      </c>
      <c r="H64" s="21"/>
      <c r="I64" s="29">
        <f>SUM(I53,I62)</f>
        <v>306990099</v>
      </c>
      <c r="L64" s="101"/>
      <c r="N64" s="101"/>
    </row>
    <row r="65" spans="2:14" ht="9.9499999999999993" customHeight="1" x14ac:dyDescent="0.25">
      <c r="B65" s="18"/>
      <c r="C65" s="18"/>
      <c r="D65" s="18"/>
      <c r="G65" s="26"/>
      <c r="H65" s="27"/>
      <c r="I65" s="26"/>
      <c r="L65" s="101"/>
    </row>
    <row r="66" spans="2:14" s="3" customFormat="1" ht="23.1" customHeight="1" x14ac:dyDescent="0.25">
      <c r="B66" s="1" t="s">
        <v>0</v>
      </c>
      <c r="C66" s="1"/>
      <c r="D66" s="1"/>
      <c r="E66" s="2"/>
      <c r="J66" s="4"/>
      <c r="K66" s="4"/>
      <c r="L66" s="101"/>
    </row>
    <row r="67" spans="2:14" s="7" customFormat="1" ht="23.1" customHeight="1" x14ac:dyDescent="0.25">
      <c r="B67" s="5" t="s">
        <v>1</v>
      </c>
      <c r="C67" s="5"/>
      <c r="D67" s="5"/>
      <c r="E67" s="6"/>
      <c r="J67" s="8"/>
      <c r="K67" s="8"/>
      <c r="L67" s="101"/>
    </row>
    <row r="68" spans="2:14" s="7" customFormat="1" ht="23.1" customHeight="1" x14ac:dyDescent="0.25">
      <c r="B68" s="28" t="str">
        <f>$B$3</f>
        <v>As at 30 September 2020</v>
      </c>
      <c r="C68" s="28"/>
      <c r="D68" s="28"/>
      <c r="E68" s="6"/>
      <c r="J68" s="8"/>
      <c r="K68" s="8"/>
      <c r="L68" s="101"/>
    </row>
    <row r="69" spans="2:14" ht="23.1" customHeight="1" x14ac:dyDescent="0.25">
      <c r="L69" s="101"/>
    </row>
    <row r="70" spans="2:14" ht="23.1" customHeight="1" x14ac:dyDescent="0.25">
      <c r="B70" s="10" t="s">
        <v>32</v>
      </c>
      <c r="C70" s="5"/>
      <c r="D70" s="5"/>
      <c r="E70" s="11"/>
      <c r="F70" s="46"/>
      <c r="G70" s="12" t="str">
        <f>G5</f>
        <v>30 September</v>
      </c>
      <c r="H70" s="13"/>
      <c r="I70" s="12" t="str">
        <f>I5</f>
        <v>31 December</v>
      </c>
      <c r="L70" s="101"/>
    </row>
    <row r="71" spans="2:14" ht="23.1" customHeight="1" x14ac:dyDescent="0.25">
      <c r="B71" s="5"/>
      <c r="C71" s="5"/>
      <c r="D71" s="5"/>
      <c r="E71" s="11"/>
      <c r="F71" s="46"/>
      <c r="G71" s="12">
        <f>G6</f>
        <v>2020</v>
      </c>
      <c r="I71" s="12">
        <f>I6</f>
        <v>2019</v>
      </c>
      <c r="L71" s="101"/>
    </row>
    <row r="72" spans="2:14" ht="23.1" customHeight="1" x14ac:dyDescent="0.25">
      <c r="B72" s="5"/>
      <c r="C72" s="5"/>
      <c r="D72" s="5"/>
      <c r="E72" s="11"/>
      <c r="F72" s="46"/>
      <c r="G72" s="12" t="str">
        <f>G7</f>
        <v>(Unaudited)</v>
      </c>
      <c r="H72" s="13"/>
      <c r="I72" s="14"/>
      <c r="L72" s="101"/>
    </row>
    <row r="73" spans="2:14" ht="23.1" customHeight="1" x14ac:dyDescent="0.25">
      <c r="B73" s="5"/>
      <c r="C73" s="5"/>
      <c r="D73" s="5"/>
      <c r="E73" s="11"/>
      <c r="F73" s="46"/>
      <c r="G73" s="131" t="s">
        <v>8</v>
      </c>
      <c r="H73" s="131"/>
      <c r="I73" s="131"/>
      <c r="L73" s="101"/>
    </row>
    <row r="74" spans="2:14" ht="23.1" customHeight="1" x14ac:dyDescent="0.25">
      <c r="B74" s="15" t="s">
        <v>54</v>
      </c>
      <c r="C74" s="15"/>
      <c r="D74" s="15"/>
      <c r="G74" s="99"/>
      <c r="H74" s="99"/>
      <c r="I74" s="99"/>
      <c r="L74" s="101"/>
    </row>
    <row r="75" spans="2:14" ht="23.1" customHeight="1" x14ac:dyDescent="0.25">
      <c r="B75" s="17" t="s">
        <v>55</v>
      </c>
      <c r="C75" s="30"/>
      <c r="D75" s="30"/>
      <c r="G75" s="99"/>
      <c r="H75" s="99"/>
      <c r="I75" s="99"/>
      <c r="L75" s="101"/>
    </row>
    <row r="76" spans="2:14" ht="23.1" customHeight="1" x14ac:dyDescent="0.25">
      <c r="B76" s="30"/>
      <c r="C76" s="30" t="s">
        <v>56</v>
      </c>
      <c r="D76" s="30"/>
      <c r="G76" s="99"/>
      <c r="H76" s="99"/>
      <c r="I76" s="99"/>
      <c r="L76" s="101"/>
    </row>
    <row r="77" spans="2:14" ht="23.1" customHeight="1" thickBot="1" x14ac:dyDescent="0.3">
      <c r="D77" s="31" t="s">
        <v>57</v>
      </c>
      <c r="G77" s="25">
        <v>1600000</v>
      </c>
      <c r="H77" s="21"/>
      <c r="I77" s="25">
        <v>1600000</v>
      </c>
      <c r="L77" s="101"/>
      <c r="M77" s="124"/>
      <c r="N77" s="101"/>
    </row>
    <row r="78" spans="2:14" ht="23.1" customHeight="1" thickTop="1" x14ac:dyDescent="0.25">
      <c r="C78" s="30" t="s">
        <v>58</v>
      </c>
      <c r="D78" s="92"/>
      <c r="G78" s="32"/>
      <c r="H78" s="21"/>
      <c r="I78" s="32"/>
      <c r="L78" s="101"/>
      <c r="M78" s="125"/>
      <c r="N78" s="101"/>
    </row>
    <row r="79" spans="2:14" ht="23.1" customHeight="1" x14ac:dyDescent="0.25">
      <c r="D79" s="31" t="s">
        <v>59</v>
      </c>
      <c r="G79" s="115">
        <v>1200000</v>
      </c>
      <c r="H79" s="93"/>
      <c r="I79" s="115">
        <v>1200000</v>
      </c>
      <c r="L79" s="101"/>
      <c r="N79" s="101"/>
    </row>
    <row r="80" spans="2:14" ht="23.1" customHeight="1" x14ac:dyDescent="0.25">
      <c r="B80" s="17" t="s">
        <v>60</v>
      </c>
      <c r="C80" s="30"/>
      <c r="D80" s="30"/>
      <c r="E80" s="16"/>
      <c r="F80" s="23"/>
      <c r="G80" s="115"/>
      <c r="H80" s="93"/>
      <c r="I80" s="115"/>
      <c r="L80" s="101"/>
      <c r="N80" s="101"/>
    </row>
    <row r="81" spans="2:14" ht="23.1" customHeight="1" x14ac:dyDescent="0.25">
      <c r="B81" s="92"/>
      <c r="C81" s="30" t="s">
        <v>61</v>
      </c>
      <c r="G81" s="115"/>
      <c r="H81" s="93"/>
      <c r="I81" s="115"/>
      <c r="L81" s="101"/>
      <c r="N81" s="101"/>
    </row>
    <row r="82" spans="2:14" ht="23.1" customHeight="1" x14ac:dyDescent="0.25">
      <c r="B82" s="92"/>
      <c r="C82" s="92"/>
      <c r="D82" s="17" t="s">
        <v>62</v>
      </c>
      <c r="G82" s="115">
        <v>160000</v>
      </c>
      <c r="H82" s="93"/>
      <c r="I82" s="115">
        <v>160000</v>
      </c>
      <c r="L82" s="101"/>
      <c r="N82" s="101"/>
    </row>
    <row r="83" spans="2:14" ht="23.1" customHeight="1" x14ac:dyDescent="0.25">
      <c r="B83" s="92"/>
      <c r="C83" s="92"/>
      <c r="D83" s="17" t="s">
        <v>63</v>
      </c>
      <c r="G83" s="115">
        <v>10516000</v>
      </c>
      <c r="H83" s="93"/>
      <c r="I83" s="115">
        <v>10516000</v>
      </c>
      <c r="L83" s="101"/>
      <c r="N83" s="101"/>
    </row>
    <row r="84" spans="2:14" ht="23.1" customHeight="1" x14ac:dyDescent="0.25">
      <c r="B84" s="92"/>
      <c r="C84" s="30" t="s">
        <v>64</v>
      </c>
      <c r="G84" s="115">
        <v>313135839</v>
      </c>
      <c r="H84" s="93"/>
      <c r="I84" s="115">
        <v>301995414</v>
      </c>
      <c r="L84" s="101"/>
      <c r="N84" s="101"/>
    </row>
    <row r="85" spans="2:14" ht="23.1" customHeight="1" x14ac:dyDescent="0.25">
      <c r="B85" s="17" t="s">
        <v>65</v>
      </c>
      <c r="G85" s="115">
        <v>-22262843</v>
      </c>
      <c r="H85" s="93"/>
      <c r="I85" s="115">
        <v>-33656000</v>
      </c>
      <c r="L85" s="101"/>
      <c r="N85" s="101"/>
    </row>
    <row r="86" spans="2:14" ht="23.1" customHeight="1" x14ac:dyDescent="0.25">
      <c r="B86" s="18" t="s">
        <v>66</v>
      </c>
      <c r="C86" s="18"/>
      <c r="D86" s="18"/>
      <c r="G86" s="33">
        <f>SUM(G79:G85)</f>
        <v>302748996</v>
      </c>
      <c r="H86" s="32"/>
      <c r="I86" s="33">
        <f>SUM(I79:I85)</f>
        <v>280215414</v>
      </c>
      <c r="K86" s="34"/>
      <c r="L86" s="101"/>
      <c r="N86" s="101"/>
    </row>
    <row r="87" spans="2:14" ht="5.0999999999999996" customHeight="1" x14ac:dyDescent="0.25">
      <c r="G87" s="101"/>
      <c r="H87" s="101"/>
      <c r="I87" s="101"/>
      <c r="L87" s="101"/>
      <c r="N87" s="101"/>
    </row>
    <row r="88" spans="2:14" ht="23.1" customHeight="1" x14ac:dyDescent="0.25">
      <c r="B88" s="17" t="s">
        <v>67</v>
      </c>
      <c r="C88" s="30"/>
      <c r="D88" s="30"/>
      <c r="G88" s="114">
        <v>48381231</v>
      </c>
      <c r="H88" s="93"/>
      <c r="I88" s="114">
        <v>47527715</v>
      </c>
      <c r="L88" s="101"/>
      <c r="N88" s="101"/>
    </row>
    <row r="89" spans="2:14" ht="23.1" customHeight="1" x14ac:dyDescent="0.25">
      <c r="B89" s="18" t="s">
        <v>68</v>
      </c>
      <c r="C89" s="18"/>
      <c r="D89" s="18"/>
      <c r="G89" s="35">
        <f>SUM(G86:G88)</f>
        <v>351130227</v>
      </c>
      <c r="H89" s="21"/>
      <c r="I89" s="35">
        <f>SUM(I86:I88)</f>
        <v>327743129</v>
      </c>
      <c r="L89" s="101"/>
      <c r="N89" s="101"/>
    </row>
    <row r="90" spans="2:14" ht="5.0999999999999996" customHeight="1" x14ac:dyDescent="0.25">
      <c r="G90" s="36"/>
      <c r="H90" s="21"/>
      <c r="I90" s="36"/>
      <c r="L90" s="101"/>
      <c r="N90" s="101"/>
    </row>
    <row r="91" spans="2:14" ht="23.1" customHeight="1" thickBot="1" x14ac:dyDescent="0.3">
      <c r="B91" s="18" t="s">
        <v>69</v>
      </c>
      <c r="C91" s="18"/>
      <c r="D91" s="18"/>
      <c r="G91" s="25">
        <f>SUM(G64,G89)</f>
        <v>723147368</v>
      </c>
      <c r="H91" s="21"/>
      <c r="I91" s="25">
        <f>SUM(I64,I89)</f>
        <v>634733228</v>
      </c>
      <c r="L91" s="101"/>
      <c r="N91" s="101"/>
    </row>
    <row r="92" spans="2:14" ht="9.9499999999999993" customHeight="1" thickTop="1" x14ac:dyDescent="0.25">
      <c r="B92" s="18"/>
      <c r="C92" s="18"/>
      <c r="D92" s="18"/>
      <c r="G92" s="26"/>
      <c r="H92" s="27"/>
      <c r="I92" s="26"/>
      <c r="L92" s="101"/>
    </row>
    <row r="93" spans="2:14" ht="20.25" customHeight="1" x14ac:dyDescent="0.25">
      <c r="L93" s="101"/>
    </row>
  </sheetData>
  <mergeCells count="3">
    <mergeCell ref="G8:I8"/>
    <mergeCell ref="G42:I42"/>
    <mergeCell ref="G73:I73"/>
  </mergeCells>
  <pageMargins left="0.70866141732283472" right="0.51181102362204722" top="0.59055118110236227" bottom="0.19685039370078741" header="0.59055118110236227" footer="0.19685039370078741"/>
  <pageSetup paperSize="9" firstPageNumber="2" fitToHeight="4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6" manualBreakCount="6">
    <brk id="34" max="16383" man="1"/>
    <brk id="65" max="16383" man="1"/>
    <brk id="92" max="16383" man="1"/>
    <brk id="126" max="16383" man="1"/>
    <brk id="166" max="16383" man="1"/>
    <brk id="200" max="16383" man="1"/>
  </rowBreaks>
  <customProperties>
    <customPr name="EpmWorksheetKeyString_GUID" r:id="rId2"/>
  </customProperties>
  <ignoredErrors>
    <ignoredError sqref="E13 E24 E48:E50 E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5"/>
  <sheetViews>
    <sheetView showGridLines="0" zoomScaleNormal="100" zoomScaleSheetLayoutView="100" workbookViewId="0"/>
  </sheetViews>
  <sheetFormatPr defaultRowHeight="15" x14ac:dyDescent="0.25"/>
  <cols>
    <col min="1" max="1" width="1.7109375" style="122" customWidth="1"/>
    <col min="2" max="3" width="2.7109375" style="122" customWidth="1"/>
    <col min="4" max="4" width="45.7109375" style="122" customWidth="1"/>
    <col min="5" max="5" width="6.7109375" style="122" customWidth="1"/>
    <col min="6" max="6" width="1.7109375" style="122" customWidth="1"/>
    <col min="7" max="7" width="13.7109375" style="122" customWidth="1"/>
    <col min="8" max="8" width="1.7109375" style="122" customWidth="1"/>
    <col min="9" max="9" width="13.7109375" style="122" customWidth="1"/>
    <col min="10" max="10" width="1.7109375" style="122" customWidth="1"/>
    <col min="11" max="11" width="9.140625" style="123"/>
    <col min="12" max="16384" width="9.140625" style="122"/>
  </cols>
  <sheetData>
    <row r="1" spans="2:15" s="92" customFormat="1" ht="23.1" customHeight="1" x14ac:dyDescent="0.25">
      <c r="B1" s="1" t="s">
        <v>0</v>
      </c>
      <c r="C1" s="1"/>
      <c r="D1" s="1"/>
      <c r="E1" s="9"/>
      <c r="I1" s="104"/>
      <c r="J1" s="46"/>
      <c r="K1" s="46"/>
    </row>
    <row r="2" spans="2:15" s="92" customFormat="1" ht="23.1" customHeight="1" x14ac:dyDescent="0.25">
      <c r="B2" s="28" t="s">
        <v>70</v>
      </c>
      <c r="C2" s="28"/>
      <c r="D2" s="28"/>
      <c r="E2" s="9"/>
      <c r="I2" s="104"/>
      <c r="J2" s="46"/>
      <c r="K2" s="46"/>
    </row>
    <row r="3" spans="2:15" s="92" customFormat="1" ht="23.1" customHeight="1" x14ac:dyDescent="0.25">
      <c r="B3" s="28" t="s">
        <v>257</v>
      </c>
      <c r="C3" s="28"/>
      <c r="D3" s="28"/>
      <c r="E3" s="9"/>
      <c r="J3" s="46"/>
      <c r="K3" s="46"/>
    </row>
    <row r="4" spans="2:15" s="92" customFormat="1" ht="23.1" customHeight="1" x14ac:dyDescent="0.25">
      <c r="B4" s="18"/>
      <c r="C4" s="18"/>
      <c r="D4" s="18"/>
      <c r="E4" s="9"/>
      <c r="J4" s="46"/>
      <c r="K4" s="46"/>
    </row>
    <row r="5" spans="2:15" s="92" customFormat="1" ht="23.1" customHeight="1" x14ac:dyDescent="0.25">
      <c r="B5" s="18"/>
      <c r="C5" s="18"/>
      <c r="D5" s="18"/>
      <c r="E5" s="11" t="s">
        <v>6</v>
      </c>
      <c r="F5" s="22"/>
      <c r="G5" s="13">
        <v>2020</v>
      </c>
      <c r="H5" s="13"/>
      <c r="I5" s="13">
        <v>2019</v>
      </c>
      <c r="J5" s="46"/>
      <c r="K5" s="46"/>
    </row>
    <row r="6" spans="2:15" s="92" customFormat="1" ht="23.1" customHeight="1" x14ac:dyDescent="0.25">
      <c r="B6" s="18"/>
      <c r="C6" s="18"/>
      <c r="D6" s="18"/>
      <c r="E6" s="11"/>
      <c r="F6" s="22"/>
      <c r="G6" s="131" t="s">
        <v>8</v>
      </c>
      <c r="H6" s="131"/>
      <c r="I6" s="131"/>
      <c r="J6" s="46"/>
      <c r="K6" s="46"/>
    </row>
    <row r="7" spans="2:15" s="92" customFormat="1" ht="20.100000000000001" customHeight="1" x14ac:dyDescent="0.25">
      <c r="B7" s="17" t="s">
        <v>71</v>
      </c>
      <c r="C7" s="17"/>
      <c r="D7" s="17"/>
      <c r="E7" s="9">
        <v>5</v>
      </c>
      <c r="G7" s="93">
        <v>100938329</v>
      </c>
      <c r="H7" s="93"/>
      <c r="I7" s="93">
        <v>110329620</v>
      </c>
      <c r="J7" s="46"/>
      <c r="K7" s="46"/>
      <c r="O7" s="101"/>
    </row>
    <row r="8" spans="2:15" s="92" customFormat="1" ht="20.100000000000001" customHeight="1" x14ac:dyDescent="0.25">
      <c r="B8" s="17" t="s">
        <v>72</v>
      </c>
      <c r="C8" s="17"/>
      <c r="D8" s="17"/>
      <c r="E8" s="9">
        <v>5</v>
      </c>
      <c r="G8" s="114">
        <v>-76128778</v>
      </c>
      <c r="H8" s="105"/>
      <c r="I8" s="114">
        <v>-89245509</v>
      </c>
      <c r="J8" s="46"/>
      <c r="K8" s="46"/>
      <c r="O8" s="101"/>
    </row>
    <row r="9" spans="2:15" s="92" customFormat="1" ht="20.100000000000001" customHeight="1" x14ac:dyDescent="0.25">
      <c r="B9" s="18" t="s">
        <v>73</v>
      </c>
      <c r="C9" s="18"/>
      <c r="D9" s="18"/>
      <c r="E9" s="9"/>
      <c r="G9" s="37">
        <f>SUM(G7:G8)</f>
        <v>24809551</v>
      </c>
      <c r="H9" s="21"/>
      <c r="I9" s="37">
        <f>SUM(I7:I8)</f>
        <v>21084111</v>
      </c>
      <c r="J9" s="46"/>
      <c r="K9" s="46"/>
      <c r="O9" s="101"/>
    </row>
    <row r="10" spans="2:15" s="92" customFormat="1" ht="5.0999999999999996" customHeight="1" x14ac:dyDescent="0.25">
      <c r="B10" s="17"/>
      <c r="C10" s="17"/>
      <c r="D10" s="17"/>
      <c r="E10" s="9"/>
      <c r="G10" s="105"/>
      <c r="H10" s="93"/>
      <c r="I10" s="105"/>
      <c r="J10" s="46"/>
      <c r="K10" s="46"/>
    </row>
    <row r="11" spans="2:15" s="92" customFormat="1" ht="20.100000000000001" customHeight="1" x14ac:dyDescent="0.25">
      <c r="B11" s="17" t="s">
        <v>74</v>
      </c>
      <c r="C11" s="17"/>
      <c r="D11" s="17"/>
      <c r="E11" s="9">
        <v>5</v>
      </c>
      <c r="G11" s="114">
        <v>1589174</v>
      </c>
      <c r="H11" s="105"/>
      <c r="I11" s="114">
        <v>1501254</v>
      </c>
      <c r="J11" s="46"/>
      <c r="K11" s="46"/>
      <c r="O11" s="101"/>
    </row>
    <row r="12" spans="2:15" s="92" customFormat="1" ht="20.100000000000001" customHeight="1" x14ac:dyDescent="0.25">
      <c r="B12" s="18" t="s">
        <v>75</v>
      </c>
      <c r="C12" s="18"/>
      <c r="D12" s="18"/>
      <c r="E12" s="9"/>
      <c r="G12" s="37">
        <f>SUM(G9:G11)</f>
        <v>26398725</v>
      </c>
      <c r="H12" s="21"/>
      <c r="I12" s="37">
        <f>SUM(I9:I11)</f>
        <v>22585365</v>
      </c>
      <c r="J12" s="46"/>
      <c r="K12" s="46"/>
      <c r="O12" s="101"/>
    </row>
    <row r="13" spans="2:15" s="92" customFormat="1" ht="5.0999999999999996" customHeight="1" x14ac:dyDescent="0.25">
      <c r="B13" s="17"/>
      <c r="C13" s="17"/>
      <c r="D13" s="17"/>
      <c r="E13" s="9"/>
      <c r="G13" s="105"/>
      <c r="H13" s="93"/>
      <c r="I13" s="105"/>
      <c r="J13" s="46"/>
      <c r="K13" s="46"/>
      <c r="O13" s="101"/>
    </row>
    <row r="14" spans="2:15" s="92" customFormat="1" ht="20.100000000000001" customHeight="1" x14ac:dyDescent="0.25">
      <c r="B14" s="17" t="s">
        <v>76</v>
      </c>
      <c r="C14" s="17"/>
      <c r="D14" s="17"/>
      <c r="E14" s="9"/>
      <c r="G14" s="93">
        <v>-6324443</v>
      </c>
      <c r="H14" s="93"/>
      <c r="I14" s="93">
        <v>-5728093</v>
      </c>
      <c r="J14" s="46"/>
      <c r="K14" s="46"/>
      <c r="O14" s="101"/>
    </row>
    <row r="15" spans="2:15" s="92" customFormat="1" ht="20.100000000000001" customHeight="1" x14ac:dyDescent="0.25">
      <c r="B15" s="17" t="s">
        <v>77</v>
      </c>
      <c r="C15" s="17"/>
      <c r="D15" s="17"/>
      <c r="E15" s="9"/>
      <c r="G15" s="93">
        <v>-7140380</v>
      </c>
      <c r="H15" s="93"/>
      <c r="I15" s="93">
        <v>-7147070</v>
      </c>
      <c r="J15" s="46"/>
      <c r="K15" s="46"/>
      <c r="O15" s="101"/>
    </row>
    <row r="16" spans="2:15" s="92" customFormat="1" ht="20.100000000000001" customHeight="1" x14ac:dyDescent="0.25">
      <c r="B16" s="17" t="s">
        <v>80</v>
      </c>
      <c r="C16" s="17"/>
      <c r="D16" s="17"/>
      <c r="E16" s="9"/>
      <c r="G16" s="93">
        <v>-1076930</v>
      </c>
      <c r="H16" s="93">
        <v>0</v>
      </c>
      <c r="I16" s="93">
        <v>-1009997</v>
      </c>
      <c r="J16" s="46"/>
      <c r="K16" s="46"/>
      <c r="O16" s="101"/>
    </row>
    <row r="17" spans="2:15" s="92" customFormat="1" ht="20.100000000000001" customHeight="1" x14ac:dyDescent="0.25">
      <c r="B17" s="18" t="s">
        <v>81</v>
      </c>
      <c r="C17" s="18"/>
      <c r="D17" s="18"/>
      <c r="E17" s="9"/>
      <c r="G17" s="38">
        <f>SUM(G14:G16)</f>
        <v>-14541753</v>
      </c>
      <c r="H17" s="21"/>
      <c r="I17" s="38">
        <f>SUM(I14:I16)</f>
        <v>-13885160</v>
      </c>
      <c r="J17" s="46"/>
      <c r="K17" s="46"/>
      <c r="O17" s="101"/>
    </row>
    <row r="18" spans="2:15" s="92" customFormat="1" ht="5.0999999999999996" customHeight="1" x14ac:dyDescent="0.25">
      <c r="B18" s="17"/>
      <c r="C18" s="17"/>
      <c r="D18" s="17"/>
      <c r="E18" s="9"/>
      <c r="G18" s="115"/>
      <c r="H18" s="93"/>
      <c r="I18" s="115"/>
      <c r="J18" s="46"/>
      <c r="K18" s="46"/>
      <c r="O18" s="101"/>
    </row>
    <row r="19" spans="2:15" s="92" customFormat="1" ht="20.100000000000001" customHeight="1" x14ac:dyDescent="0.25">
      <c r="B19" s="18" t="s">
        <v>82</v>
      </c>
      <c r="C19" s="18"/>
      <c r="D19" s="18"/>
      <c r="E19" s="9"/>
      <c r="G19" s="37">
        <f>SUM(G12,G17)</f>
        <v>11856972</v>
      </c>
      <c r="H19" s="21"/>
      <c r="I19" s="37">
        <f>SUM(I12,I17)</f>
        <v>8700205</v>
      </c>
      <c r="J19" s="46"/>
      <c r="K19" s="46"/>
      <c r="O19" s="101"/>
    </row>
    <row r="20" spans="2:15" s="92" customFormat="1" ht="5.0999999999999996" customHeight="1" x14ac:dyDescent="0.25">
      <c r="B20" s="17"/>
      <c r="C20" s="17"/>
      <c r="D20" s="17"/>
      <c r="E20" s="9"/>
      <c r="G20" s="115"/>
      <c r="H20" s="93"/>
      <c r="I20" s="115"/>
      <c r="J20" s="46"/>
      <c r="K20" s="46"/>
      <c r="O20" s="101"/>
    </row>
    <row r="21" spans="2:15" s="92" customFormat="1" ht="20.100000000000001" customHeight="1" x14ac:dyDescent="0.25">
      <c r="B21" s="17" t="s">
        <v>83</v>
      </c>
      <c r="C21" s="17"/>
      <c r="D21" s="17"/>
      <c r="E21" s="9"/>
      <c r="G21" s="115">
        <v>-2024373</v>
      </c>
      <c r="H21" s="93"/>
      <c r="I21" s="115">
        <v>-1718655</v>
      </c>
      <c r="J21" s="46"/>
      <c r="K21" s="46"/>
      <c r="O21" s="101"/>
    </row>
    <row r="22" spans="2:15" s="92" customFormat="1" ht="20.100000000000001" customHeight="1" x14ac:dyDescent="0.25">
      <c r="B22" s="17" t="s">
        <v>84</v>
      </c>
      <c r="C22" s="17"/>
      <c r="D22" s="17"/>
      <c r="E22" s="9"/>
      <c r="G22" s="115"/>
      <c r="H22" s="93"/>
      <c r="I22" s="115"/>
      <c r="J22" s="46"/>
      <c r="K22" s="46"/>
      <c r="O22" s="101"/>
    </row>
    <row r="23" spans="2:15" s="92" customFormat="1" ht="20.100000000000001" customHeight="1" x14ac:dyDescent="0.25">
      <c r="B23" s="17"/>
      <c r="C23" s="17" t="s">
        <v>85</v>
      </c>
      <c r="D23" s="17"/>
      <c r="E23" s="9"/>
      <c r="G23" s="116">
        <v>3040695</v>
      </c>
      <c r="H23" s="93"/>
      <c r="I23" s="116">
        <v>2030810</v>
      </c>
      <c r="J23" s="46"/>
      <c r="K23" s="46"/>
      <c r="O23" s="101"/>
    </row>
    <row r="24" spans="2:15" s="92" customFormat="1" ht="20.100000000000001" customHeight="1" x14ac:dyDescent="0.25">
      <c r="B24" s="22" t="s">
        <v>86</v>
      </c>
      <c r="C24" s="22"/>
      <c r="D24" s="22"/>
      <c r="E24" s="9"/>
      <c r="G24" s="33">
        <f>SUM(G19,G21:G23)</f>
        <v>12873294</v>
      </c>
      <c r="H24" s="21"/>
      <c r="I24" s="33">
        <f>SUM(I19,I21:I23)</f>
        <v>9012360</v>
      </c>
      <c r="J24" s="46"/>
      <c r="K24" s="46"/>
      <c r="O24" s="101"/>
    </row>
    <row r="25" spans="2:15" s="92" customFormat="1" ht="5.0999999999999996" customHeight="1" x14ac:dyDescent="0.25">
      <c r="B25" s="18"/>
      <c r="C25" s="18"/>
      <c r="D25" s="18"/>
      <c r="E25" s="9"/>
      <c r="G25" s="21"/>
      <c r="H25" s="21"/>
      <c r="I25" s="21"/>
      <c r="J25" s="46"/>
      <c r="K25" s="46"/>
      <c r="O25" s="101"/>
    </row>
    <row r="26" spans="2:15" s="92" customFormat="1" ht="20.100000000000001" customHeight="1" x14ac:dyDescent="0.25">
      <c r="B26" s="17" t="s">
        <v>87</v>
      </c>
      <c r="C26" s="17"/>
      <c r="D26" s="17"/>
      <c r="E26" s="9">
        <v>11</v>
      </c>
      <c r="G26" s="114">
        <v>-1801600</v>
      </c>
      <c r="H26" s="93"/>
      <c r="I26" s="114">
        <v>-2972127</v>
      </c>
      <c r="J26" s="46"/>
      <c r="K26" s="45"/>
      <c r="O26" s="101"/>
    </row>
    <row r="27" spans="2:15" s="92" customFormat="1" ht="20.100000000000001" customHeight="1" thickBot="1" x14ac:dyDescent="0.3">
      <c r="B27" s="18" t="s">
        <v>88</v>
      </c>
      <c r="C27" s="18"/>
      <c r="D27" s="18"/>
      <c r="E27" s="9"/>
      <c r="G27" s="25">
        <f>SUM(G24:G26)</f>
        <v>11071694</v>
      </c>
      <c r="H27" s="21"/>
      <c r="I27" s="25">
        <f>SUM(I24:I26)</f>
        <v>6040233</v>
      </c>
      <c r="J27" s="46"/>
      <c r="K27" s="46"/>
      <c r="O27" s="101"/>
    </row>
    <row r="28" spans="2:15" s="92" customFormat="1" ht="5.0999999999999996" customHeight="1" thickTop="1" x14ac:dyDescent="0.25">
      <c r="B28" s="18"/>
      <c r="C28" s="18"/>
      <c r="D28" s="18"/>
      <c r="E28" s="9"/>
      <c r="G28" s="21"/>
      <c r="H28" s="21"/>
      <c r="I28" s="21"/>
      <c r="J28" s="46"/>
      <c r="K28" s="46"/>
    </row>
    <row r="29" spans="2:15" s="92" customFormat="1" ht="20.100000000000001" customHeight="1" x14ac:dyDescent="0.25">
      <c r="B29" s="17" t="s">
        <v>111</v>
      </c>
      <c r="C29" s="17"/>
      <c r="D29" s="17"/>
      <c r="E29" s="9"/>
      <c r="G29" s="21"/>
      <c r="H29" s="21"/>
      <c r="I29" s="21"/>
      <c r="J29" s="46"/>
      <c r="K29" s="46"/>
      <c r="O29" s="101"/>
    </row>
    <row r="30" spans="2:15" s="92" customFormat="1" ht="20.100000000000001" customHeight="1" x14ac:dyDescent="0.25">
      <c r="B30" s="18"/>
      <c r="C30" s="18" t="s">
        <v>90</v>
      </c>
      <c r="D30" s="18"/>
      <c r="E30" s="16"/>
      <c r="F30" s="23"/>
      <c r="G30" s="21">
        <v>9741339</v>
      </c>
      <c r="H30" s="21"/>
      <c r="I30" s="39">
        <v>6204391</v>
      </c>
      <c r="J30" s="46"/>
      <c r="K30" s="46"/>
      <c r="O30" s="101"/>
    </row>
    <row r="31" spans="2:15" s="92" customFormat="1" ht="20.100000000000001" customHeight="1" x14ac:dyDescent="0.25">
      <c r="B31" s="17"/>
      <c r="C31" s="17" t="s">
        <v>67</v>
      </c>
      <c r="D31" s="17"/>
      <c r="E31" s="9"/>
      <c r="G31" s="114">
        <v>1330355</v>
      </c>
      <c r="H31" s="93"/>
      <c r="I31" s="114">
        <v>-164158</v>
      </c>
      <c r="J31" s="46"/>
      <c r="K31" s="46"/>
      <c r="O31" s="101"/>
    </row>
    <row r="32" spans="2:15" s="92" customFormat="1" ht="20.100000000000001" customHeight="1" thickBot="1" x14ac:dyDescent="0.3">
      <c r="B32" s="18"/>
      <c r="C32" s="18"/>
      <c r="D32" s="18"/>
      <c r="E32" s="9"/>
      <c r="G32" s="117">
        <f>SUM(G30:G31)</f>
        <v>11071694</v>
      </c>
      <c r="H32" s="93"/>
      <c r="I32" s="117">
        <f>SUM(I30:I31)</f>
        <v>6040233</v>
      </c>
      <c r="J32" s="46"/>
      <c r="K32" s="46"/>
      <c r="O32" s="101"/>
    </row>
    <row r="33" spans="2:15" s="92" customFormat="1" ht="9.9499999999999993" customHeight="1" thickTop="1" x14ac:dyDescent="0.25">
      <c r="B33" s="18"/>
      <c r="C33" s="18"/>
      <c r="D33" s="18"/>
      <c r="E33" s="9"/>
      <c r="G33" s="115"/>
      <c r="H33" s="99"/>
      <c r="I33" s="115"/>
      <c r="J33" s="46"/>
      <c r="K33" s="46"/>
    </row>
    <row r="34" spans="2:15" s="92" customFormat="1" ht="20.100000000000001" customHeight="1" x14ac:dyDescent="0.25">
      <c r="B34" s="15" t="s">
        <v>91</v>
      </c>
      <c r="C34" s="15"/>
      <c r="D34" s="15"/>
      <c r="E34" s="9"/>
      <c r="G34" s="115"/>
      <c r="H34" s="99"/>
      <c r="I34" s="115"/>
      <c r="J34" s="46"/>
      <c r="K34" s="46"/>
    </row>
    <row r="35" spans="2:15" s="92" customFormat="1" ht="20.100000000000001" customHeight="1" thickBot="1" x14ac:dyDescent="0.3">
      <c r="B35" s="18" t="s">
        <v>92</v>
      </c>
      <c r="D35" s="18"/>
      <c r="E35" s="9"/>
      <c r="G35" s="40">
        <f>G30/1200000</f>
        <v>8.1177825000000006</v>
      </c>
      <c r="H35" s="41"/>
      <c r="I35" s="40">
        <f>I30/1200000</f>
        <v>5.1703258333333331</v>
      </c>
      <c r="J35" s="46"/>
      <c r="K35" s="46"/>
      <c r="O35" s="101"/>
    </row>
    <row r="36" spans="2:15" s="92" customFormat="1" ht="9.9499999999999993" customHeight="1" thickTop="1" x14ac:dyDescent="0.25">
      <c r="B36" s="18"/>
      <c r="C36" s="18"/>
      <c r="D36" s="18"/>
      <c r="E36" s="9"/>
      <c r="G36" s="26"/>
      <c r="H36" s="27"/>
      <c r="I36" s="26"/>
      <c r="J36" s="46"/>
      <c r="K36" s="46"/>
    </row>
    <row r="37" spans="2:15" s="92" customFormat="1" ht="23.1" customHeight="1" x14ac:dyDescent="0.25">
      <c r="B37" s="1" t="s">
        <v>0</v>
      </c>
      <c r="C37" s="1"/>
      <c r="D37" s="1"/>
      <c r="E37" s="9"/>
      <c r="I37" s="104"/>
      <c r="J37" s="46"/>
      <c r="K37" s="46"/>
    </row>
    <row r="38" spans="2:15" s="92" customFormat="1" ht="23.1" customHeight="1" x14ac:dyDescent="0.25">
      <c r="B38" s="28" t="s">
        <v>93</v>
      </c>
      <c r="C38" s="28"/>
      <c r="D38" s="28"/>
      <c r="E38" s="9"/>
      <c r="I38" s="104"/>
      <c r="J38" s="46"/>
      <c r="K38" s="46"/>
    </row>
    <row r="39" spans="2:15" s="92" customFormat="1" ht="23.1" customHeight="1" x14ac:dyDescent="0.25">
      <c r="B39" s="28" t="str">
        <f>B3</f>
        <v>For the three-month period ended 30 September 2020 (Unaudited)</v>
      </c>
      <c r="C39" s="28"/>
      <c r="D39" s="28"/>
      <c r="E39" s="9"/>
      <c r="J39" s="46"/>
      <c r="K39" s="46"/>
    </row>
    <row r="40" spans="2:15" s="92" customFormat="1" ht="23.1" customHeight="1" x14ac:dyDescent="0.25">
      <c r="B40" s="18"/>
      <c r="C40" s="18"/>
      <c r="D40" s="18"/>
      <c r="E40" s="9"/>
      <c r="J40" s="46"/>
      <c r="K40" s="46"/>
    </row>
    <row r="41" spans="2:15" s="92" customFormat="1" ht="23.1" customHeight="1" x14ac:dyDescent="0.25">
      <c r="B41" s="18"/>
      <c r="C41" s="18"/>
      <c r="D41" s="18"/>
      <c r="E41" s="11"/>
      <c r="F41" s="22"/>
      <c r="G41" s="13">
        <f>G5</f>
        <v>2020</v>
      </c>
      <c r="H41" s="13"/>
      <c r="I41" s="13">
        <f>I5</f>
        <v>2019</v>
      </c>
      <c r="J41" s="46"/>
      <c r="K41" s="46"/>
    </row>
    <row r="42" spans="2:15" s="92" customFormat="1" ht="23.1" customHeight="1" x14ac:dyDescent="0.25">
      <c r="B42" s="18"/>
      <c r="C42" s="18"/>
      <c r="D42" s="18"/>
      <c r="E42" s="11"/>
      <c r="F42" s="22"/>
      <c r="G42" s="131" t="s">
        <v>8</v>
      </c>
      <c r="H42" s="131"/>
      <c r="I42" s="131"/>
      <c r="J42" s="46"/>
      <c r="K42" s="46"/>
    </row>
    <row r="43" spans="2:15" s="92" customFormat="1" ht="20.100000000000001" customHeight="1" x14ac:dyDescent="0.25">
      <c r="B43" s="18" t="s">
        <v>88</v>
      </c>
      <c r="C43" s="18"/>
      <c r="D43" s="18"/>
      <c r="E43" s="11"/>
      <c r="F43" s="23"/>
      <c r="G43" s="21">
        <f>G27</f>
        <v>11071694</v>
      </c>
      <c r="H43" s="21"/>
      <c r="I43" s="21">
        <f>I27</f>
        <v>6040233</v>
      </c>
      <c r="J43" s="46"/>
      <c r="K43" s="46"/>
      <c r="O43" s="101"/>
    </row>
    <row r="44" spans="2:15" s="92" customFormat="1" ht="9.9499999999999993" customHeight="1" x14ac:dyDescent="0.25">
      <c r="B44" s="18"/>
      <c r="C44" s="18"/>
      <c r="D44" s="18"/>
      <c r="E44" s="16"/>
      <c r="F44" s="23"/>
      <c r="G44" s="21"/>
      <c r="H44" s="21"/>
      <c r="I44" s="21"/>
      <c r="J44" s="46"/>
      <c r="K44" s="46"/>
    </row>
    <row r="45" spans="2:15" s="92" customFormat="1" ht="20.100000000000001" customHeight="1" x14ac:dyDescent="0.25">
      <c r="B45" s="18" t="s">
        <v>94</v>
      </c>
      <c r="C45" s="17"/>
      <c r="D45" s="17"/>
      <c r="E45" s="9"/>
      <c r="G45" s="105"/>
      <c r="H45" s="93"/>
      <c r="I45" s="105"/>
      <c r="J45" s="46"/>
      <c r="K45" s="46"/>
    </row>
    <row r="46" spans="2:15" s="92" customFormat="1" ht="20.100000000000001" customHeight="1" x14ac:dyDescent="0.25">
      <c r="B46" s="42" t="s">
        <v>95</v>
      </c>
      <c r="C46" s="42"/>
      <c r="D46" s="42"/>
      <c r="E46" s="9"/>
      <c r="G46" s="118"/>
      <c r="H46" s="93"/>
      <c r="I46" s="118"/>
      <c r="J46" s="46"/>
      <c r="K46" s="46"/>
    </row>
    <row r="47" spans="2:15" s="92" customFormat="1" ht="20.100000000000001" customHeight="1" x14ac:dyDescent="0.25">
      <c r="B47" s="42"/>
      <c r="C47" s="42" t="s">
        <v>96</v>
      </c>
      <c r="D47" s="42"/>
      <c r="E47" s="9"/>
      <c r="G47" s="118"/>
      <c r="H47" s="93"/>
      <c r="I47" s="118"/>
      <c r="J47" s="46"/>
      <c r="K47" s="46"/>
      <c r="O47" s="101"/>
    </row>
    <row r="48" spans="2:15" s="92" customFormat="1" ht="20.100000000000001" customHeight="1" x14ac:dyDescent="0.25">
      <c r="B48" s="17" t="s">
        <v>97</v>
      </c>
      <c r="C48" s="17"/>
      <c r="D48" s="17"/>
      <c r="E48" s="9"/>
      <c r="G48" s="118">
        <v>3028322</v>
      </c>
      <c r="H48" s="105"/>
      <c r="I48" s="118">
        <v>-857137</v>
      </c>
      <c r="J48" s="46"/>
      <c r="K48" s="46"/>
      <c r="O48" s="101"/>
    </row>
    <row r="49" spans="2:15" s="92" customFormat="1" ht="20.100000000000001" customHeight="1" x14ac:dyDescent="0.25">
      <c r="B49" s="17" t="s">
        <v>98</v>
      </c>
      <c r="C49" s="17"/>
      <c r="D49" s="17"/>
      <c r="E49" s="9"/>
      <c r="G49" s="118">
        <v>-12255</v>
      </c>
      <c r="H49" s="105"/>
      <c r="I49" s="118">
        <v>21068</v>
      </c>
      <c r="J49" s="46"/>
      <c r="K49" s="17"/>
      <c r="O49" s="101"/>
    </row>
    <row r="50" spans="2:15" s="92" customFormat="1" ht="20.100000000000001" hidden="1" customHeight="1" x14ac:dyDescent="0.25">
      <c r="B50" s="17" t="s">
        <v>99</v>
      </c>
      <c r="C50" s="17"/>
      <c r="D50" s="17"/>
      <c r="E50" s="9"/>
      <c r="G50" s="118">
        <v>0</v>
      </c>
      <c r="H50" s="105"/>
      <c r="I50" s="118">
        <v>0</v>
      </c>
      <c r="J50" s="46"/>
      <c r="K50" s="46"/>
      <c r="O50" s="101"/>
    </row>
    <row r="51" spans="2:15" s="92" customFormat="1" ht="20.100000000000001" customHeight="1" x14ac:dyDescent="0.25">
      <c r="B51" s="17" t="s">
        <v>100</v>
      </c>
      <c r="C51" s="17"/>
      <c r="D51" s="17"/>
      <c r="E51" s="9"/>
      <c r="G51" s="118"/>
      <c r="H51" s="105"/>
      <c r="I51" s="118"/>
      <c r="J51" s="46"/>
      <c r="K51" s="46"/>
      <c r="O51" s="101"/>
    </row>
    <row r="52" spans="2:15" s="92" customFormat="1" ht="20.100000000000001" customHeight="1" x14ac:dyDescent="0.25">
      <c r="C52" s="17" t="s">
        <v>101</v>
      </c>
      <c r="D52" s="17"/>
      <c r="E52" s="9"/>
      <c r="G52" s="118">
        <v>413606</v>
      </c>
      <c r="H52" s="105"/>
      <c r="I52" s="118">
        <v>-313300</v>
      </c>
      <c r="J52" s="46"/>
      <c r="K52" s="46"/>
      <c r="O52" s="101"/>
    </row>
    <row r="53" spans="2:15" s="92" customFormat="1" ht="20.100000000000001" customHeight="1" x14ac:dyDescent="0.25">
      <c r="B53" s="17" t="s">
        <v>102</v>
      </c>
      <c r="C53" s="17"/>
      <c r="D53" s="17"/>
      <c r="E53" s="9"/>
      <c r="G53" s="118"/>
      <c r="H53" s="93"/>
      <c r="I53" s="118"/>
      <c r="J53" s="46"/>
      <c r="K53" s="46"/>
      <c r="O53" s="101"/>
    </row>
    <row r="54" spans="2:15" s="92" customFormat="1" ht="20.100000000000001" customHeight="1" x14ac:dyDescent="0.25">
      <c r="C54" s="17" t="s">
        <v>96</v>
      </c>
      <c r="D54" s="17"/>
      <c r="E54" s="9"/>
      <c r="G54" s="114">
        <v>2440</v>
      </c>
      <c r="H54" s="93"/>
      <c r="I54" s="118">
        <v>-4213</v>
      </c>
      <c r="J54" s="46"/>
      <c r="K54" s="46"/>
      <c r="O54" s="101"/>
    </row>
    <row r="55" spans="2:15" s="92" customFormat="1" ht="20.100000000000001" customHeight="1" x14ac:dyDescent="0.25">
      <c r="B55" s="23" t="s">
        <v>103</v>
      </c>
      <c r="C55" s="18"/>
      <c r="D55" s="17"/>
      <c r="E55" s="9"/>
      <c r="G55" s="118"/>
      <c r="H55" s="93"/>
      <c r="I55" s="119"/>
      <c r="J55" s="46"/>
      <c r="K55" s="46"/>
      <c r="O55" s="101"/>
    </row>
    <row r="56" spans="2:15" s="92" customFormat="1" ht="20.100000000000001" customHeight="1" x14ac:dyDescent="0.25">
      <c r="B56" s="23"/>
      <c r="C56" s="18" t="s">
        <v>96</v>
      </c>
      <c r="D56" s="17"/>
      <c r="E56" s="9"/>
      <c r="G56" s="39">
        <f>SUM(G48:G54)</f>
        <v>3432113</v>
      </c>
      <c r="H56" s="93"/>
      <c r="I56" s="39">
        <f>SUM(I48:I54)</f>
        <v>-1153582</v>
      </c>
      <c r="J56" s="46"/>
      <c r="K56" s="46"/>
      <c r="O56" s="101"/>
    </row>
    <row r="57" spans="2:15" s="92" customFormat="1" ht="5.0999999999999996" customHeight="1" x14ac:dyDescent="0.25">
      <c r="B57" s="17"/>
      <c r="C57" s="17"/>
      <c r="D57" s="17"/>
      <c r="E57" s="9"/>
      <c r="G57" s="118"/>
      <c r="H57" s="93"/>
      <c r="I57" s="118"/>
      <c r="J57" s="46"/>
      <c r="K57" s="46"/>
    </row>
    <row r="58" spans="2:15" s="92" customFormat="1" ht="20.100000000000001" customHeight="1" x14ac:dyDescent="0.25">
      <c r="B58" s="42" t="s">
        <v>95</v>
      </c>
      <c r="C58" s="17"/>
      <c r="D58" s="17"/>
      <c r="E58" s="9"/>
      <c r="G58" s="105"/>
      <c r="H58" s="93"/>
      <c r="I58" s="105"/>
      <c r="J58" s="46"/>
      <c r="K58" s="46"/>
      <c r="O58" s="101"/>
    </row>
    <row r="59" spans="2:15" s="92" customFormat="1" ht="20.100000000000001" customHeight="1" x14ac:dyDescent="0.25">
      <c r="B59" s="42"/>
      <c r="C59" s="42" t="s">
        <v>104</v>
      </c>
      <c r="D59" s="17"/>
      <c r="E59" s="9"/>
      <c r="G59" s="105"/>
      <c r="H59" s="93"/>
      <c r="I59" s="105"/>
      <c r="J59" s="46"/>
      <c r="K59" s="46"/>
    </row>
    <row r="60" spans="2:15" s="92" customFormat="1" ht="20.100000000000001" customHeight="1" x14ac:dyDescent="0.25">
      <c r="B60" s="17" t="s">
        <v>105</v>
      </c>
      <c r="C60" s="17"/>
      <c r="D60" s="17"/>
      <c r="E60" s="9"/>
      <c r="G60" s="118">
        <v>-9082</v>
      </c>
      <c r="H60" s="105"/>
      <c r="I60" s="118">
        <v>-10699</v>
      </c>
      <c r="J60" s="46"/>
      <c r="K60" s="46"/>
      <c r="O60" s="101"/>
    </row>
    <row r="61" spans="2:15" s="92" customFormat="1" ht="20.100000000000001" customHeight="1" x14ac:dyDescent="0.25">
      <c r="B61" s="17" t="s">
        <v>100</v>
      </c>
      <c r="C61" s="17"/>
      <c r="D61" s="17"/>
      <c r="E61" s="9"/>
      <c r="G61" s="118"/>
      <c r="H61" s="93"/>
      <c r="I61" s="118"/>
      <c r="J61" s="46"/>
      <c r="K61" s="46"/>
    </row>
    <row r="62" spans="2:15" s="92" customFormat="1" ht="20.100000000000001" customHeight="1" x14ac:dyDescent="0.25">
      <c r="C62" s="17" t="s">
        <v>101</v>
      </c>
      <c r="D62" s="17"/>
      <c r="E62" s="9"/>
      <c r="G62" s="118">
        <v>-123219</v>
      </c>
      <c r="H62" s="93"/>
      <c r="I62" s="118">
        <v>0</v>
      </c>
      <c r="J62" s="46"/>
      <c r="K62" s="46"/>
      <c r="O62" s="101"/>
    </row>
    <row r="63" spans="2:15" s="92" customFormat="1" ht="20.100000000000001" customHeight="1" x14ac:dyDescent="0.25">
      <c r="B63" s="17" t="s">
        <v>102</v>
      </c>
      <c r="C63" s="17"/>
      <c r="D63" s="17"/>
      <c r="E63" s="9"/>
      <c r="G63" s="118"/>
      <c r="H63" s="93"/>
      <c r="I63" s="118"/>
      <c r="J63" s="46"/>
      <c r="K63" s="46"/>
      <c r="O63" s="101"/>
    </row>
    <row r="64" spans="2:15" s="92" customFormat="1" ht="20.100000000000001" customHeight="1" x14ac:dyDescent="0.25">
      <c r="C64" s="17" t="s">
        <v>104</v>
      </c>
      <c r="D64" s="17"/>
      <c r="E64" s="9"/>
      <c r="G64" s="118">
        <v>1054</v>
      </c>
      <c r="H64" s="93"/>
      <c r="I64" s="118">
        <v>2991</v>
      </c>
      <c r="J64" s="46"/>
      <c r="K64" s="46"/>
      <c r="O64" s="101"/>
    </row>
    <row r="65" spans="2:15" s="92" customFormat="1" ht="20.100000000000001" customHeight="1" x14ac:dyDescent="0.2">
      <c r="B65" s="43" t="s">
        <v>103</v>
      </c>
      <c r="C65" s="43"/>
      <c r="D65" s="17"/>
      <c r="E65" s="9"/>
      <c r="G65" s="119"/>
      <c r="H65" s="93"/>
      <c r="I65" s="119"/>
      <c r="J65" s="46"/>
      <c r="K65" s="46"/>
      <c r="O65" s="101"/>
    </row>
    <row r="66" spans="2:15" s="92" customFormat="1" ht="20.100000000000001" customHeight="1" x14ac:dyDescent="0.2">
      <c r="B66" s="43"/>
      <c r="C66" s="43" t="s">
        <v>104</v>
      </c>
      <c r="D66" s="17"/>
      <c r="E66" s="9"/>
      <c r="G66" s="39">
        <f>SUM(G60:G64)</f>
        <v>-131247</v>
      </c>
      <c r="H66" s="93"/>
      <c r="I66" s="39">
        <f>SUM(I60:I64)</f>
        <v>-7708</v>
      </c>
      <c r="J66" s="46"/>
      <c r="K66" s="46"/>
      <c r="O66" s="101"/>
    </row>
    <row r="67" spans="2:15" s="92" customFormat="1" ht="5.0999999999999996" customHeight="1" x14ac:dyDescent="0.25">
      <c r="B67" s="23"/>
      <c r="C67" s="17"/>
      <c r="D67" s="17"/>
      <c r="E67" s="9"/>
      <c r="G67" s="118"/>
      <c r="H67" s="93"/>
      <c r="I67" s="118"/>
      <c r="J67" s="46"/>
      <c r="K67" s="46"/>
      <c r="O67" s="101"/>
    </row>
    <row r="68" spans="2:15" s="92" customFormat="1" ht="20.100000000000001" customHeight="1" x14ac:dyDescent="0.25">
      <c r="B68" s="18" t="s">
        <v>107</v>
      </c>
      <c r="C68" s="18"/>
      <c r="D68" s="18"/>
      <c r="E68" s="9"/>
      <c r="G68" s="29">
        <f>SUM(G56,G66)</f>
        <v>3300866</v>
      </c>
      <c r="H68" s="21"/>
      <c r="I68" s="29">
        <f>SUM(I56,I66)</f>
        <v>-1161290</v>
      </c>
      <c r="J68" s="46"/>
      <c r="K68" s="46"/>
      <c r="O68" s="101"/>
    </row>
    <row r="69" spans="2:15" s="92" customFormat="1" ht="5.0999999999999996" customHeight="1" x14ac:dyDescent="0.25">
      <c r="B69" s="18"/>
      <c r="C69" s="18"/>
      <c r="D69" s="18"/>
      <c r="E69" s="9"/>
      <c r="G69" s="21"/>
      <c r="H69" s="21"/>
      <c r="I69" s="21"/>
      <c r="J69" s="46"/>
      <c r="K69" s="46"/>
      <c r="O69" s="101"/>
    </row>
    <row r="70" spans="2:15" s="92" customFormat="1" ht="20.100000000000001" customHeight="1" thickBot="1" x14ac:dyDescent="0.3">
      <c r="B70" s="18" t="s">
        <v>108</v>
      </c>
      <c r="C70" s="18"/>
      <c r="D70" s="18"/>
      <c r="E70" s="9"/>
      <c r="G70" s="25">
        <f>SUM(G43,G68)</f>
        <v>14372560</v>
      </c>
      <c r="H70" s="21"/>
      <c r="I70" s="25">
        <f>SUM(I43,I68)</f>
        <v>4878943</v>
      </c>
      <c r="J70" s="46"/>
      <c r="K70" s="46"/>
      <c r="O70" s="101"/>
    </row>
    <row r="71" spans="2:15" s="92" customFormat="1" ht="5.0999999999999996" customHeight="1" thickTop="1" x14ac:dyDescent="0.25">
      <c r="B71" s="18"/>
      <c r="C71" s="18"/>
      <c r="D71" s="18"/>
      <c r="E71" s="9"/>
      <c r="G71" s="21"/>
      <c r="H71" s="21"/>
      <c r="I71" s="21"/>
      <c r="J71" s="46"/>
      <c r="K71" s="46"/>
    </row>
    <row r="72" spans="2:15" s="92" customFormat="1" ht="20.100000000000001" customHeight="1" x14ac:dyDescent="0.25">
      <c r="B72" s="17" t="s">
        <v>109</v>
      </c>
      <c r="C72" s="17"/>
      <c r="D72" s="17"/>
      <c r="E72" s="9"/>
      <c r="G72" s="21"/>
      <c r="H72" s="21"/>
      <c r="I72" s="21"/>
      <c r="J72" s="46"/>
      <c r="K72" s="46"/>
    </row>
    <row r="73" spans="2:15" s="92" customFormat="1" ht="20.100000000000001" customHeight="1" x14ac:dyDescent="0.25">
      <c r="B73" s="18"/>
      <c r="C73" s="18" t="s">
        <v>90</v>
      </c>
      <c r="D73" s="18"/>
      <c r="E73" s="16"/>
      <c r="F73" s="23"/>
      <c r="G73" s="21">
        <v>12969172</v>
      </c>
      <c r="H73" s="21"/>
      <c r="I73" s="39">
        <v>5186239</v>
      </c>
      <c r="J73" s="46"/>
      <c r="K73" s="46"/>
      <c r="O73" s="101"/>
    </row>
    <row r="74" spans="2:15" s="92" customFormat="1" ht="20.100000000000001" customHeight="1" x14ac:dyDescent="0.25">
      <c r="B74" s="17"/>
      <c r="C74" s="17" t="s">
        <v>67</v>
      </c>
      <c r="D74" s="17"/>
      <c r="E74" s="9"/>
      <c r="G74" s="100">
        <v>1403388</v>
      </c>
      <c r="H74" s="120"/>
      <c r="I74" s="114">
        <v>-307296</v>
      </c>
      <c r="J74" s="46"/>
      <c r="K74" s="46"/>
      <c r="O74" s="101"/>
    </row>
    <row r="75" spans="2:15" s="92" customFormat="1" ht="20.100000000000001" customHeight="1" thickBot="1" x14ac:dyDescent="0.3">
      <c r="B75" s="18"/>
      <c r="C75" s="18"/>
      <c r="D75" s="18"/>
      <c r="E75" s="9"/>
      <c r="G75" s="117">
        <f>SUM(G73:G74)</f>
        <v>14372560</v>
      </c>
      <c r="H75" s="93"/>
      <c r="I75" s="117">
        <f>SUM(I73:I74)</f>
        <v>4878943</v>
      </c>
      <c r="J75" s="46"/>
      <c r="K75" s="46"/>
      <c r="O75" s="101"/>
    </row>
    <row r="76" spans="2:15" s="92" customFormat="1" ht="9.9499999999999993" customHeight="1" thickTop="1" x14ac:dyDescent="0.25">
      <c r="B76" s="17"/>
      <c r="C76" s="17"/>
      <c r="D76" s="17"/>
      <c r="E76" s="9"/>
      <c r="J76" s="46"/>
      <c r="K76" s="46"/>
    </row>
    <row r="77" spans="2:15" s="92" customFormat="1" ht="23.1" customHeight="1" x14ac:dyDescent="0.25">
      <c r="B77" s="1" t="s">
        <v>0</v>
      </c>
      <c r="C77" s="1"/>
      <c r="D77" s="1"/>
      <c r="E77" s="9"/>
      <c r="I77" s="104"/>
      <c r="J77" s="46"/>
      <c r="K77" s="46"/>
    </row>
    <row r="78" spans="2:15" s="92" customFormat="1" ht="23.1" customHeight="1" x14ac:dyDescent="0.25">
      <c r="B78" s="28" t="s">
        <v>110</v>
      </c>
      <c r="C78" s="28"/>
      <c r="D78" s="28"/>
      <c r="E78" s="9"/>
      <c r="I78" s="104"/>
      <c r="J78" s="46"/>
      <c r="K78" s="46"/>
    </row>
    <row r="79" spans="2:15" s="92" customFormat="1" ht="23.1" customHeight="1" x14ac:dyDescent="0.25">
      <c r="B79" s="28" t="s">
        <v>258</v>
      </c>
      <c r="C79" s="28"/>
      <c r="D79" s="28"/>
      <c r="E79" s="9"/>
      <c r="J79" s="46"/>
      <c r="K79" s="46"/>
    </row>
    <row r="80" spans="2:15" s="92" customFormat="1" ht="23.1" customHeight="1" x14ac:dyDescent="0.25">
      <c r="B80" s="18"/>
      <c r="C80" s="18"/>
      <c r="D80" s="18"/>
      <c r="E80" s="9"/>
      <c r="J80" s="46"/>
      <c r="K80" s="46"/>
    </row>
    <row r="81" spans="2:15" s="92" customFormat="1" ht="23.1" customHeight="1" x14ac:dyDescent="0.25">
      <c r="B81" s="18"/>
      <c r="C81" s="18"/>
      <c r="D81" s="18"/>
      <c r="E81" s="11" t="s">
        <v>6</v>
      </c>
      <c r="F81" s="22"/>
      <c r="G81" s="13">
        <f>G5</f>
        <v>2020</v>
      </c>
      <c r="H81" s="13"/>
      <c r="I81" s="13">
        <f>I5</f>
        <v>2019</v>
      </c>
      <c r="J81" s="46"/>
      <c r="K81" s="46"/>
    </row>
    <row r="82" spans="2:15" s="92" customFormat="1" ht="23.1" customHeight="1" x14ac:dyDescent="0.25">
      <c r="B82" s="18"/>
      <c r="C82" s="18"/>
      <c r="D82" s="18"/>
      <c r="E82" s="11"/>
      <c r="F82" s="22"/>
      <c r="G82" s="131" t="s">
        <v>8</v>
      </c>
      <c r="H82" s="131"/>
      <c r="I82" s="131"/>
      <c r="J82" s="46"/>
      <c r="K82" s="46"/>
    </row>
    <row r="83" spans="2:15" s="92" customFormat="1" ht="20.100000000000001" customHeight="1" x14ac:dyDescent="0.25">
      <c r="B83" s="17" t="s">
        <v>71</v>
      </c>
      <c r="C83" s="17"/>
      <c r="D83" s="17"/>
      <c r="E83" s="9">
        <v>5</v>
      </c>
      <c r="G83" s="93">
        <v>302688992</v>
      </c>
      <c r="H83" s="93"/>
      <c r="I83" s="93">
        <v>331803102</v>
      </c>
      <c r="J83" s="46"/>
      <c r="K83" s="46"/>
      <c r="O83" s="101"/>
    </row>
    <row r="84" spans="2:15" s="92" customFormat="1" ht="20.100000000000001" customHeight="1" x14ac:dyDescent="0.25">
      <c r="B84" s="17" t="s">
        <v>72</v>
      </c>
      <c r="C84" s="17"/>
      <c r="D84" s="17"/>
      <c r="E84" s="9">
        <v>5</v>
      </c>
      <c r="G84" s="100">
        <v>-236055643</v>
      </c>
      <c r="H84" s="93"/>
      <c r="I84" s="100">
        <v>-268557569</v>
      </c>
      <c r="J84" s="46"/>
      <c r="K84" s="46"/>
      <c r="O84" s="101"/>
    </row>
    <row r="85" spans="2:15" s="92" customFormat="1" ht="20.100000000000001" customHeight="1" x14ac:dyDescent="0.25">
      <c r="B85" s="18" t="s">
        <v>73</v>
      </c>
      <c r="C85" s="18"/>
      <c r="D85" s="18"/>
      <c r="E85" s="9"/>
      <c r="G85" s="37">
        <f>SUM(G83:G84)</f>
        <v>66633349</v>
      </c>
      <c r="H85" s="21"/>
      <c r="I85" s="37">
        <f>SUM(I83:I84)</f>
        <v>63245533</v>
      </c>
      <c r="J85" s="46"/>
      <c r="K85" s="46"/>
      <c r="O85" s="101"/>
    </row>
    <row r="86" spans="2:15" s="92" customFormat="1" ht="5.0999999999999996" customHeight="1" x14ac:dyDescent="0.25">
      <c r="B86" s="17"/>
      <c r="C86" s="17"/>
      <c r="D86" s="17"/>
      <c r="E86" s="9"/>
      <c r="G86" s="105"/>
      <c r="H86" s="93"/>
      <c r="I86" s="105"/>
      <c r="J86" s="46"/>
      <c r="K86" s="46"/>
      <c r="O86" s="101"/>
    </row>
    <row r="87" spans="2:15" s="92" customFormat="1" ht="20.100000000000001" customHeight="1" x14ac:dyDescent="0.25">
      <c r="B87" s="17" t="s">
        <v>74</v>
      </c>
      <c r="C87" s="17"/>
      <c r="D87" s="17"/>
      <c r="E87" s="9">
        <v>5</v>
      </c>
      <c r="G87" s="114">
        <v>5694990</v>
      </c>
      <c r="H87" s="105"/>
      <c r="I87" s="114">
        <v>6216614</v>
      </c>
      <c r="J87" s="46"/>
      <c r="K87" s="46"/>
      <c r="O87" s="101"/>
    </row>
    <row r="88" spans="2:15" s="92" customFormat="1" ht="20.100000000000001" customHeight="1" x14ac:dyDescent="0.25">
      <c r="B88" s="18" t="s">
        <v>75</v>
      </c>
      <c r="C88" s="18"/>
      <c r="D88" s="18"/>
      <c r="E88" s="9"/>
      <c r="G88" s="37">
        <f>SUM(G85:G87)</f>
        <v>72328339</v>
      </c>
      <c r="H88" s="21"/>
      <c r="I88" s="37">
        <f>SUM(I85:I87)</f>
        <v>69462147</v>
      </c>
      <c r="J88" s="46"/>
      <c r="K88" s="46"/>
      <c r="O88" s="101"/>
    </row>
    <row r="89" spans="2:15" s="92" customFormat="1" ht="5.0999999999999996" customHeight="1" x14ac:dyDescent="0.25">
      <c r="B89" s="17"/>
      <c r="C89" s="17"/>
      <c r="D89" s="17"/>
      <c r="E89" s="9"/>
      <c r="G89" s="105"/>
      <c r="H89" s="93"/>
      <c r="I89" s="105"/>
      <c r="J89" s="46"/>
      <c r="K89" s="46"/>
      <c r="O89" s="101"/>
    </row>
    <row r="90" spans="2:15" s="92" customFormat="1" ht="20.100000000000001" customHeight="1" x14ac:dyDescent="0.25">
      <c r="B90" s="17" t="s">
        <v>76</v>
      </c>
      <c r="C90" s="17"/>
      <c r="D90" s="17"/>
      <c r="E90" s="9"/>
      <c r="G90" s="93">
        <v>-17466086</v>
      </c>
      <c r="H90" s="93"/>
      <c r="I90" s="93">
        <v>-16994571</v>
      </c>
      <c r="J90" s="46"/>
      <c r="K90" s="46"/>
      <c r="O90" s="101"/>
    </row>
    <row r="91" spans="2:15" s="92" customFormat="1" ht="20.100000000000001" customHeight="1" x14ac:dyDescent="0.25">
      <c r="B91" s="17" t="s">
        <v>77</v>
      </c>
      <c r="C91" s="17"/>
      <c r="D91" s="17"/>
      <c r="E91" s="9"/>
      <c r="G91" s="93">
        <v>-21600645</v>
      </c>
      <c r="H91" s="93"/>
      <c r="I91" s="93">
        <v>-21581426</v>
      </c>
      <c r="J91" s="46"/>
      <c r="K91" s="46"/>
      <c r="O91" s="101"/>
    </row>
    <row r="92" spans="2:15" s="92" customFormat="1" ht="20.100000000000001" customHeight="1" x14ac:dyDescent="0.25">
      <c r="B92" s="17" t="s">
        <v>78</v>
      </c>
      <c r="C92" s="17"/>
      <c r="D92" s="17"/>
      <c r="E92" s="9"/>
      <c r="G92" s="93"/>
      <c r="H92" s="93"/>
      <c r="I92" s="93"/>
      <c r="J92" s="46"/>
      <c r="K92" s="46"/>
      <c r="O92" s="101"/>
    </row>
    <row r="93" spans="2:15" s="92" customFormat="1" ht="20.100000000000001" customHeight="1" x14ac:dyDescent="0.25">
      <c r="B93" s="17"/>
      <c r="C93" s="17" t="s">
        <v>79</v>
      </c>
      <c r="D93" s="17"/>
      <c r="E93" s="9">
        <v>9</v>
      </c>
      <c r="G93" s="93">
        <v>0</v>
      </c>
      <c r="H93" s="93">
        <v>0</v>
      </c>
      <c r="I93" s="93">
        <v>-2537775</v>
      </c>
      <c r="J93" s="46"/>
      <c r="K93" s="46"/>
    </row>
    <row r="94" spans="2:15" s="92" customFormat="1" ht="20.100000000000001" customHeight="1" x14ac:dyDescent="0.25">
      <c r="B94" s="17" t="s">
        <v>80</v>
      </c>
      <c r="C94" s="17"/>
      <c r="D94" s="17"/>
      <c r="E94" s="9"/>
      <c r="G94" s="93">
        <v>-1979177</v>
      </c>
      <c r="H94" s="93">
        <v>0</v>
      </c>
      <c r="I94" s="93">
        <v>-1195602</v>
      </c>
      <c r="J94" s="46"/>
      <c r="K94" s="46"/>
      <c r="O94" s="101"/>
    </row>
    <row r="95" spans="2:15" s="92" customFormat="1" ht="20.100000000000001" customHeight="1" x14ac:dyDescent="0.25">
      <c r="B95" s="18" t="s">
        <v>81</v>
      </c>
      <c r="C95" s="18"/>
      <c r="D95" s="18"/>
      <c r="E95" s="9"/>
      <c r="G95" s="38">
        <f>SUM(G90:G94)</f>
        <v>-41045908</v>
      </c>
      <c r="H95" s="21"/>
      <c r="I95" s="38">
        <f>SUM(I90:I94)</f>
        <v>-42309374</v>
      </c>
      <c r="J95" s="46"/>
      <c r="K95" s="46"/>
      <c r="O95" s="101"/>
    </row>
    <row r="96" spans="2:15" s="92" customFormat="1" ht="5.0999999999999996" customHeight="1" x14ac:dyDescent="0.25">
      <c r="B96" s="17"/>
      <c r="C96" s="17"/>
      <c r="D96" s="17"/>
      <c r="E96" s="9"/>
      <c r="G96" s="115"/>
      <c r="H96" s="93"/>
      <c r="I96" s="115"/>
      <c r="J96" s="46"/>
      <c r="K96" s="46"/>
      <c r="O96" s="101"/>
    </row>
    <row r="97" spans="2:15" s="92" customFormat="1" ht="20.100000000000001" customHeight="1" x14ac:dyDescent="0.25">
      <c r="B97" s="18" t="s">
        <v>82</v>
      </c>
      <c r="C97" s="18"/>
      <c r="D97" s="18"/>
      <c r="E97" s="9"/>
      <c r="G97" s="37">
        <f>SUM(G88,G95)</f>
        <v>31282431</v>
      </c>
      <c r="H97" s="21"/>
      <c r="I97" s="37">
        <f>SUM(I88,I95)</f>
        <v>27152773</v>
      </c>
      <c r="J97" s="46"/>
      <c r="K97" s="46"/>
      <c r="O97" s="101"/>
    </row>
    <row r="98" spans="2:15" s="92" customFormat="1" ht="5.0999999999999996" customHeight="1" x14ac:dyDescent="0.25">
      <c r="B98" s="17"/>
      <c r="C98" s="17"/>
      <c r="D98" s="17"/>
      <c r="E98" s="9"/>
      <c r="G98" s="115"/>
      <c r="H98" s="93"/>
      <c r="I98" s="115"/>
      <c r="J98" s="46"/>
      <c r="K98" s="46"/>
      <c r="O98" s="101"/>
    </row>
    <row r="99" spans="2:15" s="92" customFormat="1" ht="20.100000000000001" customHeight="1" x14ac:dyDescent="0.25">
      <c r="B99" s="17" t="s">
        <v>83</v>
      </c>
      <c r="C99" s="17"/>
      <c r="D99" s="17"/>
      <c r="E99" s="9"/>
      <c r="G99" s="115">
        <v>-5783741</v>
      </c>
      <c r="H99" s="93"/>
      <c r="I99" s="115">
        <v>-4920583</v>
      </c>
      <c r="J99" s="46"/>
      <c r="K99" s="46"/>
      <c r="O99" s="101"/>
    </row>
    <row r="100" spans="2:15" s="92" customFormat="1" ht="20.100000000000001" customHeight="1" x14ac:dyDescent="0.25">
      <c r="B100" s="17" t="s">
        <v>84</v>
      </c>
      <c r="C100" s="17"/>
      <c r="D100" s="17"/>
      <c r="E100" s="9"/>
      <c r="G100" s="115"/>
      <c r="H100" s="93"/>
      <c r="I100" s="115"/>
      <c r="J100" s="46"/>
      <c r="K100" s="46"/>
      <c r="O100" s="101"/>
    </row>
    <row r="101" spans="2:15" s="92" customFormat="1" ht="20.100000000000001" customHeight="1" x14ac:dyDescent="0.25">
      <c r="B101" s="17"/>
      <c r="C101" s="17" t="s">
        <v>85</v>
      </c>
      <c r="D101" s="17"/>
      <c r="E101" s="9"/>
      <c r="G101" s="116">
        <v>5990943</v>
      </c>
      <c r="H101" s="93"/>
      <c r="I101" s="116">
        <v>8796210</v>
      </c>
      <c r="J101" s="46"/>
      <c r="K101" s="46"/>
      <c r="O101" s="101"/>
    </row>
    <row r="102" spans="2:15" s="92" customFormat="1" ht="20.100000000000001" customHeight="1" x14ac:dyDescent="0.25">
      <c r="B102" s="22" t="s">
        <v>86</v>
      </c>
      <c r="C102" s="22"/>
      <c r="D102" s="22"/>
      <c r="E102" s="9"/>
      <c r="G102" s="33">
        <f>SUM(G97,G99:G101)</f>
        <v>31489633</v>
      </c>
      <c r="H102" s="21"/>
      <c r="I102" s="33">
        <f>SUM(I97,I99:I101)</f>
        <v>31028400</v>
      </c>
      <c r="J102" s="46"/>
      <c r="K102" s="46"/>
      <c r="O102" s="101"/>
    </row>
    <row r="103" spans="2:15" s="92" customFormat="1" ht="5.0999999999999996" customHeight="1" x14ac:dyDescent="0.25">
      <c r="B103" s="18"/>
      <c r="C103" s="18"/>
      <c r="D103" s="18"/>
      <c r="E103" s="9"/>
      <c r="G103" s="21"/>
      <c r="H103" s="21"/>
      <c r="I103" s="21"/>
      <c r="J103" s="46"/>
      <c r="K103" s="46"/>
      <c r="O103" s="101"/>
    </row>
    <row r="104" spans="2:15" s="92" customFormat="1" ht="20.100000000000001" customHeight="1" x14ac:dyDescent="0.25">
      <c r="B104" s="17" t="s">
        <v>87</v>
      </c>
      <c r="C104" s="17"/>
      <c r="D104" s="17"/>
      <c r="E104" s="9">
        <v>11</v>
      </c>
      <c r="G104" s="114">
        <v>-3750517</v>
      </c>
      <c r="H104" s="93"/>
      <c r="I104" s="114">
        <v>-5322211</v>
      </c>
      <c r="J104" s="46"/>
      <c r="K104" s="46"/>
      <c r="O104" s="101"/>
    </row>
    <row r="105" spans="2:15" s="92" customFormat="1" ht="20.100000000000001" customHeight="1" thickBot="1" x14ac:dyDescent="0.3">
      <c r="B105" s="18" t="s">
        <v>88</v>
      </c>
      <c r="C105" s="18"/>
      <c r="D105" s="18"/>
      <c r="E105" s="9"/>
      <c r="G105" s="25">
        <f>SUM(G102:G104)</f>
        <v>27739116</v>
      </c>
      <c r="H105" s="21"/>
      <c r="I105" s="25">
        <f>SUM(I102:I104)</f>
        <v>25706189</v>
      </c>
      <c r="J105" s="46"/>
      <c r="K105" s="46"/>
      <c r="O105" s="101"/>
    </row>
    <row r="106" spans="2:15" s="92" customFormat="1" ht="5.0999999999999996" customHeight="1" thickTop="1" x14ac:dyDescent="0.25">
      <c r="B106" s="18"/>
      <c r="C106" s="18"/>
      <c r="D106" s="18"/>
      <c r="E106" s="9"/>
      <c r="G106" s="21"/>
      <c r="H106" s="21"/>
      <c r="I106" s="21"/>
      <c r="J106" s="46"/>
      <c r="K106" s="46"/>
      <c r="O106" s="101"/>
    </row>
    <row r="107" spans="2:15" s="92" customFormat="1" ht="20.100000000000001" customHeight="1" x14ac:dyDescent="0.25">
      <c r="B107" s="17" t="s">
        <v>89</v>
      </c>
      <c r="C107" s="17"/>
      <c r="D107" s="17"/>
      <c r="E107" s="9"/>
      <c r="G107" s="21"/>
      <c r="H107" s="21"/>
      <c r="I107" s="21"/>
      <c r="J107" s="46"/>
      <c r="K107" s="46"/>
      <c r="O107" s="101"/>
    </row>
    <row r="108" spans="2:15" s="92" customFormat="1" ht="20.100000000000001" customHeight="1" x14ac:dyDescent="0.25">
      <c r="B108" s="18"/>
      <c r="C108" s="18" t="s">
        <v>90</v>
      </c>
      <c r="D108" s="18"/>
      <c r="E108" s="16"/>
      <c r="F108" s="23"/>
      <c r="G108" s="21">
        <v>26096409</v>
      </c>
      <c r="H108" s="21"/>
      <c r="I108" s="39">
        <v>24909944</v>
      </c>
      <c r="J108" s="46"/>
      <c r="K108" s="46"/>
      <c r="O108" s="101"/>
    </row>
    <row r="109" spans="2:15" s="92" customFormat="1" ht="20.100000000000001" customHeight="1" x14ac:dyDescent="0.25">
      <c r="B109" s="17"/>
      <c r="C109" s="17" t="s">
        <v>67</v>
      </c>
      <c r="D109" s="17"/>
      <c r="E109" s="9"/>
      <c r="G109" s="114">
        <v>1642707</v>
      </c>
      <c r="H109" s="93"/>
      <c r="I109" s="114">
        <v>796245</v>
      </c>
      <c r="J109" s="46"/>
      <c r="K109" s="46"/>
      <c r="O109" s="101"/>
    </row>
    <row r="110" spans="2:15" s="92" customFormat="1" ht="20.100000000000001" customHeight="1" thickBot="1" x14ac:dyDescent="0.3">
      <c r="B110" s="18"/>
      <c r="C110" s="18"/>
      <c r="D110" s="18"/>
      <c r="E110" s="9"/>
      <c r="G110" s="117">
        <f>SUM(G108:G109)</f>
        <v>27739116</v>
      </c>
      <c r="H110" s="93"/>
      <c r="I110" s="117">
        <f>SUM(I108:I109)</f>
        <v>25706189</v>
      </c>
      <c r="J110" s="46"/>
      <c r="K110" s="46"/>
      <c r="O110" s="101"/>
    </row>
    <row r="111" spans="2:15" s="92" customFormat="1" ht="9.9499999999999993" customHeight="1" thickTop="1" x14ac:dyDescent="0.25">
      <c r="B111" s="18"/>
      <c r="C111" s="18"/>
      <c r="D111" s="18"/>
      <c r="E111" s="9"/>
      <c r="G111" s="115"/>
      <c r="H111" s="99"/>
      <c r="I111" s="115"/>
      <c r="J111" s="46"/>
      <c r="K111" s="46"/>
      <c r="O111" s="101"/>
    </row>
    <row r="112" spans="2:15" s="92" customFormat="1" ht="20.100000000000001" customHeight="1" x14ac:dyDescent="0.25">
      <c r="B112" s="15" t="s">
        <v>91</v>
      </c>
      <c r="C112" s="15"/>
      <c r="D112" s="15"/>
      <c r="E112" s="9"/>
      <c r="G112" s="115"/>
      <c r="H112" s="99"/>
      <c r="I112" s="115"/>
      <c r="J112" s="46"/>
      <c r="K112" s="46"/>
      <c r="O112" s="101"/>
    </row>
    <row r="113" spans="2:15" s="92" customFormat="1" ht="20.100000000000001" customHeight="1" thickBot="1" x14ac:dyDescent="0.3">
      <c r="B113" s="18" t="s">
        <v>92</v>
      </c>
      <c r="D113" s="18"/>
      <c r="E113" s="9"/>
      <c r="G113" s="40">
        <f>G108/1200000</f>
        <v>21.747007499999999</v>
      </c>
      <c r="H113" s="41"/>
      <c r="I113" s="40">
        <f>I108/1200000</f>
        <v>20.758286666666667</v>
      </c>
      <c r="J113" s="46"/>
      <c r="K113" s="46"/>
      <c r="O113" s="101"/>
    </row>
    <row r="114" spans="2:15" s="92" customFormat="1" ht="9.9499999999999993" customHeight="1" thickTop="1" x14ac:dyDescent="0.25">
      <c r="B114" s="18"/>
      <c r="C114" s="18"/>
      <c r="D114" s="18"/>
      <c r="E114" s="9"/>
      <c r="G114" s="26"/>
      <c r="H114" s="27"/>
      <c r="I114" s="26"/>
      <c r="J114" s="46"/>
      <c r="K114" s="46"/>
      <c r="O114" s="101"/>
    </row>
    <row r="115" spans="2:15" s="92" customFormat="1" ht="23.1" customHeight="1" x14ac:dyDescent="0.25">
      <c r="B115" s="1" t="s">
        <v>0</v>
      </c>
      <c r="C115" s="1"/>
      <c r="D115" s="1"/>
      <c r="E115" s="9"/>
      <c r="I115" s="104"/>
      <c r="J115" s="46"/>
      <c r="K115" s="46"/>
      <c r="O115" s="101"/>
    </row>
    <row r="116" spans="2:15" s="92" customFormat="1" ht="23.1" customHeight="1" x14ac:dyDescent="0.25">
      <c r="B116" s="28" t="s">
        <v>112</v>
      </c>
      <c r="C116" s="28"/>
      <c r="D116" s="28"/>
      <c r="E116" s="9"/>
      <c r="I116" s="104"/>
      <c r="J116" s="46"/>
      <c r="K116" s="46"/>
      <c r="O116" s="101"/>
    </row>
    <row r="117" spans="2:15" s="92" customFormat="1" ht="23.1" customHeight="1" x14ac:dyDescent="0.25">
      <c r="B117" s="28" t="str">
        <f>B79</f>
        <v>For the nine-month period ended 30 September 2020 (Unaudited)</v>
      </c>
      <c r="C117" s="28"/>
      <c r="D117" s="28"/>
      <c r="E117" s="9"/>
      <c r="J117" s="46"/>
      <c r="K117" s="46"/>
      <c r="O117" s="101"/>
    </row>
    <row r="118" spans="2:15" s="92" customFormat="1" ht="23.1" customHeight="1" x14ac:dyDescent="0.25">
      <c r="B118" s="18"/>
      <c r="C118" s="18"/>
      <c r="D118" s="18"/>
      <c r="E118" s="9"/>
      <c r="J118" s="46"/>
      <c r="K118" s="46"/>
      <c r="O118" s="101"/>
    </row>
    <row r="119" spans="2:15" s="92" customFormat="1" ht="23.1" customHeight="1" x14ac:dyDescent="0.25">
      <c r="B119" s="18"/>
      <c r="C119" s="18"/>
      <c r="D119" s="18"/>
      <c r="E119" s="11"/>
      <c r="F119" s="22"/>
      <c r="G119" s="13">
        <f>G81</f>
        <v>2020</v>
      </c>
      <c r="H119" s="13"/>
      <c r="I119" s="13">
        <f>I81</f>
        <v>2019</v>
      </c>
      <c r="J119" s="46"/>
      <c r="K119" s="46"/>
      <c r="O119" s="101"/>
    </row>
    <row r="120" spans="2:15" s="92" customFormat="1" ht="23.1" customHeight="1" x14ac:dyDescent="0.25">
      <c r="B120" s="18"/>
      <c r="C120" s="18"/>
      <c r="D120" s="18"/>
      <c r="E120" s="11"/>
      <c r="F120" s="22"/>
      <c r="G120" s="131" t="s">
        <v>8</v>
      </c>
      <c r="H120" s="131"/>
      <c r="I120" s="131"/>
      <c r="J120" s="46"/>
      <c r="K120" s="46"/>
      <c r="O120" s="101"/>
    </row>
    <row r="121" spans="2:15" s="92" customFormat="1" ht="20.100000000000001" customHeight="1" x14ac:dyDescent="0.25">
      <c r="B121" s="18" t="s">
        <v>88</v>
      </c>
      <c r="C121" s="18"/>
      <c r="D121" s="18"/>
      <c r="E121" s="11"/>
      <c r="F121" s="23"/>
      <c r="G121" s="21">
        <f>G105</f>
        <v>27739116</v>
      </c>
      <c r="H121" s="21"/>
      <c r="I121" s="21">
        <f>I105</f>
        <v>25706189</v>
      </c>
      <c r="J121" s="46"/>
      <c r="K121" s="46"/>
      <c r="O121" s="101"/>
    </row>
    <row r="122" spans="2:15" s="92" customFormat="1" ht="9.9499999999999993" customHeight="1" x14ac:dyDescent="0.25">
      <c r="B122" s="18"/>
      <c r="C122" s="18"/>
      <c r="D122" s="18"/>
      <c r="E122" s="16"/>
      <c r="F122" s="23"/>
      <c r="G122" s="21"/>
      <c r="H122" s="21"/>
      <c r="I122" s="21"/>
      <c r="J122" s="46"/>
      <c r="K122" s="46"/>
      <c r="O122" s="101"/>
    </row>
    <row r="123" spans="2:15" s="92" customFormat="1" ht="20.100000000000001" customHeight="1" x14ac:dyDescent="0.25">
      <c r="B123" s="18" t="s">
        <v>94</v>
      </c>
      <c r="C123" s="17"/>
      <c r="D123" s="17"/>
      <c r="E123" s="9"/>
      <c r="G123" s="105"/>
      <c r="H123" s="93"/>
      <c r="I123" s="105"/>
      <c r="J123" s="46"/>
      <c r="K123" s="46"/>
      <c r="O123" s="101"/>
    </row>
    <row r="124" spans="2:15" s="92" customFormat="1" ht="20.100000000000001" customHeight="1" x14ac:dyDescent="0.25">
      <c r="B124" s="42" t="s">
        <v>95</v>
      </c>
      <c r="C124" s="42"/>
      <c r="D124" s="42"/>
      <c r="E124" s="9"/>
      <c r="G124" s="118"/>
      <c r="H124" s="93"/>
      <c r="I124" s="118"/>
      <c r="J124" s="46"/>
      <c r="K124" s="46"/>
      <c r="O124" s="101"/>
    </row>
    <row r="125" spans="2:15" s="92" customFormat="1" ht="20.100000000000001" customHeight="1" x14ac:dyDescent="0.25">
      <c r="B125" s="42"/>
      <c r="C125" s="42" t="s">
        <v>96</v>
      </c>
      <c r="D125" s="42"/>
      <c r="E125" s="9"/>
      <c r="G125" s="118"/>
      <c r="H125" s="93"/>
      <c r="I125" s="118"/>
      <c r="J125" s="46"/>
      <c r="K125" s="46"/>
      <c r="O125" s="101"/>
    </row>
    <row r="126" spans="2:15" s="92" customFormat="1" ht="20.100000000000001" customHeight="1" x14ac:dyDescent="0.25">
      <c r="B126" s="17" t="s">
        <v>97</v>
      </c>
      <c r="C126" s="17"/>
      <c r="D126" s="17"/>
      <c r="E126" s="9"/>
      <c r="G126" s="118">
        <v>6123218</v>
      </c>
      <c r="H126" s="105"/>
      <c r="I126" s="118">
        <v>-6159043</v>
      </c>
      <c r="J126" s="46"/>
      <c r="K126" s="46"/>
      <c r="O126" s="101"/>
    </row>
    <row r="127" spans="2:15" s="92" customFormat="1" ht="20.100000000000001" customHeight="1" x14ac:dyDescent="0.25">
      <c r="B127" s="17" t="s">
        <v>98</v>
      </c>
      <c r="C127" s="17"/>
      <c r="D127" s="17"/>
      <c r="G127" s="118">
        <v>-561</v>
      </c>
      <c r="H127" s="105"/>
      <c r="I127" s="118">
        <v>51909</v>
      </c>
      <c r="J127" s="46"/>
      <c r="K127" s="17"/>
      <c r="L127" s="121"/>
      <c r="O127" s="101"/>
    </row>
    <row r="128" spans="2:15" s="92" customFormat="1" ht="20.100000000000001" hidden="1" customHeight="1" x14ac:dyDescent="0.25">
      <c r="B128" s="17" t="s">
        <v>99</v>
      </c>
      <c r="C128" s="17"/>
      <c r="D128" s="17"/>
      <c r="E128" s="9"/>
      <c r="G128" s="118">
        <v>0</v>
      </c>
      <c r="H128" s="105"/>
      <c r="I128" s="118">
        <v>0</v>
      </c>
      <c r="J128" s="46"/>
      <c r="K128" s="46"/>
      <c r="L128" s="103"/>
      <c r="O128" s="101"/>
    </row>
    <row r="129" spans="2:15" s="92" customFormat="1" ht="20.100000000000001" customHeight="1" x14ac:dyDescent="0.25">
      <c r="B129" s="17" t="s">
        <v>100</v>
      </c>
      <c r="C129" s="17"/>
      <c r="D129" s="17"/>
      <c r="E129" s="9"/>
      <c r="G129" s="118"/>
      <c r="I129" s="118"/>
      <c r="J129" s="46"/>
      <c r="K129" s="46"/>
      <c r="L129" s="44"/>
      <c r="M129" s="45"/>
      <c r="O129" s="101"/>
    </row>
    <row r="130" spans="2:15" s="92" customFormat="1" ht="20.100000000000001" customHeight="1" x14ac:dyDescent="0.25">
      <c r="C130" s="17" t="s">
        <v>101</v>
      </c>
      <c r="D130" s="17"/>
      <c r="E130" s="9"/>
      <c r="G130" s="118">
        <v>680208</v>
      </c>
      <c r="H130" s="105"/>
      <c r="I130" s="118">
        <v>-1348744</v>
      </c>
      <c r="J130" s="46"/>
      <c r="K130" s="46"/>
      <c r="L130" s="45"/>
      <c r="M130" s="46"/>
      <c r="O130" s="101"/>
    </row>
    <row r="131" spans="2:15" s="92" customFormat="1" ht="20.100000000000001" customHeight="1" x14ac:dyDescent="0.25">
      <c r="B131" s="17" t="s">
        <v>102</v>
      </c>
      <c r="C131" s="17"/>
      <c r="D131" s="17"/>
      <c r="E131" s="9"/>
      <c r="G131" s="118"/>
      <c r="H131" s="93"/>
      <c r="I131" s="118"/>
      <c r="J131" s="46"/>
      <c r="K131" s="46"/>
      <c r="O131" s="101"/>
    </row>
    <row r="132" spans="2:15" s="92" customFormat="1" ht="20.100000000000001" customHeight="1" x14ac:dyDescent="0.25">
      <c r="C132" s="17" t="s">
        <v>96</v>
      </c>
      <c r="D132" s="17"/>
      <c r="E132" s="9"/>
      <c r="G132" s="114">
        <v>3613</v>
      </c>
      <c r="H132" s="93"/>
      <c r="I132" s="118">
        <v>-10383</v>
      </c>
      <c r="J132" s="46"/>
      <c r="K132" s="46"/>
      <c r="O132" s="101"/>
    </row>
    <row r="133" spans="2:15" s="92" customFormat="1" ht="20.100000000000001" customHeight="1" x14ac:dyDescent="0.25">
      <c r="B133" s="23" t="s">
        <v>103</v>
      </c>
      <c r="C133" s="18"/>
      <c r="D133" s="17"/>
      <c r="E133" s="9"/>
      <c r="G133" s="118"/>
      <c r="H133" s="93"/>
      <c r="I133" s="119"/>
      <c r="J133" s="46"/>
      <c r="K133" s="46"/>
      <c r="O133" s="101"/>
    </row>
    <row r="134" spans="2:15" s="92" customFormat="1" ht="20.100000000000001" customHeight="1" x14ac:dyDescent="0.25">
      <c r="B134" s="23"/>
      <c r="C134" s="18" t="s">
        <v>96</v>
      </c>
      <c r="D134" s="17"/>
      <c r="E134" s="9"/>
      <c r="G134" s="39">
        <f>SUM(G126:G132)</f>
        <v>6806478</v>
      </c>
      <c r="H134" s="93"/>
      <c r="I134" s="39">
        <f>SUM(I126:I132)</f>
        <v>-7466261</v>
      </c>
      <c r="J134" s="46"/>
      <c r="K134" s="46"/>
      <c r="O134" s="101"/>
    </row>
    <row r="135" spans="2:15" s="92" customFormat="1" ht="5.0999999999999996" customHeight="1" x14ac:dyDescent="0.25">
      <c r="B135" s="17"/>
      <c r="C135" s="17"/>
      <c r="D135" s="17"/>
      <c r="E135" s="9"/>
      <c r="G135" s="118"/>
      <c r="H135" s="93"/>
      <c r="I135" s="118"/>
      <c r="J135" s="46"/>
      <c r="K135" s="46"/>
      <c r="O135" s="101"/>
    </row>
    <row r="136" spans="2:15" s="92" customFormat="1" ht="20.100000000000001" customHeight="1" x14ac:dyDescent="0.25">
      <c r="B136" s="42" t="s">
        <v>95</v>
      </c>
      <c r="C136" s="17"/>
      <c r="D136" s="17"/>
      <c r="E136" s="9"/>
      <c r="G136" s="105"/>
      <c r="H136" s="93"/>
      <c r="I136" s="105"/>
      <c r="J136" s="46"/>
      <c r="K136" s="46"/>
      <c r="O136" s="101"/>
    </row>
    <row r="137" spans="2:15" s="92" customFormat="1" ht="20.100000000000001" customHeight="1" x14ac:dyDescent="0.25">
      <c r="B137" s="42"/>
      <c r="C137" s="42" t="s">
        <v>104</v>
      </c>
      <c r="D137" s="17"/>
      <c r="E137" s="9"/>
      <c r="G137" s="105"/>
      <c r="H137" s="93"/>
      <c r="I137" s="105"/>
      <c r="J137" s="46"/>
      <c r="K137" s="46"/>
      <c r="O137" s="101"/>
    </row>
    <row r="138" spans="2:15" s="92" customFormat="1" ht="20.100000000000001" customHeight="1" x14ac:dyDescent="0.25">
      <c r="B138" s="92" t="s">
        <v>106</v>
      </c>
      <c r="C138" s="17"/>
      <c r="D138" s="17"/>
      <c r="E138" s="9"/>
      <c r="G138" s="118">
        <v>-35722</v>
      </c>
      <c r="H138" s="93"/>
      <c r="I138" s="118">
        <v>11039</v>
      </c>
      <c r="J138" s="46"/>
      <c r="O138" s="101"/>
    </row>
    <row r="139" spans="2:15" s="92" customFormat="1" ht="20.100000000000001" customHeight="1" x14ac:dyDescent="0.25">
      <c r="B139" s="17" t="s">
        <v>100</v>
      </c>
      <c r="C139" s="17"/>
      <c r="D139" s="17"/>
      <c r="E139" s="9"/>
      <c r="G139" s="118"/>
      <c r="H139" s="93"/>
      <c r="I139" s="118"/>
      <c r="J139" s="46"/>
      <c r="K139" s="46"/>
      <c r="L139" s="44"/>
      <c r="M139" s="45"/>
      <c r="O139" s="101"/>
    </row>
    <row r="140" spans="2:15" s="92" customFormat="1" ht="20.100000000000001" customHeight="1" x14ac:dyDescent="0.25">
      <c r="C140" s="17" t="s">
        <v>101</v>
      </c>
      <c r="D140" s="17"/>
      <c r="E140" s="9"/>
      <c r="G140" s="118">
        <v>-313741</v>
      </c>
      <c r="H140" s="93"/>
      <c r="I140" s="118">
        <v>0</v>
      </c>
      <c r="J140" s="46"/>
      <c r="K140" s="46"/>
      <c r="L140" s="45"/>
      <c r="M140" s="46"/>
    </row>
    <row r="141" spans="2:15" s="92" customFormat="1" ht="20.100000000000001" customHeight="1" x14ac:dyDescent="0.25">
      <c r="B141" s="17" t="s">
        <v>102</v>
      </c>
      <c r="C141" s="17"/>
      <c r="D141" s="17"/>
      <c r="E141" s="9"/>
      <c r="G141" s="118"/>
      <c r="H141" s="93"/>
      <c r="I141" s="118"/>
      <c r="J141" s="46"/>
      <c r="K141" s="46"/>
    </row>
    <row r="142" spans="2:15" s="92" customFormat="1" ht="20.100000000000001" customHeight="1" x14ac:dyDescent="0.25">
      <c r="C142" s="17" t="s">
        <v>104</v>
      </c>
      <c r="D142" s="17"/>
      <c r="E142" s="9"/>
      <c r="G142" s="114">
        <v>8885</v>
      </c>
      <c r="H142" s="93"/>
      <c r="I142" s="114">
        <v>-3530</v>
      </c>
      <c r="J142" s="46"/>
      <c r="K142" s="46"/>
    </row>
    <row r="143" spans="2:15" s="92" customFormat="1" ht="20.100000000000001" customHeight="1" x14ac:dyDescent="0.2">
      <c r="B143" s="43" t="s">
        <v>103</v>
      </c>
      <c r="C143" s="43"/>
      <c r="D143" s="17"/>
      <c r="E143" s="9"/>
      <c r="G143" s="118"/>
      <c r="H143" s="93"/>
      <c r="I143" s="118"/>
      <c r="J143" s="46"/>
      <c r="K143" s="46"/>
    </row>
    <row r="144" spans="2:15" s="92" customFormat="1" ht="20.100000000000001" customHeight="1" x14ac:dyDescent="0.2">
      <c r="B144" s="43"/>
      <c r="C144" s="43" t="s">
        <v>104</v>
      </c>
      <c r="D144" s="17"/>
      <c r="E144" s="9"/>
      <c r="G144" s="39">
        <f>SUM(G138:G142)</f>
        <v>-340578</v>
      </c>
      <c r="H144" s="93"/>
      <c r="I144" s="39">
        <f>SUM(I138:I142)</f>
        <v>7509</v>
      </c>
      <c r="J144" s="46"/>
      <c r="K144" s="46"/>
    </row>
    <row r="145" spans="2:14" s="92" customFormat="1" ht="5.0999999999999996" customHeight="1" x14ac:dyDescent="0.25">
      <c r="B145" s="23"/>
      <c r="C145" s="17"/>
      <c r="D145" s="17"/>
      <c r="E145" s="9"/>
      <c r="G145" s="118"/>
      <c r="H145" s="93"/>
      <c r="I145" s="118"/>
      <c r="J145" s="46"/>
      <c r="K145" s="46"/>
      <c r="N145" s="122"/>
    </row>
    <row r="146" spans="2:14" s="92" customFormat="1" ht="20.100000000000001" customHeight="1" x14ac:dyDescent="0.25">
      <c r="B146" s="18" t="s">
        <v>107</v>
      </c>
      <c r="C146" s="18"/>
      <c r="D146" s="18"/>
      <c r="E146" s="9"/>
      <c r="G146" s="29">
        <f>SUM(G134,G144)</f>
        <v>6465900</v>
      </c>
      <c r="H146" s="21"/>
      <c r="I146" s="29">
        <f>SUM(I134,I144)</f>
        <v>-7458752</v>
      </c>
      <c r="J146" s="46"/>
      <c r="K146" s="46"/>
      <c r="N146" s="122"/>
    </row>
    <row r="147" spans="2:14" s="92" customFormat="1" ht="5.0999999999999996" customHeight="1" x14ac:dyDescent="0.25">
      <c r="B147" s="18"/>
      <c r="C147" s="18"/>
      <c r="D147" s="18"/>
      <c r="E147" s="9"/>
      <c r="G147" s="21"/>
      <c r="H147" s="21"/>
      <c r="I147" s="21"/>
      <c r="J147" s="46"/>
      <c r="K147" s="46"/>
      <c r="N147" s="122"/>
    </row>
    <row r="148" spans="2:14" s="92" customFormat="1" ht="20.100000000000001" customHeight="1" thickBot="1" x14ac:dyDescent="0.3">
      <c r="B148" s="18" t="s">
        <v>108</v>
      </c>
      <c r="C148" s="18"/>
      <c r="D148" s="18"/>
      <c r="E148" s="9"/>
      <c r="G148" s="25">
        <f>SUM(G121,G146)</f>
        <v>34205016</v>
      </c>
      <c r="H148" s="21"/>
      <c r="I148" s="25">
        <f>SUM(I121,I146)</f>
        <v>18247437</v>
      </c>
      <c r="J148" s="46"/>
      <c r="K148" s="46"/>
    </row>
    <row r="149" spans="2:14" s="92" customFormat="1" ht="5.0999999999999996" customHeight="1" thickTop="1" x14ac:dyDescent="0.25">
      <c r="B149" s="18"/>
      <c r="C149" s="18"/>
      <c r="D149" s="18"/>
      <c r="E149" s="9"/>
      <c r="G149" s="21"/>
      <c r="H149" s="21"/>
      <c r="I149" s="21"/>
      <c r="J149" s="46"/>
      <c r="K149" s="46"/>
    </row>
    <row r="150" spans="2:14" s="92" customFormat="1" ht="20.100000000000001" customHeight="1" x14ac:dyDescent="0.25">
      <c r="B150" s="17" t="s">
        <v>109</v>
      </c>
      <c r="C150" s="17"/>
      <c r="D150" s="17"/>
      <c r="E150" s="9"/>
      <c r="G150" s="21"/>
      <c r="H150" s="21"/>
      <c r="I150" s="21"/>
      <c r="J150" s="46"/>
      <c r="K150" s="46"/>
      <c r="N150" s="122"/>
    </row>
    <row r="151" spans="2:14" s="92" customFormat="1" ht="20.100000000000001" customHeight="1" x14ac:dyDescent="0.25">
      <c r="B151" s="18"/>
      <c r="C151" s="18" t="s">
        <v>90</v>
      </c>
      <c r="D151" s="18"/>
      <c r="E151" s="16"/>
      <c r="F151" s="23"/>
      <c r="G151" s="21">
        <v>31994022</v>
      </c>
      <c r="H151" s="21"/>
      <c r="I151" s="39">
        <v>18061086</v>
      </c>
      <c r="J151" s="46"/>
      <c r="K151" s="46"/>
    </row>
    <row r="152" spans="2:14" s="92" customFormat="1" ht="20.100000000000001" customHeight="1" x14ac:dyDescent="0.25">
      <c r="B152" s="17"/>
      <c r="C152" s="17" t="s">
        <v>67</v>
      </c>
      <c r="D152" s="17"/>
      <c r="E152" s="9"/>
      <c r="G152" s="100">
        <v>2210994</v>
      </c>
      <c r="H152" s="120"/>
      <c r="I152" s="114">
        <v>186351</v>
      </c>
      <c r="J152" s="46"/>
      <c r="K152" s="46"/>
    </row>
    <row r="153" spans="2:14" s="92" customFormat="1" ht="20.100000000000001" customHeight="1" thickBot="1" x14ac:dyDescent="0.3">
      <c r="B153" s="18"/>
      <c r="C153" s="18"/>
      <c r="D153" s="18"/>
      <c r="E153" s="9"/>
      <c r="G153" s="117">
        <f>SUM(G151:G152)</f>
        <v>34205016</v>
      </c>
      <c r="H153" s="93"/>
      <c r="I153" s="117">
        <f>SUM(I151:I152)</f>
        <v>18247437</v>
      </c>
      <c r="J153" s="46"/>
      <c r="K153" s="46"/>
    </row>
    <row r="154" spans="2:14" s="92" customFormat="1" ht="9.9499999999999993" customHeight="1" thickTop="1" x14ac:dyDescent="0.25">
      <c r="B154" s="17"/>
      <c r="C154" s="17"/>
      <c r="D154" s="17"/>
      <c r="E154" s="9"/>
      <c r="J154" s="46"/>
      <c r="K154" s="46"/>
    </row>
    <row r="155" spans="2:14" s="92" customFormat="1" ht="20.25" customHeight="1" x14ac:dyDescent="0.25">
      <c r="B155" s="17"/>
      <c r="C155" s="17"/>
      <c r="D155" s="17"/>
      <c r="E155" s="9"/>
      <c r="J155" s="46"/>
      <c r="K155" s="46"/>
    </row>
  </sheetData>
  <mergeCells count="4">
    <mergeCell ref="G6:I6"/>
    <mergeCell ref="G42:I42"/>
    <mergeCell ref="G82:I82"/>
    <mergeCell ref="G120:I120"/>
  </mergeCells>
  <pageMargins left="0.70866141732283472" right="0.51181102362204722" top="0.59055118110236227" bottom="0.19685039370078741" header="0.59055118110236227" footer="0.19685039370078741"/>
  <pageSetup paperSize="9" firstPageNumber="5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36" min="1" max="8" man="1"/>
    <brk id="76" min="1" max="8" man="1"/>
    <brk id="114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71"/>
  <sheetViews>
    <sheetView showGridLines="0" zoomScale="85" zoomScaleNormal="85" zoomScaleSheetLayoutView="85" workbookViewId="0"/>
  </sheetViews>
  <sheetFormatPr defaultRowHeight="22.7" customHeight="1" x14ac:dyDescent="0.25"/>
  <cols>
    <col min="1" max="1" width="1.7109375" style="66" customWidth="1"/>
    <col min="2" max="3" width="3" style="66" customWidth="1"/>
    <col min="4" max="4" width="37.7109375" style="66" customWidth="1"/>
    <col min="5" max="5" width="5.7109375" style="78" customWidth="1"/>
    <col min="6" max="6" width="11.7109375" style="52" customWidth="1"/>
    <col min="7" max="7" width="0.85546875" style="66" customWidth="1"/>
    <col min="8" max="8" width="11.7109375" style="52" customWidth="1"/>
    <col min="9" max="9" width="0.85546875" style="47" customWidth="1"/>
    <col min="10" max="10" width="11.7109375" style="52" customWidth="1"/>
    <col min="11" max="11" width="0.85546875" style="47" customWidth="1"/>
    <col min="12" max="12" width="12.7109375" style="52" customWidth="1"/>
    <col min="13" max="13" width="0.85546875" style="47" customWidth="1"/>
    <col min="14" max="14" width="12.28515625" style="52" customWidth="1"/>
    <col min="15" max="15" width="0.85546875" style="47" customWidth="1"/>
    <col min="16" max="16" width="11.7109375" style="52" customWidth="1"/>
    <col min="17" max="17" width="1" style="47" customWidth="1"/>
    <col min="18" max="18" width="12.7109375" style="47" customWidth="1"/>
    <col min="19" max="19" width="0.85546875" style="47" customWidth="1"/>
    <col min="20" max="20" width="12.7109375" style="47" customWidth="1"/>
    <col min="21" max="21" width="0.85546875" style="47" customWidth="1"/>
    <col min="22" max="22" width="12.7109375" style="52" customWidth="1"/>
    <col min="23" max="23" width="0.85546875" style="47" customWidth="1"/>
    <col min="24" max="24" width="12.7109375" style="52" customWidth="1"/>
    <col min="25" max="25" width="0.85546875" style="47" customWidth="1"/>
    <col min="26" max="26" width="12.7109375" style="52" customWidth="1"/>
    <col min="27" max="27" width="0.85546875" style="47" customWidth="1"/>
    <col min="28" max="28" width="12.7109375" style="52" customWidth="1"/>
    <col min="29" max="29" width="1.7109375" style="52" customWidth="1"/>
    <col min="30" max="30" width="11" style="52" bestFit="1" customWidth="1"/>
    <col min="31" max="141" width="9" style="52" customWidth="1"/>
    <col min="142" max="16384" width="9.140625" style="66"/>
  </cols>
  <sheetData>
    <row r="1" spans="2:131" s="66" customFormat="1" ht="23.1" customHeight="1" x14ac:dyDescent="0.25">
      <c r="B1" s="10" t="s">
        <v>0</v>
      </c>
      <c r="C1" s="65"/>
      <c r="D1" s="65"/>
      <c r="E1" s="65"/>
      <c r="F1" s="65"/>
      <c r="G1" s="65"/>
      <c r="H1" s="52"/>
      <c r="I1" s="47"/>
      <c r="J1" s="52"/>
      <c r="K1" s="47"/>
      <c r="L1" s="52"/>
      <c r="M1" s="47"/>
      <c r="N1" s="65"/>
      <c r="O1" s="65"/>
      <c r="P1" s="65"/>
      <c r="Q1" s="47"/>
      <c r="R1" s="47"/>
      <c r="S1" s="47"/>
      <c r="T1" s="47"/>
      <c r="U1" s="47"/>
      <c r="V1" s="52"/>
      <c r="W1" s="47"/>
      <c r="X1" s="52"/>
      <c r="Y1" s="47"/>
      <c r="Z1" s="52"/>
      <c r="AA1" s="47"/>
      <c r="AB1" s="48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</row>
    <row r="2" spans="2:131" s="66" customFormat="1" ht="23.1" customHeight="1" x14ac:dyDescent="0.25">
      <c r="B2" s="10" t="s">
        <v>113</v>
      </c>
      <c r="C2" s="49"/>
      <c r="D2" s="49"/>
      <c r="E2" s="50"/>
      <c r="F2" s="51"/>
      <c r="G2" s="49"/>
      <c r="H2" s="52"/>
      <c r="I2" s="47"/>
      <c r="J2" s="52"/>
      <c r="K2" s="47"/>
      <c r="L2" s="52"/>
      <c r="M2" s="47"/>
      <c r="N2" s="51"/>
      <c r="O2" s="110"/>
      <c r="P2" s="51"/>
      <c r="Q2" s="47"/>
      <c r="R2" s="47"/>
      <c r="S2" s="47"/>
      <c r="T2" s="47"/>
      <c r="U2" s="47"/>
      <c r="V2" s="52"/>
      <c r="W2" s="47"/>
      <c r="X2" s="52"/>
      <c r="Y2" s="47"/>
      <c r="Z2" s="52"/>
      <c r="AA2" s="47"/>
      <c r="AB2" s="111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</row>
    <row r="3" spans="2:131" s="66" customFormat="1" ht="23.1" customHeight="1" x14ac:dyDescent="0.25">
      <c r="B3" s="18" t="str">
        <f>'2'!B117</f>
        <v>For the nine-month period ended 30 September 2020 (Unaudited)</v>
      </c>
      <c r="C3" s="49"/>
      <c r="E3" s="78"/>
      <c r="F3" s="52"/>
      <c r="H3" s="52"/>
      <c r="I3" s="47"/>
      <c r="J3" s="52"/>
      <c r="K3" s="47"/>
      <c r="L3" s="52"/>
      <c r="M3" s="47"/>
      <c r="N3" s="52"/>
      <c r="O3" s="47"/>
      <c r="P3" s="52"/>
      <c r="Q3" s="47"/>
      <c r="R3" s="47"/>
      <c r="S3" s="47"/>
      <c r="T3" s="47"/>
      <c r="U3" s="47"/>
      <c r="V3" s="52"/>
      <c r="W3" s="47"/>
      <c r="X3" s="52"/>
      <c r="Y3" s="47"/>
      <c r="Z3" s="52"/>
      <c r="AA3" s="47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</row>
    <row r="4" spans="2:131" s="66" customFormat="1" ht="20.100000000000001" customHeight="1" x14ac:dyDescent="0.25">
      <c r="B4" s="18"/>
      <c r="C4" s="49"/>
      <c r="E4" s="78"/>
      <c r="F4" s="52"/>
      <c r="H4" s="52"/>
      <c r="I4" s="47"/>
      <c r="J4" s="52"/>
      <c r="K4" s="47"/>
      <c r="L4" s="52"/>
      <c r="M4" s="47"/>
      <c r="N4" s="53" t="s">
        <v>65</v>
      </c>
      <c r="O4" s="54"/>
      <c r="P4" s="55"/>
      <c r="Q4" s="56"/>
      <c r="R4" s="56"/>
      <c r="S4" s="56"/>
      <c r="T4" s="56"/>
      <c r="U4" s="54"/>
      <c r="V4" s="54"/>
      <c r="W4" s="47"/>
      <c r="X4" s="52"/>
      <c r="Y4" s="47"/>
      <c r="Z4" s="52"/>
      <c r="AA4" s="47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</row>
    <row r="5" spans="2:131" s="66" customFormat="1" ht="20.100000000000001" customHeight="1" x14ac:dyDescent="0.25">
      <c r="B5" s="112"/>
      <c r="C5" s="112"/>
      <c r="D5" s="113"/>
      <c r="E5" s="78"/>
      <c r="G5" s="112"/>
      <c r="H5" s="55" t="s">
        <v>114</v>
      </c>
      <c r="I5" s="54"/>
      <c r="J5" s="55"/>
      <c r="K5" s="54"/>
      <c r="L5" s="54"/>
      <c r="M5" s="57"/>
      <c r="N5" s="53" t="s">
        <v>115</v>
      </c>
      <c r="O5" s="56"/>
      <c r="P5" s="56"/>
      <c r="Q5" s="56"/>
      <c r="R5" s="54"/>
      <c r="S5" s="47"/>
      <c r="T5" s="58"/>
      <c r="U5" s="47"/>
      <c r="V5" s="58"/>
      <c r="W5" s="47"/>
      <c r="X5" s="58"/>
      <c r="Y5" s="47"/>
      <c r="Z5" s="58"/>
      <c r="AA5" s="6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</row>
    <row r="6" spans="2:131" s="66" customFormat="1" ht="20.100000000000001" customHeight="1" x14ac:dyDescent="0.25">
      <c r="B6" s="112"/>
      <c r="C6" s="112"/>
      <c r="D6" s="112"/>
      <c r="E6" s="78"/>
      <c r="F6" s="63"/>
      <c r="G6" s="112"/>
      <c r="H6" s="59" t="s">
        <v>61</v>
      </c>
      <c r="I6" s="59"/>
      <c r="J6" s="59"/>
      <c r="K6" s="60"/>
      <c r="L6" s="59" t="s">
        <v>116</v>
      </c>
      <c r="M6" s="47"/>
      <c r="N6" s="61"/>
      <c r="O6" s="47"/>
      <c r="P6" s="63"/>
      <c r="Q6" s="47"/>
      <c r="R6" s="48" t="s">
        <v>117</v>
      </c>
      <c r="S6" s="48"/>
      <c r="T6" s="48"/>
      <c r="U6" s="47"/>
      <c r="V6" s="61"/>
      <c r="W6" s="47"/>
      <c r="X6" s="52"/>
      <c r="Y6" s="47"/>
      <c r="Z6" s="52"/>
      <c r="AA6" s="47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</row>
    <row r="7" spans="2:131" s="66" customFormat="1" ht="20.100000000000001" customHeight="1" x14ac:dyDescent="0.25">
      <c r="B7" s="112"/>
      <c r="C7" s="112"/>
      <c r="D7" s="112"/>
      <c r="E7" s="78"/>
      <c r="F7" s="63"/>
      <c r="G7" s="112"/>
      <c r="H7" s="62"/>
      <c r="I7" s="62"/>
      <c r="J7" s="62"/>
      <c r="K7" s="47"/>
      <c r="L7" s="62"/>
      <c r="M7" s="47"/>
      <c r="N7" s="61"/>
      <c r="O7" s="47"/>
      <c r="P7" s="63"/>
      <c r="Q7" s="47"/>
      <c r="R7" s="48" t="s">
        <v>118</v>
      </c>
      <c r="S7" s="48"/>
      <c r="T7" s="48"/>
      <c r="U7" s="47"/>
      <c r="V7" s="61"/>
      <c r="W7" s="47"/>
      <c r="X7" s="52"/>
      <c r="Y7" s="47"/>
      <c r="Z7" s="52"/>
      <c r="AA7" s="47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</row>
    <row r="8" spans="2:131" s="66" customFormat="1" ht="20.100000000000001" customHeight="1" x14ac:dyDescent="0.25">
      <c r="B8" s="112"/>
      <c r="C8" s="112"/>
      <c r="D8" s="112"/>
      <c r="E8" s="78"/>
      <c r="F8" s="63"/>
      <c r="G8" s="112"/>
      <c r="H8" s="62"/>
      <c r="I8" s="62"/>
      <c r="J8" s="62"/>
      <c r="K8" s="47"/>
      <c r="L8" s="62"/>
      <c r="M8" s="47"/>
      <c r="N8" s="61"/>
      <c r="O8" s="47"/>
      <c r="P8" s="63"/>
      <c r="Q8" s="47"/>
      <c r="R8" s="48" t="s">
        <v>120</v>
      </c>
      <c r="S8" s="48"/>
      <c r="T8" s="48"/>
      <c r="U8" s="47"/>
      <c r="V8" s="61"/>
      <c r="W8" s="47"/>
      <c r="X8" s="52"/>
      <c r="Y8" s="47"/>
      <c r="Z8" s="52"/>
      <c r="AA8" s="47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</row>
    <row r="9" spans="2:131" s="66" customFormat="1" ht="20.100000000000001" customHeight="1" x14ac:dyDescent="0.25">
      <c r="B9" s="112"/>
      <c r="C9" s="112"/>
      <c r="D9" s="112"/>
      <c r="E9" s="78"/>
      <c r="F9" s="63"/>
      <c r="G9" s="112"/>
      <c r="H9" s="62"/>
      <c r="I9" s="62"/>
      <c r="J9" s="62"/>
      <c r="K9" s="47"/>
      <c r="L9" s="62"/>
      <c r="M9" s="47"/>
      <c r="N9" s="61" t="s">
        <v>121</v>
      </c>
      <c r="O9" s="47"/>
      <c r="P9" s="63" t="s">
        <v>123</v>
      </c>
      <c r="Q9" s="47"/>
      <c r="R9" s="48" t="s">
        <v>124</v>
      </c>
      <c r="S9" s="48"/>
      <c r="T9" s="48" t="s">
        <v>125</v>
      </c>
      <c r="U9" s="47"/>
      <c r="V9" s="61" t="s">
        <v>126</v>
      </c>
      <c r="W9" s="47"/>
      <c r="X9" s="52"/>
      <c r="Y9" s="47"/>
      <c r="Z9" s="52"/>
      <c r="AA9" s="47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</row>
    <row r="10" spans="2:131" s="66" customFormat="1" ht="20.100000000000001" customHeight="1" x14ac:dyDescent="0.25">
      <c r="B10" s="112"/>
      <c r="C10" s="112"/>
      <c r="D10" s="112"/>
      <c r="E10" s="78"/>
      <c r="F10" s="52"/>
      <c r="G10" s="112"/>
      <c r="H10" s="62"/>
      <c r="I10" s="62"/>
      <c r="J10" s="62"/>
      <c r="K10" s="47"/>
      <c r="L10" s="62"/>
      <c r="M10" s="47"/>
      <c r="N10" s="61" t="s">
        <v>127</v>
      </c>
      <c r="O10" s="47"/>
      <c r="P10" s="63" t="s">
        <v>129</v>
      </c>
      <c r="Q10" s="47"/>
      <c r="R10" s="58" t="s">
        <v>130</v>
      </c>
      <c r="S10" s="58"/>
      <c r="T10" s="58" t="s">
        <v>131</v>
      </c>
      <c r="U10" s="47"/>
      <c r="V10" s="58" t="s">
        <v>132</v>
      </c>
      <c r="W10" s="47"/>
      <c r="X10" s="58" t="s">
        <v>133</v>
      </c>
      <c r="Y10" s="47"/>
      <c r="Z10" s="52"/>
      <c r="AA10" s="47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</row>
    <row r="11" spans="2:131" s="66" customFormat="1" ht="20.100000000000001" customHeight="1" x14ac:dyDescent="0.25">
      <c r="B11" s="112"/>
      <c r="C11" s="112"/>
      <c r="D11" s="112"/>
      <c r="E11" s="78"/>
      <c r="F11" s="63" t="s">
        <v>134</v>
      </c>
      <c r="G11" s="112"/>
      <c r="H11" s="62"/>
      <c r="I11" s="62"/>
      <c r="J11" s="62"/>
      <c r="K11" s="47"/>
      <c r="L11" s="62"/>
      <c r="M11" s="47"/>
      <c r="N11" s="63" t="s">
        <v>135</v>
      </c>
      <c r="O11" s="47"/>
      <c r="P11" s="63" t="s">
        <v>137</v>
      </c>
      <c r="Q11" s="47"/>
      <c r="R11" s="58" t="s">
        <v>138</v>
      </c>
      <c r="S11" s="58"/>
      <c r="T11" s="58" t="s">
        <v>139</v>
      </c>
      <c r="U11" s="47"/>
      <c r="V11" s="63" t="s">
        <v>140</v>
      </c>
      <c r="W11" s="47"/>
      <c r="X11" s="63" t="s">
        <v>141</v>
      </c>
      <c r="Y11" s="47"/>
      <c r="Z11" s="48" t="s">
        <v>142</v>
      </c>
      <c r="AA11" s="57"/>
      <c r="AB11" s="48" t="s">
        <v>143</v>
      </c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</row>
    <row r="12" spans="2:131" s="48" customFormat="1" ht="20.100000000000001" customHeight="1" x14ac:dyDescent="0.25">
      <c r="E12" s="78"/>
      <c r="F12" s="63" t="s">
        <v>144</v>
      </c>
      <c r="H12" s="63" t="s">
        <v>145</v>
      </c>
      <c r="I12" s="63"/>
      <c r="J12" s="63" t="s">
        <v>146</v>
      </c>
      <c r="K12" s="58"/>
      <c r="L12" s="58"/>
      <c r="M12" s="58"/>
      <c r="N12" s="58" t="s">
        <v>147</v>
      </c>
      <c r="O12" s="47"/>
      <c r="P12" s="58" t="s">
        <v>147</v>
      </c>
      <c r="Q12" s="47"/>
      <c r="R12" s="63" t="s">
        <v>149</v>
      </c>
      <c r="S12" s="58"/>
      <c r="T12" s="58" t="s">
        <v>150</v>
      </c>
      <c r="U12" s="47"/>
      <c r="V12" s="48" t="s">
        <v>151</v>
      </c>
      <c r="W12" s="47"/>
      <c r="X12" s="48" t="s">
        <v>152</v>
      </c>
      <c r="Y12" s="47"/>
      <c r="Z12" s="63" t="s">
        <v>153</v>
      </c>
      <c r="AA12" s="58"/>
      <c r="AB12" s="48" t="s">
        <v>151</v>
      </c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</row>
    <row r="13" spans="2:131" s="48" customFormat="1" ht="20.100000000000001" customHeight="1" x14ac:dyDescent="0.25">
      <c r="E13" s="78" t="s">
        <v>6</v>
      </c>
      <c r="F13" s="62" t="s">
        <v>154</v>
      </c>
      <c r="H13" s="58" t="s">
        <v>155</v>
      </c>
      <c r="I13" s="58"/>
      <c r="J13" s="58" t="s">
        <v>155</v>
      </c>
      <c r="K13" s="58"/>
      <c r="L13" s="58"/>
      <c r="M13" s="58"/>
      <c r="N13" s="58" t="s">
        <v>156</v>
      </c>
      <c r="O13" s="47"/>
      <c r="P13" s="58" t="s">
        <v>158</v>
      </c>
      <c r="Q13" s="47"/>
      <c r="R13" s="63" t="s">
        <v>159</v>
      </c>
      <c r="S13" s="63"/>
      <c r="T13" s="63" t="s">
        <v>160</v>
      </c>
      <c r="U13" s="47"/>
      <c r="V13" s="58" t="s">
        <v>161</v>
      </c>
      <c r="W13" s="47"/>
      <c r="X13" s="58" t="s">
        <v>162</v>
      </c>
      <c r="Y13" s="47"/>
      <c r="Z13" s="48" t="s">
        <v>163</v>
      </c>
      <c r="AA13" s="58"/>
      <c r="AB13" s="63" t="s">
        <v>161</v>
      </c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</row>
    <row r="14" spans="2:131" s="48" customFormat="1" ht="20.100000000000001" customHeight="1" x14ac:dyDescent="0.25">
      <c r="E14" s="78"/>
      <c r="F14" s="64" t="s">
        <v>8</v>
      </c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</row>
    <row r="15" spans="2:131" s="66" customFormat="1" ht="21.95" customHeight="1" x14ac:dyDescent="0.25">
      <c r="B15" s="65" t="s">
        <v>164</v>
      </c>
      <c r="C15" s="65"/>
      <c r="E15" s="78"/>
      <c r="F15" s="67">
        <v>1200000</v>
      </c>
      <c r="G15" s="67"/>
      <c r="H15" s="67">
        <v>160000</v>
      </c>
      <c r="I15" s="68"/>
      <c r="J15" s="67">
        <v>10516000</v>
      </c>
      <c r="K15" s="69"/>
      <c r="L15" s="67">
        <v>290938903</v>
      </c>
      <c r="M15" s="70"/>
      <c r="N15" s="67">
        <v>-13801264</v>
      </c>
      <c r="O15" s="68"/>
      <c r="P15" s="67">
        <v>-775</v>
      </c>
      <c r="Q15" s="68"/>
      <c r="R15" s="67">
        <v>-122199</v>
      </c>
      <c r="S15" s="70"/>
      <c r="T15" s="67">
        <v>-11794138</v>
      </c>
      <c r="U15" s="68"/>
      <c r="V15" s="67">
        <f>SUM(N15:T15)</f>
        <v>-25718376</v>
      </c>
      <c r="W15" s="68"/>
      <c r="X15" s="67">
        <f>SUM(F15:L15,V15)</f>
        <v>277096527</v>
      </c>
      <c r="Y15" s="68"/>
      <c r="Z15" s="67">
        <v>40772570</v>
      </c>
      <c r="AA15" s="68"/>
      <c r="AB15" s="68">
        <f>SUM(X15:Z15)</f>
        <v>317869097</v>
      </c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</row>
    <row r="16" spans="2:131" s="66" customFormat="1" ht="21.95" customHeight="1" x14ac:dyDescent="0.25">
      <c r="B16" s="49" t="s">
        <v>165</v>
      </c>
      <c r="C16" s="49"/>
      <c r="E16" s="78"/>
      <c r="F16" s="67"/>
      <c r="G16" s="67"/>
      <c r="H16" s="67"/>
      <c r="I16" s="68"/>
      <c r="J16" s="67"/>
      <c r="K16" s="69"/>
      <c r="L16" s="67"/>
      <c r="M16" s="70"/>
      <c r="N16" s="67"/>
      <c r="O16" s="68"/>
      <c r="P16" s="67"/>
      <c r="Q16" s="68"/>
      <c r="R16" s="70"/>
      <c r="S16" s="70"/>
      <c r="T16" s="70"/>
      <c r="U16" s="68"/>
      <c r="V16" s="67"/>
      <c r="W16" s="68"/>
      <c r="X16" s="67"/>
      <c r="Y16" s="68"/>
      <c r="Z16" s="67"/>
      <c r="AA16" s="68"/>
      <c r="AB16" s="68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</row>
    <row r="17" spans="2:131" s="66" customFormat="1" ht="21.95" customHeight="1" x14ac:dyDescent="0.25">
      <c r="B17" s="49"/>
      <c r="C17" s="49" t="s">
        <v>166</v>
      </c>
      <c r="E17" s="78"/>
      <c r="F17" s="67"/>
      <c r="G17" s="67"/>
      <c r="H17" s="67"/>
      <c r="I17" s="68"/>
      <c r="J17" s="67"/>
      <c r="K17" s="69"/>
      <c r="L17" s="67"/>
      <c r="M17" s="70"/>
      <c r="N17" s="67"/>
      <c r="O17" s="68"/>
      <c r="P17" s="67"/>
      <c r="Q17" s="68"/>
      <c r="R17" s="70"/>
      <c r="S17" s="70"/>
      <c r="T17" s="70"/>
      <c r="U17" s="68"/>
      <c r="V17" s="67"/>
      <c r="W17" s="68"/>
      <c r="X17" s="67"/>
      <c r="Y17" s="68"/>
      <c r="Z17" s="67"/>
      <c r="AA17" s="68"/>
      <c r="AB17" s="68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</row>
    <row r="18" spans="2:131" s="66" customFormat="1" ht="21.95" customHeight="1" x14ac:dyDescent="0.25">
      <c r="B18" s="71"/>
      <c r="C18" s="71" t="s">
        <v>167</v>
      </c>
      <c r="E18" s="78"/>
      <c r="F18" s="67"/>
      <c r="G18" s="67"/>
      <c r="H18" s="67"/>
      <c r="I18" s="68"/>
      <c r="J18" s="67"/>
      <c r="K18" s="69"/>
      <c r="L18" s="67"/>
      <c r="M18" s="70"/>
      <c r="N18" s="67"/>
      <c r="O18" s="68"/>
      <c r="P18" s="67"/>
      <c r="Q18" s="68"/>
      <c r="R18" s="70"/>
      <c r="S18" s="70"/>
      <c r="T18" s="70"/>
      <c r="U18" s="68"/>
      <c r="V18" s="67"/>
      <c r="W18" s="68"/>
      <c r="X18" s="67"/>
      <c r="Y18" s="68"/>
      <c r="Z18" s="67"/>
      <c r="AA18" s="68"/>
      <c r="AB18" s="68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</row>
    <row r="19" spans="2:131" s="66" customFormat="1" ht="21.95" customHeight="1" x14ac:dyDescent="0.25">
      <c r="B19" s="71"/>
      <c r="C19" s="71"/>
      <c r="D19" s="72" t="s">
        <v>168</v>
      </c>
      <c r="E19" s="78"/>
      <c r="F19" s="67"/>
      <c r="G19" s="67"/>
      <c r="H19" s="67"/>
      <c r="I19" s="68"/>
      <c r="J19" s="67"/>
      <c r="K19" s="69"/>
      <c r="L19" s="67"/>
      <c r="M19" s="70"/>
      <c r="N19" s="67"/>
      <c r="O19" s="68"/>
      <c r="P19" s="67"/>
      <c r="Q19" s="68"/>
      <c r="R19" s="70"/>
      <c r="S19" s="70"/>
      <c r="T19" s="70"/>
      <c r="U19" s="68"/>
      <c r="V19" s="67"/>
      <c r="W19" s="68"/>
      <c r="X19" s="67"/>
      <c r="Y19" s="68"/>
      <c r="Z19" s="67"/>
      <c r="AA19" s="68"/>
      <c r="AB19" s="68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</row>
    <row r="20" spans="2:131" s="66" customFormat="1" ht="21.95" customHeight="1" x14ac:dyDescent="0.25">
      <c r="C20" s="66" t="s">
        <v>169</v>
      </c>
      <c r="E20" s="78">
        <v>12</v>
      </c>
      <c r="F20" s="73">
        <v>0</v>
      </c>
      <c r="G20" s="74"/>
      <c r="H20" s="73">
        <v>0</v>
      </c>
      <c r="I20" s="75"/>
      <c r="J20" s="73">
        <v>0</v>
      </c>
      <c r="K20" s="75"/>
      <c r="L20" s="73">
        <v>-19798926</v>
      </c>
      <c r="M20" s="76"/>
      <c r="N20" s="73">
        <v>0</v>
      </c>
      <c r="O20" s="75"/>
      <c r="P20" s="73">
        <v>0</v>
      </c>
      <c r="Q20" s="75"/>
      <c r="R20" s="73">
        <v>0</v>
      </c>
      <c r="S20" s="76"/>
      <c r="T20" s="73">
        <v>0</v>
      </c>
      <c r="U20" s="75"/>
      <c r="V20" s="77">
        <f>SUM(N20:T20)</f>
        <v>0</v>
      </c>
      <c r="W20" s="75"/>
      <c r="X20" s="77">
        <f>SUM(F20:L20,V20)</f>
        <v>-19798926</v>
      </c>
      <c r="Y20" s="75"/>
      <c r="Z20" s="73">
        <v>-735348</v>
      </c>
      <c r="AA20" s="75"/>
      <c r="AB20" s="77">
        <f>SUM(X20:Z20)</f>
        <v>-20534274</v>
      </c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</row>
    <row r="21" spans="2:131" s="66" customFormat="1" ht="21.95" customHeight="1" x14ac:dyDescent="0.25">
      <c r="C21" s="71" t="s">
        <v>170</v>
      </c>
      <c r="E21" s="78"/>
      <c r="F21" s="79"/>
      <c r="G21" s="74"/>
      <c r="H21" s="79"/>
      <c r="I21" s="75"/>
      <c r="J21" s="79"/>
      <c r="K21" s="75"/>
      <c r="L21" s="79"/>
      <c r="M21" s="76"/>
      <c r="N21" s="79"/>
      <c r="O21" s="75"/>
      <c r="P21" s="79"/>
      <c r="Q21" s="75"/>
      <c r="R21" s="79"/>
      <c r="S21" s="76"/>
      <c r="T21" s="79"/>
      <c r="U21" s="75"/>
      <c r="V21" s="80"/>
      <c r="W21" s="75"/>
      <c r="X21" s="80"/>
      <c r="Y21" s="75"/>
      <c r="Z21" s="79"/>
      <c r="AA21" s="75"/>
      <c r="AB21" s="80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</row>
    <row r="22" spans="2:131" s="66" customFormat="1" ht="21.95" customHeight="1" x14ac:dyDescent="0.25">
      <c r="B22" s="71"/>
      <c r="C22" s="71"/>
      <c r="D22" s="72" t="s">
        <v>168</v>
      </c>
      <c r="E22" s="78"/>
      <c r="F22" s="81">
        <f>SUM(F20)</f>
        <v>0</v>
      </c>
      <c r="G22" s="67"/>
      <c r="H22" s="81">
        <f>SUM(H20)</f>
        <v>0</v>
      </c>
      <c r="I22" s="68"/>
      <c r="J22" s="81">
        <f>SUM(J20)</f>
        <v>0</v>
      </c>
      <c r="K22" s="69"/>
      <c r="L22" s="81">
        <f>SUM(L20)</f>
        <v>-19798926</v>
      </c>
      <c r="M22" s="70"/>
      <c r="N22" s="81">
        <f>SUM(N20)</f>
        <v>0</v>
      </c>
      <c r="O22" s="68"/>
      <c r="P22" s="81">
        <f>SUM(P20)</f>
        <v>0</v>
      </c>
      <c r="Q22" s="68"/>
      <c r="R22" s="82">
        <f>SUM(R20)</f>
        <v>0</v>
      </c>
      <c r="S22" s="70"/>
      <c r="T22" s="82">
        <f>SUM(T20)</f>
        <v>0</v>
      </c>
      <c r="U22" s="68"/>
      <c r="V22" s="81">
        <f>SUM(V20)</f>
        <v>0</v>
      </c>
      <c r="W22" s="68"/>
      <c r="X22" s="81">
        <f>SUM(X20)</f>
        <v>-19798926</v>
      </c>
      <c r="Y22" s="68"/>
      <c r="Z22" s="81">
        <f>SUM(Z20)</f>
        <v>-735348</v>
      </c>
      <c r="AA22" s="68"/>
      <c r="AB22" s="81">
        <f>SUM(AB20)</f>
        <v>-20534274</v>
      </c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</row>
    <row r="23" spans="2:131" s="66" customFormat="1" ht="21.95" customHeight="1" x14ac:dyDescent="0.25">
      <c r="B23" s="72"/>
      <c r="C23" s="72" t="s">
        <v>171</v>
      </c>
      <c r="E23" s="78"/>
      <c r="F23" s="67"/>
      <c r="G23" s="67"/>
      <c r="H23" s="67"/>
      <c r="I23" s="68"/>
      <c r="J23" s="67"/>
      <c r="K23" s="69"/>
      <c r="L23" s="67"/>
      <c r="M23" s="70"/>
      <c r="N23" s="67"/>
      <c r="O23" s="68"/>
      <c r="P23" s="67"/>
      <c r="Q23" s="68"/>
      <c r="R23" s="70"/>
      <c r="S23" s="70"/>
      <c r="T23" s="70"/>
      <c r="U23" s="68"/>
      <c r="V23" s="67"/>
      <c r="W23" s="68"/>
      <c r="X23" s="67"/>
      <c r="Y23" s="68"/>
      <c r="Z23" s="67"/>
      <c r="AA23" s="68"/>
      <c r="AB23" s="68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</row>
    <row r="24" spans="2:131" s="66" customFormat="1" ht="21.95" customHeight="1" x14ac:dyDescent="0.25">
      <c r="C24" s="66" t="s">
        <v>172</v>
      </c>
      <c r="E24" s="78"/>
      <c r="F24" s="74">
        <v>0</v>
      </c>
      <c r="G24" s="74"/>
      <c r="H24" s="74">
        <v>0</v>
      </c>
      <c r="I24" s="75"/>
      <c r="J24" s="74">
        <v>0</v>
      </c>
      <c r="K24" s="47"/>
      <c r="L24" s="74">
        <v>0</v>
      </c>
      <c r="M24" s="76"/>
      <c r="N24" s="74">
        <v>0</v>
      </c>
      <c r="O24" s="75"/>
      <c r="P24" s="74">
        <v>0</v>
      </c>
      <c r="Q24" s="75"/>
      <c r="R24" s="76">
        <v>0</v>
      </c>
      <c r="S24" s="76"/>
      <c r="T24" s="76">
        <v>-183527</v>
      </c>
      <c r="U24" s="75"/>
      <c r="V24" s="74">
        <f>SUM(N24:T24)</f>
        <v>-183527</v>
      </c>
      <c r="W24" s="75"/>
      <c r="X24" s="74">
        <f>SUM(F24:L24,V24)</f>
        <v>-183527</v>
      </c>
      <c r="Y24" s="75"/>
      <c r="Z24" s="74">
        <v>177320</v>
      </c>
      <c r="AA24" s="75"/>
      <c r="AB24" s="75">
        <f>SUM(X24:Z24)</f>
        <v>-6207</v>
      </c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</row>
    <row r="25" spans="2:131" s="66" customFormat="1" ht="21.95" customHeight="1" x14ac:dyDescent="0.25">
      <c r="C25" s="66" t="s">
        <v>173</v>
      </c>
      <c r="E25" s="78"/>
      <c r="F25" s="74"/>
      <c r="G25" s="74"/>
      <c r="H25" s="74"/>
      <c r="I25" s="75"/>
      <c r="J25" s="74"/>
      <c r="K25" s="47"/>
      <c r="L25" s="74"/>
      <c r="M25" s="76"/>
      <c r="N25" s="74"/>
      <c r="O25" s="75"/>
      <c r="P25" s="74"/>
      <c r="Q25" s="75"/>
      <c r="R25" s="76"/>
      <c r="S25" s="76"/>
      <c r="T25" s="76"/>
      <c r="U25" s="75"/>
      <c r="V25" s="74"/>
      <c r="W25" s="75"/>
      <c r="X25" s="74"/>
      <c r="Y25" s="75"/>
      <c r="Z25" s="74"/>
      <c r="AA25" s="75"/>
      <c r="AB25" s="75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</row>
    <row r="26" spans="2:131" s="66" customFormat="1" ht="21.95" customHeight="1" x14ac:dyDescent="0.25">
      <c r="D26" s="66" t="s">
        <v>174</v>
      </c>
      <c r="E26" s="78"/>
      <c r="F26" s="74">
        <v>0</v>
      </c>
      <c r="G26" s="74"/>
      <c r="H26" s="74">
        <v>0</v>
      </c>
      <c r="I26" s="75"/>
      <c r="J26" s="74">
        <v>0</v>
      </c>
      <c r="K26" s="47"/>
      <c r="L26" s="74">
        <v>0</v>
      </c>
      <c r="M26" s="76"/>
      <c r="N26" s="74">
        <v>0</v>
      </c>
      <c r="O26" s="75"/>
      <c r="P26" s="74">
        <v>0</v>
      </c>
      <c r="Q26" s="75"/>
      <c r="R26" s="76">
        <v>0</v>
      </c>
      <c r="S26" s="76"/>
      <c r="T26" s="76">
        <v>0</v>
      </c>
      <c r="U26" s="75"/>
      <c r="V26" s="74">
        <f>SUM(N26:T26)</f>
        <v>0</v>
      </c>
      <c r="W26" s="75"/>
      <c r="X26" s="74">
        <f>SUM(F26:L26,V26)</f>
        <v>0</v>
      </c>
      <c r="Y26" s="75"/>
      <c r="Z26" s="74">
        <v>6151343</v>
      </c>
      <c r="AA26" s="75"/>
      <c r="AB26" s="75">
        <f>SUM(X26:Z26)</f>
        <v>6151343</v>
      </c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</row>
    <row r="27" spans="2:131" s="66" customFormat="1" ht="21.95" customHeight="1" x14ac:dyDescent="0.25">
      <c r="C27" s="71" t="s">
        <v>175</v>
      </c>
      <c r="E27" s="78"/>
      <c r="F27" s="80"/>
      <c r="G27" s="74"/>
      <c r="H27" s="80"/>
      <c r="I27" s="75"/>
      <c r="J27" s="80"/>
      <c r="K27" s="47"/>
      <c r="L27" s="80"/>
      <c r="M27" s="76"/>
      <c r="N27" s="80"/>
      <c r="O27" s="75"/>
      <c r="P27" s="80"/>
      <c r="Q27" s="75"/>
      <c r="R27" s="79"/>
      <c r="S27" s="76"/>
      <c r="T27" s="79"/>
      <c r="U27" s="75"/>
      <c r="V27" s="80"/>
      <c r="W27" s="75"/>
      <c r="X27" s="80"/>
      <c r="Y27" s="75"/>
      <c r="Z27" s="80"/>
      <c r="AA27" s="75"/>
      <c r="AB27" s="80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</row>
    <row r="28" spans="2:131" s="66" customFormat="1" ht="21.95" customHeight="1" x14ac:dyDescent="0.25">
      <c r="B28" s="71"/>
      <c r="C28" s="71"/>
      <c r="D28" s="71" t="s">
        <v>176</v>
      </c>
      <c r="E28" s="78"/>
      <c r="F28" s="81">
        <f>SUM(F24,F26)</f>
        <v>0</v>
      </c>
      <c r="G28" s="67"/>
      <c r="H28" s="81">
        <f>SUM(H24,H26)</f>
        <v>0</v>
      </c>
      <c r="I28" s="68"/>
      <c r="J28" s="81">
        <f>SUM(J24,J26)</f>
        <v>0</v>
      </c>
      <c r="K28" s="69"/>
      <c r="L28" s="81">
        <f>SUM(L24,L26)</f>
        <v>0</v>
      </c>
      <c r="M28" s="70"/>
      <c r="N28" s="81">
        <f>SUM(N24,N26)</f>
        <v>0</v>
      </c>
      <c r="O28" s="68"/>
      <c r="P28" s="81">
        <f>SUM(P24,P26)</f>
        <v>0</v>
      </c>
      <c r="Q28" s="68"/>
      <c r="R28" s="82">
        <f>SUM(R24,R26)</f>
        <v>0</v>
      </c>
      <c r="S28" s="70"/>
      <c r="T28" s="82">
        <f>SUM(T24,T26)</f>
        <v>-183527</v>
      </c>
      <c r="U28" s="68"/>
      <c r="V28" s="81">
        <f>SUM(V24,V26)</f>
        <v>-183527</v>
      </c>
      <c r="W28" s="68"/>
      <c r="X28" s="81">
        <f>SUM(X24,X26)</f>
        <v>-183527</v>
      </c>
      <c r="Y28" s="68"/>
      <c r="Z28" s="81">
        <f>SUM(Z24,Z26)</f>
        <v>6328663</v>
      </c>
      <c r="AA28" s="68"/>
      <c r="AB28" s="81">
        <f>SUM(AB24,AB26)</f>
        <v>6145136</v>
      </c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</row>
    <row r="29" spans="2:131" s="66" customFormat="1" ht="21.95" customHeight="1" x14ac:dyDescent="0.25">
      <c r="B29" s="49" t="s">
        <v>177</v>
      </c>
      <c r="C29" s="71"/>
      <c r="E29" s="78"/>
      <c r="F29" s="68"/>
      <c r="G29" s="68"/>
      <c r="H29" s="68"/>
      <c r="I29" s="68"/>
      <c r="J29" s="68"/>
      <c r="K29" s="69"/>
      <c r="L29" s="68"/>
      <c r="M29" s="70"/>
      <c r="N29" s="68"/>
      <c r="O29" s="68"/>
      <c r="P29" s="68"/>
      <c r="Q29" s="68"/>
      <c r="R29" s="70"/>
      <c r="S29" s="70"/>
      <c r="T29" s="70"/>
      <c r="U29" s="68"/>
      <c r="V29" s="68"/>
      <c r="W29" s="68"/>
      <c r="X29" s="68"/>
      <c r="Y29" s="68"/>
      <c r="Z29" s="68"/>
      <c r="AA29" s="68"/>
      <c r="AB29" s="68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</row>
    <row r="30" spans="2:131" s="66" customFormat="1" ht="21.95" customHeight="1" x14ac:dyDescent="0.25">
      <c r="B30" s="49" t="s">
        <v>178</v>
      </c>
      <c r="C30" s="49" t="s">
        <v>166</v>
      </c>
      <c r="E30" s="78"/>
      <c r="F30" s="81">
        <f>SUM(F22,F28)</f>
        <v>0</v>
      </c>
      <c r="G30" s="67"/>
      <c r="H30" s="81">
        <f>SUM(H22,H28)</f>
        <v>0</v>
      </c>
      <c r="I30" s="68"/>
      <c r="J30" s="81">
        <f>SUM(J22,J28)</f>
        <v>0</v>
      </c>
      <c r="K30" s="69"/>
      <c r="L30" s="81">
        <f>SUM(L22,L28)</f>
        <v>-19798926</v>
      </c>
      <c r="M30" s="70"/>
      <c r="N30" s="81">
        <f>SUM(N22,N28)</f>
        <v>0</v>
      </c>
      <c r="O30" s="68"/>
      <c r="P30" s="81">
        <f>SUM(P22,P28)</f>
        <v>0</v>
      </c>
      <c r="Q30" s="68"/>
      <c r="R30" s="82">
        <f>SUM(R22,R28)</f>
        <v>0</v>
      </c>
      <c r="S30" s="70"/>
      <c r="T30" s="82">
        <f>SUM(T22,T28)</f>
        <v>-183527</v>
      </c>
      <c r="U30" s="68"/>
      <c r="V30" s="81">
        <f>SUM(V22,V28)</f>
        <v>-183527</v>
      </c>
      <c r="W30" s="68"/>
      <c r="X30" s="81">
        <f>SUM(X22,X28)</f>
        <v>-19982453</v>
      </c>
      <c r="Y30" s="68"/>
      <c r="Z30" s="81">
        <f>SUM(Z22,Z28)</f>
        <v>5593315</v>
      </c>
      <c r="AA30" s="68"/>
      <c r="AB30" s="81">
        <f>SUM(AB22,AB28)</f>
        <v>-14389138</v>
      </c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</row>
    <row r="31" spans="2:131" s="66" customFormat="1" ht="21.95" customHeight="1" x14ac:dyDescent="0.25">
      <c r="B31" s="49" t="s">
        <v>179</v>
      </c>
      <c r="C31" s="49"/>
      <c r="E31" s="78"/>
      <c r="F31" s="68"/>
      <c r="G31" s="67"/>
      <c r="H31" s="68"/>
      <c r="I31" s="68"/>
      <c r="J31" s="68"/>
      <c r="K31" s="69"/>
      <c r="L31" s="68"/>
      <c r="M31" s="70"/>
      <c r="N31" s="68"/>
      <c r="O31" s="68"/>
      <c r="P31" s="68"/>
      <c r="Q31" s="68"/>
      <c r="R31" s="70"/>
      <c r="S31" s="70"/>
      <c r="T31" s="70"/>
      <c r="U31" s="68"/>
      <c r="V31" s="68"/>
      <c r="W31" s="68"/>
      <c r="X31" s="68"/>
      <c r="Y31" s="68"/>
      <c r="Z31" s="68"/>
      <c r="AA31" s="68"/>
      <c r="AB31" s="68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</row>
    <row r="32" spans="2:131" s="66" customFormat="1" ht="21.95" customHeight="1" x14ac:dyDescent="0.25">
      <c r="B32" s="49"/>
      <c r="C32" s="66" t="s">
        <v>180</v>
      </c>
      <c r="E32" s="78"/>
      <c r="F32" s="74">
        <v>0</v>
      </c>
      <c r="G32" s="74"/>
      <c r="H32" s="74">
        <v>0</v>
      </c>
      <c r="I32" s="75"/>
      <c r="J32" s="74">
        <v>0</v>
      </c>
      <c r="K32" s="47"/>
      <c r="L32" s="74">
        <v>24909944</v>
      </c>
      <c r="M32" s="76"/>
      <c r="N32" s="74">
        <v>0</v>
      </c>
      <c r="O32" s="75"/>
      <c r="P32" s="74">
        <v>0</v>
      </c>
      <c r="Q32" s="75"/>
      <c r="R32" s="76">
        <v>0</v>
      </c>
      <c r="S32" s="76"/>
      <c r="T32" s="76">
        <v>0</v>
      </c>
      <c r="U32" s="75"/>
      <c r="V32" s="74">
        <f>SUM(N32:T32)</f>
        <v>0</v>
      </c>
      <c r="W32" s="75"/>
      <c r="X32" s="74">
        <f>SUM(F32:L32,V32)</f>
        <v>24909944</v>
      </c>
      <c r="Y32" s="75"/>
      <c r="Z32" s="74">
        <v>796245</v>
      </c>
      <c r="AA32" s="75"/>
      <c r="AB32" s="75">
        <f>SUM(X32:Z32)</f>
        <v>25706189</v>
      </c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</row>
    <row r="33" spans="2:141" ht="21.95" customHeight="1" x14ac:dyDescent="0.25">
      <c r="B33" s="49"/>
      <c r="C33" s="66" t="s">
        <v>115</v>
      </c>
      <c r="F33" s="74">
        <v>0</v>
      </c>
      <c r="G33" s="74"/>
      <c r="H33" s="74">
        <v>0</v>
      </c>
      <c r="I33" s="75"/>
      <c r="J33" s="74">
        <v>0</v>
      </c>
      <c r="L33" s="74">
        <v>16058</v>
      </c>
      <c r="M33" s="76"/>
      <c r="N33" s="74">
        <v>-5557698</v>
      </c>
      <c r="O33" s="75"/>
      <c r="P33" s="74">
        <v>41526</v>
      </c>
      <c r="Q33" s="75"/>
      <c r="R33" s="76">
        <v>-1348744</v>
      </c>
      <c r="S33" s="76"/>
      <c r="T33" s="76">
        <v>0</v>
      </c>
      <c r="U33" s="75"/>
      <c r="V33" s="74">
        <f>SUM(N33:T33)</f>
        <v>-6864916</v>
      </c>
      <c r="W33" s="75"/>
      <c r="X33" s="74">
        <f>SUM(F33:L33,V33)</f>
        <v>-6848858</v>
      </c>
      <c r="Y33" s="75"/>
      <c r="Z33" s="74">
        <v>-609894</v>
      </c>
      <c r="AA33" s="75"/>
      <c r="AB33" s="75">
        <f>SUM(X33:Z33)</f>
        <v>-7458752</v>
      </c>
      <c r="EB33" s="66"/>
      <c r="EC33" s="66"/>
      <c r="ED33" s="66"/>
      <c r="EE33" s="66"/>
      <c r="EF33" s="66"/>
      <c r="EG33" s="66"/>
      <c r="EH33" s="66"/>
      <c r="EI33" s="66"/>
      <c r="EJ33" s="66"/>
      <c r="EK33" s="66"/>
    </row>
    <row r="34" spans="2:141" ht="21.95" customHeight="1" x14ac:dyDescent="0.25">
      <c r="B34" s="49" t="s">
        <v>108</v>
      </c>
      <c r="C34" s="49"/>
      <c r="F34" s="83">
        <f>SUM(F32,F33)</f>
        <v>0</v>
      </c>
      <c r="G34" s="67"/>
      <c r="H34" s="83">
        <f>SUM(H32,H33)</f>
        <v>0</v>
      </c>
      <c r="I34" s="68"/>
      <c r="J34" s="83">
        <f>SUM(J32,J33)</f>
        <v>0</v>
      </c>
      <c r="K34" s="69"/>
      <c r="L34" s="83">
        <f>SUM(L32,L33)</f>
        <v>24926002</v>
      </c>
      <c r="M34" s="70"/>
      <c r="N34" s="83">
        <f>SUM(N32,N33)</f>
        <v>-5557698</v>
      </c>
      <c r="O34" s="68"/>
      <c r="P34" s="83">
        <f>SUM(P32,P33)</f>
        <v>41526</v>
      </c>
      <c r="Q34" s="68"/>
      <c r="R34" s="84">
        <f>SUM(R32,R33)</f>
        <v>-1348744</v>
      </c>
      <c r="S34" s="70"/>
      <c r="T34" s="84">
        <f>SUM(T32,T33)</f>
        <v>0</v>
      </c>
      <c r="U34" s="68"/>
      <c r="V34" s="83">
        <f>SUM(V32,V33)</f>
        <v>-6864916</v>
      </c>
      <c r="W34" s="68"/>
      <c r="X34" s="83">
        <f>SUM(X32,X33)</f>
        <v>18061086</v>
      </c>
      <c r="Y34" s="68"/>
      <c r="Z34" s="83">
        <f>SUM(Z32,Z33)</f>
        <v>186351</v>
      </c>
      <c r="AA34" s="68"/>
      <c r="AB34" s="83">
        <f>SUM(AB32,AB33)</f>
        <v>18247437</v>
      </c>
      <c r="EB34" s="66"/>
      <c r="EC34" s="66"/>
      <c r="ED34" s="66"/>
      <c r="EE34" s="66"/>
      <c r="EF34" s="66"/>
      <c r="EG34" s="66"/>
      <c r="EH34" s="66"/>
      <c r="EI34" s="66"/>
      <c r="EJ34" s="66"/>
      <c r="EK34" s="66"/>
    </row>
    <row r="35" spans="2:141" ht="21.95" customHeight="1" thickBot="1" x14ac:dyDescent="0.3">
      <c r="B35" s="65" t="s">
        <v>181</v>
      </c>
      <c r="C35" s="65"/>
      <c r="F35" s="85">
        <f>SUM(F15,F30,F34)</f>
        <v>1200000</v>
      </c>
      <c r="G35" s="74"/>
      <c r="H35" s="85">
        <f>SUM(H15,H30,H34)</f>
        <v>160000</v>
      </c>
      <c r="I35" s="68"/>
      <c r="J35" s="85">
        <f>SUM(J15,J30,J34)</f>
        <v>10516000</v>
      </c>
      <c r="K35" s="68"/>
      <c r="L35" s="85">
        <f>SUM(L15,L30,L34)</f>
        <v>296065979</v>
      </c>
      <c r="M35" s="68"/>
      <c r="N35" s="85">
        <f>SUM(N15,N30,N34)</f>
        <v>-19358962</v>
      </c>
      <c r="O35" s="68"/>
      <c r="P35" s="85">
        <f>SUM(P15,P30,P34)</f>
        <v>40751</v>
      </c>
      <c r="Q35" s="68"/>
      <c r="R35" s="85">
        <f>SUM(R15,R30,R34)</f>
        <v>-1470943</v>
      </c>
      <c r="S35" s="68"/>
      <c r="T35" s="85">
        <f>SUM(T15,T30,T34)</f>
        <v>-11977665</v>
      </c>
      <c r="U35" s="68"/>
      <c r="V35" s="85">
        <f>SUM(V15,V30,V34)</f>
        <v>-32766819</v>
      </c>
      <c r="W35" s="68"/>
      <c r="X35" s="85">
        <f>SUM(X15,X30,X34)</f>
        <v>275175160</v>
      </c>
      <c r="Y35" s="68"/>
      <c r="Z35" s="85">
        <f>SUM(Z15,Z30,Z34)</f>
        <v>46552236</v>
      </c>
      <c r="AA35" s="68"/>
      <c r="AB35" s="85">
        <f>SUM(AB15,AB30,AB34)</f>
        <v>321727396</v>
      </c>
      <c r="EB35" s="66"/>
      <c r="EC35" s="66"/>
      <c r="ED35" s="66"/>
      <c r="EE35" s="66"/>
      <c r="EF35" s="66"/>
      <c r="EG35" s="66"/>
      <c r="EH35" s="66"/>
      <c r="EI35" s="66"/>
      <c r="EJ35" s="66"/>
      <c r="EK35" s="66"/>
    </row>
    <row r="36" spans="2:141" s="48" customFormat="1" ht="9.9499999999999993" customHeight="1" thickTop="1" x14ac:dyDescent="0.25">
      <c r="E36" s="78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</row>
    <row r="37" spans="2:141" ht="22.7" customHeight="1" x14ac:dyDescent="0.25">
      <c r="I37" s="52"/>
      <c r="K37" s="52"/>
      <c r="M37" s="52"/>
      <c r="O37" s="52"/>
      <c r="Q37" s="52"/>
      <c r="R37" s="52"/>
      <c r="S37" s="52"/>
      <c r="T37" s="52"/>
      <c r="U37" s="52"/>
      <c r="W37" s="52"/>
      <c r="Y37" s="52"/>
      <c r="AA37" s="52"/>
    </row>
    <row r="38" spans="2:141" ht="22.7" customHeight="1" x14ac:dyDescent="0.25">
      <c r="I38" s="52"/>
      <c r="K38" s="52"/>
      <c r="M38" s="52"/>
      <c r="O38" s="52"/>
      <c r="Q38" s="52"/>
      <c r="R38" s="52"/>
      <c r="S38" s="52"/>
      <c r="T38" s="52"/>
      <c r="U38" s="52"/>
      <c r="W38" s="52"/>
      <c r="Y38" s="52"/>
      <c r="AA38" s="52"/>
    </row>
    <row r="49" spans="5:143" s="47" customFormat="1" ht="22.7" customHeight="1" x14ac:dyDescent="0.25">
      <c r="E49" s="78"/>
      <c r="F49" s="52"/>
      <c r="G49" s="66"/>
      <c r="H49" s="52"/>
      <c r="J49" s="52"/>
      <c r="L49" s="52"/>
      <c r="N49" s="52"/>
      <c r="P49" s="52"/>
      <c r="V49" s="52"/>
      <c r="X49" s="52"/>
      <c r="Z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66"/>
      <c r="EM49" s="66"/>
    </row>
    <row r="50" spans="5:143" s="47" customFormat="1" ht="22.7" customHeight="1" x14ac:dyDescent="0.25">
      <c r="E50" s="78"/>
      <c r="F50" s="52"/>
      <c r="G50" s="66"/>
      <c r="H50" s="52"/>
      <c r="J50" s="52"/>
      <c r="L50" s="52"/>
      <c r="N50" s="52"/>
      <c r="P50" s="52"/>
      <c r="V50" s="52"/>
      <c r="X50" s="52"/>
      <c r="Z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66"/>
      <c r="EM50" s="66"/>
    </row>
    <row r="51" spans="5:143" s="47" customFormat="1" ht="22.7" customHeight="1" x14ac:dyDescent="0.25">
      <c r="E51" s="78"/>
      <c r="F51" s="52"/>
      <c r="G51" s="66"/>
      <c r="H51" s="52"/>
      <c r="J51" s="52"/>
      <c r="L51" s="52"/>
      <c r="N51" s="52"/>
      <c r="P51" s="52"/>
      <c r="V51" s="52"/>
      <c r="X51" s="52"/>
      <c r="Z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66"/>
      <c r="EM51" s="66"/>
    </row>
    <row r="52" spans="5:143" s="47" customFormat="1" ht="22.7" customHeight="1" x14ac:dyDescent="0.25">
      <c r="E52" s="78"/>
      <c r="F52" s="52"/>
      <c r="G52" s="66"/>
      <c r="H52" s="52"/>
      <c r="J52" s="52"/>
      <c r="L52" s="52"/>
      <c r="N52" s="52"/>
      <c r="P52" s="52"/>
      <c r="V52" s="52"/>
      <c r="X52" s="52"/>
      <c r="Z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66"/>
      <c r="EM52" s="66"/>
    </row>
    <row r="53" spans="5:143" s="47" customFormat="1" ht="22.7" customHeight="1" x14ac:dyDescent="0.25">
      <c r="E53" s="78"/>
      <c r="F53" s="52"/>
      <c r="G53" s="66"/>
      <c r="H53" s="52"/>
      <c r="J53" s="52"/>
      <c r="L53" s="52"/>
      <c r="N53" s="52"/>
      <c r="P53" s="52"/>
      <c r="V53" s="52"/>
      <c r="X53" s="52"/>
      <c r="Z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66"/>
      <c r="EM53" s="66"/>
    </row>
    <row r="54" spans="5:143" s="47" customFormat="1" ht="22.7" customHeight="1" x14ac:dyDescent="0.25">
      <c r="E54" s="78"/>
      <c r="F54" s="52"/>
      <c r="G54" s="66"/>
      <c r="H54" s="52"/>
      <c r="J54" s="52"/>
      <c r="L54" s="52"/>
      <c r="N54" s="52"/>
      <c r="P54" s="52"/>
      <c r="V54" s="52"/>
      <c r="X54" s="52"/>
      <c r="Z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66"/>
      <c r="EM54" s="66"/>
    </row>
    <row r="55" spans="5:143" s="47" customFormat="1" ht="22.7" customHeight="1" x14ac:dyDescent="0.25">
      <c r="E55" s="78"/>
      <c r="F55" s="52"/>
      <c r="G55" s="66"/>
      <c r="H55" s="52"/>
      <c r="J55" s="52"/>
      <c r="L55" s="52"/>
      <c r="N55" s="52"/>
      <c r="P55" s="52"/>
      <c r="V55" s="52"/>
      <c r="X55" s="52"/>
      <c r="Z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66"/>
      <c r="EM55" s="66"/>
    </row>
    <row r="56" spans="5:143" s="47" customFormat="1" ht="22.7" customHeight="1" x14ac:dyDescent="0.25">
      <c r="E56" s="78"/>
      <c r="F56" s="52"/>
      <c r="G56" s="66"/>
      <c r="H56" s="52"/>
      <c r="J56" s="52"/>
      <c r="L56" s="52"/>
      <c r="N56" s="52"/>
      <c r="P56" s="52"/>
      <c r="V56" s="52"/>
      <c r="X56" s="52"/>
      <c r="Z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66"/>
      <c r="EM56" s="66"/>
    </row>
    <row r="57" spans="5:143" s="47" customFormat="1" ht="22.7" customHeight="1" x14ac:dyDescent="0.25">
      <c r="E57" s="78"/>
      <c r="F57" s="52"/>
      <c r="G57" s="66"/>
      <c r="H57" s="52"/>
      <c r="J57" s="52"/>
      <c r="L57" s="52"/>
      <c r="N57" s="52"/>
      <c r="P57" s="52"/>
      <c r="V57" s="52"/>
      <c r="X57" s="52"/>
      <c r="Z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66"/>
      <c r="EM57" s="66"/>
    </row>
    <row r="58" spans="5:143" s="47" customFormat="1" ht="22.7" customHeight="1" x14ac:dyDescent="0.25">
      <c r="E58" s="78"/>
      <c r="F58" s="52"/>
      <c r="G58" s="66"/>
      <c r="H58" s="52"/>
      <c r="J58" s="52"/>
      <c r="L58" s="52"/>
      <c r="N58" s="52"/>
      <c r="P58" s="52"/>
      <c r="V58" s="52"/>
      <c r="X58" s="52"/>
      <c r="Z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66"/>
      <c r="EM58" s="66"/>
    </row>
    <row r="59" spans="5:143" s="47" customFormat="1" ht="22.7" customHeight="1" x14ac:dyDescent="0.25">
      <c r="E59" s="78"/>
      <c r="F59" s="52"/>
      <c r="G59" s="66"/>
      <c r="H59" s="52"/>
      <c r="J59" s="52"/>
      <c r="L59" s="52"/>
      <c r="N59" s="52"/>
      <c r="P59" s="52"/>
      <c r="V59" s="52"/>
      <c r="X59" s="52"/>
      <c r="Z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66"/>
      <c r="EM59" s="66"/>
    </row>
    <row r="60" spans="5:143" s="47" customFormat="1" ht="22.7" customHeight="1" x14ac:dyDescent="0.25">
      <c r="E60" s="78"/>
      <c r="F60" s="52"/>
      <c r="G60" s="66"/>
      <c r="H60" s="52"/>
      <c r="J60" s="52"/>
      <c r="L60" s="52"/>
      <c r="N60" s="52"/>
      <c r="P60" s="52"/>
      <c r="V60" s="52"/>
      <c r="X60" s="52"/>
      <c r="Z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66"/>
      <c r="EM60" s="66"/>
    </row>
    <row r="61" spans="5:143" s="47" customFormat="1" ht="22.7" customHeight="1" x14ac:dyDescent="0.25">
      <c r="E61" s="78"/>
      <c r="F61" s="52"/>
      <c r="G61" s="66"/>
      <c r="H61" s="52"/>
      <c r="J61" s="52"/>
      <c r="L61" s="52"/>
      <c r="N61" s="52"/>
      <c r="P61" s="52"/>
      <c r="V61" s="52"/>
      <c r="X61" s="52"/>
      <c r="Z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66"/>
      <c r="EM61" s="66"/>
    </row>
    <row r="62" spans="5:143" s="47" customFormat="1" ht="22.7" customHeight="1" x14ac:dyDescent="0.25">
      <c r="E62" s="78"/>
      <c r="F62" s="52"/>
      <c r="G62" s="66"/>
      <c r="H62" s="52"/>
      <c r="J62" s="52"/>
      <c r="L62" s="52"/>
      <c r="N62" s="52"/>
      <c r="P62" s="52"/>
      <c r="V62" s="52"/>
      <c r="X62" s="52"/>
      <c r="Z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66"/>
      <c r="EM62" s="66"/>
    </row>
    <row r="63" spans="5:143" s="47" customFormat="1" ht="22.7" customHeight="1" x14ac:dyDescent="0.25">
      <c r="E63" s="78"/>
      <c r="F63" s="52"/>
      <c r="G63" s="66"/>
      <c r="H63" s="52"/>
      <c r="J63" s="52"/>
      <c r="L63" s="52"/>
      <c r="N63" s="52"/>
      <c r="P63" s="52"/>
      <c r="V63" s="52"/>
      <c r="X63" s="52"/>
      <c r="Z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66"/>
      <c r="EM63" s="66"/>
    </row>
    <row r="64" spans="5:143" s="47" customFormat="1" ht="22.7" customHeight="1" x14ac:dyDescent="0.25">
      <c r="E64" s="78"/>
      <c r="F64" s="52"/>
      <c r="G64" s="66"/>
      <c r="H64" s="52"/>
      <c r="J64" s="52"/>
      <c r="L64" s="52"/>
      <c r="N64" s="52"/>
      <c r="P64" s="52"/>
      <c r="V64" s="52"/>
      <c r="X64" s="52"/>
      <c r="Z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66"/>
      <c r="EM64" s="66"/>
    </row>
    <row r="65" spans="5:143" s="47" customFormat="1" ht="22.7" customHeight="1" x14ac:dyDescent="0.25">
      <c r="E65" s="78"/>
      <c r="F65" s="52"/>
      <c r="G65" s="66"/>
      <c r="H65" s="52"/>
      <c r="J65" s="52"/>
      <c r="L65" s="52"/>
      <c r="N65" s="52"/>
      <c r="P65" s="52"/>
      <c r="V65" s="52"/>
      <c r="X65" s="52"/>
      <c r="Z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66"/>
      <c r="EM65" s="66"/>
    </row>
    <row r="66" spans="5:143" s="47" customFormat="1" ht="22.7" customHeight="1" x14ac:dyDescent="0.25">
      <c r="E66" s="78"/>
      <c r="F66" s="52"/>
      <c r="G66" s="66"/>
      <c r="H66" s="52"/>
      <c r="J66" s="52"/>
      <c r="L66" s="52"/>
      <c r="N66" s="52"/>
      <c r="P66" s="52"/>
      <c r="V66" s="52"/>
      <c r="X66" s="52"/>
      <c r="Z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66"/>
      <c r="EM66" s="66"/>
    </row>
    <row r="67" spans="5:143" s="47" customFormat="1" ht="22.7" customHeight="1" x14ac:dyDescent="0.25">
      <c r="E67" s="78"/>
      <c r="F67" s="52"/>
      <c r="G67" s="66"/>
      <c r="H67" s="52"/>
      <c r="J67" s="52"/>
      <c r="L67" s="52"/>
      <c r="N67" s="52"/>
      <c r="P67" s="52"/>
      <c r="V67" s="52"/>
      <c r="X67" s="52"/>
      <c r="Z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66"/>
      <c r="EM67" s="66"/>
    </row>
    <row r="68" spans="5:143" s="47" customFormat="1" ht="22.7" customHeight="1" x14ac:dyDescent="0.25">
      <c r="E68" s="78"/>
      <c r="F68" s="52"/>
      <c r="G68" s="66"/>
      <c r="H68" s="52"/>
      <c r="J68" s="52"/>
      <c r="L68" s="52"/>
      <c r="N68" s="52"/>
      <c r="P68" s="52"/>
      <c r="V68" s="52"/>
      <c r="X68" s="52"/>
      <c r="Z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66"/>
      <c r="EM68" s="66"/>
    </row>
    <row r="69" spans="5:143" s="47" customFormat="1" ht="22.7" customHeight="1" x14ac:dyDescent="0.25">
      <c r="E69" s="78"/>
      <c r="F69" s="52"/>
      <c r="G69" s="66"/>
      <c r="H69" s="52"/>
      <c r="J69" s="52"/>
      <c r="L69" s="52"/>
      <c r="N69" s="52"/>
      <c r="P69" s="52"/>
      <c r="V69" s="52"/>
      <c r="X69" s="52"/>
      <c r="Z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66"/>
      <c r="EM69" s="66"/>
    </row>
    <row r="70" spans="5:143" s="47" customFormat="1" ht="22.7" customHeight="1" x14ac:dyDescent="0.25">
      <c r="E70" s="78"/>
      <c r="F70" s="52"/>
      <c r="G70" s="66"/>
      <c r="H70" s="52"/>
      <c r="J70" s="52"/>
      <c r="L70" s="52"/>
      <c r="N70" s="52"/>
      <c r="P70" s="52"/>
      <c r="V70" s="52"/>
      <c r="X70" s="52"/>
      <c r="Z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66"/>
      <c r="EM70" s="66"/>
    </row>
    <row r="71" spans="5:143" s="47" customFormat="1" ht="22.7" customHeight="1" x14ac:dyDescent="0.25">
      <c r="E71" s="78"/>
      <c r="F71" s="52"/>
      <c r="G71" s="66"/>
      <c r="H71" s="52"/>
      <c r="J71" s="52"/>
      <c r="L71" s="52"/>
      <c r="N71" s="52"/>
      <c r="P71" s="52"/>
      <c r="V71" s="52"/>
      <c r="X71" s="52"/>
      <c r="Z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66"/>
      <c r="EM71" s="66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6" firstPageNumber="9" fitToHeight="2" orientation="landscape" blackAndWhite="1" useFirstPageNumber="1" horizontalDpi="1200" verticalDpi="1200" r:id="rId1"/>
  <headerFooter alignWithMargins="0">
    <oddFooter>&amp;LThe accompanying notes are an integral part of these interim financial statements.
&amp;C&amp;P</oddFooter>
  </headerFooter>
  <customProperties>
    <customPr name="EpmWorksheetKeyString_GUID" r:id="rId2"/>
  </customProperties>
  <ignoredErrors>
    <ignoredError sqref="X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74"/>
  <sheetViews>
    <sheetView showGridLines="0" zoomScale="85" zoomScaleNormal="85" zoomScaleSheetLayoutView="85" workbookViewId="0"/>
  </sheetViews>
  <sheetFormatPr defaultRowHeight="22.7" customHeight="1" x14ac:dyDescent="0.25"/>
  <cols>
    <col min="1" max="1" width="1.7109375" style="66" customWidth="1"/>
    <col min="2" max="3" width="3" style="66" customWidth="1"/>
    <col min="4" max="4" width="37.7109375" style="66" customWidth="1"/>
    <col min="5" max="5" width="5.7109375" style="78" customWidth="1"/>
    <col min="6" max="6" width="11.7109375" style="52" customWidth="1"/>
    <col min="7" max="7" width="0.85546875" style="66" customWidth="1"/>
    <col min="8" max="8" width="11.7109375" style="52" customWidth="1"/>
    <col min="9" max="9" width="0.85546875" style="47" customWidth="1"/>
    <col min="10" max="10" width="11.7109375" style="52" customWidth="1"/>
    <col min="11" max="11" width="0.85546875" style="47" customWidth="1"/>
    <col min="12" max="12" width="12.7109375" style="52" customWidth="1"/>
    <col min="13" max="13" width="0.85546875" style="47" customWidth="1"/>
    <col min="14" max="14" width="12.28515625" style="52" customWidth="1"/>
    <col min="15" max="15" width="0.85546875" style="47" customWidth="1"/>
    <col min="16" max="16" width="11.7109375" style="52" customWidth="1"/>
    <col min="17" max="17" width="0.85546875" style="47" customWidth="1"/>
    <col min="18" max="18" width="11.7109375" style="52" customWidth="1"/>
    <col min="19" max="19" width="1" style="47" customWidth="1"/>
    <col min="20" max="20" width="12.7109375" style="47" customWidth="1"/>
    <col min="21" max="21" width="0.85546875" style="47" customWidth="1"/>
    <col min="22" max="22" width="12.7109375" style="47" customWidth="1"/>
    <col min="23" max="23" width="0.85546875" style="47" customWidth="1"/>
    <col min="24" max="24" width="12.7109375" style="52" customWidth="1"/>
    <col min="25" max="25" width="0.85546875" style="47" customWidth="1"/>
    <col min="26" max="26" width="12.7109375" style="52" customWidth="1"/>
    <col min="27" max="27" width="0.85546875" style="47" customWidth="1"/>
    <col min="28" max="28" width="12.7109375" style="52" customWidth="1"/>
    <col min="29" max="29" width="0.85546875" style="47" customWidth="1"/>
    <col min="30" max="30" width="12.7109375" style="52" customWidth="1"/>
    <col min="31" max="31" width="1.7109375" style="52" customWidth="1"/>
    <col min="32" max="32" width="11" style="52" bestFit="1" customWidth="1"/>
    <col min="33" max="143" width="9" style="52" customWidth="1"/>
    <col min="144" max="16384" width="9.140625" style="66"/>
  </cols>
  <sheetData>
    <row r="1" spans="2:133" s="66" customFormat="1" ht="23.1" customHeight="1" x14ac:dyDescent="0.25">
      <c r="B1" s="10" t="s">
        <v>0</v>
      </c>
      <c r="C1" s="65"/>
      <c r="D1" s="65"/>
      <c r="E1" s="65"/>
      <c r="F1" s="65"/>
      <c r="G1" s="65"/>
      <c r="H1" s="52"/>
      <c r="I1" s="47"/>
      <c r="J1" s="52"/>
      <c r="K1" s="47"/>
      <c r="L1" s="52"/>
      <c r="M1" s="47"/>
      <c r="N1" s="65"/>
      <c r="O1" s="65"/>
      <c r="P1" s="65"/>
      <c r="Q1" s="65"/>
      <c r="R1" s="65"/>
      <c r="S1" s="47"/>
      <c r="T1" s="47"/>
      <c r="U1" s="47"/>
      <c r="V1" s="47"/>
      <c r="W1" s="47"/>
      <c r="X1" s="52"/>
      <c r="Y1" s="47"/>
      <c r="Z1" s="52"/>
      <c r="AA1" s="47"/>
      <c r="AB1" s="52"/>
      <c r="AC1" s="47"/>
      <c r="AD1" s="48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</row>
    <row r="2" spans="2:133" s="66" customFormat="1" ht="23.1" customHeight="1" x14ac:dyDescent="0.25">
      <c r="B2" s="10" t="s">
        <v>113</v>
      </c>
      <c r="C2" s="49"/>
      <c r="D2" s="49"/>
      <c r="E2" s="50"/>
      <c r="F2" s="51"/>
      <c r="G2" s="49"/>
      <c r="H2" s="52"/>
      <c r="I2" s="47"/>
      <c r="J2" s="52"/>
      <c r="K2" s="47"/>
      <c r="L2" s="52"/>
      <c r="M2" s="47"/>
      <c r="N2" s="51"/>
      <c r="O2" s="110"/>
      <c r="P2" s="51"/>
      <c r="Q2" s="110"/>
      <c r="R2" s="51"/>
      <c r="S2" s="47"/>
      <c r="T2" s="47"/>
      <c r="U2" s="47"/>
      <c r="V2" s="47"/>
      <c r="W2" s="47"/>
      <c r="X2" s="52"/>
      <c r="Y2" s="47"/>
      <c r="Z2" s="52"/>
      <c r="AA2" s="47"/>
      <c r="AB2" s="52"/>
      <c r="AC2" s="47"/>
      <c r="AD2" s="111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</row>
    <row r="3" spans="2:133" s="66" customFormat="1" ht="23.1" customHeight="1" x14ac:dyDescent="0.25">
      <c r="B3" s="18" t="str">
        <f>'3'!B3</f>
        <v>For the nine-month period ended 30 September 2020 (Unaudited)</v>
      </c>
      <c r="C3" s="49"/>
      <c r="E3" s="78"/>
      <c r="F3" s="52"/>
      <c r="H3" s="52"/>
      <c r="I3" s="47"/>
      <c r="J3" s="52"/>
      <c r="K3" s="47"/>
      <c r="L3" s="52"/>
      <c r="M3" s="47"/>
      <c r="N3" s="52"/>
      <c r="O3" s="47"/>
      <c r="P3" s="52"/>
      <c r="Q3" s="47"/>
      <c r="R3" s="52"/>
      <c r="S3" s="47"/>
      <c r="T3" s="47"/>
      <c r="U3" s="47"/>
      <c r="V3" s="47"/>
      <c r="W3" s="47"/>
      <c r="X3" s="52"/>
      <c r="Y3" s="47"/>
      <c r="Z3" s="52"/>
      <c r="AA3" s="47"/>
      <c r="AB3" s="52"/>
      <c r="AC3" s="47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</row>
    <row r="4" spans="2:133" s="66" customFormat="1" ht="20.100000000000001" customHeight="1" x14ac:dyDescent="0.25">
      <c r="B4" s="18"/>
      <c r="C4" s="49"/>
      <c r="E4" s="78"/>
      <c r="F4" s="52"/>
      <c r="H4" s="52"/>
      <c r="I4" s="47"/>
      <c r="J4" s="52"/>
      <c r="K4" s="47"/>
      <c r="L4" s="52"/>
      <c r="M4" s="47"/>
      <c r="N4" s="53" t="s">
        <v>65</v>
      </c>
      <c r="O4" s="54"/>
      <c r="P4" s="55"/>
      <c r="Q4" s="54"/>
      <c r="R4" s="55"/>
      <c r="S4" s="56"/>
      <c r="T4" s="56"/>
      <c r="U4" s="56"/>
      <c r="V4" s="56"/>
      <c r="W4" s="54"/>
      <c r="X4" s="54"/>
      <c r="Y4" s="47"/>
      <c r="Z4" s="52"/>
      <c r="AA4" s="47"/>
      <c r="AB4" s="52"/>
      <c r="AC4" s="47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</row>
    <row r="5" spans="2:133" s="66" customFormat="1" ht="20.100000000000001" customHeight="1" x14ac:dyDescent="0.25">
      <c r="B5" s="112"/>
      <c r="C5" s="112"/>
      <c r="D5" s="113"/>
      <c r="E5" s="78"/>
      <c r="G5" s="112"/>
      <c r="H5" s="55" t="s">
        <v>114</v>
      </c>
      <c r="I5" s="54"/>
      <c r="J5" s="55"/>
      <c r="K5" s="54"/>
      <c r="L5" s="54"/>
      <c r="M5" s="57"/>
      <c r="N5" s="53" t="s">
        <v>115</v>
      </c>
      <c r="O5" s="56"/>
      <c r="P5" s="56"/>
      <c r="Q5" s="56"/>
      <c r="R5" s="56"/>
      <c r="S5" s="56"/>
      <c r="T5" s="54"/>
      <c r="U5" s="47"/>
      <c r="V5" s="58"/>
      <c r="W5" s="47"/>
      <c r="X5" s="58"/>
      <c r="Y5" s="47"/>
      <c r="Z5" s="58"/>
      <c r="AA5" s="47"/>
      <c r="AB5" s="58"/>
      <c r="AC5" s="6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</row>
    <row r="6" spans="2:133" s="66" customFormat="1" ht="20.100000000000001" customHeight="1" x14ac:dyDescent="0.25">
      <c r="B6" s="112"/>
      <c r="C6" s="112"/>
      <c r="D6" s="112"/>
      <c r="E6" s="78"/>
      <c r="F6" s="63"/>
      <c r="G6" s="112"/>
      <c r="H6" s="59" t="s">
        <v>61</v>
      </c>
      <c r="I6" s="59"/>
      <c r="J6" s="59"/>
      <c r="K6" s="60"/>
      <c r="L6" s="59" t="s">
        <v>116</v>
      </c>
      <c r="M6" s="47"/>
      <c r="N6" s="61"/>
      <c r="O6" s="47"/>
      <c r="P6" s="63"/>
      <c r="Q6" s="47"/>
      <c r="R6" s="63"/>
      <c r="S6" s="47"/>
      <c r="T6" s="48" t="s">
        <v>117</v>
      </c>
      <c r="U6" s="48"/>
      <c r="V6" s="48"/>
      <c r="W6" s="47"/>
      <c r="X6" s="61"/>
      <c r="Y6" s="47"/>
      <c r="Z6" s="52"/>
      <c r="AA6" s="47"/>
      <c r="AB6" s="52"/>
      <c r="AC6" s="47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</row>
    <row r="7" spans="2:133" s="66" customFormat="1" ht="20.100000000000001" customHeight="1" x14ac:dyDescent="0.25">
      <c r="B7" s="112"/>
      <c r="C7" s="112"/>
      <c r="D7" s="112"/>
      <c r="E7" s="78"/>
      <c r="F7" s="63"/>
      <c r="G7" s="112"/>
      <c r="H7" s="62"/>
      <c r="I7" s="62"/>
      <c r="J7" s="62"/>
      <c r="K7" s="47"/>
      <c r="L7" s="62"/>
      <c r="M7" s="47"/>
      <c r="N7" s="61"/>
      <c r="O7" s="47"/>
      <c r="P7" s="63"/>
      <c r="Q7" s="47"/>
      <c r="R7" s="63"/>
      <c r="S7" s="47"/>
      <c r="T7" s="48" t="s">
        <v>118</v>
      </c>
      <c r="U7" s="48"/>
      <c r="V7" s="48"/>
      <c r="W7" s="47"/>
      <c r="X7" s="61"/>
      <c r="Y7" s="47"/>
      <c r="Z7" s="52"/>
      <c r="AA7" s="47"/>
      <c r="AB7" s="52"/>
      <c r="AC7" s="47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</row>
    <row r="8" spans="2:133" s="66" customFormat="1" ht="20.100000000000001" customHeight="1" x14ac:dyDescent="0.25">
      <c r="B8" s="112"/>
      <c r="C8" s="112"/>
      <c r="D8" s="112"/>
      <c r="E8" s="78"/>
      <c r="F8" s="63"/>
      <c r="G8" s="112"/>
      <c r="H8" s="62"/>
      <c r="I8" s="62"/>
      <c r="J8" s="62"/>
      <c r="K8" s="47"/>
      <c r="L8" s="62"/>
      <c r="M8" s="47"/>
      <c r="N8" s="61"/>
      <c r="O8" s="47"/>
      <c r="P8" s="63" t="s">
        <v>119</v>
      </c>
      <c r="Q8" s="47"/>
      <c r="R8" s="63"/>
      <c r="S8" s="47"/>
      <c r="T8" s="48" t="s">
        <v>120</v>
      </c>
      <c r="U8" s="48"/>
      <c r="V8" s="48"/>
      <c r="W8" s="47"/>
      <c r="X8" s="61"/>
      <c r="Y8" s="47"/>
      <c r="Z8" s="52"/>
      <c r="AA8" s="47"/>
      <c r="AB8" s="52"/>
      <c r="AC8" s="47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</row>
    <row r="9" spans="2:133" s="66" customFormat="1" ht="20.100000000000001" customHeight="1" x14ac:dyDescent="0.25">
      <c r="B9" s="112"/>
      <c r="C9" s="112"/>
      <c r="D9" s="112"/>
      <c r="E9" s="78"/>
      <c r="F9" s="52"/>
      <c r="G9" s="112"/>
      <c r="H9" s="62"/>
      <c r="I9" s="62"/>
      <c r="J9" s="62"/>
      <c r="K9" s="47"/>
      <c r="L9" s="62"/>
      <c r="M9" s="47"/>
      <c r="N9" s="61" t="s">
        <v>121</v>
      </c>
      <c r="O9" s="47"/>
      <c r="P9" s="63" t="s">
        <v>122</v>
      </c>
      <c r="Q9" s="47"/>
      <c r="R9" s="63"/>
      <c r="S9" s="47"/>
      <c r="T9" s="58" t="s">
        <v>124</v>
      </c>
      <c r="U9" s="58"/>
      <c r="V9" s="48" t="s">
        <v>125</v>
      </c>
      <c r="W9" s="47"/>
      <c r="X9" s="61" t="s">
        <v>126</v>
      </c>
      <c r="Y9" s="47"/>
      <c r="Z9" s="52"/>
      <c r="AA9" s="47"/>
      <c r="AB9" s="52"/>
      <c r="AC9" s="47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</row>
    <row r="10" spans="2:133" s="66" customFormat="1" ht="20.100000000000001" customHeight="1" x14ac:dyDescent="0.25">
      <c r="B10" s="112"/>
      <c r="C10" s="112"/>
      <c r="D10" s="112"/>
      <c r="E10" s="78"/>
      <c r="F10" s="63"/>
      <c r="G10" s="112"/>
      <c r="H10" s="62"/>
      <c r="I10" s="62"/>
      <c r="J10" s="62"/>
      <c r="K10" s="47"/>
      <c r="L10" s="62"/>
      <c r="M10" s="47"/>
      <c r="N10" s="61" t="s">
        <v>127</v>
      </c>
      <c r="O10" s="47"/>
      <c r="P10" s="63" t="s">
        <v>128</v>
      </c>
      <c r="Q10" s="47"/>
      <c r="R10" s="63" t="s">
        <v>119</v>
      </c>
      <c r="S10" s="47"/>
      <c r="T10" s="58" t="s">
        <v>130</v>
      </c>
      <c r="U10" s="58"/>
      <c r="V10" s="58" t="s">
        <v>131</v>
      </c>
      <c r="W10" s="47"/>
      <c r="X10" s="58" t="s">
        <v>132</v>
      </c>
      <c r="Y10" s="47"/>
      <c r="Z10" s="58" t="s">
        <v>133</v>
      </c>
      <c r="AA10" s="47"/>
      <c r="AB10" s="52"/>
      <c r="AC10" s="47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</row>
    <row r="11" spans="2:133" s="48" customFormat="1" ht="20.100000000000001" customHeight="1" x14ac:dyDescent="0.25">
      <c r="E11" s="78"/>
      <c r="F11" s="63" t="s">
        <v>134</v>
      </c>
      <c r="G11" s="112"/>
      <c r="H11" s="62"/>
      <c r="I11" s="62"/>
      <c r="J11" s="62"/>
      <c r="K11" s="58"/>
      <c r="L11" s="58"/>
      <c r="M11" s="58"/>
      <c r="N11" s="63" t="s">
        <v>135</v>
      </c>
      <c r="O11" s="47"/>
      <c r="P11" s="58" t="s">
        <v>136</v>
      </c>
      <c r="Q11" s="47"/>
      <c r="R11" s="63" t="s">
        <v>137</v>
      </c>
      <c r="S11" s="47"/>
      <c r="T11" s="63" t="s">
        <v>138</v>
      </c>
      <c r="U11" s="58"/>
      <c r="V11" s="58" t="s">
        <v>139</v>
      </c>
      <c r="W11" s="47"/>
      <c r="X11" s="63" t="s">
        <v>140</v>
      </c>
      <c r="Y11" s="47"/>
      <c r="Z11" s="63" t="s">
        <v>141</v>
      </c>
      <c r="AA11" s="47"/>
      <c r="AB11" s="48" t="s">
        <v>142</v>
      </c>
      <c r="AC11" s="57"/>
      <c r="AD11" s="48" t="s">
        <v>143</v>
      </c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</row>
    <row r="12" spans="2:133" s="48" customFormat="1" ht="20.100000000000001" customHeight="1" x14ac:dyDescent="0.25">
      <c r="E12" s="78"/>
      <c r="F12" s="63" t="s">
        <v>144</v>
      </c>
      <c r="H12" s="63" t="s">
        <v>145</v>
      </c>
      <c r="I12" s="63"/>
      <c r="J12" s="63" t="s">
        <v>146</v>
      </c>
      <c r="K12" s="58"/>
      <c r="L12" s="58"/>
      <c r="M12" s="58"/>
      <c r="N12" s="58" t="s">
        <v>147</v>
      </c>
      <c r="O12" s="47"/>
      <c r="P12" s="58" t="s">
        <v>148</v>
      </c>
      <c r="Q12" s="47"/>
      <c r="R12" s="58" t="s">
        <v>147</v>
      </c>
      <c r="S12" s="47"/>
      <c r="T12" s="63" t="s">
        <v>149</v>
      </c>
      <c r="U12" s="58"/>
      <c r="V12" s="58" t="s">
        <v>150</v>
      </c>
      <c r="W12" s="47"/>
      <c r="X12" s="48" t="s">
        <v>151</v>
      </c>
      <c r="Y12" s="47"/>
      <c r="Z12" s="48" t="s">
        <v>152</v>
      </c>
      <c r="AA12" s="47"/>
      <c r="AB12" s="63" t="s">
        <v>153</v>
      </c>
      <c r="AC12" s="58"/>
      <c r="AD12" s="48" t="s">
        <v>151</v>
      </c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</row>
    <row r="13" spans="2:133" s="48" customFormat="1" ht="20.100000000000001" customHeight="1" x14ac:dyDescent="0.25">
      <c r="E13" s="78" t="s">
        <v>6</v>
      </c>
      <c r="F13" s="62" t="s">
        <v>154</v>
      </c>
      <c r="H13" s="58" t="s">
        <v>155</v>
      </c>
      <c r="I13" s="58"/>
      <c r="J13" s="58" t="s">
        <v>155</v>
      </c>
      <c r="K13" s="58"/>
      <c r="L13" s="58"/>
      <c r="M13" s="58"/>
      <c r="N13" s="58" t="s">
        <v>156</v>
      </c>
      <c r="O13" s="47"/>
      <c r="P13" s="58" t="s">
        <v>157</v>
      </c>
      <c r="Q13" s="47"/>
      <c r="R13" s="58" t="s">
        <v>158</v>
      </c>
      <c r="S13" s="47"/>
      <c r="T13" s="63" t="s">
        <v>159</v>
      </c>
      <c r="U13" s="63"/>
      <c r="V13" s="63" t="s">
        <v>160</v>
      </c>
      <c r="W13" s="47"/>
      <c r="X13" s="58" t="s">
        <v>161</v>
      </c>
      <c r="Y13" s="47"/>
      <c r="Z13" s="58" t="s">
        <v>162</v>
      </c>
      <c r="AA13" s="47"/>
      <c r="AB13" s="48" t="s">
        <v>163</v>
      </c>
      <c r="AC13" s="58"/>
      <c r="AD13" s="63" t="s">
        <v>161</v>
      </c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</row>
    <row r="14" spans="2:133" s="48" customFormat="1" ht="20.100000000000001" customHeight="1" x14ac:dyDescent="0.25">
      <c r="E14" s="78"/>
      <c r="F14" s="64" t="s">
        <v>8</v>
      </c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</row>
    <row r="15" spans="2:133" s="66" customFormat="1" ht="21.95" customHeight="1" x14ac:dyDescent="0.25">
      <c r="B15" s="65" t="s">
        <v>182</v>
      </c>
      <c r="C15" s="65"/>
      <c r="E15" s="78"/>
      <c r="F15" s="67">
        <v>1200000</v>
      </c>
      <c r="G15" s="67"/>
      <c r="H15" s="67">
        <v>160000</v>
      </c>
      <c r="I15" s="68"/>
      <c r="J15" s="67">
        <v>10516000</v>
      </c>
      <c r="K15" s="69"/>
      <c r="L15" s="67">
        <v>301995414</v>
      </c>
      <c r="M15" s="70"/>
      <c r="N15" s="67">
        <v>-20145120</v>
      </c>
      <c r="O15" s="68"/>
      <c r="P15" s="67">
        <v>0</v>
      </c>
      <c r="Q15" s="68"/>
      <c r="R15" s="67">
        <v>29686</v>
      </c>
      <c r="S15" s="68"/>
      <c r="T15" s="67">
        <v>-1634820</v>
      </c>
      <c r="U15" s="70"/>
      <c r="V15" s="67">
        <v>-11905746</v>
      </c>
      <c r="W15" s="68"/>
      <c r="X15" s="67">
        <v>-33656000</v>
      </c>
      <c r="Y15" s="68"/>
      <c r="Z15" s="67">
        <v>280215414</v>
      </c>
      <c r="AA15" s="68"/>
      <c r="AB15" s="67">
        <v>47527715</v>
      </c>
      <c r="AC15" s="68"/>
      <c r="AD15" s="68">
        <v>327743129</v>
      </c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</row>
    <row r="16" spans="2:133" s="66" customFormat="1" ht="21.95" customHeight="1" x14ac:dyDescent="0.25">
      <c r="B16" s="66" t="s">
        <v>183</v>
      </c>
      <c r="E16" s="78">
        <v>3</v>
      </c>
      <c r="F16" s="74">
        <v>0</v>
      </c>
      <c r="G16" s="74"/>
      <c r="H16" s="74">
        <v>0</v>
      </c>
      <c r="I16" s="75"/>
      <c r="J16" s="74">
        <v>0</v>
      </c>
      <c r="K16" s="47"/>
      <c r="L16" s="74">
        <v>65658</v>
      </c>
      <c r="M16" s="76"/>
      <c r="N16" s="74">
        <v>0</v>
      </c>
      <c r="O16" s="75"/>
      <c r="P16" s="74">
        <v>6427161</v>
      </c>
      <c r="Q16" s="75"/>
      <c r="R16" s="74">
        <v>0</v>
      </c>
      <c r="S16" s="75"/>
      <c r="T16" s="74">
        <v>6971</v>
      </c>
      <c r="U16" s="76"/>
      <c r="V16" s="74">
        <v>0</v>
      </c>
      <c r="W16" s="75"/>
      <c r="X16" s="74">
        <v>6434132</v>
      </c>
      <c r="Y16" s="75"/>
      <c r="Z16" s="74">
        <v>6499790</v>
      </c>
      <c r="AA16" s="75"/>
      <c r="AB16" s="74">
        <v>-18760</v>
      </c>
      <c r="AC16" s="75"/>
      <c r="AD16" s="75">
        <v>6481030</v>
      </c>
      <c r="AE16" s="52">
        <v>0</v>
      </c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</row>
    <row r="17" spans="2:133" s="66" customFormat="1" ht="21.95" customHeight="1" x14ac:dyDescent="0.25">
      <c r="B17" s="65" t="s">
        <v>184</v>
      </c>
      <c r="C17" s="65"/>
      <c r="E17" s="78"/>
      <c r="F17" s="83">
        <f>SUM(F15:F16)</f>
        <v>1200000</v>
      </c>
      <c r="G17" s="67"/>
      <c r="H17" s="83">
        <f>SUM(H15:H16)</f>
        <v>160000</v>
      </c>
      <c r="I17" s="68"/>
      <c r="J17" s="83">
        <f>SUM(J15:J16)</f>
        <v>10516000</v>
      </c>
      <c r="K17" s="69"/>
      <c r="L17" s="83">
        <f>SUM(L15:L16)</f>
        <v>302061072</v>
      </c>
      <c r="M17" s="68"/>
      <c r="N17" s="83">
        <f>SUM(N15:N16)</f>
        <v>-20145120</v>
      </c>
      <c r="O17" s="68"/>
      <c r="P17" s="83">
        <f>SUM(P15:P16)</f>
        <v>6427161</v>
      </c>
      <c r="Q17" s="68"/>
      <c r="R17" s="83">
        <f>SUM(R15:R16)</f>
        <v>29686</v>
      </c>
      <c r="S17" s="68"/>
      <c r="T17" s="83">
        <f>SUM(T15:T16)</f>
        <v>-1627849</v>
      </c>
      <c r="U17" s="70"/>
      <c r="V17" s="83">
        <f>SUM(V15:V16)</f>
        <v>-11905746</v>
      </c>
      <c r="W17" s="68"/>
      <c r="X17" s="83">
        <f>SUM(X15:X16)</f>
        <v>-27221868</v>
      </c>
      <c r="Y17" s="68"/>
      <c r="Z17" s="83">
        <f>SUM(Z15:Z16)</f>
        <v>286715204</v>
      </c>
      <c r="AA17" s="68"/>
      <c r="AB17" s="83">
        <f>SUM(AB15:AB16)</f>
        <v>47508955</v>
      </c>
      <c r="AC17" s="68"/>
      <c r="AD17" s="83">
        <f>SUM(AD15:AD16)</f>
        <v>334224159</v>
      </c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</row>
    <row r="18" spans="2:133" s="66" customFormat="1" ht="21.95" customHeight="1" x14ac:dyDescent="0.25">
      <c r="B18" s="49" t="s">
        <v>165</v>
      </c>
      <c r="C18" s="49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</row>
    <row r="19" spans="2:133" s="66" customFormat="1" ht="21.95" customHeight="1" x14ac:dyDescent="0.25">
      <c r="B19" s="49"/>
      <c r="C19" s="49" t="s">
        <v>166</v>
      </c>
      <c r="E19" s="78"/>
      <c r="F19" s="67"/>
      <c r="G19" s="67"/>
      <c r="H19" s="67"/>
      <c r="I19" s="68"/>
      <c r="J19" s="67"/>
      <c r="K19" s="69"/>
      <c r="L19" s="67"/>
      <c r="M19" s="70"/>
      <c r="N19" s="67"/>
      <c r="O19" s="68"/>
      <c r="P19" s="67"/>
      <c r="Q19" s="68"/>
      <c r="R19" s="67"/>
      <c r="S19" s="68"/>
      <c r="T19" s="70"/>
      <c r="U19" s="70"/>
      <c r="V19" s="70"/>
      <c r="W19" s="68"/>
      <c r="X19" s="67"/>
      <c r="Y19" s="68"/>
      <c r="Z19" s="67"/>
      <c r="AA19" s="68"/>
      <c r="AB19" s="67"/>
      <c r="AC19" s="68"/>
      <c r="AD19" s="68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</row>
    <row r="20" spans="2:133" s="66" customFormat="1" ht="21.95" customHeight="1" x14ac:dyDescent="0.25">
      <c r="B20" s="71"/>
      <c r="C20" s="71" t="s">
        <v>167</v>
      </c>
      <c r="E20" s="78"/>
      <c r="F20" s="67"/>
      <c r="G20" s="67"/>
      <c r="H20" s="67"/>
      <c r="I20" s="68"/>
      <c r="J20" s="67"/>
      <c r="K20" s="69"/>
      <c r="L20" s="67"/>
      <c r="M20" s="70"/>
      <c r="N20" s="67"/>
      <c r="O20" s="68"/>
      <c r="P20" s="67"/>
      <c r="Q20" s="68"/>
      <c r="R20" s="67"/>
      <c r="S20" s="68"/>
      <c r="T20" s="70"/>
      <c r="U20" s="70"/>
      <c r="V20" s="70"/>
      <c r="W20" s="68"/>
      <c r="X20" s="67"/>
      <c r="Y20" s="68"/>
      <c r="Z20" s="67"/>
      <c r="AA20" s="68"/>
      <c r="AB20" s="67"/>
      <c r="AC20" s="68"/>
      <c r="AD20" s="68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</row>
    <row r="21" spans="2:133" s="66" customFormat="1" ht="21.95" customHeight="1" x14ac:dyDescent="0.25">
      <c r="B21" s="71"/>
      <c r="C21" s="71"/>
      <c r="D21" s="72" t="s">
        <v>168</v>
      </c>
      <c r="E21" s="78"/>
      <c r="F21" s="67"/>
      <c r="G21" s="67"/>
      <c r="H21" s="67"/>
      <c r="I21" s="68"/>
      <c r="J21" s="67"/>
      <c r="K21" s="69"/>
      <c r="L21" s="67"/>
      <c r="M21" s="70"/>
      <c r="N21" s="67"/>
      <c r="O21" s="68"/>
      <c r="P21" s="67"/>
      <c r="Q21" s="68"/>
      <c r="R21" s="67"/>
      <c r="S21" s="68"/>
      <c r="T21" s="70"/>
      <c r="U21" s="70"/>
      <c r="V21" s="70"/>
      <c r="W21" s="68"/>
      <c r="X21" s="67"/>
      <c r="Y21" s="68"/>
      <c r="Z21" s="67"/>
      <c r="AA21" s="68"/>
      <c r="AB21" s="67"/>
      <c r="AC21" s="68"/>
      <c r="AD21" s="68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</row>
    <row r="22" spans="2:133" s="66" customFormat="1" ht="21.95" customHeight="1" x14ac:dyDescent="0.25">
      <c r="C22" s="66" t="s">
        <v>185</v>
      </c>
      <c r="E22" s="78">
        <v>12</v>
      </c>
      <c r="F22" s="76">
        <v>0</v>
      </c>
      <c r="G22" s="74"/>
      <c r="H22" s="76">
        <v>0</v>
      </c>
      <c r="I22" s="75"/>
      <c r="J22" s="76">
        <v>0</v>
      </c>
      <c r="K22" s="75"/>
      <c r="L22" s="76">
        <v>-14997759</v>
      </c>
      <c r="M22" s="76"/>
      <c r="N22" s="76">
        <v>0</v>
      </c>
      <c r="O22" s="75"/>
      <c r="P22" s="76">
        <v>0</v>
      </c>
      <c r="Q22" s="75"/>
      <c r="R22" s="76">
        <v>0</v>
      </c>
      <c r="S22" s="75"/>
      <c r="T22" s="76">
        <v>0</v>
      </c>
      <c r="U22" s="76"/>
      <c r="V22" s="76">
        <v>0</v>
      </c>
      <c r="W22" s="75"/>
      <c r="X22" s="75">
        <f>SUM(N22:V22)</f>
        <v>0</v>
      </c>
      <c r="Y22" s="75"/>
      <c r="Z22" s="75">
        <f>SUM(F22:L22,X22)</f>
        <v>-14997759</v>
      </c>
      <c r="AA22" s="75"/>
      <c r="AB22" s="76">
        <v>-1306283</v>
      </c>
      <c r="AC22" s="75"/>
      <c r="AD22" s="75">
        <f>SUM(Z22:AB22)</f>
        <v>-16304042</v>
      </c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</row>
    <row r="23" spans="2:133" s="66" customFormat="1" ht="21.95" customHeight="1" x14ac:dyDescent="0.25">
      <c r="C23" s="71" t="s">
        <v>170</v>
      </c>
      <c r="E23" s="78"/>
      <c r="F23" s="79"/>
      <c r="G23" s="74"/>
      <c r="H23" s="79"/>
      <c r="I23" s="75"/>
      <c r="J23" s="79"/>
      <c r="K23" s="75"/>
      <c r="L23" s="79"/>
      <c r="M23" s="76"/>
      <c r="N23" s="79"/>
      <c r="O23" s="75"/>
      <c r="P23" s="79"/>
      <c r="Q23" s="75"/>
      <c r="R23" s="79"/>
      <c r="S23" s="75"/>
      <c r="T23" s="79"/>
      <c r="U23" s="76"/>
      <c r="V23" s="79"/>
      <c r="W23" s="75"/>
      <c r="X23" s="80"/>
      <c r="Y23" s="75"/>
      <c r="Z23" s="80"/>
      <c r="AA23" s="75"/>
      <c r="AB23" s="79"/>
      <c r="AC23" s="75"/>
      <c r="AD23" s="80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</row>
    <row r="24" spans="2:133" s="66" customFormat="1" ht="21.95" customHeight="1" x14ac:dyDescent="0.25">
      <c r="B24" s="71"/>
      <c r="C24" s="71"/>
      <c r="D24" s="72" t="s">
        <v>168</v>
      </c>
      <c r="E24" s="78"/>
      <c r="F24" s="81">
        <f>SUM(F22)</f>
        <v>0</v>
      </c>
      <c r="G24" s="67"/>
      <c r="H24" s="81">
        <f>SUM(H22)</f>
        <v>0</v>
      </c>
      <c r="I24" s="68"/>
      <c r="J24" s="81">
        <f>SUM(J22)</f>
        <v>0</v>
      </c>
      <c r="K24" s="69"/>
      <c r="L24" s="81">
        <f>SUM(L22)</f>
        <v>-14997759</v>
      </c>
      <c r="M24" s="70"/>
      <c r="N24" s="81">
        <f>SUM(N22)</f>
        <v>0</v>
      </c>
      <c r="O24" s="68"/>
      <c r="P24" s="81">
        <f>SUM(P22)</f>
        <v>0</v>
      </c>
      <c r="Q24" s="68"/>
      <c r="R24" s="81">
        <f>SUM(R22)</f>
        <v>0</v>
      </c>
      <c r="S24" s="68"/>
      <c r="T24" s="82">
        <f>SUM(T22)</f>
        <v>0</v>
      </c>
      <c r="U24" s="70"/>
      <c r="V24" s="82">
        <f>SUM(V22)</f>
        <v>0</v>
      </c>
      <c r="W24" s="68"/>
      <c r="X24" s="81">
        <f>SUM(X22)</f>
        <v>0</v>
      </c>
      <c r="Y24" s="68"/>
      <c r="Z24" s="81">
        <f>SUM(Z22)</f>
        <v>-14997759</v>
      </c>
      <c r="AA24" s="68"/>
      <c r="AB24" s="81">
        <f>SUM(AB22)</f>
        <v>-1306283</v>
      </c>
      <c r="AC24" s="68"/>
      <c r="AD24" s="81">
        <f>SUM(AD22)</f>
        <v>-16304042</v>
      </c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</row>
    <row r="25" spans="2:133" s="66" customFormat="1" ht="21.95" customHeight="1" x14ac:dyDescent="0.25">
      <c r="B25" s="72"/>
      <c r="C25" s="72" t="s">
        <v>171</v>
      </c>
      <c r="E25" s="78"/>
      <c r="F25" s="67"/>
      <c r="G25" s="67"/>
      <c r="H25" s="67"/>
      <c r="I25" s="68"/>
      <c r="J25" s="67"/>
      <c r="K25" s="69"/>
      <c r="L25" s="67"/>
      <c r="M25" s="70"/>
      <c r="N25" s="67"/>
      <c r="O25" s="68"/>
      <c r="P25" s="67"/>
      <c r="Q25" s="68"/>
      <c r="R25" s="67"/>
      <c r="S25" s="68"/>
      <c r="T25" s="70"/>
      <c r="U25" s="70"/>
      <c r="V25" s="70"/>
      <c r="W25" s="68"/>
      <c r="X25" s="67"/>
      <c r="Y25" s="68"/>
      <c r="Z25" s="67"/>
      <c r="AA25" s="68"/>
      <c r="AB25" s="67"/>
      <c r="AC25" s="68"/>
      <c r="AD25" s="68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</row>
    <row r="26" spans="2:133" s="66" customFormat="1" ht="21.95" customHeight="1" x14ac:dyDescent="0.25">
      <c r="C26" s="66" t="s">
        <v>172</v>
      </c>
      <c r="E26" s="78"/>
      <c r="F26" s="76">
        <v>0</v>
      </c>
      <c r="G26" s="74"/>
      <c r="H26" s="76">
        <v>0</v>
      </c>
      <c r="I26" s="75"/>
      <c r="J26" s="76">
        <v>0</v>
      </c>
      <c r="K26" s="47"/>
      <c r="L26" s="76">
        <v>0</v>
      </c>
      <c r="M26" s="76"/>
      <c r="N26" s="76">
        <v>0</v>
      </c>
      <c r="O26" s="75"/>
      <c r="P26" s="76">
        <v>0</v>
      </c>
      <c r="Q26" s="75"/>
      <c r="R26" s="76">
        <v>0</v>
      </c>
      <c r="S26" s="75"/>
      <c r="T26" s="76">
        <v>0</v>
      </c>
      <c r="U26" s="76"/>
      <c r="V26" s="76">
        <v>-962471</v>
      </c>
      <c r="W26" s="75"/>
      <c r="X26" s="74">
        <f>SUM(N26:V26)</f>
        <v>-962471</v>
      </c>
      <c r="Y26" s="75"/>
      <c r="Z26" s="74">
        <f>SUM(F26:L26,X26)</f>
        <v>-962471</v>
      </c>
      <c r="AA26" s="75"/>
      <c r="AB26" s="76">
        <v>-127748</v>
      </c>
      <c r="AC26" s="75"/>
      <c r="AD26" s="75">
        <f>SUM(Z26:AB26)</f>
        <v>-1090219</v>
      </c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</row>
    <row r="27" spans="2:133" s="66" customFormat="1" ht="21.95" customHeight="1" x14ac:dyDescent="0.25">
      <c r="C27" s="66" t="s">
        <v>173</v>
      </c>
      <c r="E27" s="78"/>
      <c r="F27" s="74"/>
      <c r="G27" s="74"/>
      <c r="H27" s="74"/>
      <c r="I27" s="75"/>
      <c r="J27" s="74"/>
      <c r="K27" s="47"/>
      <c r="L27" s="74"/>
      <c r="M27" s="76"/>
      <c r="N27" s="74"/>
      <c r="O27" s="75"/>
      <c r="P27" s="74"/>
      <c r="Q27" s="75"/>
      <c r="R27" s="74"/>
      <c r="S27" s="75"/>
      <c r="T27" s="76"/>
      <c r="U27" s="76"/>
      <c r="V27" s="76"/>
      <c r="W27" s="75"/>
      <c r="X27" s="74"/>
      <c r="Y27" s="75"/>
      <c r="Z27" s="74"/>
      <c r="AA27" s="75"/>
      <c r="AB27" s="74"/>
      <c r="AC27" s="75"/>
      <c r="AD27" s="75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</row>
    <row r="28" spans="2:133" s="66" customFormat="1" ht="21.95" customHeight="1" x14ac:dyDescent="0.25">
      <c r="D28" s="66" t="s">
        <v>174</v>
      </c>
      <c r="E28" s="78"/>
      <c r="F28" s="76">
        <v>0</v>
      </c>
      <c r="G28" s="74"/>
      <c r="H28" s="76">
        <v>0</v>
      </c>
      <c r="I28" s="75"/>
      <c r="J28" s="76">
        <v>0</v>
      </c>
      <c r="K28" s="47"/>
      <c r="L28" s="76">
        <v>0</v>
      </c>
      <c r="M28" s="76"/>
      <c r="N28" s="76">
        <v>0</v>
      </c>
      <c r="O28" s="75"/>
      <c r="P28" s="76">
        <v>0</v>
      </c>
      <c r="Q28" s="75"/>
      <c r="R28" s="76">
        <v>0</v>
      </c>
      <c r="S28" s="75"/>
      <c r="T28" s="76">
        <v>0</v>
      </c>
      <c r="U28" s="76"/>
      <c r="V28" s="76">
        <v>0</v>
      </c>
      <c r="W28" s="75"/>
      <c r="X28" s="74">
        <f>SUM(N28:V28)</f>
        <v>0</v>
      </c>
      <c r="Y28" s="75"/>
      <c r="Z28" s="74">
        <f>SUM(F28:L28,X28)</f>
        <v>0</v>
      </c>
      <c r="AA28" s="75"/>
      <c r="AB28" s="76">
        <v>95313</v>
      </c>
      <c r="AC28" s="75"/>
      <c r="AD28" s="75">
        <f>SUM(Z28:AB28)</f>
        <v>95313</v>
      </c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</row>
    <row r="29" spans="2:133" s="66" customFormat="1" ht="21.95" customHeight="1" x14ac:dyDescent="0.25">
      <c r="C29" s="71" t="s">
        <v>175</v>
      </c>
      <c r="E29" s="78"/>
      <c r="F29" s="80"/>
      <c r="G29" s="74"/>
      <c r="H29" s="80"/>
      <c r="I29" s="75"/>
      <c r="J29" s="80"/>
      <c r="K29" s="47"/>
      <c r="L29" s="80"/>
      <c r="M29" s="76"/>
      <c r="N29" s="80"/>
      <c r="O29" s="75"/>
      <c r="P29" s="80"/>
      <c r="Q29" s="75"/>
      <c r="R29" s="80"/>
      <c r="S29" s="75"/>
      <c r="T29" s="79"/>
      <c r="U29" s="76"/>
      <c r="V29" s="79"/>
      <c r="W29" s="75"/>
      <c r="X29" s="80"/>
      <c r="Y29" s="75"/>
      <c r="Z29" s="80"/>
      <c r="AA29" s="75"/>
      <c r="AB29" s="80"/>
      <c r="AC29" s="75"/>
      <c r="AD29" s="80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</row>
    <row r="30" spans="2:133" s="66" customFormat="1" ht="21.95" customHeight="1" x14ac:dyDescent="0.25">
      <c r="B30" s="71"/>
      <c r="C30" s="71"/>
      <c r="D30" s="71" t="s">
        <v>176</v>
      </c>
      <c r="E30" s="78"/>
      <c r="F30" s="81">
        <f>SUM(F26,F28)</f>
        <v>0</v>
      </c>
      <c r="G30" s="67"/>
      <c r="H30" s="81">
        <f>SUM(H26,H28)</f>
        <v>0</v>
      </c>
      <c r="I30" s="68"/>
      <c r="J30" s="81">
        <f>SUM(J26,J28)</f>
        <v>0</v>
      </c>
      <c r="K30" s="69"/>
      <c r="L30" s="81">
        <f>SUM(L26,L28)</f>
        <v>0</v>
      </c>
      <c r="M30" s="70"/>
      <c r="N30" s="81">
        <f>SUM(N26,N28)</f>
        <v>0</v>
      </c>
      <c r="O30" s="68"/>
      <c r="P30" s="81">
        <f>SUM(P26,P28)</f>
        <v>0</v>
      </c>
      <c r="Q30" s="68"/>
      <c r="R30" s="81">
        <f>SUM(R26,R28)</f>
        <v>0</v>
      </c>
      <c r="S30" s="68"/>
      <c r="T30" s="82">
        <f>SUM(T26,T28)</f>
        <v>0</v>
      </c>
      <c r="U30" s="70"/>
      <c r="V30" s="82">
        <f>SUM(V26,V28)</f>
        <v>-962471</v>
      </c>
      <c r="W30" s="68"/>
      <c r="X30" s="81">
        <f>SUM(X26:X26)</f>
        <v>-962471</v>
      </c>
      <c r="Y30" s="68"/>
      <c r="Z30" s="81">
        <f>SUM(Z26:Z26)</f>
        <v>-962471</v>
      </c>
      <c r="AA30" s="68"/>
      <c r="AB30" s="81">
        <f>SUM(AB26,AB28)</f>
        <v>-32435</v>
      </c>
      <c r="AC30" s="68"/>
      <c r="AD30" s="81">
        <f>SUM(AD26,AD28)</f>
        <v>-994906</v>
      </c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</row>
    <row r="31" spans="2:133" s="66" customFormat="1" ht="21.95" customHeight="1" x14ac:dyDescent="0.25">
      <c r="B31" s="49" t="s">
        <v>186</v>
      </c>
      <c r="C31" s="71"/>
      <c r="E31" s="78"/>
      <c r="F31" s="68"/>
      <c r="G31" s="68"/>
      <c r="H31" s="68"/>
      <c r="I31" s="68"/>
      <c r="J31" s="68"/>
      <c r="K31" s="69"/>
      <c r="L31" s="68"/>
      <c r="M31" s="70"/>
      <c r="N31" s="68"/>
      <c r="O31" s="68"/>
      <c r="P31" s="68"/>
      <c r="Q31" s="68"/>
      <c r="R31" s="68"/>
      <c r="S31" s="68"/>
      <c r="T31" s="70"/>
      <c r="U31" s="70"/>
      <c r="V31" s="70"/>
      <c r="W31" s="68"/>
      <c r="X31" s="68"/>
      <c r="Y31" s="68"/>
      <c r="Z31" s="68"/>
      <c r="AA31" s="68"/>
      <c r="AB31" s="68"/>
      <c r="AC31" s="68"/>
      <c r="AD31" s="68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</row>
    <row r="32" spans="2:133" s="66" customFormat="1" ht="21.95" customHeight="1" x14ac:dyDescent="0.25">
      <c r="B32" s="49" t="s">
        <v>178</v>
      </c>
      <c r="C32" s="49" t="s">
        <v>166</v>
      </c>
      <c r="E32" s="78"/>
      <c r="F32" s="81">
        <f>SUM(F24,F30)</f>
        <v>0</v>
      </c>
      <c r="G32" s="67"/>
      <c r="H32" s="81">
        <f>SUM(H24,H30)</f>
        <v>0</v>
      </c>
      <c r="I32" s="68"/>
      <c r="J32" s="81">
        <f>SUM(J24,J30)</f>
        <v>0</v>
      </c>
      <c r="K32" s="69"/>
      <c r="L32" s="81">
        <f>SUM(L24,L30)</f>
        <v>-14997759</v>
      </c>
      <c r="M32" s="70"/>
      <c r="N32" s="81">
        <f>SUM(N24,N30)</f>
        <v>0</v>
      </c>
      <c r="O32" s="68"/>
      <c r="P32" s="81">
        <f>SUM(P24,P30)</f>
        <v>0</v>
      </c>
      <c r="Q32" s="68"/>
      <c r="R32" s="81">
        <f>SUM(R24,R30)</f>
        <v>0</v>
      </c>
      <c r="S32" s="68"/>
      <c r="T32" s="82">
        <f>SUM(T24,T30)</f>
        <v>0</v>
      </c>
      <c r="U32" s="70"/>
      <c r="V32" s="82">
        <f>SUM(V24,V30)</f>
        <v>-962471</v>
      </c>
      <c r="W32" s="68"/>
      <c r="X32" s="81">
        <f>SUM(X24,X30)</f>
        <v>-962471</v>
      </c>
      <c r="Y32" s="68"/>
      <c r="Z32" s="81">
        <f>SUM(Z24,Z30)</f>
        <v>-15960230</v>
      </c>
      <c r="AA32" s="68"/>
      <c r="AB32" s="81">
        <f>SUM(AB24,AB30)</f>
        <v>-1338718</v>
      </c>
      <c r="AC32" s="68"/>
      <c r="AD32" s="81">
        <f>SUM(AD24,AD30)</f>
        <v>-17298948</v>
      </c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</row>
    <row r="33" spans="2:143" ht="21.95" customHeight="1" x14ac:dyDescent="0.25">
      <c r="B33" s="49" t="s">
        <v>179</v>
      </c>
      <c r="C33" s="49"/>
      <c r="F33" s="68"/>
      <c r="G33" s="67"/>
      <c r="H33" s="68"/>
      <c r="I33" s="68"/>
      <c r="J33" s="68"/>
      <c r="K33" s="69"/>
      <c r="L33" s="68"/>
      <c r="M33" s="70"/>
      <c r="N33" s="68"/>
      <c r="O33" s="68"/>
      <c r="P33" s="68"/>
      <c r="Q33" s="68"/>
      <c r="R33" s="68"/>
      <c r="S33" s="68"/>
      <c r="T33" s="70"/>
      <c r="U33" s="70"/>
      <c r="V33" s="70"/>
      <c r="W33" s="68"/>
      <c r="X33" s="68"/>
      <c r="Y33" s="68"/>
      <c r="Z33" s="68"/>
      <c r="AA33" s="68"/>
      <c r="AB33" s="68"/>
      <c r="AC33" s="68"/>
      <c r="AD33" s="68"/>
      <c r="ED33" s="66"/>
      <c r="EE33" s="66"/>
      <c r="EF33" s="66"/>
      <c r="EG33" s="66"/>
      <c r="EH33" s="66"/>
      <c r="EI33" s="66"/>
      <c r="EJ33" s="66"/>
      <c r="EK33" s="66"/>
      <c r="EL33" s="66"/>
      <c r="EM33" s="66"/>
    </row>
    <row r="34" spans="2:143" ht="21.95" customHeight="1" x14ac:dyDescent="0.25">
      <c r="B34" s="49"/>
      <c r="C34" s="86" t="s">
        <v>180</v>
      </c>
      <c r="F34" s="76">
        <v>0</v>
      </c>
      <c r="G34" s="74"/>
      <c r="H34" s="76">
        <v>0</v>
      </c>
      <c r="I34" s="75"/>
      <c r="J34" s="76">
        <v>0</v>
      </c>
      <c r="L34" s="76">
        <v>26096409</v>
      </c>
      <c r="M34" s="76"/>
      <c r="N34" s="76">
        <v>0</v>
      </c>
      <c r="O34" s="75"/>
      <c r="P34" s="76">
        <v>0</v>
      </c>
      <c r="Q34" s="75"/>
      <c r="R34" s="76">
        <v>0</v>
      </c>
      <c r="S34" s="75"/>
      <c r="T34" s="76">
        <v>0</v>
      </c>
      <c r="U34" s="76"/>
      <c r="V34" s="76">
        <v>0</v>
      </c>
      <c r="W34" s="75"/>
      <c r="X34" s="74">
        <f>SUM(N34:V34)</f>
        <v>0</v>
      </c>
      <c r="Y34" s="75"/>
      <c r="Z34" s="74">
        <f>SUM(F34:L34,X34)</f>
        <v>26096409</v>
      </c>
      <c r="AA34" s="75"/>
      <c r="AB34" s="76">
        <v>1642707</v>
      </c>
      <c r="AC34" s="75"/>
      <c r="AD34" s="75">
        <f>SUM(Z34:AB34)</f>
        <v>27739116</v>
      </c>
      <c r="ED34" s="66"/>
      <c r="EE34" s="66"/>
      <c r="EF34" s="66"/>
      <c r="EG34" s="66"/>
      <c r="EH34" s="66"/>
      <c r="EI34" s="66"/>
      <c r="EJ34" s="66"/>
      <c r="EK34" s="66"/>
      <c r="EL34" s="66"/>
      <c r="EM34" s="66"/>
    </row>
    <row r="35" spans="2:143" ht="21.95" customHeight="1" x14ac:dyDescent="0.25">
      <c r="B35" s="49"/>
      <c r="C35" s="86" t="s">
        <v>115</v>
      </c>
      <c r="F35" s="77">
        <v>0</v>
      </c>
      <c r="G35" s="74"/>
      <c r="H35" s="77">
        <v>0</v>
      </c>
      <c r="I35" s="75"/>
      <c r="J35" s="77">
        <v>0</v>
      </c>
      <c r="L35" s="77">
        <v>-23883</v>
      </c>
      <c r="M35" s="76"/>
      <c r="N35" s="77">
        <v>5546788</v>
      </c>
      <c r="O35" s="75"/>
      <c r="P35" s="77">
        <v>0</v>
      </c>
      <c r="Q35" s="75"/>
      <c r="R35" s="77">
        <v>3851</v>
      </c>
      <c r="S35" s="75"/>
      <c r="T35" s="77">
        <v>370857</v>
      </c>
      <c r="U35" s="76"/>
      <c r="V35" s="77">
        <v>0</v>
      </c>
      <c r="W35" s="75"/>
      <c r="X35" s="77">
        <v>5921496</v>
      </c>
      <c r="Y35" s="75"/>
      <c r="Z35" s="77">
        <v>5897613</v>
      </c>
      <c r="AA35" s="75"/>
      <c r="AB35" s="77">
        <v>568287</v>
      </c>
      <c r="AC35" s="75"/>
      <c r="AD35" s="77">
        <f>SUM(Z35:AB35)</f>
        <v>6465900</v>
      </c>
      <c r="ED35" s="66"/>
      <c r="EE35" s="66"/>
      <c r="EF35" s="66"/>
      <c r="EG35" s="66"/>
      <c r="EH35" s="66"/>
      <c r="EI35" s="66"/>
      <c r="EJ35" s="66"/>
      <c r="EK35" s="66"/>
      <c r="EL35" s="66"/>
      <c r="EM35" s="66"/>
    </row>
    <row r="36" spans="2:143" ht="21.95" customHeight="1" x14ac:dyDescent="0.25">
      <c r="B36" s="49" t="s">
        <v>108</v>
      </c>
      <c r="C36" s="49"/>
      <c r="F36" s="81">
        <f>SUM(F34,F35)</f>
        <v>0</v>
      </c>
      <c r="G36" s="67"/>
      <c r="H36" s="81">
        <f>SUM(H34,H35)</f>
        <v>0</v>
      </c>
      <c r="I36" s="68"/>
      <c r="J36" s="81">
        <f>SUM(J34,J35)</f>
        <v>0</v>
      </c>
      <c r="K36" s="69"/>
      <c r="L36" s="81">
        <f>SUM(L34,L35)</f>
        <v>26072526</v>
      </c>
      <c r="M36" s="70"/>
      <c r="N36" s="81">
        <f>SUM(N34,N35)</f>
        <v>5546788</v>
      </c>
      <c r="O36" s="68"/>
      <c r="P36" s="81">
        <f>SUM(P34,P35)</f>
        <v>0</v>
      </c>
      <c r="Q36" s="68"/>
      <c r="R36" s="81">
        <f>SUM(R34,R35)</f>
        <v>3851</v>
      </c>
      <c r="S36" s="68"/>
      <c r="T36" s="82">
        <f>SUM(T34,T35)</f>
        <v>370857</v>
      </c>
      <c r="U36" s="70"/>
      <c r="V36" s="82">
        <f>SUM(V34,V35)</f>
        <v>0</v>
      </c>
      <c r="W36" s="68"/>
      <c r="X36" s="81">
        <f>SUM(X34,X35)</f>
        <v>5921496</v>
      </c>
      <c r="Y36" s="68"/>
      <c r="Z36" s="81">
        <f>SUM(Z34,Z35)</f>
        <v>31994022</v>
      </c>
      <c r="AA36" s="68"/>
      <c r="AB36" s="81">
        <f>SUM(AB34,AB35)</f>
        <v>2210994</v>
      </c>
      <c r="AC36" s="68"/>
      <c r="AD36" s="81">
        <f>SUM(AD34,AD35)</f>
        <v>34205016</v>
      </c>
      <c r="ED36" s="66"/>
      <c r="EE36" s="66"/>
      <c r="EF36" s="66"/>
      <c r="EG36" s="66"/>
      <c r="EH36" s="66"/>
      <c r="EI36" s="66"/>
      <c r="EJ36" s="66"/>
      <c r="EK36" s="66"/>
      <c r="EL36" s="66"/>
      <c r="EM36" s="66"/>
    </row>
    <row r="37" spans="2:143" ht="21.95" customHeight="1" thickBot="1" x14ac:dyDescent="0.3">
      <c r="B37" s="65" t="s">
        <v>187</v>
      </c>
      <c r="C37" s="65"/>
      <c r="F37" s="85">
        <f>SUM(F17,F32,F36)</f>
        <v>1200000</v>
      </c>
      <c r="G37" s="74"/>
      <c r="H37" s="85">
        <f>SUM(H17,H32,H36)</f>
        <v>160000</v>
      </c>
      <c r="I37" s="68"/>
      <c r="J37" s="85">
        <f>SUM(J17,J32,J36)</f>
        <v>10516000</v>
      </c>
      <c r="K37" s="68"/>
      <c r="L37" s="85">
        <f>SUM(L17,L32,L36)</f>
        <v>313135839</v>
      </c>
      <c r="M37" s="68"/>
      <c r="N37" s="85">
        <f>SUM(N17,N32,N36)</f>
        <v>-14598332</v>
      </c>
      <c r="O37" s="68"/>
      <c r="P37" s="85">
        <f>SUM(P17,P32,P36)</f>
        <v>6427161</v>
      </c>
      <c r="Q37" s="68"/>
      <c r="R37" s="85">
        <f>SUM(R17,R32,R36)</f>
        <v>33537</v>
      </c>
      <c r="S37" s="68"/>
      <c r="T37" s="85">
        <f>SUM(T17,T32,T36)</f>
        <v>-1256992</v>
      </c>
      <c r="U37" s="68"/>
      <c r="V37" s="85">
        <f>SUM(V17,V32,V36)</f>
        <v>-12868217</v>
      </c>
      <c r="W37" s="68"/>
      <c r="X37" s="85">
        <f>SUM(X17,X32,X36)</f>
        <v>-22262843</v>
      </c>
      <c r="Y37" s="68"/>
      <c r="Z37" s="85">
        <f>SUM(Z17,Z32,Z36)</f>
        <v>302748996</v>
      </c>
      <c r="AA37" s="68"/>
      <c r="AB37" s="85">
        <f>SUM(AB17,AB32,AB36)</f>
        <v>48381231</v>
      </c>
      <c r="AC37" s="68"/>
      <c r="AD37" s="85">
        <f>SUM(AD17,AD32,AD36)</f>
        <v>351130227</v>
      </c>
      <c r="ED37" s="66"/>
      <c r="EE37" s="66"/>
      <c r="EF37" s="66"/>
      <c r="EG37" s="66"/>
      <c r="EH37" s="66"/>
      <c r="EI37" s="66"/>
      <c r="EJ37" s="66"/>
      <c r="EK37" s="66"/>
      <c r="EL37" s="66"/>
      <c r="EM37" s="66"/>
    </row>
    <row r="38" spans="2:143" ht="9.9499999999999993" customHeight="1" thickTop="1" x14ac:dyDescent="0.25"/>
    <row r="39" spans="2:143" ht="22.7" customHeight="1" x14ac:dyDescent="0.25">
      <c r="G39" s="52"/>
      <c r="I39" s="52"/>
      <c r="K39" s="52"/>
      <c r="M39" s="52"/>
      <c r="O39" s="52"/>
      <c r="Q39" s="52"/>
      <c r="S39" s="52"/>
      <c r="T39" s="52"/>
      <c r="U39" s="52"/>
      <c r="V39" s="52"/>
      <c r="W39" s="52"/>
      <c r="Y39" s="52"/>
      <c r="AA39" s="52"/>
      <c r="AC39" s="52"/>
    </row>
    <row r="41" spans="2:143" ht="22.7" customHeight="1" x14ac:dyDescent="0.25">
      <c r="I41" s="52"/>
      <c r="K41" s="52"/>
      <c r="M41" s="52"/>
      <c r="O41" s="52"/>
      <c r="Q41" s="52"/>
      <c r="S41" s="52"/>
      <c r="T41" s="52"/>
      <c r="U41" s="52"/>
      <c r="V41" s="52"/>
      <c r="W41" s="52"/>
      <c r="Y41" s="52"/>
      <c r="AA41" s="52"/>
      <c r="AC41" s="52"/>
    </row>
    <row r="49" spans="5:143" s="47" customFormat="1" ht="22.7" customHeight="1" x14ac:dyDescent="0.25">
      <c r="E49" s="78"/>
      <c r="F49" s="52"/>
      <c r="G49" s="66"/>
      <c r="H49" s="52"/>
      <c r="J49" s="52"/>
      <c r="L49" s="52"/>
      <c r="N49" s="52"/>
      <c r="P49" s="52"/>
      <c r="R49" s="52"/>
      <c r="X49" s="52"/>
      <c r="Z49" s="52"/>
      <c r="AB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</row>
    <row r="50" spans="5:143" s="47" customFormat="1" ht="22.7" customHeight="1" x14ac:dyDescent="0.25">
      <c r="E50" s="78"/>
      <c r="F50" s="52"/>
      <c r="G50" s="66"/>
      <c r="H50" s="52"/>
      <c r="J50" s="52"/>
      <c r="L50" s="52"/>
      <c r="N50" s="52"/>
      <c r="P50" s="52"/>
      <c r="R50" s="52"/>
      <c r="X50" s="52"/>
      <c r="Z50" s="52"/>
      <c r="AB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</row>
    <row r="51" spans="5:143" s="47" customFormat="1" ht="22.7" customHeight="1" x14ac:dyDescent="0.25">
      <c r="E51" s="78"/>
      <c r="F51" s="52"/>
      <c r="G51" s="66"/>
      <c r="H51" s="52"/>
      <c r="J51" s="52"/>
      <c r="L51" s="52"/>
      <c r="N51" s="52"/>
      <c r="P51" s="52"/>
      <c r="R51" s="52"/>
      <c r="X51" s="52"/>
      <c r="Z51" s="52"/>
      <c r="AB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</row>
    <row r="52" spans="5:143" s="47" customFormat="1" ht="22.7" customHeight="1" x14ac:dyDescent="0.25">
      <c r="E52" s="78"/>
      <c r="F52" s="52"/>
      <c r="G52" s="66"/>
      <c r="H52" s="52"/>
      <c r="J52" s="52"/>
      <c r="L52" s="52"/>
      <c r="N52" s="52"/>
      <c r="P52" s="52"/>
      <c r="R52" s="52"/>
      <c r="X52" s="52"/>
      <c r="Z52" s="52"/>
      <c r="AB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</row>
    <row r="53" spans="5:143" s="47" customFormat="1" ht="22.7" customHeight="1" x14ac:dyDescent="0.25">
      <c r="E53" s="78"/>
      <c r="F53" s="52"/>
      <c r="G53" s="66"/>
      <c r="H53" s="52"/>
      <c r="J53" s="52"/>
      <c r="L53" s="52"/>
      <c r="N53" s="52"/>
      <c r="P53" s="52"/>
      <c r="R53" s="52"/>
      <c r="X53" s="52"/>
      <c r="Z53" s="52"/>
      <c r="AB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</row>
    <row r="54" spans="5:143" s="47" customFormat="1" ht="22.7" customHeight="1" x14ac:dyDescent="0.25">
      <c r="E54" s="78"/>
      <c r="F54" s="52"/>
      <c r="G54" s="66"/>
      <c r="H54" s="52"/>
      <c r="J54" s="52"/>
      <c r="L54" s="52"/>
      <c r="N54" s="52"/>
      <c r="P54" s="52"/>
      <c r="R54" s="52"/>
      <c r="X54" s="52"/>
      <c r="Z54" s="52"/>
      <c r="AB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</row>
    <row r="55" spans="5:143" s="47" customFormat="1" ht="22.7" customHeight="1" x14ac:dyDescent="0.25">
      <c r="E55" s="78"/>
      <c r="F55" s="52"/>
      <c r="G55" s="66"/>
      <c r="H55" s="52"/>
      <c r="J55" s="52"/>
      <c r="L55" s="52"/>
      <c r="N55" s="52"/>
      <c r="P55" s="52"/>
      <c r="R55" s="52"/>
      <c r="X55" s="52"/>
      <c r="Z55" s="52"/>
      <c r="AB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</row>
    <row r="56" spans="5:143" s="47" customFormat="1" ht="22.7" customHeight="1" x14ac:dyDescent="0.25">
      <c r="E56" s="78"/>
      <c r="F56" s="52"/>
      <c r="G56" s="66"/>
      <c r="H56" s="52"/>
      <c r="J56" s="52"/>
      <c r="L56" s="52"/>
      <c r="N56" s="52"/>
      <c r="P56" s="52"/>
      <c r="R56" s="52"/>
      <c r="X56" s="52"/>
      <c r="Z56" s="52"/>
      <c r="AB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</row>
    <row r="57" spans="5:143" s="47" customFormat="1" ht="22.7" customHeight="1" x14ac:dyDescent="0.25">
      <c r="E57" s="78"/>
      <c r="F57" s="52"/>
      <c r="G57" s="66"/>
      <c r="H57" s="52"/>
      <c r="J57" s="52"/>
      <c r="L57" s="52"/>
      <c r="N57" s="52"/>
      <c r="P57" s="52"/>
      <c r="R57" s="52"/>
      <c r="X57" s="52"/>
      <c r="Z57" s="52"/>
      <c r="AB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</row>
    <row r="58" spans="5:143" s="47" customFormat="1" ht="22.7" customHeight="1" x14ac:dyDescent="0.25">
      <c r="E58" s="78"/>
      <c r="F58" s="52"/>
      <c r="G58" s="66"/>
      <c r="H58" s="52"/>
      <c r="J58" s="52"/>
      <c r="L58" s="52"/>
      <c r="N58" s="52"/>
      <c r="P58" s="52"/>
      <c r="R58" s="52"/>
      <c r="X58" s="52"/>
      <c r="Z58" s="52"/>
      <c r="AB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</row>
    <row r="59" spans="5:143" s="47" customFormat="1" ht="22.7" customHeight="1" x14ac:dyDescent="0.25">
      <c r="E59" s="78"/>
      <c r="F59" s="52"/>
      <c r="G59" s="66"/>
      <c r="H59" s="52"/>
      <c r="J59" s="52"/>
      <c r="L59" s="52"/>
      <c r="N59" s="52"/>
      <c r="P59" s="52"/>
      <c r="R59" s="52"/>
      <c r="X59" s="52"/>
      <c r="Z59" s="52"/>
      <c r="AB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</row>
    <row r="60" spans="5:143" s="47" customFormat="1" ht="22.7" customHeight="1" x14ac:dyDescent="0.25">
      <c r="E60" s="78"/>
      <c r="F60" s="52"/>
      <c r="G60" s="66"/>
      <c r="H60" s="52"/>
      <c r="J60" s="52"/>
      <c r="L60" s="52"/>
      <c r="N60" s="52"/>
      <c r="P60" s="52"/>
      <c r="R60" s="52"/>
      <c r="X60" s="52"/>
      <c r="Z60" s="52"/>
      <c r="AB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</row>
    <row r="61" spans="5:143" s="47" customFormat="1" ht="22.7" customHeight="1" x14ac:dyDescent="0.25">
      <c r="E61" s="78"/>
      <c r="F61" s="52"/>
      <c r="G61" s="66"/>
      <c r="H61" s="52"/>
      <c r="J61" s="52"/>
      <c r="L61" s="52"/>
      <c r="N61" s="52"/>
      <c r="P61" s="52"/>
      <c r="R61" s="52"/>
      <c r="X61" s="52"/>
      <c r="Z61" s="52"/>
      <c r="AB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</row>
    <row r="62" spans="5:143" s="47" customFormat="1" ht="22.7" customHeight="1" x14ac:dyDescent="0.25">
      <c r="E62" s="78"/>
      <c r="F62" s="52"/>
      <c r="G62" s="66"/>
      <c r="H62" s="52"/>
      <c r="J62" s="52"/>
      <c r="L62" s="52"/>
      <c r="N62" s="52"/>
      <c r="P62" s="52"/>
      <c r="R62" s="52"/>
      <c r="X62" s="52"/>
      <c r="Z62" s="52"/>
      <c r="AB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</row>
    <row r="63" spans="5:143" s="47" customFormat="1" ht="22.7" customHeight="1" x14ac:dyDescent="0.25">
      <c r="E63" s="78"/>
      <c r="F63" s="52"/>
      <c r="G63" s="66"/>
      <c r="H63" s="52"/>
      <c r="J63" s="52"/>
      <c r="L63" s="52"/>
      <c r="N63" s="52"/>
      <c r="P63" s="52"/>
      <c r="R63" s="52"/>
      <c r="X63" s="52"/>
      <c r="Z63" s="52"/>
      <c r="AB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</row>
    <row r="64" spans="5:143" s="47" customFormat="1" ht="22.7" customHeight="1" x14ac:dyDescent="0.25">
      <c r="E64" s="78"/>
      <c r="F64" s="52"/>
      <c r="G64" s="66"/>
      <c r="H64" s="52"/>
      <c r="J64" s="52"/>
      <c r="L64" s="52"/>
      <c r="N64" s="52"/>
      <c r="P64" s="52"/>
      <c r="R64" s="52"/>
      <c r="X64" s="52"/>
      <c r="Z64" s="52"/>
      <c r="AB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</row>
    <row r="65" spans="5:143" s="47" customFormat="1" ht="22.7" customHeight="1" x14ac:dyDescent="0.25">
      <c r="E65" s="78"/>
      <c r="F65" s="52"/>
      <c r="G65" s="66"/>
      <c r="H65" s="52"/>
      <c r="J65" s="52"/>
      <c r="L65" s="52"/>
      <c r="N65" s="52"/>
      <c r="P65" s="52"/>
      <c r="R65" s="52"/>
      <c r="X65" s="52"/>
      <c r="Z65" s="52"/>
      <c r="AB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</row>
    <row r="66" spans="5:143" s="47" customFormat="1" ht="22.7" customHeight="1" x14ac:dyDescent="0.25">
      <c r="E66" s="78"/>
      <c r="F66" s="52"/>
      <c r="G66" s="66"/>
      <c r="H66" s="52"/>
      <c r="J66" s="52"/>
      <c r="L66" s="52"/>
      <c r="N66" s="52"/>
      <c r="P66" s="52"/>
      <c r="R66" s="52"/>
      <c r="X66" s="52"/>
      <c r="Z66" s="52"/>
      <c r="AB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</row>
    <row r="67" spans="5:143" s="47" customFormat="1" ht="22.7" customHeight="1" x14ac:dyDescent="0.25">
      <c r="E67" s="78"/>
      <c r="F67" s="52"/>
      <c r="G67" s="66"/>
      <c r="H67" s="52"/>
      <c r="J67" s="52"/>
      <c r="L67" s="52"/>
      <c r="N67" s="52"/>
      <c r="P67" s="52"/>
      <c r="R67" s="52"/>
      <c r="X67" s="52"/>
      <c r="Z67" s="52"/>
      <c r="AB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</row>
    <row r="68" spans="5:143" s="47" customFormat="1" ht="22.7" customHeight="1" x14ac:dyDescent="0.25">
      <c r="E68" s="78"/>
      <c r="F68" s="52"/>
      <c r="G68" s="66"/>
      <c r="H68" s="52"/>
      <c r="J68" s="52"/>
      <c r="L68" s="52"/>
      <c r="N68" s="52"/>
      <c r="P68" s="52"/>
      <c r="R68" s="52"/>
      <c r="X68" s="52"/>
      <c r="Z68" s="52"/>
      <c r="AB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</row>
    <row r="69" spans="5:143" s="47" customFormat="1" ht="22.7" customHeight="1" x14ac:dyDescent="0.25">
      <c r="E69" s="78"/>
      <c r="F69" s="52"/>
      <c r="G69" s="66"/>
      <c r="H69" s="52"/>
      <c r="J69" s="52"/>
      <c r="L69" s="52"/>
      <c r="N69" s="52"/>
      <c r="P69" s="52"/>
      <c r="R69" s="52"/>
      <c r="X69" s="52"/>
      <c r="Z69" s="52"/>
      <c r="AB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</row>
    <row r="70" spans="5:143" s="47" customFormat="1" ht="22.7" customHeight="1" x14ac:dyDescent="0.25">
      <c r="E70" s="78"/>
      <c r="F70" s="52"/>
      <c r="G70" s="66"/>
      <c r="H70" s="52"/>
      <c r="J70" s="52"/>
      <c r="L70" s="52"/>
      <c r="N70" s="52"/>
      <c r="P70" s="52"/>
      <c r="R70" s="52"/>
      <c r="X70" s="52"/>
      <c r="Z70" s="52"/>
      <c r="AB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</row>
    <row r="71" spans="5:143" s="47" customFormat="1" ht="22.7" customHeight="1" x14ac:dyDescent="0.25">
      <c r="E71" s="78"/>
      <c r="F71" s="52"/>
      <c r="G71" s="66"/>
      <c r="H71" s="52"/>
      <c r="J71" s="52"/>
      <c r="L71" s="52"/>
      <c r="N71" s="52"/>
      <c r="P71" s="52"/>
      <c r="R71" s="52"/>
      <c r="X71" s="52"/>
      <c r="Z71" s="52"/>
      <c r="AB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</row>
    <row r="72" spans="5:143" s="47" customFormat="1" ht="22.7" customHeight="1" x14ac:dyDescent="0.25">
      <c r="E72" s="78"/>
      <c r="F72" s="52"/>
      <c r="G72" s="66"/>
      <c r="H72" s="52"/>
      <c r="J72" s="52"/>
      <c r="L72" s="52"/>
      <c r="N72" s="52"/>
      <c r="P72" s="52"/>
      <c r="R72" s="52"/>
      <c r="X72" s="52"/>
      <c r="Z72" s="52"/>
      <c r="AB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</row>
    <row r="73" spans="5:143" s="47" customFormat="1" ht="22.7" customHeight="1" x14ac:dyDescent="0.25">
      <c r="E73" s="78"/>
      <c r="F73" s="52"/>
      <c r="G73" s="66"/>
      <c r="H73" s="52"/>
      <c r="J73" s="52"/>
      <c r="L73" s="52"/>
      <c r="N73" s="52"/>
      <c r="P73" s="52"/>
      <c r="R73" s="52"/>
      <c r="X73" s="52"/>
      <c r="Z73" s="52"/>
      <c r="AB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</row>
    <row r="74" spans="5:143" s="47" customFormat="1" ht="22.7" customHeight="1" x14ac:dyDescent="0.25">
      <c r="E74" s="78"/>
      <c r="F74" s="52"/>
      <c r="G74" s="66"/>
      <c r="H74" s="52"/>
      <c r="J74" s="52"/>
      <c r="L74" s="52"/>
      <c r="N74" s="52"/>
      <c r="P74" s="52"/>
      <c r="R74" s="52"/>
      <c r="X74" s="52"/>
      <c r="Z74" s="52"/>
      <c r="AB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6" firstPageNumber="10" fitToHeight="2" orientation="landscape" blackAndWhite="1" useFirstPageNumber="1" horizontalDpi="1200" verticalDpi="1200" r:id="rId1"/>
  <headerFooter alignWithMargins="0">
    <oddFooter>&amp;LThe accompanying notes are an integral part of these interim financial statements.
&amp;C&amp;P</oddFooter>
  </headerFooter>
  <customProperties>
    <customPr name="EpmWorksheetKeyString_GUID" r:id="rId2"/>
  </customProperties>
  <ignoredErrors>
    <ignoredError sqref="Z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3"/>
  <sheetViews>
    <sheetView showGridLines="0" zoomScaleNormal="100" zoomScaleSheetLayoutView="100" workbookViewId="0"/>
  </sheetViews>
  <sheetFormatPr defaultRowHeight="20.25" customHeight="1" x14ac:dyDescent="0.25"/>
  <cols>
    <col min="1" max="1" width="1.7109375" style="92" customWidth="1"/>
    <col min="2" max="3" width="2.7109375" style="92" customWidth="1"/>
    <col min="4" max="4" width="47.7109375" style="92" customWidth="1"/>
    <col min="5" max="5" width="6.7109375" style="92" customWidth="1"/>
    <col min="6" max="6" width="1.7109375" style="92" customWidth="1"/>
    <col min="7" max="7" width="13.7109375" style="92" customWidth="1"/>
    <col min="8" max="8" width="1.7109375" style="92" customWidth="1"/>
    <col min="9" max="9" width="13.7109375" style="92" customWidth="1"/>
    <col min="10" max="10" width="1.7109375" style="46" customWidth="1"/>
    <col min="11" max="11" width="9.140625" style="46"/>
    <col min="12" max="12" width="11.28515625" style="92" bestFit="1" customWidth="1"/>
    <col min="13" max="23" width="9.140625" style="92"/>
    <col min="24" max="24" width="9.5703125" style="92" bestFit="1" customWidth="1"/>
    <col min="25" max="16384" width="9.140625" style="92"/>
  </cols>
  <sheetData>
    <row r="1" spans="2:24" ht="23.1" customHeight="1" x14ac:dyDescent="0.25">
      <c r="B1" s="1" t="s">
        <v>0</v>
      </c>
      <c r="C1" s="1"/>
      <c r="D1" s="1"/>
      <c r="E1" s="1"/>
      <c r="F1" s="1"/>
      <c r="H1" s="95"/>
    </row>
    <row r="2" spans="2:24" ht="23.1" customHeight="1" x14ac:dyDescent="0.25">
      <c r="B2" s="87" t="s">
        <v>188</v>
      </c>
      <c r="C2" s="87"/>
      <c r="D2" s="87"/>
      <c r="E2" s="87"/>
      <c r="F2" s="87"/>
      <c r="G2" s="23" t="s">
        <v>189</v>
      </c>
      <c r="H2" s="95"/>
      <c r="I2" s="23" t="s">
        <v>189</v>
      </c>
    </row>
    <row r="3" spans="2:24" ht="23.1" customHeight="1" x14ac:dyDescent="0.25">
      <c r="B3" s="28" t="str">
        <f>'4'!B3</f>
        <v>For the nine-month period ended 30 September 2020 (Unaudited)</v>
      </c>
      <c r="C3" s="28"/>
      <c r="D3" s="28"/>
      <c r="E3" s="28"/>
      <c r="F3" s="28"/>
    </row>
    <row r="4" spans="2:24" ht="18" customHeight="1" x14ac:dyDescent="0.25">
      <c r="B4" s="88"/>
      <c r="C4" s="88"/>
      <c r="D4" s="88"/>
      <c r="E4" s="88"/>
      <c r="F4" s="88"/>
      <c r="G4" s="46"/>
      <c r="H4" s="46"/>
      <c r="I4" s="46"/>
    </row>
    <row r="5" spans="2:24" ht="23.1" customHeight="1" x14ac:dyDescent="0.25">
      <c r="B5" s="23"/>
      <c r="C5" s="23"/>
      <c r="D5" s="23"/>
      <c r="E5" s="126"/>
      <c r="F5" s="23"/>
      <c r="G5" s="96">
        <f>'2'!G5</f>
        <v>2020</v>
      </c>
      <c r="H5" s="97"/>
      <c r="I5" s="98">
        <f>'2'!I5</f>
        <v>2019</v>
      </c>
    </row>
    <row r="6" spans="2:24" ht="23.1" customHeight="1" x14ac:dyDescent="0.25">
      <c r="B6" s="23"/>
      <c r="C6" s="23"/>
      <c r="D6" s="23"/>
      <c r="E6" s="23"/>
      <c r="F6" s="23"/>
      <c r="G6" s="131" t="s">
        <v>8</v>
      </c>
      <c r="H6" s="131"/>
      <c r="I6" s="131"/>
    </row>
    <row r="7" spans="2:24" s="31" customFormat="1" ht="23.1" customHeight="1" x14ac:dyDescent="0.25">
      <c r="B7" s="89" t="s">
        <v>190</v>
      </c>
      <c r="C7" s="89"/>
      <c r="D7" s="89"/>
      <c r="E7" s="89"/>
      <c r="F7" s="89"/>
      <c r="G7" s="90"/>
      <c r="H7" s="90"/>
      <c r="I7" s="90"/>
      <c r="J7" s="91"/>
      <c r="K7" s="91"/>
      <c r="L7" s="92"/>
      <c r="M7" s="92"/>
      <c r="N7" s="92"/>
    </row>
    <row r="8" spans="2:24" ht="23.1" customHeight="1" x14ac:dyDescent="0.25">
      <c r="B8" s="92" t="s">
        <v>88</v>
      </c>
      <c r="G8" s="93">
        <v>27739116</v>
      </c>
      <c r="H8" s="93"/>
      <c r="I8" s="93">
        <v>25706189</v>
      </c>
      <c r="X8" s="101"/>
    </row>
    <row r="9" spans="2:24" ht="23.1" customHeight="1" x14ac:dyDescent="0.25">
      <c r="B9" s="89" t="s">
        <v>191</v>
      </c>
      <c r="C9" s="89"/>
      <c r="D9" s="89"/>
      <c r="E9" s="89"/>
      <c r="F9" s="89"/>
      <c r="G9" s="93"/>
      <c r="H9" s="93"/>
      <c r="I9" s="93"/>
    </row>
    <row r="10" spans="2:24" ht="23.1" customHeight="1" x14ac:dyDescent="0.25">
      <c r="B10" s="92" t="s">
        <v>87</v>
      </c>
      <c r="G10" s="93">
        <v>3750517</v>
      </c>
      <c r="H10" s="93"/>
      <c r="I10" s="93">
        <v>5322211</v>
      </c>
      <c r="X10" s="101"/>
    </row>
    <row r="11" spans="2:24" ht="23.1" customHeight="1" x14ac:dyDescent="0.25">
      <c r="B11" s="92" t="s">
        <v>192</v>
      </c>
      <c r="G11" s="93">
        <v>20488263</v>
      </c>
      <c r="H11" s="93"/>
      <c r="I11" s="93">
        <v>17741556</v>
      </c>
      <c r="X11" s="101"/>
    </row>
    <row r="12" spans="2:24" ht="23.1" customHeight="1" x14ac:dyDescent="0.25">
      <c r="B12" s="92" t="s">
        <v>193</v>
      </c>
      <c r="G12" s="93">
        <v>-733</v>
      </c>
      <c r="H12" s="93"/>
      <c r="I12" s="93">
        <v>137764</v>
      </c>
      <c r="K12" s="92"/>
      <c r="X12" s="101"/>
    </row>
    <row r="13" spans="2:24" ht="23.1" customHeight="1" x14ac:dyDescent="0.25">
      <c r="B13" s="92" t="s">
        <v>194</v>
      </c>
      <c r="G13" s="93">
        <v>1558920</v>
      </c>
      <c r="H13" s="93"/>
      <c r="I13" s="93">
        <v>3675588</v>
      </c>
      <c r="X13" s="101"/>
    </row>
    <row r="14" spans="2:24" ht="23.1" customHeight="1" x14ac:dyDescent="0.25">
      <c r="B14" s="92" t="s">
        <v>195</v>
      </c>
      <c r="G14" s="93">
        <v>263217</v>
      </c>
      <c r="H14" s="93"/>
      <c r="I14" s="93">
        <v>10407</v>
      </c>
      <c r="K14" s="92"/>
      <c r="X14" s="101"/>
    </row>
    <row r="15" spans="2:24" ht="23.1" customHeight="1" x14ac:dyDescent="0.25">
      <c r="B15" s="92" t="s">
        <v>196</v>
      </c>
      <c r="G15" s="93"/>
      <c r="H15" s="93"/>
      <c r="I15" s="93"/>
      <c r="K15" s="92"/>
      <c r="X15" s="101"/>
    </row>
    <row r="16" spans="2:24" ht="23.1" customHeight="1" x14ac:dyDescent="0.25">
      <c r="C16" s="92" t="s">
        <v>197</v>
      </c>
      <c r="G16" s="93">
        <v>-5990943</v>
      </c>
      <c r="H16" s="93"/>
      <c r="I16" s="93">
        <v>-8796210</v>
      </c>
      <c r="K16" s="125"/>
      <c r="X16" s="101"/>
    </row>
    <row r="17" spans="2:24" ht="23.1" customHeight="1" x14ac:dyDescent="0.25">
      <c r="B17" s="92" t="s">
        <v>198</v>
      </c>
      <c r="G17" s="93">
        <v>-612144</v>
      </c>
      <c r="H17" s="93"/>
      <c r="I17" s="93">
        <v>-934187</v>
      </c>
      <c r="X17" s="101"/>
    </row>
    <row r="18" spans="2:24" ht="23.1" customHeight="1" x14ac:dyDescent="0.25">
      <c r="B18" s="92" t="s">
        <v>199</v>
      </c>
      <c r="G18" s="93">
        <v>-847908</v>
      </c>
      <c r="H18" s="93"/>
      <c r="I18" s="93">
        <v>-729452</v>
      </c>
      <c r="X18" s="101"/>
    </row>
    <row r="19" spans="2:24" ht="23.1" customHeight="1" x14ac:dyDescent="0.25">
      <c r="B19" s="92" t="s">
        <v>200</v>
      </c>
      <c r="G19" s="93">
        <v>5396210</v>
      </c>
      <c r="H19" s="93"/>
      <c r="I19" s="93">
        <v>4887436</v>
      </c>
      <c r="X19" s="101"/>
    </row>
    <row r="20" spans="2:24" ht="23.1" customHeight="1" x14ac:dyDescent="0.25">
      <c r="B20" s="92" t="s">
        <v>201</v>
      </c>
      <c r="G20" s="93">
        <v>1491707</v>
      </c>
      <c r="H20" s="93"/>
      <c r="I20" s="93">
        <v>715980</v>
      </c>
      <c r="X20" s="101"/>
    </row>
    <row r="21" spans="2:24" ht="23.1" customHeight="1" x14ac:dyDescent="0.25">
      <c r="B21" s="92" t="s">
        <v>202</v>
      </c>
      <c r="E21" s="9"/>
      <c r="G21" s="93">
        <v>-167033</v>
      </c>
      <c r="H21" s="93"/>
      <c r="I21" s="93">
        <v>-703205</v>
      </c>
      <c r="K21" s="92"/>
      <c r="X21" s="101"/>
    </row>
    <row r="22" spans="2:24" ht="23.1" customHeight="1" x14ac:dyDescent="0.25">
      <c r="B22" s="23" t="s">
        <v>203</v>
      </c>
      <c r="C22" s="23"/>
      <c r="D22" s="23"/>
      <c r="E22" s="23"/>
      <c r="F22" s="23"/>
      <c r="G22" s="94"/>
      <c r="H22" s="93"/>
      <c r="I22" s="94"/>
      <c r="X22" s="101"/>
    </row>
    <row r="23" spans="2:24" ht="23.1" customHeight="1" x14ac:dyDescent="0.25">
      <c r="B23" s="23"/>
      <c r="C23" s="23" t="s">
        <v>204</v>
      </c>
      <c r="D23" s="23"/>
      <c r="E23" s="23"/>
      <c r="F23" s="23"/>
      <c r="G23" s="29">
        <f>SUM(G8:G21)</f>
        <v>53069189</v>
      </c>
      <c r="H23" s="32"/>
      <c r="I23" s="29">
        <f>SUM(I8:I21)</f>
        <v>47034077</v>
      </c>
      <c r="X23" s="101"/>
    </row>
    <row r="24" spans="2:24" ht="9.9499999999999993" customHeight="1" x14ac:dyDescent="0.25">
      <c r="B24" s="23"/>
      <c r="C24" s="23"/>
      <c r="D24" s="23"/>
      <c r="E24" s="23"/>
      <c r="F24" s="23"/>
      <c r="G24" s="32"/>
      <c r="H24" s="32"/>
      <c r="I24" s="32"/>
      <c r="X24" s="101"/>
    </row>
    <row r="25" spans="2:24" ht="23.1" customHeight="1" x14ac:dyDescent="0.25">
      <c r="B25" s="89" t="s">
        <v>205</v>
      </c>
      <c r="C25" s="89"/>
      <c r="D25" s="89"/>
      <c r="E25" s="89"/>
      <c r="F25" s="89"/>
      <c r="G25" s="93"/>
      <c r="H25" s="93"/>
      <c r="I25" s="93"/>
      <c r="L25" s="101"/>
      <c r="X25" s="101"/>
    </row>
    <row r="26" spans="2:24" ht="23.1" customHeight="1" x14ac:dyDescent="0.25">
      <c r="B26" s="92" t="s">
        <v>12</v>
      </c>
      <c r="G26" s="93">
        <v>233593</v>
      </c>
      <c r="H26" s="93"/>
      <c r="I26" s="93">
        <v>3564436</v>
      </c>
      <c r="X26" s="101"/>
    </row>
    <row r="27" spans="2:24" ht="23.1" customHeight="1" x14ac:dyDescent="0.25">
      <c r="B27" s="92" t="s">
        <v>14</v>
      </c>
      <c r="G27" s="93">
        <v>4523714</v>
      </c>
      <c r="H27" s="93"/>
      <c r="I27" s="93">
        <v>4606880</v>
      </c>
      <c r="X27" s="101"/>
    </row>
    <row r="28" spans="2:24" ht="23.1" customHeight="1" x14ac:dyDescent="0.25">
      <c r="B28" s="92" t="s">
        <v>206</v>
      </c>
      <c r="G28" s="93">
        <v>185073</v>
      </c>
      <c r="H28" s="93"/>
      <c r="I28" s="93">
        <v>298442</v>
      </c>
      <c r="X28" s="101"/>
    </row>
    <row r="29" spans="2:24" ht="23.1" customHeight="1" x14ac:dyDescent="0.25">
      <c r="B29" s="23" t="s">
        <v>259</v>
      </c>
      <c r="C29" s="23"/>
      <c r="D29" s="23"/>
      <c r="E29" s="23"/>
      <c r="F29" s="23"/>
      <c r="G29" s="20">
        <f>SUM(G26:G28)</f>
        <v>4942380</v>
      </c>
      <c r="H29" s="21"/>
      <c r="I29" s="20">
        <f>SUM(I26:I28)</f>
        <v>8469758</v>
      </c>
      <c r="K29" s="22"/>
      <c r="X29" s="101"/>
    </row>
    <row r="30" spans="2:24" ht="23.1" customHeight="1" x14ac:dyDescent="0.25">
      <c r="B30" s="23"/>
      <c r="C30" s="23"/>
      <c r="D30" s="23"/>
      <c r="E30" s="23"/>
      <c r="F30" s="23"/>
      <c r="G30" s="93"/>
      <c r="H30" s="93"/>
      <c r="I30" s="93"/>
    </row>
    <row r="31" spans="2:24" ht="9.9499999999999993" customHeight="1" x14ac:dyDescent="0.25">
      <c r="B31" s="23"/>
      <c r="C31" s="23"/>
      <c r="D31" s="23"/>
      <c r="E31" s="23"/>
      <c r="F31" s="23"/>
      <c r="G31" s="93"/>
      <c r="H31" s="93"/>
      <c r="I31" s="93"/>
    </row>
    <row r="32" spans="2:24" ht="23.1" customHeight="1" x14ac:dyDescent="0.25">
      <c r="B32" s="1" t="s">
        <v>0</v>
      </c>
      <c r="C32" s="1"/>
      <c r="D32" s="1"/>
      <c r="E32" s="1"/>
      <c r="F32" s="1"/>
      <c r="H32" s="95"/>
    </row>
    <row r="33" spans="2:24" ht="23.1" customHeight="1" x14ac:dyDescent="0.25">
      <c r="B33" s="87" t="s">
        <v>188</v>
      </c>
      <c r="C33" s="87"/>
      <c r="D33" s="87"/>
      <c r="E33" s="87"/>
      <c r="F33" s="87"/>
      <c r="G33" s="23" t="s">
        <v>189</v>
      </c>
      <c r="H33" s="95"/>
      <c r="I33" s="23" t="s">
        <v>189</v>
      </c>
    </row>
    <row r="34" spans="2:24" ht="23.1" customHeight="1" x14ac:dyDescent="0.25">
      <c r="B34" s="28" t="str">
        <f>B3</f>
        <v>For the nine-month period ended 30 September 2020 (Unaudited)</v>
      </c>
      <c r="C34" s="28"/>
      <c r="D34" s="28"/>
      <c r="E34" s="28"/>
      <c r="F34" s="28"/>
    </row>
    <row r="35" spans="2:24" ht="18" customHeight="1" x14ac:dyDescent="0.25">
      <c r="B35" s="28"/>
      <c r="C35" s="28"/>
      <c r="D35" s="28"/>
      <c r="E35" s="28"/>
      <c r="F35" s="28"/>
    </row>
    <row r="36" spans="2:24" ht="23.1" customHeight="1" x14ac:dyDescent="0.25">
      <c r="B36" s="23"/>
      <c r="C36" s="23"/>
      <c r="D36" s="23"/>
      <c r="E36" s="126"/>
      <c r="F36" s="126"/>
      <c r="G36" s="96">
        <f>G5</f>
        <v>2020</v>
      </c>
      <c r="H36" s="97"/>
      <c r="I36" s="98">
        <f>I5</f>
        <v>2019</v>
      </c>
    </row>
    <row r="37" spans="2:24" ht="23.1" customHeight="1" x14ac:dyDescent="0.25">
      <c r="B37" s="23"/>
      <c r="C37" s="23"/>
      <c r="D37" s="23"/>
      <c r="E37" s="23"/>
      <c r="F37" s="23"/>
      <c r="G37" s="131" t="s">
        <v>8</v>
      </c>
      <c r="H37" s="131"/>
      <c r="I37" s="131"/>
    </row>
    <row r="38" spans="2:24" ht="23.1" customHeight="1" x14ac:dyDescent="0.25">
      <c r="B38" s="89" t="s">
        <v>207</v>
      </c>
      <c r="C38" s="89"/>
      <c r="D38" s="89"/>
      <c r="E38" s="89"/>
      <c r="F38" s="89"/>
      <c r="G38" s="99"/>
      <c r="H38" s="99"/>
      <c r="I38" s="99"/>
    </row>
    <row r="39" spans="2:24" ht="23.1" customHeight="1" x14ac:dyDescent="0.25">
      <c r="B39" s="92" t="s">
        <v>36</v>
      </c>
      <c r="G39" s="93">
        <v>1370287</v>
      </c>
      <c r="H39" s="93"/>
      <c r="I39" s="93">
        <v>-1015353</v>
      </c>
      <c r="X39" s="101"/>
    </row>
    <row r="40" spans="2:24" ht="23.1" customHeight="1" x14ac:dyDescent="0.25">
      <c r="B40" s="92" t="s">
        <v>208</v>
      </c>
      <c r="G40" s="93">
        <v>-1408703</v>
      </c>
      <c r="H40" s="93"/>
      <c r="I40" s="93">
        <v>-843822</v>
      </c>
      <c r="X40" s="101"/>
    </row>
    <row r="41" spans="2:24" ht="23.1" customHeight="1" x14ac:dyDescent="0.25">
      <c r="B41" s="92" t="s">
        <v>209</v>
      </c>
      <c r="E41" s="23"/>
      <c r="F41" s="23"/>
      <c r="G41" s="93">
        <v>-205045</v>
      </c>
      <c r="H41" s="93"/>
      <c r="I41" s="93">
        <v>-602135</v>
      </c>
      <c r="X41" s="101"/>
    </row>
    <row r="42" spans="2:24" ht="23.1" customHeight="1" x14ac:dyDescent="0.25">
      <c r="B42" s="23" t="s">
        <v>210</v>
      </c>
      <c r="C42" s="23"/>
      <c r="D42" s="23"/>
      <c r="E42" s="23"/>
      <c r="F42" s="23"/>
      <c r="G42" s="20">
        <f>SUM(G39:G41)</f>
        <v>-243461</v>
      </c>
      <c r="H42" s="21"/>
      <c r="I42" s="20">
        <f>SUM(I39:I41)</f>
        <v>-2461310</v>
      </c>
      <c r="K42" s="23"/>
      <c r="X42" s="101"/>
    </row>
    <row r="43" spans="2:24" ht="9.9499999999999993" customHeight="1" x14ac:dyDescent="0.25">
      <c r="B43" s="23"/>
      <c r="C43" s="23"/>
      <c r="D43" s="23"/>
      <c r="E43" s="23"/>
      <c r="F43" s="23"/>
      <c r="G43" s="32"/>
      <c r="H43" s="21"/>
      <c r="I43" s="32"/>
      <c r="X43" s="101"/>
    </row>
    <row r="44" spans="2:24" ht="23.1" customHeight="1" x14ac:dyDescent="0.25">
      <c r="B44" s="23" t="s">
        <v>211</v>
      </c>
      <c r="C44" s="23"/>
      <c r="D44" s="23"/>
      <c r="E44" s="23"/>
      <c r="F44" s="23"/>
      <c r="G44" s="21">
        <f>SUM(G23,G29,G42)</f>
        <v>57768108</v>
      </c>
      <c r="H44" s="21"/>
      <c r="I44" s="21">
        <f>SUM(I23,I29,I42)</f>
        <v>53042525</v>
      </c>
      <c r="X44" s="101"/>
    </row>
    <row r="45" spans="2:24" ht="23.1" customHeight="1" x14ac:dyDescent="0.25">
      <c r="B45" s="92" t="s">
        <v>212</v>
      </c>
      <c r="G45" s="100">
        <v>-5174770</v>
      </c>
      <c r="H45" s="101"/>
      <c r="I45" s="100">
        <v>-5904770</v>
      </c>
      <c r="X45" s="101"/>
    </row>
    <row r="46" spans="2:24" ht="23.1" customHeight="1" x14ac:dyDescent="0.25">
      <c r="B46" s="23" t="s">
        <v>213</v>
      </c>
      <c r="C46" s="23"/>
      <c r="D46" s="23"/>
      <c r="E46" s="23"/>
      <c r="F46" s="23"/>
      <c r="G46" s="29">
        <f>SUM(G44:G45)</f>
        <v>52593338</v>
      </c>
      <c r="H46" s="32"/>
      <c r="I46" s="29">
        <f>SUM(I44:I45)</f>
        <v>47137755</v>
      </c>
      <c r="J46" s="127"/>
      <c r="X46" s="101"/>
    </row>
    <row r="47" spans="2:24" ht="23.1" customHeight="1" x14ac:dyDescent="0.25">
      <c r="B47" s="88" t="s">
        <v>178</v>
      </c>
      <c r="C47" s="88"/>
      <c r="D47" s="88"/>
      <c r="E47" s="88"/>
      <c r="F47" s="88"/>
      <c r="G47" s="102"/>
      <c r="H47" s="102"/>
      <c r="I47" s="102"/>
      <c r="X47" s="101"/>
    </row>
    <row r="48" spans="2:24" ht="23.1" customHeight="1" x14ac:dyDescent="0.25">
      <c r="B48" s="89" t="s">
        <v>214</v>
      </c>
      <c r="C48" s="89"/>
      <c r="D48" s="89"/>
      <c r="E48" s="89"/>
      <c r="F48" s="89"/>
      <c r="G48" s="93"/>
      <c r="H48" s="93"/>
      <c r="I48" s="93"/>
    </row>
    <row r="49" spans="2:24" ht="23.1" customHeight="1" x14ac:dyDescent="0.25">
      <c r="B49" s="92" t="s">
        <v>215</v>
      </c>
      <c r="D49" s="89"/>
      <c r="E49" s="89"/>
      <c r="F49" s="89"/>
      <c r="G49" s="93">
        <v>766437</v>
      </c>
      <c r="H49" s="93"/>
      <c r="I49" s="93">
        <v>179623</v>
      </c>
      <c r="K49" s="92"/>
      <c r="X49" s="101"/>
    </row>
    <row r="50" spans="2:24" ht="23.1" customHeight="1" x14ac:dyDescent="0.25">
      <c r="B50" s="92" t="s">
        <v>216</v>
      </c>
      <c r="E50" s="9"/>
      <c r="G50" s="93">
        <v>-614885</v>
      </c>
      <c r="H50" s="93"/>
      <c r="I50" s="93">
        <v>-24219498</v>
      </c>
      <c r="X50" s="101"/>
    </row>
    <row r="51" spans="2:24" ht="23.1" customHeight="1" x14ac:dyDescent="0.25">
      <c r="B51" s="92" t="s">
        <v>217</v>
      </c>
      <c r="G51" s="93">
        <v>265311</v>
      </c>
      <c r="H51" s="93"/>
      <c r="I51" s="93">
        <v>1038512</v>
      </c>
      <c r="L51" s="103"/>
      <c r="X51" s="101"/>
    </row>
    <row r="52" spans="2:24" ht="23.1" customHeight="1" x14ac:dyDescent="0.25">
      <c r="B52" s="92" t="s">
        <v>218</v>
      </c>
      <c r="G52" s="93">
        <v>-70756</v>
      </c>
      <c r="H52" s="93"/>
      <c r="I52" s="93">
        <v>-73021</v>
      </c>
      <c r="L52" s="103"/>
      <c r="X52" s="101"/>
    </row>
    <row r="53" spans="2:24" ht="23.1" customHeight="1" x14ac:dyDescent="0.25">
      <c r="B53" s="92" t="s">
        <v>219</v>
      </c>
      <c r="E53" s="9"/>
      <c r="G53" s="93">
        <v>43333150</v>
      </c>
      <c r="H53" s="93"/>
      <c r="I53" s="93">
        <v>56576313</v>
      </c>
      <c r="L53" s="103"/>
      <c r="X53" s="101"/>
    </row>
    <row r="54" spans="2:24" ht="23.1" customHeight="1" x14ac:dyDescent="0.25">
      <c r="B54" s="92" t="s">
        <v>220</v>
      </c>
      <c r="E54" s="9"/>
      <c r="F54" s="89"/>
      <c r="G54" s="93">
        <v>-66236599</v>
      </c>
      <c r="H54" s="93"/>
      <c r="I54" s="93">
        <v>-38996892</v>
      </c>
      <c r="L54" s="103"/>
      <c r="X54" s="101"/>
    </row>
    <row r="55" spans="2:24" ht="23.1" customHeight="1" x14ac:dyDescent="0.25">
      <c r="B55" s="92" t="s">
        <v>221</v>
      </c>
      <c r="G55" s="93">
        <v>292212</v>
      </c>
      <c r="H55" s="93"/>
      <c r="I55" s="93">
        <v>516269</v>
      </c>
      <c r="L55" s="103"/>
      <c r="X55" s="101"/>
    </row>
    <row r="56" spans="2:24" ht="23.1" customHeight="1" x14ac:dyDescent="0.25">
      <c r="B56" s="92" t="s">
        <v>222</v>
      </c>
      <c r="L56" s="103"/>
      <c r="X56" s="101"/>
    </row>
    <row r="57" spans="2:24" ht="23.1" customHeight="1" x14ac:dyDescent="0.25">
      <c r="C57" s="92" t="s">
        <v>223</v>
      </c>
      <c r="G57" s="93">
        <v>-35621577</v>
      </c>
      <c r="H57" s="93"/>
      <c r="I57" s="93">
        <v>-33126426</v>
      </c>
      <c r="L57" s="103"/>
      <c r="X57" s="101"/>
    </row>
    <row r="58" spans="2:24" ht="23.1" customHeight="1" x14ac:dyDescent="0.25">
      <c r="B58" s="92" t="s">
        <v>224</v>
      </c>
      <c r="E58" s="9"/>
      <c r="G58" s="93">
        <v>46085</v>
      </c>
      <c r="H58" s="93"/>
      <c r="I58" s="93">
        <v>22182</v>
      </c>
      <c r="L58" s="103"/>
      <c r="X58" s="101"/>
    </row>
    <row r="59" spans="2:24" ht="23.1" customHeight="1" x14ac:dyDescent="0.25">
      <c r="B59" s="92" t="s">
        <v>225</v>
      </c>
      <c r="E59" s="9"/>
      <c r="G59" s="93">
        <v>5736011</v>
      </c>
      <c r="H59" s="93"/>
      <c r="I59" s="93">
        <v>7775550</v>
      </c>
      <c r="X59" s="101"/>
    </row>
    <row r="60" spans="2:24" ht="23.1" customHeight="1" x14ac:dyDescent="0.25">
      <c r="B60" s="92" t="s">
        <v>226</v>
      </c>
      <c r="G60" s="93">
        <v>734408</v>
      </c>
      <c r="H60" s="93"/>
      <c r="I60" s="93">
        <v>758199</v>
      </c>
      <c r="X60" s="101"/>
    </row>
    <row r="61" spans="2:24" ht="23.1" customHeight="1" x14ac:dyDescent="0.25">
      <c r="B61" s="23" t="s">
        <v>227</v>
      </c>
      <c r="C61" s="23"/>
      <c r="D61" s="23"/>
      <c r="E61" s="23"/>
      <c r="F61" s="23"/>
      <c r="G61" s="20">
        <f>SUM(G49:G60)</f>
        <v>-51370203</v>
      </c>
      <c r="H61" s="21"/>
      <c r="I61" s="20">
        <f>SUM(I49:I60)</f>
        <v>-29549189</v>
      </c>
      <c r="J61" s="127"/>
      <c r="K61" s="23"/>
      <c r="X61" s="101"/>
    </row>
    <row r="62" spans="2:24" ht="9.9499999999999993" customHeight="1" x14ac:dyDescent="0.25">
      <c r="B62" s="23"/>
      <c r="C62" s="23"/>
      <c r="D62" s="23"/>
      <c r="E62" s="1"/>
      <c r="F62" s="1"/>
      <c r="G62" s="104"/>
      <c r="H62" s="104"/>
      <c r="I62" s="104"/>
    </row>
    <row r="63" spans="2:24" ht="23.1" customHeight="1" x14ac:dyDescent="0.25">
      <c r="B63" s="1" t="s">
        <v>0</v>
      </c>
      <c r="C63" s="1"/>
      <c r="D63" s="1"/>
      <c r="E63" s="87"/>
      <c r="F63" s="87"/>
      <c r="H63" s="95"/>
    </row>
    <row r="64" spans="2:24" ht="23.1" customHeight="1" x14ac:dyDescent="0.25">
      <c r="B64" s="87" t="s">
        <v>188</v>
      </c>
      <c r="C64" s="87"/>
      <c r="D64" s="87"/>
      <c r="E64" s="28"/>
      <c r="F64" s="28"/>
      <c r="G64" s="23" t="s">
        <v>189</v>
      </c>
      <c r="H64" s="95"/>
      <c r="I64" s="23" t="s">
        <v>189</v>
      </c>
    </row>
    <row r="65" spans="2:24" ht="23.1" customHeight="1" x14ac:dyDescent="0.25">
      <c r="B65" s="28" t="str">
        <f>B3</f>
        <v>For the nine-month period ended 30 September 2020 (Unaudited)</v>
      </c>
      <c r="C65" s="28"/>
      <c r="D65" s="28"/>
      <c r="E65" s="88"/>
      <c r="F65" s="88"/>
    </row>
    <row r="66" spans="2:24" ht="18" customHeight="1" x14ac:dyDescent="0.25">
      <c r="B66" s="88"/>
      <c r="C66" s="88"/>
      <c r="D66" s="88"/>
      <c r="E66" s="23"/>
      <c r="F66" s="23"/>
      <c r="G66" s="46"/>
      <c r="H66" s="46"/>
      <c r="I66" s="46"/>
    </row>
    <row r="67" spans="2:24" ht="23.1" customHeight="1" x14ac:dyDescent="0.25">
      <c r="B67" s="23"/>
      <c r="C67" s="23"/>
      <c r="D67" s="23"/>
      <c r="E67" s="126"/>
      <c r="F67" s="23"/>
      <c r="G67" s="96">
        <f>G36</f>
        <v>2020</v>
      </c>
      <c r="H67" s="97"/>
      <c r="I67" s="98">
        <f>I36</f>
        <v>2019</v>
      </c>
    </row>
    <row r="68" spans="2:24" ht="23.1" customHeight="1" x14ac:dyDescent="0.25">
      <c r="B68" s="23"/>
      <c r="C68" s="23"/>
      <c r="D68" s="23"/>
      <c r="E68" s="89"/>
      <c r="F68" s="89"/>
      <c r="G68" s="131" t="s">
        <v>8</v>
      </c>
      <c r="H68" s="131"/>
      <c r="I68" s="131"/>
    </row>
    <row r="69" spans="2:24" ht="23.1" customHeight="1" x14ac:dyDescent="0.25">
      <c r="B69" s="89" t="s">
        <v>228</v>
      </c>
      <c r="C69" s="89"/>
      <c r="D69" s="89"/>
      <c r="E69" s="89"/>
      <c r="F69" s="89"/>
      <c r="G69" s="104"/>
      <c r="H69" s="104"/>
      <c r="I69" s="104"/>
    </row>
    <row r="70" spans="2:24" ht="23.1" customHeight="1" x14ac:dyDescent="0.25">
      <c r="B70" s="92" t="s">
        <v>229</v>
      </c>
      <c r="G70" s="93"/>
      <c r="H70" s="93"/>
      <c r="I70" s="93"/>
    </row>
    <row r="71" spans="2:24" ht="23.1" customHeight="1" x14ac:dyDescent="0.25">
      <c r="C71" s="92" t="s">
        <v>230</v>
      </c>
      <c r="G71" s="105">
        <v>2784320</v>
      </c>
      <c r="H71" s="93"/>
      <c r="I71" s="105">
        <v>402169</v>
      </c>
      <c r="X71" s="101"/>
    </row>
    <row r="72" spans="2:24" ht="23.1" customHeight="1" x14ac:dyDescent="0.25">
      <c r="B72" s="92" t="s">
        <v>231</v>
      </c>
      <c r="G72" s="93"/>
      <c r="H72" s="93"/>
      <c r="I72" s="93"/>
      <c r="X72" s="101"/>
    </row>
    <row r="73" spans="2:24" ht="23.1" customHeight="1" x14ac:dyDescent="0.25">
      <c r="C73" s="92" t="s">
        <v>232</v>
      </c>
      <c r="E73" s="9"/>
      <c r="G73" s="105">
        <v>-1207264</v>
      </c>
      <c r="H73" s="93"/>
      <c r="I73" s="105">
        <v>-233901</v>
      </c>
      <c r="X73" s="101"/>
    </row>
    <row r="74" spans="2:24" ht="23.1" customHeight="1" x14ac:dyDescent="0.25">
      <c r="B74" s="89" t="s">
        <v>233</v>
      </c>
      <c r="C74" s="89"/>
      <c r="D74" s="89"/>
      <c r="G74" s="104"/>
      <c r="H74" s="104"/>
      <c r="I74" s="104"/>
      <c r="X74" s="101"/>
    </row>
    <row r="75" spans="2:24" ht="23.1" customHeight="1" x14ac:dyDescent="0.25">
      <c r="B75" s="92" t="s">
        <v>234</v>
      </c>
      <c r="K75" s="92"/>
      <c r="X75" s="101"/>
    </row>
    <row r="76" spans="2:24" ht="23.1" customHeight="1" x14ac:dyDescent="0.25">
      <c r="C76" s="92" t="s">
        <v>235</v>
      </c>
      <c r="G76" s="93">
        <v>17651899</v>
      </c>
      <c r="H76" s="93"/>
      <c r="I76" s="93">
        <v>-5050490</v>
      </c>
      <c r="K76" s="92"/>
      <c r="X76" s="101"/>
    </row>
    <row r="77" spans="2:24" ht="23.1" customHeight="1" x14ac:dyDescent="0.25">
      <c r="B77" s="92" t="s">
        <v>236</v>
      </c>
      <c r="G77" s="93">
        <v>26407950</v>
      </c>
      <c r="H77" s="93"/>
      <c r="I77" s="93">
        <v>6913589</v>
      </c>
      <c r="K77" s="92"/>
      <c r="X77" s="101"/>
    </row>
    <row r="78" spans="2:24" ht="23.1" customHeight="1" x14ac:dyDescent="0.25">
      <c r="B78" s="92" t="s">
        <v>237</v>
      </c>
      <c r="G78" s="93">
        <v>-6221537</v>
      </c>
      <c r="H78" s="93"/>
      <c r="I78" s="93">
        <v>-956966</v>
      </c>
      <c r="X78" s="101"/>
    </row>
    <row r="79" spans="2:24" ht="23.1" customHeight="1" x14ac:dyDescent="0.25">
      <c r="B79" s="92" t="s">
        <v>238</v>
      </c>
      <c r="G79" s="93">
        <v>-1856182</v>
      </c>
      <c r="H79" s="93"/>
      <c r="I79" s="93">
        <v>-47911</v>
      </c>
      <c r="X79" s="101"/>
    </row>
    <row r="80" spans="2:24" ht="23.1" customHeight="1" x14ac:dyDescent="0.25">
      <c r="B80" s="92" t="s">
        <v>239</v>
      </c>
      <c r="G80" s="93">
        <v>24925062</v>
      </c>
      <c r="H80" s="93"/>
      <c r="I80" s="93">
        <v>14959803</v>
      </c>
      <c r="X80" s="101"/>
    </row>
    <row r="81" spans="2:24" ht="23.1" customHeight="1" x14ac:dyDescent="0.25">
      <c r="B81" s="92" t="s">
        <v>240</v>
      </c>
      <c r="G81" s="93">
        <v>-24941233</v>
      </c>
      <c r="H81" s="93"/>
      <c r="I81" s="93">
        <v>-14906000</v>
      </c>
      <c r="X81" s="101"/>
    </row>
    <row r="82" spans="2:24" ht="23.1" customHeight="1" x14ac:dyDescent="0.25">
      <c r="B82" s="23" t="s">
        <v>241</v>
      </c>
      <c r="C82" s="23"/>
      <c r="D82" s="23"/>
      <c r="E82" s="23"/>
      <c r="F82" s="23"/>
      <c r="G82" s="20">
        <f>SUM(G76:G81)</f>
        <v>35965959</v>
      </c>
      <c r="H82" s="21"/>
      <c r="I82" s="20">
        <f>SUM(I76:I81)</f>
        <v>912025</v>
      </c>
      <c r="K82" s="23"/>
      <c r="X82" s="101"/>
    </row>
    <row r="83" spans="2:24" ht="23.1" customHeight="1" x14ac:dyDescent="0.25">
      <c r="B83" s="23" t="s">
        <v>242</v>
      </c>
      <c r="C83" s="23"/>
      <c r="G83" s="93"/>
      <c r="H83" s="93"/>
      <c r="I83" s="93"/>
      <c r="X83" s="101"/>
    </row>
    <row r="84" spans="2:24" ht="23.1" customHeight="1" x14ac:dyDescent="0.25">
      <c r="B84" s="92" t="s">
        <v>243</v>
      </c>
      <c r="G84" s="93">
        <v>-14997759</v>
      </c>
      <c r="H84" s="93"/>
      <c r="I84" s="93">
        <v>-19798926</v>
      </c>
      <c r="X84" s="101"/>
    </row>
    <row r="85" spans="2:24" ht="23.1" customHeight="1" x14ac:dyDescent="0.25">
      <c r="B85" s="92" t="s">
        <v>244</v>
      </c>
      <c r="G85" s="93">
        <v>-1208214</v>
      </c>
      <c r="H85" s="93"/>
      <c r="I85" s="93">
        <v>-773757</v>
      </c>
      <c r="X85" s="101"/>
    </row>
    <row r="86" spans="2:24" ht="23.1" customHeight="1" x14ac:dyDescent="0.25">
      <c r="B86" s="23" t="s">
        <v>245</v>
      </c>
      <c r="C86" s="23"/>
      <c r="G86" s="33">
        <f>SUM(G84:G85)</f>
        <v>-16205973</v>
      </c>
      <c r="H86" s="93"/>
      <c r="I86" s="33">
        <f>SUM(I84:I85)</f>
        <v>-20572683</v>
      </c>
      <c r="X86" s="101"/>
    </row>
    <row r="87" spans="2:24" ht="23.1" customHeight="1" x14ac:dyDescent="0.25">
      <c r="B87" s="92" t="s">
        <v>246</v>
      </c>
      <c r="G87" s="93">
        <v>-5814844</v>
      </c>
      <c r="H87" s="93"/>
      <c r="I87" s="93">
        <v>-5597132</v>
      </c>
      <c r="X87" s="101"/>
    </row>
    <row r="88" spans="2:24" ht="23.1" customHeight="1" x14ac:dyDescent="0.25">
      <c r="B88" s="23" t="s">
        <v>247</v>
      </c>
      <c r="C88" s="23"/>
      <c r="D88" s="23"/>
      <c r="E88" s="23"/>
      <c r="F88" s="23"/>
      <c r="G88" s="20">
        <f>SUM(G71:G73,G82,G86:G87)</f>
        <v>15522198</v>
      </c>
      <c r="H88" s="32"/>
      <c r="I88" s="20">
        <f>SUM(I71:I73,I82,I86:I87)</f>
        <v>-25089522</v>
      </c>
      <c r="K88" s="23"/>
      <c r="X88" s="101"/>
    </row>
    <row r="89" spans="2:24" ht="4.5" customHeight="1" x14ac:dyDescent="0.25">
      <c r="B89" s="23"/>
      <c r="C89" s="23"/>
      <c r="D89" s="23"/>
      <c r="E89" s="23"/>
      <c r="F89" s="23"/>
      <c r="G89" s="32"/>
      <c r="H89" s="32"/>
      <c r="I89" s="32"/>
      <c r="X89" s="101"/>
    </row>
    <row r="90" spans="2:24" ht="23.1" customHeight="1" x14ac:dyDescent="0.25">
      <c r="B90" s="23" t="s">
        <v>248</v>
      </c>
      <c r="C90" s="23"/>
      <c r="D90" s="23"/>
      <c r="E90" s="23"/>
      <c r="F90" s="23"/>
      <c r="G90" s="21">
        <f>SUM(G46,G61,G88)</f>
        <v>16745333</v>
      </c>
      <c r="H90" s="21"/>
      <c r="I90" s="21">
        <f>SUM(I46,I61,I88)</f>
        <v>-7500956</v>
      </c>
      <c r="K90" s="23"/>
      <c r="X90" s="101"/>
    </row>
    <row r="91" spans="2:24" ht="5.0999999999999996" customHeight="1" x14ac:dyDescent="0.25">
      <c r="B91" s="23"/>
      <c r="C91" s="23"/>
      <c r="D91" s="23"/>
      <c r="G91" s="93"/>
      <c r="H91" s="93"/>
      <c r="I91" s="93"/>
      <c r="X91" s="101"/>
    </row>
    <row r="92" spans="2:24" ht="22.5" customHeight="1" x14ac:dyDescent="0.25">
      <c r="B92" s="92" t="s">
        <v>249</v>
      </c>
      <c r="D92" s="23"/>
      <c r="G92" s="105">
        <v>558504</v>
      </c>
      <c r="H92" s="105"/>
      <c r="I92" s="105">
        <v>-565635</v>
      </c>
      <c r="X92" s="101"/>
    </row>
    <row r="93" spans="2:24" ht="23.1" customHeight="1" x14ac:dyDescent="0.25">
      <c r="B93" s="92" t="s">
        <v>250</v>
      </c>
      <c r="E93" s="23"/>
      <c r="F93" s="23"/>
      <c r="G93" s="100">
        <v>27626960</v>
      </c>
      <c r="H93" s="105"/>
      <c r="I93" s="100">
        <v>28788510</v>
      </c>
      <c r="X93" s="101"/>
    </row>
    <row r="94" spans="2:24" ht="5.0999999999999996" customHeight="1" x14ac:dyDescent="0.25">
      <c r="B94" s="23"/>
      <c r="C94" s="23"/>
      <c r="D94" s="23"/>
      <c r="E94" s="23"/>
      <c r="F94" s="23"/>
      <c r="G94" s="93"/>
      <c r="H94" s="93"/>
      <c r="I94" s="93"/>
      <c r="X94" s="101"/>
    </row>
    <row r="95" spans="2:24" ht="23.1" customHeight="1" thickBot="1" x14ac:dyDescent="0.3">
      <c r="B95" s="23" t="s">
        <v>251</v>
      </c>
      <c r="C95" s="23"/>
      <c r="D95" s="23"/>
      <c r="E95" s="23"/>
      <c r="F95" s="23"/>
      <c r="G95" s="25">
        <f>SUM(G90:G93)</f>
        <v>44930797</v>
      </c>
      <c r="H95" s="21"/>
      <c r="I95" s="25">
        <f>SUM(I90:I93)</f>
        <v>20721919</v>
      </c>
      <c r="X95" s="101"/>
    </row>
    <row r="96" spans="2:24" ht="4.5" customHeight="1" thickTop="1" x14ac:dyDescent="0.25">
      <c r="B96" s="23"/>
      <c r="C96" s="23"/>
      <c r="D96" s="23"/>
      <c r="E96" s="89"/>
      <c r="F96" s="89"/>
      <c r="G96" s="99"/>
      <c r="H96" s="99"/>
      <c r="I96" s="99"/>
    </row>
    <row r="97" spans="2:24" ht="23.1" customHeight="1" x14ac:dyDescent="0.25">
      <c r="B97" s="89" t="s">
        <v>252</v>
      </c>
      <c r="C97" s="89"/>
      <c r="D97" s="89"/>
      <c r="E97" s="106"/>
      <c r="F97" s="106"/>
    </row>
    <row r="98" spans="2:24" ht="23.1" customHeight="1" x14ac:dyDescent="0.25">
      <c r="B98" s="106" t="s">
        <v>253</v>
      </c>
      <c r="C98" s="106"/>
      <c r="D98" s="106"/>
      <c r="E98" s="109"/>
      <c r="F98" s="109"/>
    </row>
    <row r="99" spans="2:24" ht="23.1" hidden="1" customHeight="1" x14ac:dyDescent="0.25">
      <c r="B99" s="107" t="s">
        <v>254</v>
      </c>
      <c r="C99" s="107"/>
      <c r="D99" s="108"/>
      <c r="E99" s="107"/>
      <c r="F99" s="107"/>
      <c r="G99" s="128">
        <v>59850</v>
      </c>
      <c r="H99" s="128"/>
      <c r="I99" s="128">
        <v>180489</v>
      </c>
      <c r="X99" s="101"/>
    </row>
    <row r="100" spans="2:24" ht="23.1" customHeight="1" x14ac:dyDescent="0.25">
      <c r="B100" s="92" t="s">
        <v>255</v>
      </c>
      <c r="G100" s="115">
        <v>21682064</v>
      </c>
      <c r="H100" s="115"/>
      <c r="I100" s="115">
        <v>5103185</v>
      </c>
      <c r="X100" s="101"/>
    </row>
    <row r="101" spans="2:24" ht="23.1" hidden="1" customHeight="1" x14ac:dyDescent="0.25">
      <c r="B101" s="129" t="s">
        <v>37</v>
      </c>
      <c r="C101" s="129"/>
      <c r="D101" s="129"/>
      <c r="E101" s="129"/>
      <c r="F101" s="129"/>
      <c r="G101" s="128">
        <v>169923</v>
      </c>
      <c r="H101" s="128"/>
      <c r="I101" s="128">
        <v>38679</v>
      </c>
      <c r="X101" s="101"/>
    </row>
    <row r="102" spans="2:24" ht="20.25" customHeight="1" x14ac:dyDescent="0.25">
      <c r="B102" s="109" t="s">
        <v>256</v>
      </c>
      <c r="C102" s="109"/>
      <c r="G102" s="115">
        <v>286046</v>
      </c>
      <c r="H102" s="115"/>
      <c r="I102" s="115">
        <v>1509443</v>
      </c>
      <c r="X102" s="101"/>
    </row>
    <row r="103" spans="2:24" ht="20.25" customHeight="1" x14ac:dyDescent="0.25">
      <c r="X103" s="101"/>
    </row>
  </sheetData>
  <mergeCells count="3">
    <mergeCell ref="G6:I6"/>
    <mergeCell ref="G37:I37"/>
    <mergeCell ref="G68:I68"/>
  </mergeCells>
  <pageMargins left="0.70866141732283472" right="0.51181102362204722" top="0.59055118110236227" bottom="0.19685039370078741" header="0.59055118110236227" footer="0.19685039370078741"/>
  <pageSetup paperSize="9" firstPageNumber="11" fitToHeight="3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1" max="16383" man="1"/>
    <brk id="6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Natsii</dc:creator>
  <cp:lastModifiedBy>pornphat</cp:lastModifiedBy>
  <cp:lastPrinted>2020-10-30T09:14:47Z</cp:lastPrinted>
  <dcterms:created xsi:type="dcterms:W3CDTF">2020-10-19T12:52:02Z</dcterms:created>
  <dcterms:modified xsi:type="dcterms:W3CDTF">2020-11-11T02:04:49Z</dcterms:modified>
</cp:coreProperties>
</file>