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ไฟล์ส่งตลาด\"/>
    </mc:Choice>
  </mc:AlternateContent>
  <xr:revisionPtr revIDLastSave="0" documentId="13_ncr:1_{F4047E9B-5272-4E96-9102-460F380C15C6}" xr6:coauthVersionLast="45" xr6:coauthVersionMax="45" xr10:uidLastSave="{00000000-0000-0000-0000-000000000000}"/>
  <bookViews>
    <workbookView xWindow="-110" yWindow="-110" windowWidth="19420" windowHeight="10420" tabRatio="903" xr2:uid="{00000000-000D-0000-FFFF-FFFF00000000}"/>
  </bookViews>
  <sheets>
    <sheet name="FS " sheetId="29" r:id="rId1"/>
    <sheet name="งบเปลี่ยนแปลง10-11" sheetId="30" r:id="rId2"/>
    <sheet name="งบเปลี่ยนแปลง12-13" sheetId="33" r:id="rId3"/>
    <sheet name="CF" sheetId="20" r:id="rId4"/>
  </sheets>
  <definedNames>
    <definedName name="_xlnm.Print_Area" localSheetId="3">CF!$A$1:$I$134</definedName>
    <definedName name="_xlnm.Print_Area" localSheetId="0">'FS '!$A$1:$J$255</definedName>
    <definedName name="_xlnm.Print_Area" localSheetId="1">'งบเปลี่ยนแปลง10-11'!$A$1:$AA$78</definedName>
    <definedName name="_xlnm.Print_Area" localSheetId="2">'งบเปลี่ยนแปลง12-13'!$A$1:$R$58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8" i="29" l="1"/>
  <c r="P55" i="33" l="1"/>
  <c r="J55" i="33"/>
  <c r="I72" i="30"/>
  <c r="U75" i="30"/>
  <c r="I75" i="30"/>
  <c r="D248" i="29" l="1"/>
  <c r="A210" i="29" l="1"/>
  <c r="D210" i="29" l="1"/>
  <c r="D207" i="29"/>
  <c r="Y71" i="30" l="1"/>
  <c r="D202" i="29"/>
  <c r="D201" i="29"/>
  <c r="D200" i="29"/>
  <c r="J196" i="29"/>
  <c r="F193" i="29"/>
  <c r="D193" i="29"/>
  <c r="J148" i="29"/>
  <c r="H148" i="29"/>
  <c r="D45" i="29" l="1"/>
  <c r="H248" i="29" l="1"/>
  <c r="N42" i="33" l="1"/>
  <c r="N57" i="33" s="1"/>
  <c r="L42" i="33"/>
  <c r="J42" i="33"/>
  <c r="H42" i="33"/>
  <c r="H57" i="33" s="1"/>
  <c r="H59" i="33" s="1"/>
  <c r="F42" i="33"/>
  <c r="F57" i="33" s="1"/>
  <c r="F59" i="33" s="1"/>
  <c r="D42" i="33"/>
  <c r="D57" i="33" s="1"/>
  <c r="D59" i="33" s="1"/>
  <c r="R41" i="33"/>
  <c r="P40" i="33"/>
  <c r="P42" i="33" s="1"/>
  <c r="Y53" i="30"/>
  <c r="S53" i="30"/>
  <c r="S77" i="30" s="1"/>
  <c r="Q53" i="30"/>
  <c r="Q77" i="30" s="1"/>
  <c r="O53" i="30"/>
  <c r="O77" i="30" s="1"/>
  <c r="M53" i="30"/>
  <c r="K53" i="30"/>
  <c r="I53" i="30"/>
  <c r="G53" i="30"/>
  <c r="E53" i="30"/>
  <c r="C53" i="30"/>
  <c r="W52" i="30"/>
  <c r="AA52" i="30" s="1"/>
  <c r="U51" i="30"/>
  <c r="U53" i="30" s="1"/>
  <c r="D222" i="29"/>
  <c r="F222" i="29"/>
  <c r="H204" i="29"/>
  <c r="D204" i="29"/>
  <c r="J204" i="29"/>
  <c r="F204" i="29"/>
  <c r="F197" i="29"/>
  <c r="H175" i="29"/>
  <c r="D175" i="29"/>
  <c r="F149" i="29"/>
  <c r="F148" i="29" s="1"/>
  <c r="H145" i="29"/>
  <c r="D145" i="29"/>
  <c r="F145" i="29"/>
  <c r="J145" i="29"/>
  <c r="G77" i="30" l="1"/>
  <c r="G79" i="30" s="1"/>
  <c r="C77" i="30"/>
  <c r="C79" i="30" s="1"/>
  <c r="E77" i="30"/>
  <c r="E79" i="30" s="1"/>
  <c r="R40" i="33"/>
  <c r="R42" i="33" s="1"/>
  <c r="F206" i="29"/>
  <c r="F209" i="29" s="1"/>
  <c r="F211" i="29" s="1"/>
  <c r="F213" i="29" s="1"/>
  <c r="E10" i="20" s="1"/>
  <c r="E45" i="20" s="1"/>
  <c r="E72" i="20" s="1"/>
  <c r="W51" i="30"/>
  <c r="W53" i="30" l="1"/>
  <c r="AA51" i="30"/>
  <c r="AA53" i="30" s="1"/>
  <c r="J240" i="29" l="1"/>
  <c r="J249" i="29" s="1"/>
  <c r="F255" i="29"/>
  <c r="F240" i="29"/>
  <c r="F249" i="29" s="1"/>
  <c r="J197" i="29"/>
  <c r="J206" i="29" s="1"/>
  <c r="J209" i="29" s="1"/>
  <c r="J211" i="29" s="1"/>
  <c r="J213" i="29" s="1"/>
  <c r="F218" i="29"/>
  <c r="F232" i="29" s="1"/>
  <c r="J182" i="29"/>
  <c r="J167" i="29"/>
  <c r="J176" i="29" s="1"/>
  <c r="F167" i="29"/>
  <c r="F176" i="29" s="1"/>
  <c r="J131" i="29"/>
  <c r="J125" i="29"/>
  <c r="F131" i="29"/>
  <c r="F125" i="29"/>
  <c r="J105" i="29"/>
  <c r="J107" i="29" s="1"/>
  <c r="F105" i="29"/>
  <c r="F107" i="29" s="1"/>
  <c r="H105" i="29"/>
  <c r="H107" i="29" s="1"/>
  <c r="D105" i="29"/>
  <c r="D107" i="29" s="1"/>
  <c r="J82" i="29"/>
  <c r="H82" i="29"/>
  <c r="F82" i="29"/>
  <c r="D82" i="29"/>
  <c r="J72" i="29"/>
  <c r="H72" i="29"/>
  <c r="F72" i="29"/>
  <c r="D72" i="29"/>
  <c r="J45" i="29"/>
  <c r="H45" i="29"/>
  <c r="F45" i="29"/>
  <c r="J26" i="29"/>
  <c r="H26" i="29"/>
  <c r="F26" i="29"/>
  <c r="D26" i="29"/>
  <c r="F250" i="29" l="1"/>
  <c r="J216" i="29"/>
  <c r="J221" i="29" s="1"/>
  <c r="I10" i="20"/>
  <c r="I45" i="20" s="1"/>
  <c r="I72" i="20" s="1"/>
  <c r="F133" i="29"/>
  <c r="F136" i="29" s="1"/>
  <c r="F138" i="29" s="1"/>
  <c r="F140" i="29" s="1"/>
  <c r="F159" i="29" s="1"/>
  <c r="F177" i="29" s="1"/>
  <c r="F180" i="29" s="1"/>
  <c r="F182" i="29" s="1"/>
  <c r="D47" i="29"/>
  <c r="F84" i="29"/>
  <c r="F109" i="29" s="1"/>
  <c r="F47" i="29"/>
  <c r="J133" i="29"/>
  <c r="J136" i="29" s="1"/>
  <c r="J138" i="29" s="1"/>
  <c r="J140" i="29" s="1"/>
  <c r="J159" i="29" s="1"/>
  <c r="J177" i="29" s="1"/>
  <c r="J47" i="29"/>
  <c r="J84" i="29"/>
  <c r="J109" i="29" s="1"/>
  <c r="H84" i="29"/>
  <c r="H109" i="29" s="1"/>
  <c r="D84" i="29"/>
  <c r="D109" i="29" s="1"/>
  <c r="H47" i="29"/>
  <c r="R47" i="29" l="1"/>
  <c r="I119" i="20"/>
  <c r="E119" i="20"/>
  <c r="I98" i="20"/>
  <c r="E98" i="20"/>
  <c r="U25" i="30"/>
  <c r="M73" i="30"/>
  <c r="M77" i="30" s="1"/>
  <c r="K73" i="30"/>
  <c r="K77" i="30" s="1"/>
  <c r="Y73" i="30"/>
  <c r="I73" i="30"/>
  <c r="Z66" i="30"/>
  <c r="Y66" i="30"/>
  <c r="X66" i="30"/>
  <c r="W66" i="30"/>
  <c r="V66" i="30"/>
  <c r="T66" i="30"/>
  <c r="S66" i="30"/>
  <c r="R66" i="30"/>
  <c r="Q66" i="30"/>
  <c r="P66" i="30"/>
  <c r="N66" i="30"/>
  <c r="L66" i="30"/>
  <c r="J66" i="30"/>
  <c r="H66" i="30"/>
  <c r="D66" i="30"/>
  <c r="AA65" i="30"/>
  <c r="AA63" i="30"/>
  <c r="U66" i="30"/>
  <c r="Z59" i="30"/>
  <c r="Y59" i="30"/>
  <c r="X59" i="30"/>
  <c r="V59" i="30"/>
  <c r="T59" i="30"/>
  <c r="R59" i="30"/>
  <c r="P59" i="30"/>
  <c r="N59" i="30"/>
  <c r="L59" i="30"/>
  <c r="J59" i="30"/>
  <c r="H59" i="30"/>
  <c r="D59" i="30"/>
  <c r="AA58" i="30"/>
  <c r="AA57" i="30"/>
  <c r="L53" i="33"/>
  <c r="L57" i="33" s="1"/>
  <c r="R52" i="33"/>
  <c r="P52" i="33"/>
  <c r="P53" i="33" s="1"/>
  <c r="J48" i="33"/>
  <c r="R47" i="33"/>
  <c r="R46" i="33"/>
  <c r="P57" i="33" l="1"/>
  <c r="P59" i="33" s="1"/>
  <c r="I77" i="30"/>
  <c r="I79" i="30" s="1"/>
  <c r="AA66" i="30"/>
  <c r="AA59" i="30"/>
  <c r="Y68" i="30"/>
  <c r="U72" i="30"/>
  <c r="W71" i="30"/>
  <c r="R48" i="33"/>
  <c r="AA68" i="30" l="1"/>
  <c r="Y77" i="30"/>
  <c r="Y79" i="30" s="1"/>
  <c r="AA71" i="30"/>
  <c r="W72" i="30"/>
  <c r="AA72" i="30" s="1"/>
  <c r="U73" i="30"/>
  <c r="U77" i="30" l="1"/>
  <c r="U79" i="30" s="1"/>
  <c r="AA73" i="30"/>
  <c r="AA77" i="30" s="1"/>
  <c r="AA79" i="30" s="1"/>
  <c r="W73" i="30"/>
  <c r="W77" i="30" l="1"/>
  <c r="W79" i="30" s="1"/>
  <c r="Y28" i="30"/>
  <c r="W25" i="30"/>
  <c r="S28" i="30"/>
  <c r="Q28" i="30"/>
  <c r="Q30" i="30" s="1"/>
  <c r="AA25" i="30" l="1"/>
  <c r="D131" i="29"/>
  <c r="H176" i="29" l="1"/>
  <c r="H249" i="29"/>
  <c r="D240" i="29"/>
  <c r="D249" i="29" s="1"/>
  <c r="D167" i="29"/>
  <c r="D176" i="29" s="1"/>
  <c r="Q37" i="30" l="1"/>
  <c r="O37" i="30"/>
  <c r="G37" i="30"/>
  <c r="E37" i="30"/>
  <c r="C37" i="30"/>
  <c r="M35" i="30"/>
  <c r="M37" i="30" s="1"/>
  <c r="K35" i="30"/>
  <c r="K37" i="30" s="1"/>
  <c r="Y35" i="30"/>
  <c r="I35" i="30"/>
  <c r="Z28" i="30"/>
  <c r="X28" i="30"/>
  <c r="V28" i="30"/>
  <c r="T28" i="30"/>
  <c r="S30" i="30"/>
  <c r="S37" i="30" s="1"/>
  <c r="R28" i="30"/>
  <c r="P28" i="30"/>
  <c r="N28" i="30"/>
  <c r="L28" i="30"/>
  <c r="J28" i="30"/>
  <c r="H28" i="30"/>
  <c r="D28" i="30"/>
  <c r="Z21" i="30"/>
  <c r="X21" i="30"/>
  <c r="V21" i="30"/>
  <c r="T21" i="30"/>
  <c r="R21" i="30"/>
  <c r="P21" i="30"/>
  <c r="N21" i="30"/>
  <c r="L21" i="30"/>
  <c r="J21" i="30"/>
  <c r="H21" i="30"/>
  <c r="D21" i="30"/>
  <c r="I20" i="30"/>
  <c r="W20" i="30" s="1"/>
  <c r="AA19" i="30"/>
  <c r="AB19" i="30" s="1"/>
  <c r="AA18" i="30"/>
  <c r="Y21" i="30"/>
  <c r="W13" i="30"/>
  <c r="AA13" i="30" s="1"/>
  <c r="AA27" i="30" l="1"/>
  <c r="AA28" i="30" s="1"/>
  <c r="W28" i="30"/>
  <c r="W30" i="30" s="1"/>
  <c r="U28" i="30"/>
  <c r="U30" i="30" s="1"/>
  <c r="I37" i="30"/>
  <c r="W33" i="30"/>
  <c r="AA33" i="30" s="1"/>
  <c r="AA17" i="30"/>
  <c r="AB17" i="30" s="1"/>
  <c r="Y30" i="30"/>
  <c r="Y37" i="30" s="1"/>
  <c r="AA20" i="30"/>
  <c r="U34" i="30"/>
  <c r="C119" i="20"/>
  <c r="L24" i="33"/>
  <c r="L26" i="33" s="1"/>
  <c r="H26" i="33"/>
  <c r="R13" i="33"/>
  <c r="N26" i="33"/>
  <c r="D26" i="33"/>
  <c r="F26" i="33"/>
  <c r="R17" i="33"/>
  <c r="C98" i="20"/>
  <c r="G119" i="20"/>
  <c r="D125" i="29"/>
  <c r="D133" i="29" s="1"/>
  <c r="D136" i="29" s="1"/>
  <c r="D138" i="29" s="1"/>
  <c r="D140" i="29" s="1"/>
  <c r="D159" i="29" s="1"/>
  <c r="D177" i="29" s="1"/>
  <c r="D180" i="29" s="1"/>
  <c r="D182" i="29" s="1"/>
  <c r="D197" i="29"/>
  <c r="D206" i="29" s="1"/>
  <c r="D209" i="29" s="1"/>
  <c r="D211" i="29" s="1"/>
  <c r="D213" i="29" s="1"/>
  <c r="D98" i="20"/>
  <c r="F98" i="20"/>
  <c r="G98" i="20"/>
  <c r="H98" i="20"/>
  <c r="H125" i="20"/>
  <c r="H125" i="29"/>
  <c r="H131" i="29"/>
  <c r="H197" i="29"/>
  <c r="H206" i="29" s="1"/>
  <c r="H209" i="29" s="1"/>
  <c r="H211" i="29" s="1"/>
  <c r="H213" i="29" s="1"/>
  <c r="D216" i="29" l="1"/>
  <c r="D221" i="29" s="1"/>
  <c r="C10" i="20"/>
  <c r="C45" i="20" s="1"/>
  <c r="C72" i="20" s="1"/>
  <c r="H216" i="29"/>
  <c r="H221" i="29" s="1"/>
  <c r="G10" i="20"/>
  <c r="G45" i="20" s="1"/>
  <c r="G72" i="20" s="1"/>
  <c r="H133" i="29"/>
  <c r="H136" i="29" s="1"/>
  <c r="H138" i="29" s="1"/>
  <c r="H140" i="29" s="1"/>
  <c r="H159" i="29" s="1"/>
  <c r="H177" i="29" s="1"/>
  <c r="AA21" i="30"/>
  <c r="AA30" i="30" s="1"/>
  <c r="F121" i="20"/>
  <c r="H121" i="20"/>
  <c r="R23" i="33"/>
  <c r="D121" i="20"/>
  <c r="U35" i="30"/>
  <c r="U37" i="30" s="1"/>
  <c r="W34" i="30"/>
  <c r="P23" i="33"/>
  <c r="P24" i="33" s="1"/>
  <c r="P26" i="33" s="1"/>
  <c r="D218" i="29" l="1"/>
  <c r="H182" i="29"/>
  <c r="J19" i="33"/>
  <c r="R19" i="33" s="1"/>
  <c r="R18" i="33"/>
  <c r="AA34" i="30"/>
  <c r="AA35" i="30" s="1"/>
  <c r="AA37" i="30" s="1"/>
  <c r="W35" i="30"/>
  <c r="W37" i="30" s="1"/>
  <c r="D232" i="29" l="1"/>
  <c r="D250" i="29" s="1"/>
  <c r="D255" i="29" s="1"/>
  <c r="G121" i="20"/>
  <c r="G124" i="20" s="1"/>
  <c r="R22" i="33" l="1"/>
  <c r="J24" i="33"/>
  <c r="R24" i="33" s="1"/>
  <c r="R26" i="33" s="1"/>
  <c r="C121" i="20"/>
  <c r="C124" i="20" s="1"/>
  <c r="E121" i="20"/>
  <c r="E124" i="20" s="1"/>
  <c r="J26" i="33" l="1"/>
  <c r="J218" i="29"/>
  <c r="J232" i="29" s="1"/>
  <c r="I121" i="20"/>
  <c r="I124" i="20" s="1"/>
  <c r="J250" i="29" l="1"/>
  <c r="J253" i="29" s="1"/>
  <c r="J255" i="29" s="1"/>
  <c r="H218" i="29"/>
  <c r="H232" i="29" l="1"/>
  <c r="H250" i="29" s="1"/>
  <c r="H253" i="29" s="1"/>
  <c r="H255" i="29" s="1"/>
  <c r="J51" i="33"/>
  <c r="R51" i="33" l="1"/>
  <c r="J53" i="33"/>
  <c r="J57" i="33" s="1"/>
  <c r="R53" i="33" l="1"/>
  <c r="J59" i="33"/>
  <c r="R57" i="33" l="1"/>
  <c r="R59" i="33" s="1"/>
</calcChain>
</file>

<file path=xl/sharedStrings.xml><?xml version="1.0" encoding="utf-8"?>
<sst xmlns="http://schemas.openxmlformats.org/spreadsheetml/2006/main" count="1126" uniqueCount="307">
  <si>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</si>
  <si>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</si>
  <si>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</si>
  <si>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</si>
  <si>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</si>
  <si>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</si>
  <si>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</si>
  <si>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</si>
  <si>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</si>
  <si>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</si>
  <si>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</si>
  <si>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</si>
  <si>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</si>
  <si>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</si>
  <si>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</si>
  <si>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</si>
  <si>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</si>
  <si>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</si>
  <si>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</si>
  <si>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</si>
  <si>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</si>
  <si>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</si>
  <si>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</si>
  <si>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</si>
  <si>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</si>
  <si>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</si>
  <si>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</si>
  <si>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</si>
  <si>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</si>
  <si>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</si>
  <si>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</si>
  <si>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</si>
  <si>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</si>
  <si>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</si>
  <si>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</si>
  <si>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</si>
  <si>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</si>
  <si>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</si>
  <si>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</si>
  <si>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</si>
  <si>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</si>
  <si>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</si>
  <si>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</si>
  <si>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</si>
  <si>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เงินลงทุนชั่วคราว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</si>
  <si>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</si>
  <si>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</si>
  <si>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</si>
  <si>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</si>
  <si>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</si>
  <si>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</si>
  <si>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</si>
  <si>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</si>
  <si>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</si>
  <si>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</si>
  <si>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</si>
  <si>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</si>
  <si>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</si>
  <si>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</si>
  <si>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</si>
  <si>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</si>
  <si>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</si>
  <si>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</si>
  <si>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</si>
  <si>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</si>
  <si>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</si>
  <si>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</si>
  <si>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</si>
  <si>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</si>
  <si>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</si>
  <si>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</si>
  <si>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>จากการตีราคา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</si>
  <si>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</si>
  <si>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</si>
  <si>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</si>
  <si>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</si>
  <si>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</si>
  <si>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</si>
  <si>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</si>
  <si>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</si>
  <si>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</si>
  <si>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</si>
  <si>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</si>
  <si>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</si>
  <si>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</si>
  <si>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</si>
  <si>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</si>
  <si>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</si>
  <si>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</si>
  <si>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</si>
  <si>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</si>
  <si>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ตามกฏหมาย</t>
  </si>
  <si>
    <t>ยังไม่ได้จัดสรร</t>
  </si>
  <si>
    <t>ของส่วนของผู้ถือหุ้น</t>
  </si>
  <si>
    <t>ผลต่าง</t>
  </si>
  <si>
    <t xml:space="preserve">งบการเงิน </t>
  </si>
  <si>
    <t>จากการแปลงค่า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</si>
  <si>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</si>
  <si>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</si>
  <si>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</si>
  <si>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</si>
  <si>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</si>
  <si>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</si>
  <si>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</si>
  <si>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</si>
  <si>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</si>
  <si>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</si>
  <si>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</si>
  <si>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</si>
  <si>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</si>
  <si>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</si>
  <si>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</si>
  <si>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</si>
  <si>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</si>
  <si>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</si>
  <si>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</si>
  <si>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</si>
  <si>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</si>
  <si>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</si>
  <si>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</si>
  <si>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</si>
  <si>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</si>
  <si>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</si>
  <si>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</si>
  <si>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</si>
  <si>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สินทรัพย์ - สุทธิ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</si>
  <si>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</si>
  <si>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</si>
  <si>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ส่วนเกินมูลค่าหุ้น</t>
  </si>
  <si>
    <t xml:space="preserve">ขาดทุนจากการด้อยค่าของที่ดิน อาคารและอุปกรณ์ </t>
  </si>
  <si>
    <t>เงินสดสุทธิได้มาจาก (ใช้ไปใน) กิจกรรมจัดหาเงิน</t>
  </si>
  <si>
    <t>เงินลงทุนในบริษัทร่วมและการร่วมค้า</t>
  </si>
  <si>
    <t>กำไรจากการซื้อบริษัทย่อย</t>
  </si>
  <si>
    <t>ส่วนแบ่งกำไรจากเงินลงทุนในบริษัทร่วมและการร่วมค้า - สุทธิ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</si>
  <si>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</si>
  <si>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</si>
  <si>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หนี้สินระยะยาวเพิ่มขึ้น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</si>
  <si>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</si>
  <si>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</si>
  <si>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</si>
  <si>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</si>
  <si>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</si>
  <si>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</si>
  <si>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</si>
  <si>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</si>
  <si>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</si>
  <si>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</si>
  <si>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</si>
  <si>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</si>
  <si>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</si>
  <si>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 xml:space="preserve">      อำนาจการควบคุมไม่เปลี่ยนแปลง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</si>
  <si>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</si>
  <si>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</si>
  <si>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</si>
  <si>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30 กันยายน</t>
  </si>
  <si>
    <t>วันที่ 30 กันยายน</t>
  </si>
  <si>
    <t>สำหรับงวดเก้าเดือนสิ้นสุด</t>
  </si>
  <si>
    <t xml:space="preserve">   หุ้นทุนออกให้ตามสิทธิ</t>
  </si>
  <si>
    <t>เงินลงทุนระยะยาวอื่นตัดบัญชี</t>
  </si>
  <si>
    <t xml:space="preserve">      อำนาจการควบคุมเปลี่ยนแปลง</t>
  </si>
  <si>
    <t>เงินสดและรายการเทียบเท่าเงินสดเพิ่มขึ้น (ลดลง) สุทธิ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</si>
  <si>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</si>
  <si>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</si>
  <si>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</si>
  <si>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</si>
  <si>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</si>
  <si>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</si>
  <si>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</si>
  <si>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</si>
  <si>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</si>
  <si>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</si>
  <si>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</si>
  <si>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</si>
  <si>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-  มูลค่าลดลงของเงินลงทุนระยะยาวอื่น</t>
  </si>
  <si>
    <t>กำไรจากการต่อรองราคาซื้อ</t>
  </si>
  <si>
    <t>จากการตีราคาสินทรัพย์ - สุทธิ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</si>
  <si>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</si>
  <si>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</si>
  <si>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</si>
  <si>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- หนี้สงสัยจะสูญสำหรับลูกหนี้การค้าและลูกหนี้อื่น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</si>
  <si>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</si>
  <si>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</si>
  <si>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</si>
  <si>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</si>
  <si>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</si>
  <si>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</si>
  <si>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</si>
  <si>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</si>
  <si>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</si>
  <si>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</si>
  <si>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</si>
  <si>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</si>
  <si>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ตั้งค่าเผื่อ (กลับรายการ) สำหรับ</t>
  </si>
  <si>
    <t>กำไรจากการจำหน่ายเงินลงทุนในการร่วมค้า</t>
  </si>
  <si>
    <t>กำไรจากการจำหน่ายเงินลงทุนระยะยาวอื่น</t>
  </si>
  <si>
    <t>(กำไร) ขาดทุนจากการจำหน่าย/ตัดจำหน่ายที่ดิน อาคารและอุปกรณ์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</si>
  <si>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</si>
  <si>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</si>
  <si>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</si>
  <si>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เงินสดรับจากการจำหน่ายเงินลงทุนในการร่วมค้า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</si>
  <si>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</si>
  <si>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</si>
  <si>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</si>
  <si>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เงินกู้ยืมระยะสั้นจากบุคคลหรือกิจการอื่นเพิ่มขึ้น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</si>
  <si>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</si>
  <si>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</si>
  <si>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</si>
  <si>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</si>
  <si>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</si>
  <si>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</si>
  <si>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</si>
  <si>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</si>
  <si>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</si>
  <si>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</si>
  <si>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</si>
  <si>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ของบริษัทใหญ่</t>
  </si>
  <si>
    <t>-  มูลค่าลดลงของเงินจ่ายล่วงหน้าค่าสินค้า</t>
  </si>
  <si>
    <t xml:space="preserve">รายได้ (ค่าใช้จ่าย) ภาษีเงินได้ </t>
  </si>
  <si>
    <t>ผลขาดทุนของงานโครงการ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</si>
  <si>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</si>
  <si>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</si>
  <si>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3, 13</t>
  </si>
  <si>
    <t>9, 13</t>
  </si>
  <si>
    <t>ส่วนของลูกหนี้ตามสัญญาเช่าเงินทุน</t>
  </si>
  <si>
    <t>5, 9</t>
  </si>
  <si>
    <t>4, 13</t>
  </si>
  <si>
    <t>เงินให้กู้ยืมระยะสั้นแก่บุคคลหรือกิจการอื่น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</si>
  <si>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</si>
  <si>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</si>
  <si>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</si>
  <si>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8, 9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</si>
  <si>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</si>
  <si>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</si>
  <si>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</si>
  <si>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</si>
  <si>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</si>
  <si>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</si>
  <si>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</si>
  <si>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ภาษีเงินได้นิติบุคคลค้างจ่าย</t>
  </si>
  <si>
    <t>4, 9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</si>
  <si>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</si>
  <si>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</si>
  <si>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</si>
  <si>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4, 11</t>
  </si>
  <si>
    <t>6, 7</t>
  </si>
  <si>
    <t>ขาดทุนจากการปรับมูลค่ายุติธรรม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</si>
  <si>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</si>
  <si>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</si>
  <si>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</si>
  <si>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</si>
  <si>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</si>
  <si>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</si>
  <si>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</si>
  <si>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</si>
  <si>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</si>
  <si>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กำไรจากการปรับมูลค่ายุติธรรม</t>
  </si>
  <si>
    <t>ของอัตรา</t>
  </si>
  <si>
    <t>แลกเปลี่ยน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</si>
  <si>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</si>
  <si>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</si>
  <si>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</si>
  <si>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</si>
  <si>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</si>
  <si>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</si>
  <si>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ผลกำไร (ขาดทุน)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</si>
  <si>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</si>
  <si>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</si>
  <si>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</si>
  <si>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- ผลขาดทุนจากการด้อยค่าที่รับรู้ในกำไรหรือขาดทุน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</si>
  <si>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</si>
  <si>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</si>
  <si>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การเพิ่มขึ้นของเงินให้กู้ยืมแก่บุคคลหรือกิจการที่เกี่ยวข้องกัน</t>
  </si>
  <si>
    <t>การเพิ่มขึ้นของเงินให้กู้ยืมแก่บุคคลหรือกิจการอื่น</t>
  </si>
  <si>
    <t>เงินสดรับจากการจำหน่ายสินทรัพย์ทางการเงินอื่น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</si>
  <si>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</si>
  <si>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</si>
  <si>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</si>
  <si>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เงินให้กู้ยืมระยะยาวแก่บุคคลหรือกิจการอื่น</t>
  </si>
  <si>
    <t>ขาดทุนจากการดำเนินงานต่อเนื่อง</t>
  </si>
  <si>
    <t>ขาดทุนสำหรับงวด</t>
  </si>
  <si>
    <t>ขาดทุนสำหรับงวดจากการดำเนินงานต่อเนื่อง</t>
  </si>
  <si>
    <t>ขาดทุนก่อนภาษีเงินได้</t>
  </si>
  <si>
    <t>ขาดทุนจากกิจกรรมดำเนินงาน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</si>
  <si>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</si>
  <si>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</si>
  <si>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r>
      <t xml:space="preserve">ในระหว่างงวดเก้าเดือนสิ้นสุดวันที่ 30 กันยายน 2563 บริษัทมีเงินปันผลรับจำนวน 413 ล้านบาท </t>
    </r>
    <r>
      <rPr>
        <i/>
        <sz val="15"/>
        <rFont val="Angsana New"/>
        <family val="1"/>
      </rPr>
      <t>(2562: 286 ล้านบาท)</t>
    </r>
    <r>
      <rPr>
        <sz val="15"/>
        <rFont val="Angsana New"/>
        <family val="1"/>
      </rPr>
      <t xml:space="preserve"> โดยบริษัทได้รับเงินปันผล</t>
    </r>
  </si>
  <si>
    <t>ที่ดิน อาคาร และอุปกรณ์จำนวน 25 ล้านบาท และ 1 ล้านบาท ตามลำดับ</t>
  </si>
  <si>
    <t>เงินสดสุทธิได้มาจากกิจกรรมลงทุน</t>
  </si>
  <si>
    <r>
      <t>เป็นเงินสดจำนวน 313 ล้านบาท</t>
    </r>
    <r>
      <rPr>
        <i/>
        <sz val="15"/>
        <rFont val="Angsana New"/>
        <family val="1"/>
      </rPr>
      <t xml:space="preserve"> (2562: 386 ล้านบาท (รวมเงินปันผลค้างรับ ณ วันต้นงวด จำนวน 100 ล้านบาท))</t>
    </r>
    <r>
      <rPr>
        <sz val="15"/>
        <rFont val="Angsana New"/>
        <family val="1"/>
      </rPr>
      <t xml:space="preserve"> และมีเงินปันผลค้างรับ 100 ล้านบาท </t>
    </r>
  </si>
  <si>
    <t>(2562: ไม่มีเงินปันผลค้างรับ)</t>
  </si>
  <si>
    <t>3</t>
  </si>
  <si>
    <t>เงินสดสุทธิได้มาจาก (ใช้ไปใน) กิจกรรมดำเนินงาน</t>
  </si>
  <si>
    <t>ผลกระทบจากอัตราแลกเปลี่ยนของเงินตราต่างประเทศคงเหลือสิ้นงวด</t>
  </si>
  <si>
    <t>ผลขาดทุนจากเงินลงทุนในตราสารทุนที่กำหนดให้</t>
  </si>
  <si>
    <t xml:space="preserve">(รายได้) ค่าใช้จ่ายภาษีเงินได้ </t>
  </si>
  <si>
    <t>การเพิ่มขึ้นของสินทรัพย์ทางการเงินอื่น</t>
  </si>
  <si>
    <t>เงินสดรับจากการจำหน่ายเงินลงทุนระยะยาวอื่น</t>
  </si>
  <si>
    <t xml:space="preserve">ในระหว่างงวดเก้าเดือนสิ้นสุดวันที่ 30 กันยายน 2563 กลุ่มบริษัทและบริษัทมีสินทรัพย์สิทธิการใช้เพิ่มขึ้นจำนวน 250 ล้านบาท และ </t>
  </si>
  <si>
    <t>339 ล้านบาท ตามลำดับ ซึ่งเกิดจากหนี้สินตามสัญญาเช่าจำนวน 225 ล้านบาท และ 338 ล้านบาท ตามลำดับ และรับโอนจาก</t>
  </si>
  <si>
    <t>โอนไปกำไรสะสม</t>
  </si>
  <si>
    <t>8</t>
  </si>
  <si>
    <t>ผลขาดทุนจากการวัดมูลค่าใหม่ของผลประโยชน์พนักงานที่กำหนดไว้</t>
  </si>
  <si>
    <t>การ (เพิ่มขึ้น) ลดลงของเงินลงทุนระยะยาวอื่น</t>
  </si>
  <si>
    <t>การลดลงของเงินลงทุนชั่วคราว</t>
  </si>
  <si>
    <t>4, 9, 13</t>
  </si>
  <si>
    <t>ผลขาดทุนจากการเปลี่ยนแปลงมูลค่ายุติธรรมของอสังหาริมทรัพย์</t>
  </si>
  <si>
    <t xml:space="preserve">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</si>
</sst>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92">
    <xf numFmtId="0" fontId="0" fillId="0" borderId="0" xfId="0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/>
    <xf numFmtId="164" fontId="5" fillId="0" borderId="3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6" fontId="6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166" fontId="6" fillId="0" borderId="5" xfId="1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4" fontId="6" fillId="0" borderId="0" xfId="0" applyNumberFormat="1" applyFont="1" applyFill="1" applyAlignment="1"/>
    <xf numFmtId="166" fontId="6" fillId="0" borderId="1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0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/>
    <xf numFmtId="49" fontId="0" fillId="0" borderId="0" xfId="0" quotePrefix="1" applyNumberFormat="1" applyFill="1" applyAlignment="1"/>
    <xf numFmtId="164" fontId="0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6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49" fontId="5" fillId="0" borderId="0" xfId="7" quotePrefix="1" applyNumberFormat="1" applyFont="1" applyFill="1" applyAlignment="1"/>
    <xf numFmtId="43" fontId="5" fillId="0" borderId="0" xfId="1" applyFont="1" applyFill="1" applyAlignment="1">
      <alignment horizontal="center"/>
    </xf>
    <xf numFmtId="0" fontId="13" fillId="0" borderId="0" xfId="0" applyFont="1" applyFill="1" applyAlignment="1"/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8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3" fillId="0" borderId="0" xfId="0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2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Alignment="1"/>
    <xf numFmtId="166" fontId="0" fillId="0" borderId="3" xfId="1" applyNumberFormat="1" applyFont="1" applyFill="1" applyBorder="1" applyAlignment="1">
      <alignment horizontal="center"/>
    </xf>
    <xf numFmtId="43" fontId="5" fillId="0" borderId="0" xfId="1" applyFont="1" applyFill="1" applyAlignment="1"/>
    <xf numFmtId="3" fontId="5" fillId="0" borderId="0" xfId="0" applyNumberFormat="1" applyFont="1" applyFill="1" applyAlignment="1"/>
    <xf numFmtId="0" fontId="6" fillId="0" borderId="3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6" fontId="5" fillId="0" borderId="3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/>
    <xf numFmtId="166" fontId="12" fillId="0" borderId="0" xfId="4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49" fontId="5" fillId="0" borderId="0" xfId="7" applyNumberFormat="1" applyFont="1" applyFill="1" applyAlignment="1"/>
    <xf numFmtId="49" fontId="6" fillId="0" borderId="0" xfId="0" applyNumberFormat="1" applyFont="1" applyFill="1" applyBorder="1" applyAlignment="1"/>
    <xf numFmtId="43" fontId="0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49" fontId="0" fillId="0" borderId="0" xfId="0" applyNumberFormat="1" applyFill="1" applyBorder="1" applyAlignment="1"/>
    <xf numFmtId="164" fontId="0" fillId="0" borderId="0" xfId="0" applyNumberFormat="1" applyFill="1" applyAlignment="1">
      <alignment horizontal="center"/>
    </xf>
    <xf numFmtId="166" fontId="5" fillId="0" borderId="0" xfId="5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justify"/>
    </xf>
    <xf numFmtId="164" fontId="6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0" fontId="10" fillId="0" borderId="0" xfId="0" applyFont="1" applyFill="1" applyBorder="1" applyAlignment="1"/>
    <xf numFmtId="43" fontId="5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6" fontId="0" fillId="0" borderId="0" xfId="3" applyNumberFormat="1" applyFont="1" applyFill="1" applyAlignment="1"/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1" fontId="5" fillId="0" borderId="0" xfId="1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/>
    <xf numFmtId="9" fontId="5" fillId="0" borderId="0" xfId="9" applyFont="1" applyFill="1" applyAlignment="1"/>
    <xf numFmtId="43" fontId="13" fillId="0" borderId="0" xfId="1" applyFont="1" applyFill="1" applyAlignment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66" fontId="6" fillId="0" borderId="0" xfId="1" applyNumberFormat="1" applyFont="1" applyFill="1" applyAlignment="1"/>
    <xf numFmtId="164" fontId="0" fillId="0" borderId="3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6" fontId="5" fillId="0" borderId="0" xfId="1" applyNumberFormat="1" applyFont="1" applyFill="1" applyBorder="1" applyAlignment="1">
      <alignment horizontal="center"/>
    </xf>
    <xf numFmtId="43" fontId="5" fillId="0" borderId="0" xfId="0" applyNumberFormat="1" applyFont="1" applyFill="1" applyAlignment="1"/>
    <xf numFmtId="166" fontId="6" fillId="0" borderId="5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0" fontId="5" fillId="0" borderId="0" xfId="0" applyFont="1" applyFill="1" applyAlignment="1"/>
    <xf numFmtId="166" fontId="5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6" fontId="6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9" fontId="8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0" fillId="0" borderId="0" xfId="0" applyNumberFormat="1"/>
    <xf numFmtId="41" fontId="5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41" fontId="0" fillId="0" borderId="0" xfId="1" applyNumberFormat="1" applyFont="1" applyAlignment="1">
      <alignment horizontal="center"/>
    </xf>
    <xf numFmtId="49" fontId="6" fillId="0" borderId="0" xfId="0" applyNumberFormat="1" applyFont="1"/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6" fontId="0" fillId="0" borderId="0" xfId="1" applyNumberFormat="1" applyFont="1"/>
    <xf numFmtId="164" fontId="5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5" fillId="0" borderId="0" xfId="0" applyNumberFormat="1" applyFont="1"/>
    <xf numFmtId="166" fontId="0" fillId="0" borderId="0" xfId="1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5" fillId="0" borderId="0" xfId="7" applyNumberFormat="1" applyAlignment="1">
      <alignment horizontal="right"/>
    </xf>
    <xf numFmtId="166" fontId="5" fillId="0" borderId="0" xfId="5" applyNumberFormat="1" applyFont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166" fontId="6" fillId="0" borderId="4" xfId="1" applyNumberFormat="1" applyFont="1" applyBorder="1" applyAlignment="1">
      <alignment horizontal="right"/>
    </xf>
    <xf numFmtId="166" fontId="6" fillId="0" borderId="5" xfId="1" applyNumberFormat="1" applyFont="1" applyBorder="1" applyAlignment="1">
      <alignment horizontal="right"/>
    </xf>
    <xf numFmtId="43" fontId="5" fillId="0" borderId="2" xfId="4" applyFont="1" applyBorder="1" applyAlignment="1">
      <alignment horizontal="right"/>
    </xf>
    <xf numFmtId="165" fontId="0" fillId="0" borderId="0" xfId="0" applyNumberFormat="1" applyAlignment="1">
      <alignment horizontal="right"/>
    </xf>
    <xf numFmtId="43" fontId="0" fillId="0" borderId="2" xfId="4" applyFont="1" applyBorder="1" applyAlignment="1">
      <alignment horizontal="center"/>
    </xf>
    <xf numFmtId="164" fontId="6" fillId="0" borderId="0" xfId="0" applyNumberFormat="1" applyFont="1"/>
    <xf numFmtId="166" fontId="6" fillId="0" borderId="4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6" fontId="6" fillId="0" borderId="1" xfId="1" applyNumberFormat="1" applyFont="1" applyBorder="1" applyAlignment="1">
      <alignment horizontal="center"/>
    </xf>
    <xf numFmtId="166" fontId="6" fillId="0" borderId="4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66" fontId="6" fillId="0" borderId="5" xfId="1" applyNumberFormat="1" applyFont="1" applyBorder="1"/>
    <xf numFmtId="49" fontId="0" fillId="2" borderId="0" xfId="0" applyNumberFormat="1" applyFill="1"/>
    <xf numFmtId="0" fontId="7" fillId="2" borderId="0" xfId="0" applyFont="1" applyFill="1" applyAlignment="1">
      <alignment horizontal="center"/>
    </xf>
    <xf numFmtId="166" fontId="6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6" fontId="6" fillId="0" borderId="0" xfId="4" applyNumberFormat="1" applyFont="1" applyAlignment="1">
      <alignment horizontal="right"/>
    </xf>
    <xf numFmtId="0" fontId="6" fillId="0" borderId="0" xfId="0" applyFont="1" applyAlignment="1">
      <alignment horizontal="right"/>
    </xf>
    <xf numFmtId="164" fontId="5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6" fontId="6" fillId="0" borderId="0" xfId="1" applyNumberFormat="1" applyFont="1"/>
    <xf numFmtId="166" fontId="0" fillId="0" borderId="3" xfId="1" applyNumberFormat="1" applyFont="1" applyBorder="1" applyAlignment="1">
      <alignment horizontal="center"/>
    </xf>
    <xf numFmtId="166" fontId="0" fillId="0" borderId="3" xfId="1" applyNumberFormat="1" applyFont="1" applyBorder="1"/>
    <xf numFmtId="166" fontId="6" fillId="0" borderId="3" xfId="1" applyNumberFormat="1" applyFont="1" applyBorder="1" applyAlignment="1">
      <alignment horizontal="center"/>
    </xf>
    <xf numFmtId="0" fontId="0" fillId="0" borderId="0" xfId="0" quotePrefix="1"/>
    <xf numFmtId="166" fontId="6" fillId="0" borderId="4" xfId="1" applyNumberFormat="1" applyFont="1" applyFill="1" applyBorder="1" applyAlignment="1">
      <alignment horizontal="left"/>
    </xf>
    <xf numFmtId="166" fontId="5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164" fontId="5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164" fontId="6" fillId="0" borderId="1" xfId="0" applyNumberFormat="1" applyFont="1" applyBorder="1" applyAlignment="1">
      <alignment horizontal="right"/>
    </xf>
    <xf numFmtId="0" fontId="5" fillId="0" borderId="0" xfId="0" applyFont="1" applyFill="1" applyAlignment="1"/>
    <xf numFmtId="43" fontId="5" fillId="0" borderId="0" xfId="1" applyFont="1" applyFill="1" applyAlignment="1"/>
    <xf numFmtId="43" fontId="5" fillId="0" borderId="0" xfId="0" applyNumberFormat="1" applyFont="1" applyFill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9" fontId="0" fillId="0" borderId="0" xfId="0" applyNumberFormat="1"/>
    <xf numFmtId="41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0" fillId="0" borderId="0" xfId="1" applyNumberFormat="1" applyFont="1"/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166" fontId="0" fillId="0" borderId="0" xfId="1" applyNumberFormat="1" applyFont="1"/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41" fontId="5" fillId="0" borderId="0" xfId="1" applyNumberFormat="1" applyFont="1" applyAlignment="1">
      <alignment horizontal="center"/>
    </xf>
    <xf numFmtId="41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41" fontId="0" fillId="0" borderId="0" xfId="1" applyNumberFormat="1" applyFont="1" applyAlignment="1">
      <alignment horizontal="center"/>
    </xf>
    <xf numFmtId="164" fontId="5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5" fillId="0" borderId="0" xfId="0" applyNumberFormat="1" applyFont="1" applyFill="1" applyAlignment="1"/>
    <xf numFmtId="164" fontId="5" fillId="0" borderId="0" xfId="7" applyNumberFormat="1" applyAlignment="1">
      <alignment horizontal="right"/>
    </xf>
    <xf numFmtId="166" fontId="5" fillId="0" borderId="0" xfId="5" applyNumberFormat="1" applyFont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5" fillId="0" borderId="0" xfId="0" applyNumberFormat="1" applyFont="1" applyFill="1" applyAlignment="1"/>
    <xf numFmtId="164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0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/>
    <xf numFmtId="164" fontId="0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13" fillId="0" borderId="0" xfId="0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/>
    <xf numFmtId="166" fontId="5" fillId="0" borderId="0" xfId="0" applyNumberFormat="1" applyFont="1" applyFill="1" applyAlignment="1"/>
    <xf numFmtId="43" fontId="5" fillId="0" borderId="0" xfId="1" applyFont="1" applyFill="1" applyAlignment="1"/>
    <xf numFmtId="0" fontId="6" fillId="0" borderId="3" xfId="0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49" fontId="0" fillId="0" borderId="0" xfId="0" applyNumberFormat="1" applyFill="1" applyBorder="1" applyAlignment="1"/>
    <xf numFmtId="164" fontId="6" fillId="0" borderId="2" xfId="0" applyNumberFormat="1" applyFont="1" applyBorder="1" applyAlignment="1">
      <alignment horizontal="right"/>
    </xf>
    <xf numFmtId="49" fontId="0" fillId="0" borderId="0" xfId="7" applyNumberFormat="1" applyFont="1" applyFill="1" applyAlignment="1"/>
    <xf numFmtId="164" fontId="0" fillId="0" borderId="3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4" fontId="5" fillId="0" borderId="0" xfId="7" applyNumberFormat="1" applyAlignment="1">
      <alignment horizontal="right"/>
    </xf>
    <xf numFmtId="164" fontId="0" fillId="0" borderId="3" xfId="0" applyNumberFormat="1" applyBorder="1" applyAlignment="1">
      <alignment horizontal="right"/>
    </xf>
    <xf numFmtId="43" fontId="0" fillId="0" borderId="2" xfId="4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49" fontId="0" fillId="0" borderId="0" xfId="0" applyNumberFormat="1" applyFill="1"/>
    <xf numFmtId="166" fontId="0" fillId="0" borderId="0" xfId="0" applyNumberFormat="1" applyFill="1" applyAlignment="1"/>
    <xf numFmtId="166" fontId="6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0" xr:uid="{5368D2EF-D9F9-4854-BFB4-DFAD2EB8E3D1}"/>
    <cellStyle name="Normal" xfId="0" builtinId="0"/>
    <cellStyle name="Normal 3" xfId="6" xr:uid="{00000000-0005-0000-0000-000006000000}"/>
    <cellStyle name="Normal 3 2" xfId="11" xr:uid="{046677DD-67C8-4D4A-B17F-C99A0417835E}"/>
    <cellStyle name="Normal 3 2 2" xfId="13" xr:uid="{A81A3B19-36D5-460A-AE35-4CEBE4979B32}"/>
    <cellStyle name="Normal 3 3" xfId="12" xr:uid="{EE7725D8-8ADC-4FFB-BE31-C480426DC773}"/>
    <cellStyle name="Normal 5" xfId="7" xr:uid="{00000000-0005-0000-0000-000007000000}"/>
    <cellStyle name="Normal 5 2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6"/>
  <sheetViews>
    <sheetView tabSelected="1" view="pageBreakPreview" zoomScaleNormal="90" zoomScaleSheetLayoutView="100" workbookViewId="0">
      <selection activeCell="N4" sqref="N4"/>
    </sheetView>
  </sheetViews>
  <sheetFormatPr defaultColWidth="9.09765625" defaultRowHeight="21.75" customHeight="1" x14ac:dyDescent="0.65"/>
  <cols>
    <col min="1" max="1" width="53.8984375" style="12" customWidth="1"/>
    <col min="2" max="2" width="8.69921875" style="5" customWidth="1"/>
    <col min="3" max="3" width="0.8984375" style="6" customWidth="1"/>
    <col min="4" max="4" width="14" style="6" customWidth="1"/>
    <col min="5" max="5" width="0.8984375" style="6" customWidth="1"/>
    <col min="6" max="6" width="13.8984375" style="6" customWidth="1"/>
    <col min="7" max="7" width="0.8984375" style="6" customWidth="1"/>
    <col min="8" max="8" width="14.09765625" style="6" customWidth="1"/>
    <col min="9" max="9" width="0.8984375" style="6" customWidth="1"/>
    <col min="10" max="10" width="14" style="6" customWidth="1"/>
    <col min="11" max="11" width="3.3984375" style="6" customWidth="1"/>
    <col min="12" max="12" width="13.59765625" style="6" customWidth="1"/>
    <col min="13" max="13" width="3.3984375" style="6" customWidth="1"/>
    <col min="14" max="14" width="15.3984375" style="6" customWidth="1"/>
    <col min="15" max="15" width="3.3984375" style="6" customWidth="1"/>
    <col min="16" max="16" width="13.59765625" style="6" customWidth="1"/>
    <col min="17" max="17" width="3.3984375" style="6" customWidth="1"/>
    <col min="18" max="18" width="13.59765625" style="6" customWidth="1"/>
    <col min="19" max="16384" width="9.09765625" style="6"/>
  </cols>
  <sheetData>
    <row r="1" spans="1:18" ht="21" customHeight="1" x14ac:dyDescent="0.7">
      <c r="A1" s="16" t="s">
        <v>0</v>
      </c>
      <c r="C1" s="11"/>
      <c r="E1" s="11"/>
      <c r="F1" s="11"/>
      <c r="G1" s="11"/>
      <c r="H1" s="11"/>
      <c r="I1" s="11"/>
      <c r="J1" s="11"/>
    </row>
    <row r="2" spans="1:18" ht="21" customHeight="1" x14ac:dyDescent="0.7">
      <c r="A2" s="16" t="s">
        <v>80</v>
      </c>
      <c r="C2" s="11"/>
      <c r="E2" s="11"/>
      <c r="F2" s="11"/>
      <c r="G2" s="11"/>
      <c r="H2" s="11"/>
      <c r="I2" s="11"/>
      <c r="J2" s="11"/>
    </row>
    <row r="3" spans="1:18" s="170" customFormat="1" ht="6" customHeight="1" x14ac:dyDescent="0.65">
      <c r="A3" s="202"/>
      <c r="B3" s="198"/>
      <c r="C3" s="199"/>
      <c r="D3" s="203"/>
      <c r="E3" s="203"/>
      <c r="F3" s="203"/>
      <c r="G3" s="203"/>
      <c r="H3" s="203"/>
      <c r="I3" s="203"/>
      <c r="J3" s="203"/>
      <c r="N3" s="164"/>
      <c r="O3" s="164"/>
      <c r="P3" s="164"/>
      <c r="R3" s="166"/>
    </row>
    <row r="4" spans="1:18" ht="21" customHeight="1" x14ac:dyDescent="0.7">
      <c r="B4" s="21"/>
      <c r="C4" s="26"/>
      <c r="D4" s="374" t="s">
        <v>29</v>
      </c>
      <c r="E4" s="374"/>
      <c r="F4" s="374"/>
      <c r="G4" s="17"/>
      <c r="H4" s="374" t="s">
        <v>50</v>
      </c>
      <c r="I4" s="374"/>
      <c r="J4" s="374"/>
    </row>
    <row r="5" spans="1:18" ht="21" customHeight="1" x14ac:dyDescent="0.7">
      <c r="A5" s="16" t="s">
        <v>28</v>
      </c>
      <c r="C5" s="26"/>
      <c r="D5" s="42" t="s">
        <v>154</v>
      </c>
      <c r="E5" s="2"/>
      <c r="F5" s="2" t="s">
        <v>78</v>
      </c>
      <c r="G5" s="2"/>
      <c r="H5" s="71" t="s">
        <v>154</v>
      </c>
      <c r="I5" s="2"/>
      <c r="J5" s="2" t="s">
        <v>78</v>
      </c>
    </row>
    <row r="6" spans="1:18" ht="21" customHeight="1" x14ac:dyDescent="0.7">
      <c r="A6" s="16"/>
      <c r="B6" s="21" t="s">
        <v>1</v>
      </c>
      <c r="C6" s="26"/>
      <c r="D6" s="2">
        <v>2563</v>
      </c>
      <c r="E6" s="2"/>
      <c r="F6" s="2">
        <v>2562</v>
      </c>
      <c r="G6" s="2"/>
      <c r="H6" s="2">
        <v>2563</v>
      </c>
      <c r="I6" s="2"/>
      <c r="J6" s="2">
        <v>2562</v>
      </c>
    </row>
    <row r="7" spans="1:18" ht="21" customHeight="1" x14ac:dyDescent="0.7">
      <c r="A7" s="16"/>
      <c r="B7" s="21"/>
      <c r="C7" s="26"/>
      <c r="D7" s="42" t="s">
        <v>101</v>
      </c>
      <c r="E7" s="2"/>
      <c r="F7" s="42"/>
      <c r="G7" s="2"/>
      <c r="H7" s="42" t="s">
        <v>101</v>
      </c>
      <c r="I7" s="2"/>
      <c r="J7" s="42"/>
    </row>
    <row r="8" spans="1:18" ht="21" customHeight="1" x14ac:dyDescent="0.65">
      <c r="B8" s="21"/>
      <c r="C8" s="26"/>
      <c r="D8" s="375" t="s">
        <v>79</v>
      </c>
      <c r="E8" s="375"/>
      <c r="F8" s="375"/>
      <c r="G8" s="375"/>
      <c r="H8" s="375"/>
      <c r="I8" s="375"/>
      <c r="J8" s="375"/>
    </row>
    <row r="9" spans="1:18" ht="21" customHeight="1" x14ac:dyDescent="0.7">
      <c r="A9" s="197" t="s">
        <v>2</v>
      </c>
      <c r="B9" s="198"/>
      <c r="C9" s="199"/>
      <c r="D9" s="200"/>
      <c r="E9" s="200"/>
      <c r="F9" s="200"/>
      <c r="G9" s="200"/>
      <c r="H9" s="201"/>
      <c r="I9" s="201"/>
      <c r="J9" s="201"/>
    </row>
    <row r="10" spans="1:18" ht="21" customHeight="1" x14ac:dyDescent="0.65">
      <c r="A10" s="202" t="s">
        <v>3</v>
      </c>
      <c r="B10" s="198"/>
      <c r="C10" s="199"/>
      <c r="D10" s="259">
        <v>1720201</v>
      </c>
      <c r="E10" s="203"/>
      <c r="F10" s="203">
        <v>2245500</v>
      </c>
      <c r="G10" s="203"/>
      <c r="H10" s="263">
        <v>724329</v>
      </c>
      <c r="I10" s="203"/>
      <c r="J10" s="203">
        <v>912881</v>
      </c>
      <c r="L10" s="8"/>
      <c r="N10" s="92"/>
      <c r="O10" s="92"/>
      <c r="P10" s="92"/>
      <c r="R10" s="135"/>
    </row>
    <row r="11" spans="1:18" ht="21" customHeight="1" x14ac:dyDescent="0.65">
      <c r="A11" s="204" t="s">
        <v>44</v>
      </c>
      <c r="B11" s="198" t="s">
        <v>221</v>
      </c>
      <c r="C11" s="199"/>
      <c r="D11" s="260" t="s">
        <v>8</v>
      </c>
      <c r="E11" s="203"/>
      <c r="F11" s="203">
        <v>212215</v>
      </c>
      <c r="G11" s="203"/>
      <c r="H11" s="264" t="s">
        <v>8</v>
      </c>
      <c r="I11" s="203"/>
      <c r="J11" s="203">
        <v>7769</v>
      </c>
      <c r="N11" s="92"/>
      <c r="O11" s="92"/>
      <c r="P11" s="92"/>
      <c r="Q11" s="70"/>
      <c r="R11" s="135"/>
    </row>
    <row r="12" spans="1:18" ht="21" customHeight="1" x14ac:dyDescent="0.65">
      <c r="A12" s="204" t="s">
        <v>163</v>
      </c>
      <c r="B12" s="198" t="s">
        <v>304</v>
      </c>
      <c r="C12" s="199"/>
      <c r="D12" s="259">
        <v>2520196</v>
      </c>
      <c r="E12" s="203"/>
      <c r="F12" s="203">
        <v>3123632</v>
      </c>
      <c r="G12" s="203"/>
      <c r="H12" s="263">
        <v>1184941</v>
      </c>
      <c r="I12" s="203"/>
      <c r="J12" s="206">
        <v>988795</v>
      </c>
      <c r="N12" s="92"/>
      <c r="O12" s="92"/>
      <c r="P12" s="92"/>
      <c r="R12" s="135"/>
    </row>
    <row r="13" spans="1:18" ht="21" customHeight="1" x14ac:dyDescent="0.65">
      <c r="A13" s="204" t="s">
        <v>164</v>
      </c>
      <c r="B13" s="198">
        <v>4</v>
      </c>
      <c r="C13" s="199"/>
      <c r="D13" s="259">
        <v>276664</v>
      </c>
      <c r="E13" s="203"/>
      <c r="F13" s="203">
        <v>288949</v>
      </c>
      <c r="G13" s="203"/>
      <c r="H13" s="263">
        <v>156965</v>
      </c>
      <c r="I13" s="203"/>
      <c r="J13" s="206">
        <v>150493</v>
      </c>
      <c r="N13" s="92"/>
      <c r="O13" s="92"/>
      <c r="P13" s="92"/>
      <c r="R13" s="135"/>
    </row>
    <row r="14" spans="1:18" ht="21" customHeight="1" x14ac:dyDescent="0.65">
      <c r="A14" s="204" t="s">
        <v>223</v>
      </c>
      <c r="B14" s="198"/>
      <c r="C14" s="199"/>
      <c r="D14" s="203"/>
      <c r="E14" s="203"/>
      <c r="F14" s="203"/>
      <c r="G14" s="203"/>
      <c r="H14" s="203"/>
      <c r="I14" s="203"/>
      <c r="J14" s="206"/>
      <c r="N14" s="92"/>
      <c r="O14" s="92"/>
      <c r="P14" s="92"/>
      <c r="R14" s="135"/>
    </row>
    <row r="15" spans="1:18" ht="21" customHeight="1" x14ac:dyDescent="0.65">
      <c r="A15" s="204" t="s">
        <v>166</v>
      </c>
      <c r="B15" s="198">
        <v>13</v>
      </c>
      <c r="C15" s="199"/>
      <c r="D15" s="265">
        <v>38602</v>
      </c>
      <c r="E15" s="203"/>
      <c r="F15" s="203">
        <v>30215</v>
      </c>
      <c r="G15" s="203"/>
      <c r="H15" s="266">
        <v>1430</v>
      </c>
      <c r="I15" s="203"/>
      <c r="J15" s="205">
        <v>2402</v>
      </c>
      <c r="N15" s="92"/>
      <c r="O15" s="92"/>
      <c r="P15" s="92"/>
      <c r="R15" s="135"/>
    </row>
    <row r="16" spans="1:18" s="170" customFormat="1" ht="21" customHeight="1" x14ac:dyDescent="0.65">
      <c r="A16" s="204" t="s">
        <v>165</v>
      </c>
      <c r="B16" s="198"/>
      <c r="C16" s="199"/>
      <c r="D16" s="203"/>
      <c r="E16" s="203"/>
      <c r="F16" s="203"/>
      <c r="G16" s="203"/>
      <c r="H16" s="203"/>
      <c r="I16" s="203"/>
      <c r="J16" s="206"/>
      <c r="N16" s="164"/>
      <c r="O16" s="164"/>
      <c r="P16" s="164"/>
      <c r="R16" s="166"/>
    </row>
    <row r="17" spans="1:18" s="170" customFormat="1" ht="21" customHeight="1" x14ac:dyDescent="0.65">
      <c r="A17" s="204" t="s">
        <v>166</v>
      </c>
      <c r="B17" s="198" t="s">
        <v>224</v>
      </c>
      <c r="C17" s="199"/>
      <c r="D17" s="267">
        <v>278423</v>
      </c>
      <c r="E17" s="203"/>
      <c r="F17" s="203">
        <v>145401</v>
      </c>
      <c r="G17" s="203"/>
      <c r="H17" s="271" t="s">
        <v>8</v>
      </c>
      <c r="I17" s="203"/>
      <c r="J17" s="205" t="s">
        <v>8</v>
      </c>
      <c r="N17" s="164"/>
      <c r="O17" s="164"/>
      <c r="P17" s="164"/>
      <c r="R17" s="166"/>
    </row>
    <row r="18" spans="1:18" s="170" customFormat="1" ht="21" customHeight="1" x14ac:dyDescent="0.65">
      <c r="A18" s="204" t="s">
        <v>186</v>
      </c>
      <c r="B18" s="198">
        <v>13</v>
      </c>
      <c r="C18" s="199"/>
      <c r="D18" s="267">
        <v>1893355</v>
      </c>
      <c r="E18" s="203"/>
      <c r="F18" s="203">
        <v>1374155</v>
      </c>
      <c r="G18" s="203"/>
      <c r="H18" s="270">
        <v>1047354</v>
      </c>
      <c r="I18" s="203"/>
      <c r="J18" s="205">
        <v>562324</v>
      </c>
      <c r="N18" s="164"/>
      <c r="O18" s="164"/>
      <c r="P18" s="164"/>
      <c r="R18" s="166"/>
    </row>
    <row r="19" spans="1:18" s="170" customFormat="1" ht="21" customHeight="1" x14ac:dyDescent="0.65">
      <c r="A19" s="207" t="s">
        <v>152</v>
      </c>
      <c r="B19" s="198" t="s">
        <v>225</v>
      </c>
      <c r="C19" s="208"/>
      <c r="D19" s="267">
        <v>64575</v>
      </c>
      <c r="E19" s="203"/>
      <c r="F19" s="203">
        <v>51075</v>
      </c>
      <c r="G19" s="203"/>
      <c r="H19" s="270">
        <v>102490</v>
      </c>
      <c r="I19" s="203"/>
      <c r="J19" s="209">
        <v>88108</v>
      </c>
      <c r="N19" s="164"/>
      <c r="O19" s="164"/>
      <c r="P19" s="164"/>
      <c r="R19" s="166"/>
    </row>
    <row r="20" spans="1:18" s="170" customFormat="1" ht="21" hidden="1" customHeight="1" x14ac:dyDescent="0.65">
      <c r="A20" s="207" t="s">
        <v>226</v>
      </c>
      <c r="B20" s="198"/>
      <c r="C20" s="208"/>
      <c r="D20" s="269" t="s">
        <v>8</v>
      </c>
      <c r="E20" s="203"/>
      <c r="F20" s="205" t="s">
        <v>8</v>
      </c>
      <c r="G20" s="203"/>
      <c r="H20" s="271" t="s">
        <v>8</v>
      </c>
      <c r="I20" s="203"/>
      <c r="J20" s="209" t="s">
        <v>8</v>
      </c>
      <c r="N20" s="164"/>
      <c r="O20" s="164"/>
      <c r="P20" s="164"/>
      <c r="R20" s="166"/>
    </row>
    <row r="21" spans="1:18" s="170" customFormat="1" ht="21" customHeight="1" x14ac:dyDescent="0.65">
      <c r="A21" s="202" t="s">
        <v>23</v>
      </c>
      <c r="B21" s="198"/>
      <c r="C21" s="199"/>
      <c r="D21" s="267">
        <v>1306011</v>
      </c>
      <c r="E21" s="203"/>
      <c r="F21" s="203">
        <v>2224874</v>
      </c>
      <c r="G21" s="203"/>
      <c r="H21" s="270">
        <v>287957</v>
      </c>
      <c r="I21" s="203"/>
      <c r="J21" s="203">
        <v>829740</v>
      </c>
      <c r="N21" s="164"/>
      <c r="O21" s="164"/>
      <c r="P21" s="164"/>
      <c r="R21" s="166"/>
    </row>
    <row r="22" spans="1:18" s="170" customFormat="1" ht="21" customHeight="1" x14ac:dyDescent="0.65">
      <c r="A22" s="202" t="s">
        <v>75</v>
      </c>
      <c r="B22" s="198"/>
      <c r="C22" s="199"/>
      <c r="D22" s="267">
        <v>264164</v>
      </c>
      <c r="E22" s="203"/>
      <c r="F22" s="203">
        <v>414142</v>
      </c>
      <c r="G22" s="203"/>
      <c r="H22" s="270">
        <v>129876</v>
      </c>
      <c r="I22" s="203"/>
      <c r="J22" s="203">
        <v>306484</v>
      </c>
      <c r="N22" s="164"/>
      <c r="O22" s="164"/>
      <c r="P22" s="164"/>
      <c r="R22" s="166"/>
    </row>
    <row r="23" spans="1:18" ht="21" customHeight="1" x14ac:dyDescent="0.65">
      <c r="A23" s="204" t="s">
        <v>118</v>
      </c>
      <c r="B23" s="198">
        <v>4</v>
      </c>
      <c r="C23" s="199"/>
      <c r="D23" s="268" t="s">
        <v>8</v>
      </c>
      <c r="E23" s="203"/>
      <c r="F23" s="205" t="s">
        <v>8</v>
      </c>
      <c r="G23" s="203"/>
      <c r="H23" s="270">
        <v>100000</v>
      </c>
      <c r="I23" s="203"/>
      <c r="J23" s="209" t="s">
        <v>8</v>
      </c>
      <c r="L23" s="155"/>
      <c r="N23" s="92"/>
      <c r="O23" s="92"/>
      <c r="P23" s="92"/>
      <c r="R23" s="135"/>
    </row>
    <row r="24" spans="1:18" ht="21" customHeight="1" x14ac:dyDescent="0.65">
      <c r="A24" s="202" t="s">
        <v>227</v>
      </c>
      <c r="B24" s="198" t="s">
        <v>221</v>
      </c>
      <c r="C24" s="203"/>
      <c r="D24" s="267">
        <v>306353</v>
      </c>
      <c r="E24" s="203"/>
      <c r="F24" s="205" t="s">
        <v>8</v>
      </c>
      <c r="G24" s="203"/>
      <c r="H24" s="270">
        <v>4184</v>
      </c>
      <c r="I24" s="203"/>
      <c r="J24" s="205" t="s">
        <v>8</v>
      </c>
      <c r="N24" s="92"/>
      <c r="O24" s="92"/>
      <c r="P24" s="92"/>
      <c r="R24" s="135"/>
    </row>
    <row r="25" spans="1:18" ht="21" customHeight="1" x14ac:dyDescent="0.65">
      <c r="A25" s="202" t="s">
        <v>4</v>
      </c>
      <c r="B25" s="198"/>
      <c r="C25" s="199"/>
      <c r="D25" s="267">
        <v>7184</v>
      </c>
      <c r="E25" s="203"/>
      <c r="F25" s="203">
        <v>12854</v>
      </c>
      <c r="G25" s="203"/>
      <c r="H25" s="270">
        <v>266</v>
      </c>
      <c r="I25" s="203"/>
      <c r="J25" s="206">
        <v>4869</v>
      </c>
      <c r="N25" s="92"/>
      <c r="O25" s="92"/>
      <c r="P25" s="92"/>
      <c r="R25" s="135"/>
    </row>
    <row r="26" spans="1:18" ht="21" customHeight="1" x14ac:dyDescent="0.7">
      <c r="A26" s="210" t="s">
        <v>5</v>
      </c>
      <c r="B26" s="198"/>
      <c r="C26" s="199"/>
      <c r="D26" s="211">
        <f>SUM(D10:D25)</f>
        <v>8675728</v>
      </c>
      <c r="E26" s="212"/>
      <c r="F26" s="211">
        <f>SUM(F10:F25)</f>
        <v>10123012</v>
      </c>
      <c r="G26" s="212"/>
      <c r="H26" s="211">
        <f>SUM(H10:H25)</f>
        <v>3739792</v>
      </c>
      <c r="I26" s="212"/>
      <c r="J26" s="211">
        <f>SUM(J10:J25)</f>
        <v>3853865</v>
      </c>
      <c r="N26" s="92"/>
      <c r="O26" s="92"/>
      <c r="P26" s="92"/>
      <c r="R26" s="135"/>
    </row>
    <row r="27" spans="1:18" ht="6" customHeight="1" x14ac:dyDescent="0.65">
      <c r="A27" s="202"/>
      <c r="B27" s="198"/>
      <c r="C27" s="199"/>
      <c r="D27" s="203"/>
      <c r="E27" s="203"/>
      <c r="F27" s="203"/>
      <c r="G27" s="203"/>
      <c r="H27" s="203"/>
      <c r="I27" s="203"/>
      <c r="J27" s="203"/>
      <c r="N27" s="92"/>
      <c r="O27" s="92"/>
      <c r="P27" s="92"/>
      <c r="R27" s="135"/>
    </row>
    <row r="28" spans="1:18" ht="21" customHeight="1" x14ac:dyDescent="0.7">
      <c r="A28" s="197" t="s">
        <v>6</v>
      </c>
      <c r="B28" s="198"/>
      <c r="C28" s="199"/>
      <c r="D28" s="203"/>
      <c r="E28" s="203"/>
      <c r="F28" s="203"/>
      <c r="G28" s="203"/>
      <c r="H28" s="203"/>
      <c r="I28" s="203"/>
      <c r="J28" s="203"/>
      <c r="N28" s="92"/>
      <c r="O28" s="92"/>
      <c r="P28" s="92"/>
      <c r="R28" s="135"/>
    </row>
    <row r="29" spans="1:18" ht="21" customHeight="1" x14ac:dyDescent="0.65">
      <c r="A29" s="202" t="s">
        <v>228</v>
      </c>
      <c r="B29" s="198" t="s">
        <v>221</v>
      </c>
      <c r="C29" s="199"/>
      <c r="D29" s="281">
        <v>345760</v>
      </c>
      <c r="E29" s="203"/>
      <c r="F29" s="205" t="s">
        <v>8</v>
      </c>
      <c r="G29" s="203"/>
      <c r="H29" s="287">
        <v>124161</v>
      </c>
      <c r="I29" s="203"/>
      <c r="J29" s="205" t="s">
        <v>8</v>
      </c>
      <c r="L29" s="317"/>
      <c r="N29" s="92"/>
      <c r="O29" s="92"/>
      <c r="P29" s="92"/>
      <c r="R29" s="135"/>
    </row>
    <row r="30" spans="1:18" ht="21" customHeight="1" x14ac:dyDescent="0.65">
      <c r="A30" s="204" t="s">
        <v>131</v>
      </c>
      <c r="B30" s="198">
        <v>6</v>
      </c>
      <c r="C30" s="199"/>
      <c r="D30" s="283">
        <v>3065298</v>
      </c>
      <c r="E30" s="203"/>
      <c r="F30" s="213">
        <v>2759744</v>
      </c>
      <c r="G30" s="208"/>
      <c r="H30" s="290">
        <v>979230</v>
      </c>
      <c r="I30" s="203"/>
      <c r="J30" s="205">
        <v>979230</v>
      </c>
      <c r="N30" s="92"/>
      <c r="O30" s="92"/>
      <c r="P30" s="92"/>
      <c r="R30" s="135"/>
    </row>
    <row r="31" spans="1:18" ht="21" customHeight="1" x14ac:dyDescent="0.65">
      <c r="A31" s="202" t="s">
        <v>65</v>
      </c>
      <c r="B31" s="198">
        <v>7</v>
      </c>
      <c r="C31" s="199"/>
      <c r="D31" s="282" t="s">
        <v>8</v>
      </c>
      <c r="E31" s="203"/>
      <c r="F31" s="205" t="s">
        <v>8</v>
      </c>
      <c r="G31" s="203"/>
      <c r="H31" s="289">
        <v>2258164</v>
      </c>
      <c r="I31" s="203"/>
      <c r="J31" s="203">
        <v>2258164</v>
      </c>
      <c r="N31" s="92"/>
      <c r="O31" s="92"/>
      <c r="P31" s="92"/>
      <c r="R31" s="135"/>
    </row>
    <row r="32" spans="1:18" ht="21" customHeight="1" x14ac:dyDescent="0.65">
      <c r="A32" s="202" t="s">
        <v>7</v>
      </c>
      <c r="B32" s="198" t="s">
        <v>221</v>
      </c>
      <c r="C32" s="199"/>
      <c r="D32" s="282" t="s">
        <v>8</v>
      </c>
      <c r="E32" s="203"/>
      <c r="F32" s="203">
        <v>158196</v>
      </c>
      <c r="G32" s="203"/>
      <c r="H32" s="288" t="s">
        <v>8</v>
      </c>
      <c r="I32" s="203"/>
      <c r="J32" s="203">
        <v>85424</v>
      </c>
    </row>
    <row r="33" spans="1:18" ht="21" customHeight="1" x14ac:dyDescent="0.65">
      <c r="A33" s="204" t="s">
        <v>164</v>
      </c>
      <c r="B33" s="198">
        <v>4</v>
      </c>
      <c r="C33" s="199"/>
      <c r="D33" s="281">
        <v>246312</v>
      </c>
      <c r="E33" s="203"/>
      <c r="F33" s="203">
        <v>210899</v>
      </c>
      <c r="G33" s="203"/>
      <c r="H33" s="287">
        <v>118268</v>
      </c>
      <c r="I33" s="203"/>
      <c r="J33" s="203">
        <v>67681</v>
      </c>
      <c r="N33" s="92"/>
      <c r="O33" s="92"/>
      <c r="P33" s="92"/>
      <c r="R33" s="135"/>
    </row>
    <row r="34" spans="1:18" ht="21" customHeight="1" x14ac:dyDescent="0.65">
      <c r="A34" s="204" t="s">
        <v>229</v>
      </c>
      <c r="B34" s="198">
        <v>13</v>
      </c>
      <c r="C34" s="199"/>
      <c r="D34" s="281">
        <v>97502</v>
      </c>
      <c r="E34" s="203"/>
      <c r="F34" s="203">
        <v>85930</v>
      </c>
      <c r="G34" s="203"/>
      <c r="H34" s="288" t="s">
        <v>8</v>
      </c>
      <c r="I34" s="203"/>
      <c r="J34" s="203">
        <v>461</v>
      </c>
      <c r="N34" s="92"/>
      <c r="O34" s="92"/>
      <c r="P34" s="92"/>
      <c r="R34" s="135"/>
    </row>
    <row r="35" spans="1:18" ht="21" customHeight="1" x14ac:dyDescent="0.65">
      <c r="A35" s="204" t="s">
        <v>167</v>
      </c>
      <c r="B35" s="198" t="s">
        <v>224</v>
      </c>
      <c r="C35" s="199"/>
      <c r="D35" s="281">
        <v>511237</v>
      </c>
      <c r="E35" s="203"/>
      <c r="F35" s="203">
        <v>660039</v>
      </c>
      <c r="G35" s="203"/>
      <c r="H35" s="288" t="s">
        <v>8</v>
      </c>
      <c r="I35" s="203"/>
      <c r="J35" s="205" t="s">
        <v>8</v>
      </c>
      <c r="N35" s="92"/>
      <c r="O35" s="92"/>
      <c r="P35" s="92"/>
      <c r="R35" s="135"/>
    </row>
    <row r="36" spans="1:18" ht="21" customHeight="1" x14ac:dyDescent="0.65">
      <c r="A36" s="204" t="s">
        <v>186</v>
      </c>
      <c r="B36" s="198">
        <v>13</v>
      </c>
      <c r="C36" s="199"/>
      <c r="D36" s="281">
        <v>196271</v>
      </c>
      <c r="E36" s="203"/>
      <c r="F36" s="203">
        <v>280574</v>
      </c>
      <c r="G36" s="203"/>
      <c r="H36" s="287">
        <v>189380</v>
      </c>
      <c r="I36" s="203"/>
      <c r="J36" s="205">
        <v>261219</v>
      </c>
      <c r="N36" s="92"/>
      <c r="O36" s="92"/>
      <c r="P36" s="92"/>
      <c r="R36" s="135"/>
    </row>
    <row r="37" spans="1:18" ht="21" customHeight="1" x14ac:dyDescent="0.65">
      <c r="A37" s="204" t="s">
        <v>168</v>
      </c>
      <c r="B37" s="198" t="s">
        <v>225</v>
      </c>
      <c r="C37" s="199"/>
      <c r="D37" s="282" t="s">
        <v>8</v>
      </c>
      <c r="E37" s="203"/>
      <c r="F37" s="205" t="s">
        <v>8</v>
      </c>
      <c r="G37" s="203"/>
      <c r="H37" s="288">
        <v>38800</v>
      </c>
      <c r="I37" s="203"/>
      <c r="J37" s="209">
        <v>31223</v>
      </c>
      <c r="N37" s="92"/>
      <c r="O37" s="92"/>
      <c r="P37" s="92"/>
      <c r="R37" s="135"/>
    </row>
    <row r="38" spans="1:18" s="273" customFormat="1" ht="21" customHeight="1" x14ac:dyDescent="0.65">
      <c r="A38" s="279" t="s">
        <v>277</v>
      </c>
      <c r="B38" s="276"/>
      <c r="C38" s="277"/>
      <c r="D38" s="280">
        <v>4954</v>
      </c>
      <c r="E38" s="278"/>
      <c r="F38" s="280" t="s">
        <v>8</v>
      </c>
      <c r="G38" s="278"/>
      <c r="H38" s="280" t="s">
        <v>8</v>
      </c>
      <c r="I38" s="278"/>
      <c r="J38" s="280" t="s">
        <v>8</v>
      </c>
      <c r="N38" s="274"/>
      <c r="O38" s="274"/>
      <c r="P38" s="274"/>
      <c r="R38" s="275"/>
    </row>
    <row r="39" spans="1:18" ht="21" customHeight="1" x14ac:dyDescent="0.65">
      <c r="A39" s="204" t="s">
        <v>124</v>
      </c>
      <c r="B39" s="198" t="s">
        <v>230</v>
      </c>
      <c r="C39" s="199"/>
      <c r="D39" s="285">
        <v>439129</v>
      </c>
      <c r="E39" s="206"/>
      <c r="F39" s="205">
        <v>623529</v>
      </c>
      <c r="G39" s="206"/>
      <c r="H39" s="288" t="s">
        <v>8</v>
      </c>
      <c r="I39" s="206"/>
      <c r="J39" s="205">
        <v>165400</v>
      </c>
      <c r="N39" s="92"/>
      <c r="O39" s="92"/>
      <c r="P39" s="92"/>
      <c r="R39" s="135"/>
    </row>
    <row r="40" spans="1:18" ht="21" customHeight="1" x14ac:dyDescent="0.65">
      <c r="A40" s="202" t="s">
        <v>39</v>
      </c>
      <c r="B40" s="198">
        <v>9</v>
      </c>
      <c r="C40" s="199"/>
      <c r="D40" s="284">
        <v>928480</v>
      </c>
      <c r="E40" s="203"/>
      <c r="F40" s="203">
        <v>1137141</v>
      </c>
      <c r="G40" s="203"/>
      <c r="H40" s="286">
        <v>518596</v>
      </c>
      <c r="I40" s="203"/>
      <c r="J40" s="203">
        <v>538352</v>
      </c>
      <c r="P40" s="92"/>
      <c r="R40" s="135"/>
    </row>
    <row r="41" spans="1:18" ht="21" customHeight="1" x14ac:dyDescent="0.65">
      <c r="A41" s="202" t="s">
        <v>231</v>
      </c>
      <c r="B41" s="198">
        <v>3</v>
      </c>
      <c r="C41" s="199"/>
      <c r="D41" s="284">
        <v>208727</v>
      </c>
      <c r="E41" s="203"/>
      <c r="F41" s="205" t="s">
        <v>8</v>
      </c>
      <c r="G41" s="203"/>
      <c r="H41" s="286">
        <v>290833</v>
      </c>
      <c r="I41" s="203"/>
      <c r="J41" s="205" t="s">
        <v>8</v>
      </c>
      <c r="N41" s="92"/>
      <c r="P41" s="92"/>
      <c r="R41" s="135"/>
    </row>
    <row r="42" spans="1:18" ht="21" customHeight="1" x14ac:dyDescent="0.65">
      <c r="A42" s="202" t="s">
        <v>169</v>
      </c>
      <c r="B42" s="198"/>
      <c r="C42" s="199"/>
      <c r="D42" s="284">
        <v>38638</v>
      </c>
      <c r="E42" s="203"/>
      <c r="F42" s="203">
        <v>38638</v>
      </c>
      <c r="G42" s="203"/>
      <c r="H42" s="288" t="s">
        <v>8</v>
      </c>
      <c r="I42" s="203"/>
      <c r="J42" s="205" t="s">
        <v>8</v>
      </c>
      <c r="N42" s="92"/>
      <c r="P42" s="92"/>
      <c r="R42" s="135"/>
    </row>
    <row r="43" spans="1:18" ht="21" customHeight="1" x14ac:dyDescent="0.65">
      <c r="A43" s="202" t="s">
        <v>40</v>
      </c>
      <c r="B43" s="198"/>
      <c r="C43" s="199"/>
      <c r="D43" s="284">
        <v>85791</v>
      </c>
      <c r="E43" s="203"/>
      <c r="F43" s="203">
        <v>93988</v>
      </c>
      <c r="G43" s="203"/>
      <c r="H43" s="286">
        <v>47665</v>
      </c>
      <c r="I43" s="203"/>
      <c r="J43" s="214">
        <v>49815</v>
      </c>
      <c r="N43" s="92"/>
      <c r="P43" s="92"/>
      <c r="R43" s="135"/>
    </row>
    <row r="44" spans="1:18" ht="21" customHeight="1" x14ac:dyDescent="0.65">
      <c r="A44" s="204" t="s">
        <v>24</v>
      </c>
      <c r="B44" s="198"/>
      <c r="C44" s="199"/>
      <c r="D44" s="303" t="s">
        <v>8</v>
      </c>
      <c r="E44" s="203"/>
      <c r="F44" s="213">
        <v>25083</v>
      </c>
      <c r="G44" s="208"/>
      <c r="H44" s="288" t="s">
        <v>8</v>
      </c>
      <c r="I44" s="203"/>
      <c r="J44" s="205" t="s">
        <v>8</v>
      </c>
      <c r="N44" s="92"/>
      <c r="P44" s="92"/>
      <c r="R44" s="135"/>
    </row>
    <row r="45" spans="1:18" ht="21" customHeight="1" x14ac:dyDescent="0.7">
      <c r="A45" s="210" t="s">
        <v>9</v>
      </c>
      <c r="B45" s="198"/>
      <c r="C45" s="199"/>
      <c r="D45" s="272">
        <f>SUM(D29:D44)</f>
        <v>6168099</v>
      </c>
      <c r="E45" s="212"/>
      <c r="F45" s="211">
        <f>SUM(F29:F44)</f>
        <v>6073761</v>
      </c>
      <c r="G45" s="212"/>
      <c r="H45" s="211">
        <f>SUM(H29:H44)</f>
        <v>4565097</v>
      </c>
      <c r="I45" s="212"/>
      <c r="J45" s="211">
        <f>SUM(J29:J44)</f>
        <v>4436969</v>
      </c>
      <c r="N45" s="92"/>
      <c r="P45" s="92"/>
      <c r="R45" s="135"/>
    </row>
    <row r="46" spans="1:18" s="170" customFormat="1" ht="6" customHeight="1" x14ac:dyDescent="0.65">
      <c r="A46" s="202"/>
      <c r="B46" s="198"/>
      <c r="C46" s="199"/>
      <c r="D46" s="203"/>
      <c r="E46" s="203"/>
      <c r="F46" s="203"/>
      <c r="G46" s="203"/>
      <c r="H46" s="203"/>
      <c r="I46" s="203"/>
      <c r="J46" s="203"/>
      <c r="N46" s="164"/>
      <c r="O46" s="164"/>
      <c r="P46" s="164"/>
      <c r="R46" s="166"/>
    </row>
    <row r="47" spans="1:18" ht="21" customHeight="1" thickBot="1" x14ac:dyDescent="0.75">
      <c r="A47" s="210" t="s">
        <v>10</v>
      </c>
      <c r="B47" s="198"/>
      <c r="C47" s="199"/>
      <c r="D47" s="142">
        <f>SUM(D26+D45)</f>
        <v>14843827</v>
      </c>
      <c r="E47" s="212"/>
      <c r="F47" s="142">
        <f>SUM(F26+F45)</f>
        <v>16196773</v>
      </c>
      <c r="G47" s="212"/>
      <c r="H47" s="142">
        <f>SUM(H26+H45)</f>
        <v>8304889</v>
      </c>
      <c r="I47" s="212"/>
      <c r="J47" s="142">
        <f>SUM(J26+J45)</f>
        <v>8290834</v>
      </c>
      <c r="L47" s="308"/>
      <c r="N47" s="308"/>
      <c r="P47" s="308"/>
      <c r="R47" s="308">
        <f>J47-J109</f>
        <v>0</v>
      </c>
    </row>
    <row r="48" spans="1:18" ht="21.65" customHeight="1" thickTop="1" x14ac:dyDescent="0.7">
      <c r="A48" s="16" t="s">
        <v>0</v>
      </c>
      <c r="C48" s="11"/>
      <c r="E48" s="11"/>
      <c r="F48" s="11"/>
      <c r="G48" s="11"/>
      <c r="H48" s="11"/>
      <c r="I48" s="11"/>
      <c r="J48" s="11"/>
      <c r="R48" s="135"/>
    </row>
    <row r="49" spans="1:10" ht="21.65" customHeight="1" x14ac:dyDescent="0.7">
      <c r="A49" s="16" t="s">
        <v>80</v>
      </c>
      <c r="C49" s="11"/>
      <c r="E49" s="11"/>
      <c r="F49" s="11"/>
      <c r="G49" s="11"/>
      <c r="H49" s="11"/>
      <c r="I49" s="11"/>
      <c r="J49" s="11"/>
    </row>
    <row r="50" spans="1:10" ht="21.65" customHeight="1" x14ac:dyDescent="0.65">
      <c r="A50" s="114"/>
      <c r="B50" s="21"/>
      <c r="C50" s="26"/>
      <c r="D50" s="44"/>
      <c r="E50" s="7"/>
      <c r="F50" s="44"/>
      <c r="G50" s="7"/>
      <c r="H50" s="7"/>
      <c r="I50" s="7"/>
      <c r="J50" s="7"/>
    </row>
    <row r="51" spans="1:10" ht="21.65" customHeight="1" x14ac:dyDescent="0.7">
      <c r="B51" s="21"/>
      <c r="C51" s="26"/>
      <c r="D51" s="374" t="s">
        <v>29</v>
      </c>
      <c r="E51" s="374"/>
      <c r="F51" s="374"/>
      <c r="G51" s="17"/>
      <c r="H51" s="374" t="s">
        <v>50</v>
      </c>
      <c r="I51" s="374"/>
      <c r="J51" s="374"/>
    </row>
    <row r="52" spans="1:10" ht="21.65" customHeight="1" x14ac:dyDescent="0.7">
      <c r="A52" s="16" t="s">
        <v>109</v>
      </c>
      <c r="C52" s="26"/>
      <c r="D52" s="71" t="s">
        <v>154</v>
      </c>
      <c r="E52" s="2"/>
      <c r="F52" s="2" t="s">
        <v>78</v>
      </c>
      <c r="G52" s="2"/>
      <c r="H52" s="71" t="s">
        <v>154</v>
      </c>
      <c r="I52" s="2"/>
      <c r="J52" s="2" t="s">
        <v>78</v>
      </c>
    </row>
    <row r="53" spans="1:10" ht="21.65" customHeight="1" x14ac:dyDescent="0.7">
      <c r="A53" s="16"/>
      <c r="B53" s="21" t="s">
        <v>1</v>
      </c>
      <c r="C53" s="26"/>
      <c r="D53" s="2">
        <v>2563</v>
      </c>
      <c r="E53" s="2"/>
      <c r="F53" s="2">
        <v>2562</v>
      </c>
      <c r="G53" s="2"/>
      <c r="H53" s="2">
        <v>2563</v>
      </c>
      <c r="I53" s="2"/>
      <c r="J53" s="2">
        <v>2562</v>
      </c>
    </row>
    <row r="54" spans="1:10" ht="21.65" customHeight="1" x14ac:dyDescent="0.7">
      <c r="A54" s="16"/>
      <c r="B54" s="21"/>
      <c r="C54" s="26"/>
      <c r="D54" s="42" t="s">
        <v>101</v>
      </c>
      <c r="E54" s="2"/>
      <c r="F54" s="42"/>
      <c r="G54" s="2"/>
      <c r="H54" s="42" t="s">
        <v>101</v>
      </c>
      <c r="I54" s="2"/>
      <c r="J54" s="42"/>
    </row>
    <row r="55" spans="1:10" ht="21.65" customHeight="1" x14ac:dyDescent="0.65">
      <c r="B55" s="21"/>
      <c r="C55" s="26"/>
      <c r="D55" s="375" t="s">
        <v>79</v>
      </c>
      <c r="E55" s="375"/>
      <c r="F55" s="375"/>
      <c r="G55" s="375"/>
      <c r="H55" s="375"/>
      <c r="I55" s="375"/>
      <c r="J55" s="375"/>
    </row>
    <row r="56" spans="1:10" ht="21.65" customHeight="1" x14ac:dyDescent="0.7">
      <c r="A56" s="197" t="s">
        <v>11</v>
      </c>
      <c r="B56" s="198"/>
      <c r="C56" s="199"/>
      <c r="D56" s="199"/>
      <c r="E56" s="199"/>
      <c r="F56" s="199"/>
      <c r="G56" s="199"/>
      <c r="H56" s="199"/>
      <c r="I56" s="199"/>
      <c r="J56" s="199"/>
    </row>
    <row r="57" spans="1:10" ht="21.65" customHeight="1" x14ac:dyDescent="0.65">
      <c r="A57" s="204" t="s">
        <v>232</v>
      </c>
      <c r="B57" s="198"/>
      <c r="C57" s="199"/>
      <c r="D57" s="199"/>
      <c r="E57" s="199"/>
      <c r="F57" s="199"/>
      <c r="G57" s="199"/>
      <c r="H57" s="199"/>
      <c r="I57" s="199"/>
      <c r="J57" s="199"/>
    </row>
    <row r="58" spans="1:10" s="170" customFormat="1" ht="21.65" customHeight="1" x14ac:dyDescent="0.65">
      <c r="A58" s="204" t="s">
        <v>233</v>
      </c>
      <c r="B58" s="198" t="s">
        <v>222</v>
      </c>
      <c r="C58" s="199"/>
      <c r="D58" s="291">
        <v>2104540</v>
      </c>
      <c r="E58" s="203"/>
      <c r="F58" s="203">
        <v>2812553</v>
      </c>
      <c r="G58" s="203"/>
      <c r="H58" s="293">
        <v>1461907</v>
      </c>
      <c r="I58" s="203"/>
      <c r="J58" s="206">
        <v>1503997</v>
      </c>
    </row>
    <row r="59" spans="1:10" s="170" customFormat="1" ht="21.65" customHeight="1" x14ac:dyDescent="0.7">
      <c r="A59" s="204" t="s">
        <v>170</v>
      </c>
      <c r="B59" s="198">
        <v>4</v>
      </c>
      <c r="C59" s="215"/>
      <c r="D59" s="291">
        <v>2361864</v>
      </c>
      <c r="E59" s="216"/>
      <c r="F59" s="203">
        <v>3332769</v>
      </c>
      <c r="G59" s="203"/>
      <c r="H59" s="293">
        <v>1129793</v>
      </c>
      <c r="I59" s="203"/>
      <c r="J59" s="206">
        <v>1140148</v>
      </c>
    </row>
    <row r="60" spans="1:10" s="170" customFormat="1" ht="21.65" customHeight="1" x14ac:dyDescent="0.7">
      <c r="A60" s="204" t="s">
        <v>171</v>
      </c>
      <c r="B60" s="198">
        <v>4</v>
      </c>
      <c r="C60" s="215"/>
      <c r="D60" s="291">
        <v>1025732</v>
      </c>
      <c r="E60" s="216"/>
      <c r="F60" s="203">
        <v>973562</v>
      </c>
      <c r="G60" s="203"/>
      <c r="H60" s="293">
        <v>203178</v>
      </c>
      <c r="I60" s="203"/>
      <c r="J60" s="206">
        <v>211848</v>
      </c>
    </row>
    <row r="61" spans="1:10" s="170" customFormat="1" ht="21.65" customHeight="1" x14ac:dyDescent="0.7">
      <c r="A61" s="204" t="s">
        <v>187</v>
      </c>
      <c r="B61" s="198"/>
      <c r="C61" s="215"/>
      <c r="D61" s="291">
        <v>732137</v>
      </c>
      <c r="E61" s="216"/>
      <c r="F61" s="203">
        <v>516824</v>
      </c>
      <c r="G61" s="203"/>
      <c r="H61" s="293">
        <v>204684</v>
      </c>
      <c r="I61" s="203"/>
      <c r="J61" s="217">
        <v>106347</v>
      </c>
    </row>
    <row r="62" spans="1:10" s="170" customFormat="1" ht="21.65" hidden="1" customHeight="1" x14ac:dyDescent="0.7">
      <c r="A62" s="204" t="s">
        <v>234</v>
      </c>
      <c r="B62" s="198" t="s">
        <v>221</v>
      </c>
      <c r="C62" s="215"/>
      <c r="D62" s="292" t="s">
        <v>8</v>
      </c>
      <c r="E62" s="216"/>
      <c r="F62" s="205" t="s">
        <v>8</v>
      </c>
      <c r="G62" s="203"/>
      <c r="H62" s="292" t="s">
        <v>8</v>
      </c>
      <c r="I62" s="203"/>
      <c r="J62" s="205" t="s">
        <v>8</v>
      </c>
    </row>
    <row r="63" spans="1:10" s="170" customFormat="1" ht="21.65" customHeight="1" x14ac:dyDescent="0.65">
      <c r="A63" s="202" t="s">
        <v>235</v>
      </c>
      <c r="B63" s="198">
        <v>3</v>
      </c>
      <c r="C63" s="199"/>
      <c r="D63" s="294">
        <v>87970</v>
      </c>
      <c r="E63" s="203"/>
      <c r="F63" s="203">
        <v>34282</v>
      </c>
      <c r="G63" s="203"/>
      <c r="H63" s="295">
        <v>57404</v>
      </c>
      <c r="I63" s="203"/>
      <c r="J63" s="217">
        <v>437</v>
      </c>
    </row>
    <row r="64" spans="1:10" ht="21.65" customHeight="1" x14ac:dyDescent="0.65">
      <c r="A64" s="204" t="s">
        <v>236</v>
      </c>
      <c r="B64" s="198"/>
      <c r="C64" s="199"/>
      <c r="D64" s="205"/>
      <c r="E64" s="203"/>
      <c r="F64" s="203"/>
      <c r="G64" s="203"/>
      <c r="H64" s="205"/>
      <c r="I64" s="203"/>
      <c r="J64" s="205"/>
    </row>
    <row r="65" spans="1:18" ht="21.65" customHeight="1" x14ac:dyDescent="0.65">
      <c r="A65" s="204" t="s">
        <v>166</v>
      </c>
      <c r="B65" s="198" t="s">
        <v>222</v>
      </c>
      <c r="C65" s="199"/>
      <c r="D65" s="296">
        <v>791038</v>
      </c>
      <c r="E65" s="203"/>
      <c r="F65" s="203">
        <v>255495</v>
      </c>
      <c r="G65" s="203"/>
      <c r="H65" s="299" t="s">
        <v>8</v>
      </c>
      <c r="I65" s="203"/>
      <c r="J65" s="205" t="s">
        <v>8</v>
      </c>
    </row>
    <row r="66" spans="1:18" ht="21.65" customHeight="1" x14ac:dyDescent="0.65">
      <c r="A66" s="204" t="s">
        <v>237</v>
      </c>
      <c r="B66" s="198" t="s">
        <v>222</v>
      </c>
      <c r="C66" s="199"/>
      <c r="D66" s="296">
        <v>300000</v>
      </c>
      <c r="E66" s="203"/>
      <c r="F66" s="205">
        <v>300000</v>
      </c>
      <c r="G66" s="203"/>
      <c r="H66" s="298">
        <v>300000</v>
      </c>
      <c r="I66" s="203"/>
      <c r="J66" s="206">
        <v>300000</v>
      </c>
    </row>
    <row r="67" spans="1:18" ht="21.65" customHeight="1" x14ac:dyDescent="0.65">
      <c r="A67" s="202" t="s">
        <v>58</v>
      </c>
      <c r="B67" s="198" t="s">
        <v>304</v>
      </c>
      <c r="C67" s="199"/>
      <c r="D67" s="296">
        <v>1430</v>
      </c>
      <c r="E67" s="203"/>
      <c r="F67" s="203">
        <v>5280</v>
      </c>
      <c r="G67" s="203"/>
      <c r="H67" s="299" t="s">
        <v>8</v>
      </c>
      <c r="I67" s="203"/>
      <c r="J67" s="205" t="s">
        <v>8</v>
      </c>
    </row>
    <row r="68" spans="1:18" ht="21.65" customHeight="1" x14ac:dyDescent="0.65">
      <c r="A68" s="204" t="s">
        <v>76</v>
      </c>
      <c r="B68" s="198" t="s">
        <v>222</v>
      </c>
      <c r="C68" s="199"/>
      <c r="D68" s="296">
        <v>1832</v>
      </c>
      <c r="E68" s="203"/>
      <c r="F68" s="203">
        <v>1138</v>
      </c>
      <c r="G68" s="203"/>
      <c r="H68" s="299" t="s">
        <v>8</v>
      </c>
      <c r="I68" s="203"/>
      <c r="J68" s="205" t="s">
        <v>8</v>
      </c>
    </row>
    <row r="69" spans="1:18" ht="21.65" customHeight="1" x14ac:dyDescent="0.65">
      <c r="A69" s="202" t="s">
        <v>238</v>
      </c>
      <c r="B69" s="198"/>
      <c r="C69" s="199"/>
      <c r="D69" s="296">
        <v>8086</v>
      </c>
      <c r="E69" s="203"/>
      <c r="F69" s="203">
        <v>5390</v>
      </c>
      <c r="G69" s="203"/>
      <c r="H69" s="299" t="s">
        <v>8</v>
      </c>
      <c r="I69" s="203"/>
      <c r="J69" s="205" t="s">
        <v>8</v>
      </c>
    </row>
    <row r="70" spans="1:18" ht="21.65" customHeight="1" x14ac:dyDescent="0.65">
      <c r="A70" s="204" t="s">
        <v>213</v>
      </c>
      <c r="B70" s="198">
        <v>10</v>
      </c>
      <c r="C70" s="199"/>
      <c r="D70" s="297">
        <v>242087</v>
      </c>
      <c r="E70" s="203"/>
      <c r="F70" s="206">
        <v>352671</v>
      </c>
      <c r="G70" s="203"/>
      <c r="H70" s="300">
        <v>213658</v>
      </c>
      <c r="I70" s="203"/>
      <c r="J70" s="205">
        <v>322940</v>
      </c>
    </row>
    <row r="71" spans="1:18" ht="21.65" customHeight="1" x14ac:dyDescent="0.65">
      <c r="A71" s="204" t="s">
        <v>188</v>
      </c>
      <c r="B71" s="198"/>
      <c r="C71" s="199"/>
      <c r="D71" s="296">
        <v>11267</v>
      </c>
      <c r="E71" s="203"/>
      <c r="F71" s="203">
        <v>29553</v>
      </c>
      <c r="G71" s="203"/>
      <c r="H71" s="298">
        <v>9769</v>
      </c>
      <c r="I71" s="203"/>
      <c r="J71" s="205">
        <v>19095</v>
      </c>
    </row>
    <row r="72" spans="1:18" ht="21.65" customHeight="1" x14ac:dyDescent="0.7">
      <c r="A72" s="210" t="s">
        <v>12</v>
      </c>
      <c r="B72" s="198"/>
      <c r="C72" s="199"/>
      <c r="D72" s="211">
        <f>SUM(D58:D71)</f>
        <v>7667983</v>
      </c>
      <c r="E72" s="212"/>
      <c r="F72" s="211">
        <f>SUM(F58:F71)</f>
        <v>8619517</v>
      </c>
      <c r="G72" s="212"/>
      <c r="H72" s="211">
        <f>SUM(H58:H71)</f>
        <v>3580393</v>
      </c>
      <c r="I72" s="212"/>
      <c r="J72" s="211">
        <f>SUM(J58:J71)</f>
        <v>3604812</v>
      </c>
    </row>
    <row r="73" spans="1:18" s="170" customFormat="1" ht="6" customHeight="1" x14ac:dyDescent="0.65">
      <c r="A73" s="202"/>
      <c r="B73" s="198"/>
      <c r="C73" s="199"/>
      <c r="D73" s="203"/>
      <c r="E73" s="203"/>
      <c r="F73" s="203"/>
      <c r="G73" s="203"/>
      <c r="H73" s="203"/>
      <c r="I73" s="203"/>
      <c r="J73" s="203"/>
      <c r="N73" s="164"/>
      <c r="O73" s="164"/>
      <c r="P73" s="164"/>
      <c r="R73" s="166"/>
    </row>
    <row r="74" spans="1:18" ht="21.65" customHeight="1" x14ac:dyDescent="0.7">
      <c r="A74" s="197" t="s">
        <v>13</v>
      </c>
      <c r="B74" s="198"/>
      <c r="C74" s="199"/>
      <c r="D74" s="203"/>
      <c r="E74" s="203"/>
      <c r="F74" s="203"/>
      <c r="G74" s="203"/>
      <c r="H74" s="203"/>
      <c r="I74" s="203"/>
      <c r="J74" s="203"/>
    </row>
    <row r="75" spans="1:18" ht="21.65" customHeight="1" x14ac:dyDescent="0.65">
      <c r="A75" s="204" t="s">
        <v>171</v>
      </c>
      <c r="B75" s="198"/>
      <c r="C75" s="199"/>
      <c r="D75" s="301">
        <v>10460</v>
      </c>
      <c r="E75" s="203"/>
      <c r="F75" s="203">
        <v>8912</v>
      </c>
      <c r="G75" s="203"/>
      <c r="H75" s="305" t="s">
        <v>8</v>
      </c>
      <c r="I75" s="203"/>
      <c r="J75" s="205" t="s">
        <v>8</v>
      </c>
    </row>
    <row r="76" spans="1:18" ht="21.65" customHeight="1" x14ac:dyDescent="0.65">
      <c r="A76" s="204" t="s">
        <v>189</v>
      </c>
      <c r="B76" s="198" t="s">
        <v>239</v>
      </c>
      <c r="C76" s="199"/>
      <c r="D76" s="301">
        <v>80000</v>
      </c>
      <c r="E76" s="203"/>
      <c r="F76" s="203">
        <v>80000</v>
      </c>
      <c r="G76" s="203"/>
      <c r="H76" s="305" t="s">
        <v>8</v>
      </c>
      <c r="I76" s="203"/>
      <c r="J76" s="205" t="s">
        <v>8</v>
      </c>
    </row>
    <row r="77" spans="1:18" ht="21.65" customHeight="1" x14ac:dyDescent="0.65">
      <c r="A77" s="202" t="s">
        <v>240</v>
      </c>
      <c r="B77" s="198">
        <v>3</v>
      </c>
      <c r="C77" s="199"/>
      <c r="D77" s="301">
        <v>242876</v>
      </c>
      <c r="E77" s="203"/>
      <c r="F77" s="203">
        <v>130603</v>
      </c>
      <c r="G77" s="203"/>
      <c r="H77" s="302">
        <v>236836</v>
      </c>
      <c r="I77" s="203"/>
      <c r="J77" s="203">
        <v>114</v>
      </c>
    </row>
    <row r="78" spans="1:18" ht="21.65" customHeight="1" x14ac:dyDescent="0.65">
      <c r="A78" s="204" t="s">
        <v>241</v>
      </c>
      <c r="B78" s="198" t="s">
        <v>222</v>
      </c>
      <c r="C78" s="199"/>
      <c r="D78" s="301">
        <v>220997</v>
      </c>
      <c r="E78" s="203"/>
      <c r="F78" s="203">
        <v>784448</v>
      </c>
      <c r="G78" s="203"/>
      <c r="H78" s="303" t="s">
        <v>8</v>
      </c>
      <c r="I78" s="203"/>
      <c r="J78" s="205" t="s">
        <v>8</v>
      </c>
    </row>
    <row r="79" spans="1:18" ht="21.65" customHeight="1" x14ac:dyDescent="0.65">
      <c r="A79" s="204" t="s">
        <v>142</v>
      </c>
      <c r="B79" s="198" t="s">
        <v>222</v>
      </c>
      <c r="C79" s="199"/>
      <c r="D79" s="301">
        <v>700000</v>
      </c>
      <c r="E79" s="203"/>
      <c r="F79" s="203">
        <v>700000</v>
      </c>
      <c r="G79" s="203"/>
      <c r="H79" s="302">
        <v>700000</v>
      </c>
      <c r="I79" s="203"/>
      <c r="J79" s="203">
        <v>700000</v>
      </c>
    </row>
    <row r="80" spans="1:18" ht="21.65" customHeight="1" x14ac:dyDescent="0.65">
      <c r="A80" s="202" t="s">
        <v>61</v>
      </c>
      <c r="B80" s="198"/>
      <c r="C80" s="199"/>
      <c r="D80" s="301">
        <v>149583</v>
      </c>
      <c r="E80" s="203"/>
      <c r="F80" s="203">
        <v>156051</v>
      </c>
      <c r="G80" s="203"/>
      <c r="H80" s="302">
        <v>75034</v>
      </c>
      <c r="I80" s="203"/>
      <c r="J80" s="206">
        <v>98270</v>
      </c>
    </row>
    <row r="81" spans="1:18" ht="21.65" customHeight="1" x14ac:dyDescent="0.65">
      <c r="A81" s="204" t="s">
        <v>172</v>
      </c>
      <c r="B81" s="198"/>
      <c r="C81" s="199"/>
      <c r="D81" s="301">
        <v>745120</v>
      </c>
      <c r="E81" s="203"/>
      <c r="F81" s="203">
        <v>701810</v>
      </c>
      <c r="G81" s="203"/>
      <c r="H81" s="302">
        <v>335961</v>
      </c>
      <c r="I81" s="203"/>
      <c r="J81" s="203">
        <v>299706</v>
      </c>
    </row>
    <row r="82" spans="1:18" ht="21.65" customHeight="1" x14ac:dyDescent="0.7">
      <c r="A82" s="210" t="s">
        <v>14</v>
      </c>
      <c r="B82" s="198"/>
      <c r="C82" s="199"/>
      <c r="D82" s="211">
        <f>SUM(D75:D81)</f>
        <v>2149036</v>
      </c>
      <c r="E82" s="212"/>
      <c r="F82" s="211">
        <f>SUM(F75:F81)</f>
        <v>2561824</v>
      </c>
      <c r="G82" s="212"/>
      <c r="H82" s="211">
        <f>SUM(H75:H81)</f>
        <v>1347831</v>
      </c>
      <c r="I82" s="212"/>
      <c r="J82" s="211">
        <f>SUM(J75:J81)</f>
        <v>1098090</v>
      </c>
    </row>
    <row r="83" spans="1:18" s="170" customFormat="1" ht="6" customHeight="1" x14ac:dyDescent="0.65">
      <c r="A83" s="202"/>
      <c r="B83" s="198"/>
      <c r="C83" s="199"/>
      <c r="D83" s="203"/>
      <c r="E83" s="203"/>
      <c r="F83" s="203"/>
      <c r="G83" s="203"/>
      <c r="H83" s="203"/>
      <c r="I83" s="203"/>
      <c r="J83" s="203"/>
      <c r="N83" s="164"/>
      <c r="O83" s="164"/>
      <c r="P83" s="164"/>
      <c r="R83" s="166"/>
    </row>
    <row r="84" spans="1:18" ht="21.65" customHeight="1" x14ac:dyDescent="0.7">
      <c r="A84" s="210" t="s">
        <v>15</v>
      </c>
      <c r="B84" s="198"/>
      <c r="C84" s="199"/>
      <c r="D84" s="218">
        <f>SUM(D72+D82)</f>
        <v>9817019</v>
      </c>
      <c r="E84" s="212"/>
      <c r="F84" s="218">
        <f>SUM(F72+F82)</f>
        <v>11181341</v>
      </c>
      <c r="G84" s="212"/>
      <c r="H84" s="218">
        <f>SUM(H72+H82)</f>
        <v>4928224</v>
      </c>
      <c r="I84" s="212"/>
      <c r="J84" s="218">
        <f>SUM(J72+J82)</f>
        <v>4702902</v>
      </c>
      <c r="L84" s="338"/>
    </row>
    <row r="85" spans="1:18" ht="21.65" customHeight="1" x14ac:dyDescent="0.7">
      <c r="A85" s="110"/>
      <c r="B85" s="186"/>
      <c r="C85" s="188"/>
      <c r="D85" s="19"/>
      <c r="E85" s="19"/>
      <c r="F85" s="19"/>
      <c r="G85" s="19"/>
      <c r="H85" s="19"/>
      <c r="I85" s="19"/>
      <c r="J85" s="19"/>
    </row>
    <row r="86" spans="1:18" ht="21.65" customHeight="1" x14ac:dyDescent="0.7">
      <c r="A86" s="16" t="s">
        <v>0</v>
      </c>
      <c r="B86" s="145"/>
      <c r="C86" s="11"/>
      <c r="E86" s="11"/>
      <c r="F86" s="11"/>
      <c r="G86" s="11"/>
      <c r="H86" s="11"/>
      <c r="I86" s="11"/>
      <c r="J86" s="11"/>
      <c r="R86" s="135"/>
    </row>
    <row r="87" spans="1:18" ht="21.65" customHeight="1" x14ac:dyDescent="0.7">
      <c r="A87" s="16" t="s">
        <v>80</v>
      </c>
      <c r="B87" s="145"/>
      <c r="C87" s="11"/>
      <c r="E87" s="11"/>
      <c r="F87" s="11"/>
      <c r="G87" s="11"/>
      <c r="H87" s="11"/>
      <c r="I87" s="11"/>
      <c r="J87" s="11"/>
    </row>
    <row r="88" spans="1:18" ht="21.65" customHeight="1" x14ac:dyDescent="0.65">
      <c r="A88" s="114"/>
      <c r="B88" s="151"/>
      <c r="C88" s="149"/>
      <c r="D88" s="44"/>
      <c r="E88" s="7"/>
      <c r="F88" s="44"/>
      <c r="G88" s="7"/>
      <c r="H88" s="7"/>
      <c r="I88" s="7"/>
      <c r="J88" s="7"/>
    </row>
    <row r="89" spans="1:18" ht="21.65" customHeight="1" x14ac:dyDescent="0.7">
      <c r="B89" s="151"/>
      <c r="C89" s="149"/>
      <c r="D89" s="374" t="s">
        <v>29</v>
      </c>
      <c r="E89" s="374"/>
      <c r="F89" s="374"/>
      <c r="G89" s="144"/>
      <c r="H89" s="374" t="s">
        <v>50</v>
      </c>
      <c r="I89" s="374"/>
      <c r="J89" s="374"/>
    </row>
    <row r="90" spans="1:18" ht="21.65" customHeight="1" x14ac:dyDescent="0.7">
      <c r="A90" s="16" t="s">
        <v>109</v>
      </c>
      <c r="B90" s="151"/>
      <c r="C90" s="149"/>
      <c r="D90" s="147" t="s">
        <v>154</v>
      </c>
      <c r="E90" s="2"/>
      <c r="F90" s="2" t="s">
        <v>78</v>
      </c>
      <c r="G90" s="2"/>
      <c r="H90" s="147" t="s">
        <v>154</v>
      </c>
      <c r="I90" s="2"/>
      <c r="J90" s="2" t="s">
        <v>78</v>
      </c>
    </row>
    <row r="91" spans="1:18" ht="21.65" customHeight="1" x14ac:dyDescent="0.7">
      <c r="A91" s="16"/>
      <c r="B91" s="193" t="s">
        <v>1</v>
      </c>
      <c r="C91" s="149"/>
      <c r="D91" s="2">
        <v>2563</v>
      </c>
      <c r="E91" s="2"/>
      <c r="F91" s="2">
        <v>2562</v>
      </c>
      <c r="G91" s="2"/>
      <c r="H91" s="2">
        <v>2563</v>
      </c>
      <c r="I91" s="2"/>
      <c r="J91" s="2">
        <v>2562</v>
      </c>
    </row>
    <row r="92" spans="1:18" ht="21.65" customHeight="1" x14ac:dyDescent="0.7">
      <c r="A92" s="16"/>
      <c r="B92" s="151"/>
      <c r="C92" s="149"/>
      <c r="D92" s="146" t="s">
        <v>101</v>
      </c>
      <c r="E92" s="2"/>
      <c r="F92" s="146"/>
      <c r="G92" s="2"/>
      <c r="H92" s="146" t="s">
        <v>101</v>
      </c>
      <c r="I92" s="2"/>
      <c r="J92" s="146"/>
    </row>
    <row r="93" spans="1:18" ht="21.65" customHeight="1" x14ac:dyDescent="0.65">
      <c r="B93" s="151"/>
      <c r="C93" s="149"/>
      <c r="D93" s="375" t="s">
        <v>79</v>
      </c>
      <c r="E93" s="375"/>
      <c r="F93" s="375"/>
      <c r="G93" s="375"/>
      <c r="H93" s="375"/>
      <c r="I93" s="375"/>
      <c r="J93" s="375"/>
    </row>
    <row r="94" spans="1:18" s="170" customFormat="1" ht="21.65" customHeight="1" x14ac:dyDescent="0.7">
      <c r="A94" s="197" t="s">
        <v>110</v>
      </c>
      <c r="B94" s="198"/>
      <c r="C94" s="199"/>
      <c r="D94" s="203"/>
      <c r="E94" s="203"/>
      <c r="F94" s="203"/>
      <c r="G94" s="203"/>
      <c r="H94" s="203"/>
      <c r="I94" s="203"/>
      <c r="J94" s="203"/>
    </row>
    <row r="95" spans="1:18" s="170" customFormat="1" ht="21.65" customHeight="1" x14ac:dyDescent="0.65">
      <c r="A95" s="202" t="s">
        <v>30</v>
      </c>
      <c r="B95" s="198"/>
      <c r="C95" s="199"/>
      <c r="D95" s="203"/>
      <c r="E95" s="203"/>
      <c r="F95" s="203"/>
      <c r="G95" s="203"/>
      <c r="H95" s="203"/>
      <c r="I95" s="203"/>
      <c r="J95" s="203"/>
    </row>
    <row r="96" spans="1:18" s="170" customFormat="1" ht="21.65" customHeight="1" thickBot="1" x14ac:dyDescent="0.7">
      <c r="A96" s="204" t="s">
        <v>41</v>
      </c>
      <c r="B96" s="198"/>
      <c r="C96" s="199"/>
      <c r="D96" s="306">
        <v>2331250</v>
      </c>
      <c r="E96" s="203"/>
      <c r="F96" s="219">
        <v>2331250</v>
      </c>
      <c r="G96" s="203"/>
      <c r="H96" s="306">
        <v>2331250</v>
      </c>
      <c r="I96" s="203"/>
      <c r="J96" s="219">
        <v>2331250</v>
      </c>
    </row>
    <row r="97" spans="1:10" s="170" customFormat="1" ht="21.65" customHeight="1" thickTop="1" x14ac:dyDescent="0.65">
      <c r="A97" s="204" t="s">
        <v>56</v>
      </c>
      <c r="B97" s="198"/>
      <c r="C97" s="199"/>
      <c r="D97" s="302">
        <v>2264955</v>
      </c>
      <c r="E97" s="203">
        <v>2264954920</v>
      </c>
      <c r="F97" s="203">
        <v>2264955</v>
      </c>
      <c r="G97" s="203"/>
      <c r="H97" s="302">
        <v>2264955</v>
      </c>
      <c r="I97" s="203"/>
      <c r="J97" s="203">
        <v>2264955</v>
      </c>
    </row>
    <row r="98" spans="1:10" s="170" customFormat="1" ht="21.65" customHeight="1" x14ac:dyDescent="0.65">
      <c r="A98" s="204" t="s">
        <v>128</v>
      </c>
      <c r="B98" s="198"/>
      <c r="C98" s="199"/>
      <c r="D98" s="206"/>
      <c r="E98" s="206"/>
      <c r="F98" s="206"/>
      <c r="G98" s="206"/>
      <c r="H98" s="206"/>
      <c r="I98" s="206"/>
      <c r="J98" s="206"/>
    </row>
    <row r="99" spans="1:10" s="170" customFormat="1" ht="21.65" customHeight="1" x14ac:dyDescent="0.65">
      <c r="A99" s="204" t="s">
        <v>153</v>
      </c>
      <c r="B99" s="198"/>
      <c r="C99" s="199"/>
      <c r="D99" s="304">
        <v>503251</v>
      </c>
      <c r="E99" s="206"/>
      <c r="F99" s="206">
        <v>503251</v>
      </c>
      <c r="G99" s="206"/>
      <c r="H99" s="304">
        <v>503251</v>
      </c>
      <c r="I99" s="206"/>
      <c r="J99" s="206">
        <v>503251</v>
      </c>
    </row>
    <row r="100" spans="1:10" ht="21.65" customHeight="1" x14ac:dyDescent="0.65">
      <c r="A100" s="204" t="s">
        <v>81</v>
      </c>
      <c r="B100" s="198"/>
      <c r="C100" s="199"/>
      <c r="D100" s="203"/>
      <c r="E100" s="203"/>
      <c r="F100" s="203"/>
      <c r="G100" s="203"/>
      <c r="H100" s="220"/>
      <c r="I100" s="203"/>
      <c r="J100" s="220"/>
    </row>
    <row r="101" spans="1:10" ht="21.65" customHeight="1" x14ac:dyDescent="0.65">
      <c r="A101" s="202" t="s">
        <v>42</v>
      </c>
      <c r="B101" s="198"/>
      <c r="C101" s="199"/>
      <c r="D101" s="203"/>
      <c r="E101" s="203"/>
      <c r="F101" s="203"/>
      <c r="G101" s="203"/>
      <c r="H101" s="220"/>
      <c r="I101" s="203"/>
      <c r="J101" s="220"/>
    </row>
    <row r="102" spans="1:10" ht="21.65" customHeight="1" x14ac:dyDescent="0.65">
      <c r="A102" s="204" t="s">
        <v>102</v>
      </c>
      <c r="B102" s="198"/>
      <c r="C102" s="199"/>
      <c r="D102" s="302">
        <v>141747</v>
      </c>
      <c r="E102" s="203"/>
      <c r="F102" s="203">
        <v>141747</v>
      </c>
      <c r="G102" s="203"/>
      <c r="H102" s="302">
        <v>141747</v>
      </c>
      <c r="I102" s="203"/>
      <c r="J102" s="220">
        <v>141747</v>
      </c>
    </row>
    <row r="103" spans="1:10" ht="21.65" customHeight="1" x14ac:dyDescent="0.65">
      <c r="A103" s="204" t="s">
        <v>100</v>
      </c>
      <c r="B103" s="198">
        <v>3</v>
      </c>
      <c r="C103" s="199"/>
      <c r="D103" s="307">
        <v>366344</v>
      </c>
      <c r="E103" s="203"/>
      <c r="F103" s="206">
        <v>309581</v>
      </c>
      <c r="G103" s="203"/>
      <c r="H103" s="309">
        <v>291474</v>
      </c>
      <c r="I103" s="203"/>
      <c r="J103" s="220">
        <v>405299</v>
      </c>
    </row>
    <row r="104" spans="1:10" ht="21.65" customHeight="1" x14ac:dyDescent="0.65">
      <c r="A104" s="204" t="s">
        <v>87</v>
      </c>
      <c r="B104" s="198"/>
      <c r="C104" s="199"/>
      <c r="D104" s="307">
        <v>1617354</v>
      </c>
      <c r="E104" s="203"/>
      <c r="F104" s="206">
        <v>1713920</v>
      </c>
      <c r="G104" s="203"/>
      <c r="H104" s="310">
        <v>175238</v>
      </c>
      <c r="I104" s="203"/>
      <c r="J104" s="221">
        <v>272680</v>
      </c>
    </row>
    <row r="105" spans="1:10" ht="21.65" customHeight="1" x14ac:dyDescent="0.7">
      <c r="A105" s="210" t="s">
        <v>111</v>
      </c>
      <c r="B105" s="198"/>
      <c r="C105" s="199"/>
      <c r="D105" s="222">
        <f>SUM(D97:D104)</f>
        <v>4893651</v>
      </c>
      <c r="E105" s="212"/>
      <c r="F105" s="222">
        <f>SUM(F97:F104)</f>
        <v>4933454</v>
      </c>
      <c r="G105" s="212"/>
      <c r="H105" s="222">
        <f>SUM(H97:H104)</f>
        <v>3376665</v>
      </c>
      <c r="I105" s="212"/>
      <c r="J105" s="222">
        <f>SUM(J97:J104)</f>
        <v>3587932</v>
      </c>
    </row>
    <row r="106" spans="1:10" ht="21.65" customHeight="1" x14ac:dyDescent="0.65">
      <c r="A106" s="204" t="s">
        <v>82</v>
      </c>
      <c r="B106" s="198"/>
      <c r="C106" s="199"/>
      <c r="D106" s="353">
        <v>133157</v>
      </c>
      <c r="E106" s="203"/>
      <c r="F106" s="223">
        <v>81978</v>
      </c>
      <c r="G106" s="203"/>
      <c r="H106" s="224" t="s">
        <v>8</v>
      </c>
      <c r="I106" s="203"/>
      <c r="J106" s="224" t="s">
        <v>8</v>
      </c>
    </row>
    <row r="107" spans="1:10" ht="21.65" customHeight="1" x14ac:dyDescent="0.7">
      <c r="A107" s="210" t="s">
        <v>143</v>
      </c>
      <c r="B107" s="198"/>
      <c r="C107" s="199"/>
      <c r="D107" s="218">
        <f>SUM(D105:D106)</f>
        <v>5026808</v>
      </c>
      <c r="E107" s="212"/>
      <c r="F107" s="218">
        <f>SUM(F105:F106)</f>
        <v>5015432</v>
      </c>
      <c r="G107" s="212"/>
      <c r="H107" s="218">
        <f>SUM(H105:H106)</f>
        <v>3376665</v>
      </c>
      <c r="I107" s="212"/>
      <c r="J107" s="218">
        <f>SUM(J105:J106)</f>
        <v>3587932</v>
      </c>
    </row>
    <row r="108" spans="1:10" ht="12.65" customHeight="1" x14ac:dyDescent="0.7">
      <c r="A108" s="210"/>
      <c r="B108" s="198"/>
      <c r="C108" s="199"/>
      <c r="D108" s="212"/>
      <c r="E108" s="212"/>
      <c r="F108" s="212"/>
      <c r="G108" s="212"/>
      <c r="H108" s="212"/>
      <c r="I108" s="212"/>
      <c r="J108" s="212"/>
    </row>
    <row r="109" spans="1:10" ht="22.5" thickBot="1" x14ac:dyDescent="0.75">
      <c r="A109" s="210" t="s">
        <v>112</v>
      </c>
      <c r="B109" s="198"/>
      <c r="C109" s="199"/>
      <c r="D109" s="142">
        <f>D84+D107</f>
        <v>14843827</v>
      </c>
      <c r="E109" s="212"/>
      <c r="F109" s="142">
        <f>F84+F107</f>
        <v>16196773</v>
      </c>
      <c r="G109" s="212"/>
      <c r="H109" s="142">
        <f>H84+H107</f>
        <v>8304889</v>
      </c>
      <c r="I109" s="212"/>
      <c r="J109" s="142">
        <f>J84+J107</f>
        <v>8290834</v>
      </c>
    </row>
    <row r="110" spans="1:10" ht="21.65" customHeight="1" thickTop="1" x14ac:dyDescent="0.65">
      <c r="A110" s="114"/>
      <c r="B110" s="186"/>
      <c r="C110" s="188"/>
      <c r="D110" s="44"/>
      <c r="E110" s="160"/>
      <c r="F110" s="44"/>
      <c r="G110" s="160"/>
      <c r="H110" s="116"/>
      <c r="I110" s="160"/>
      <c r="J110" s="116"/>
    </row>
    <row r="111" spans="1:10" ht="24.75" customHeight="1" x14ac:dyDescent="0.7">
      <c r="A111" s="16" t="s">
        <v>0</v>
      </c>
      <c r="C111" s="11"/>
      <c r="D111" s="8"/>
      <c r="E111" s="8"/>
      <c r="F111" s="8"/>
      <c r="G111" s="8"/>
      <c r="H111" s="90"/>
      <c r="I111" s="8"/>
      <c r="J111" s="8"/>
    </row>
    <row r="112" spans="1:10" ht="24.75" customHeight="1" x14ac:dyDescent="0.7">
      <c r="A112" s="16" t="s">
        <v>119</v>
      </c>
      <c r="C112" s="11"/>
      <c r="D112" s="8"/>
      <c r="F112" s="8"/>
      <c r="H112" s="8"/>
      <c r="J112" s="8"/>
    </row>
    <row r="113" spans="1:18" ht="24.75" customHeight="1" x14ac:dyDescent="0.7">
      <c r="A113" s="30"/>
      <c r="B113" s="30"/>
      <c r="C113" s="30"/>
      <c r="D113" s="22"/>
      <c r="E113" s="22"/>
      <c r="F113" s="22"/>
    </row>
    <row r="114" spans="1:18" ht="21.75" customHeight="1" x14ac:dyDescent="0.7">
      <c r="B114" s="21"/>
      <c r="C114" s="26"/>
      <c r="D114" s="374" t="s">
        <v>29</v>
      </c>
      <c r="E114" s="374"/>
      <c r="F114" s="374"/>
      <c r="G114" s="17"/>
      <c r="H114" s="374" t="s">
        <v>50</v>
      </c>
      <c r="I114" s="374"/>
      <c r="J114" s="374"/>
    </row>
    <row r="115" spans="1:18" ht="21.75" customHeight="1" x14ac:dyDescent="0.7">
      <c r="B115" s="21"/>
      <c r="C115" s="26"/>
      <c r="D115" s="373" t="s">
        <v>139</v>
      </c>
      <c r="E115" s="373"/>
      <c r="F115" s="373"/>
      <c r="G115" s="17"/>
      <c r="H115" s="373" t="s">
        <v>139</v>
      </c>
      <c r="I115" s="373"/>
      <c r="J115" s="373"/>
    </row>
    <row r="116" spans="1:18" ht="21.75" customHeight="1" x14ac:dyDescent="0.7">
      <c r="B116" s="21"/>
      <c r="C116" s="26"/>
      <c r="D116" s="376" t="s">
        <v>155</v>
      </c>
      <c r="E116" s="377"/>
      <c r="F116" s="377"/>
      <c r="G116" s="17"/>
      <c r="H116" s="376" t="s">
        <v>155</v>
      </c>
      <c r="I116" s="377"/>
      <c r="J116" s="377"/>
    </row>
    <row r="117" spans="1:18" ht="21.75" customHeight="1" x14ac:dyDescent="0.65">
      <c r="B117" s="21" t="s">
        <v>1</v>
      </c>
      <c r="C117" s="26"/>
      <c r="D117" s="2">
        <v>2563</v>
      </c>
      <c r="E117" s="2"/>
      <c r="F117" s="2">
        <v>2562</v>
      </c>
      <c r="G117" s="2"/>
      <c r="H117" s="2">
        <v>2563</v>
      </c>
      <c r="I117" s="2"/>
      <c r="J117" s="2">
        <v>2562</v>
      </c>
    </row>
    <row r="118" spans="1:18" ht="21.75" customHeight="1" x14ac:dyDescent="0.65">
      <c r="B118" s="21"/>
      <c r="C118" s="26"/>
      <c r="D118" s="375" t="s">
        <v>79</v>
      </c>
      <c r="E118" s="375"/>
      <c r="F118" s="375"/>
      <c r="G118" s="375"/>
      <c r="H118" s="375"/>
      <c r="I118" s="375"/>
      <c r="J118" s="375"/>
    </row>
    <row r="119" spans="1:18" ht="21.75" hidden="1" customHeight="1" x14ac:dyDescent="0.7">
      <c r="A119" s="15"/>
      <c r="B119" s="21"/>
      <c r="C119" s="26"/>
    </row>
    <row r="120" spans="1:18" ht="21.75" customHeight="1" x14ac:dyDescent="0.7">
      <c r="A120" s="10" t="s">
        <v>16</v>
      </c>
      <c r="B120" s="5" t="s">
        <v>243</v>
      </c>
      <c r="C120" s="2"/>
      <c r="D120" s="63"/>
      <c r="E120" s="32"/>
      <c r="F120" s="63"/>
      <c r="G120" s="32"/>
      <c r="H120" s="63"/>
      <c r="I120" s="32"/>
      <c r="J120" s="63"/>
    </row>
    <row r="121" spans="1:18" ht="21.75" customHeight="1" x14ac:dyDescent="0.65">
      <c r="A121" s="12" t="s">
        <v>57</v>
      </c>
      <c r="B121" s="174"/>
      <c r="C121" s="2"/>
      <c r="D121" s="1">
        <v>3070976</v>
      </c>
      <c r="E121" s="1"/>
      <c r="F121" s="158">
        <v>3052378</v>
      </c>
      <c r="G121" s="1"/>
      <c r="H121" s="1">
        <v>979354</v>
      </c>
      <c r="I121" s="1"/>
      <c r="J121" s="158">
        <v>1209144</v>
      </c>
      <c r="N121" s="70"/>
      <c r="P121" s="8"/>
      <c r="R121" s="90"/>
    </row>
    <row r="122" spans="1:18" ht="21.75" customHeight="1" x14ac:dyDescent="0.65">
      <c r="A122" s="73" t="s">
        <v>49</v>
      </c>
      <c r="B122" s="153" t="s">
        <v>244</v>
      </c>
      <c r="C122" s="2"/>
      <c r="D122" s="158">
        <v>1050</v>
      </c>
      <c r="E122" s="1"/>
      <c r="F122" s="158">
        <v>900</v>
      </c>
      <c r="G122" s="1"/>
      <c r="H122" s="1">
        <v>101050</v>
      </c>
      <c r="I122" s="1"/>
      <c r="J122" s="158">
        <v>900</v>
      </c>
      <c r="N122" s="70"/>
      <c r="P122" s="8"/>
      <c r="R122" s="90"/>
    </row>
    <row r="123" spans="1:18" s="315" customFormat="1" ht="21.75" customHeight="1" x14ac:dyDescent="0.65">
      <c r="A123" s="318" t="s">
        <v>255</v>
      </c>
      <c r="B123" s="347">
        <v>3</v>
      </c>
      <c r="C123" s="312"/>
      <c r="D123" s="311">
        <v>2280</v>
      </c>
      <c r="E123" s="311"/>
      <c r="F123" s="332" t="s">
        <v>8</v>
      </c>
      <c r="G123" s="311"/>
      <c r="H123" s="311">
        <v>2280</v>
      </c>
      <c r="I123" s="311"/>
      <c r="J123" s="332" t="s">
        <v>8</v>
      </c>
      <c r="N123" s="329"/>
      <c r="P123" s="317"/>
      <c r="R123" s="337"/>
    </row>
    <row r="124" spans="1:18" ht="21.75" customHeight="1" x14ac:dyDescent="0.65">
      <c r="A124" s="12" t="s">
        <v>242</v>
      </c>
      <c r="B124" s="5">
        <v>8</v>
      </c>
      <c r="C124" s="2"/>
      <c r="D124" s="158">
        <v>62493</v>
      </c>
      <c r="E124" s="1"/>
      <c r="F124" s="158">
        <v>34283</v>
      </c>
      <c r="G124" s="1"/>
      <c r="H124" s="1">
        <v>46980</v>
      </c>
      <c r="I124" s="1"/>
      <c r="J124" s="158">
        <v>27130</v>
      </c>
      <c r="L124" s="93"/>
      <c r="N124" s="70"/>
      <c r="P124" s="8"/>
      <c r="R124" s="90"/>
    </row>
    <row r="125" spans="1:18" ht="21.75" customHeight="1" x14ac:dyDescent="0.7">
      <c r="A125" s="15" t="s">
        <v>18</v>
      </c>
      <c r="C125" s="2"/>
      <c r="D125" s="64">
        <f>SUM(D121:D124)</f>
        <v>3136799</v>
      </c>
      <c r="E125" s="4"/>
      <c r="F125" s="64">
        <f>SUM(F121:F124)</f>
        <v>3087561</v>
      </c>
      <c r="G125" s="4"/>
      <c r="H125" s="64">
        <f>SUM(H121:H124)</f>
        <v>1129664</v>
      </c>
      <c r="I125" s="4"/>
      <c r="J125" s="64">
        <f>SUM(J121:J124)</f>
        <v>1237174</v>
      </c>
      <c r="N125" s="70"/>
    </row>
    <row r="126" spans="1:18" ht="18.899999999999999" customHeight="1" x14ac:dyDescent="0.65">
      <c r="C126" s="2"/>
      <c r="F126" s="170"/>
      <c r="J126" s="170"/>
    </row>
    <row r="127" spans="1:18" ht="21.75" customHeight="1" x14ac:dyDescent="0.7">
      <c r="A127" s="10" t="s">
        <v>19</v>
      </c>
      <c r="B127" s="192">
        <v>4</v>
      </c>
      <c r="C127" s="2"/>
      <c r="D127" s="63"/>
      <c r="E127" s="1"/>
      <c r="F127" s="63"/>
      <c r="G127" s="1"/>
      <c r="H127" s="63"/>
      <c r="I127" s="1"/>
      <c r="J127" s="63"/>
    </row>
    <row r="128" spans="1:18" ht="21.75" customHeight="1" x14ac:dyDescent="0.65">
      <c r="A128" s="12" t="s">
        <v>20</v>
      </c>
      <c r="C128" s="2"/>
      <c r="D128" s="1">
        <v>3074109</v>
      </c>
      <c r="E128" s="1"/>
      <c r="F128" s="158">
        <v>3400307</v>
      </c>
      <c r="G128" s="1"/>
      <c r="H128" s="1">
        <v>1247897</v>
      </c>
      <c r="I128" s="1"/>
      <c r="J128" s="158">
        <v>1740335</v>
      </c>
      <c r="N128" s="70"/>
    </row>
    <row r="129" spans="1:13" ht="21.75" customHeight="1" x14ac:dyDescent="0.65">
      <c r="A129" s="73" t="s">
        <v>176</v>
      </c>
      <c r="B129" s="174"/>
      <c r="C129" s="2"/>
      <c r="D129" s="158">
        <v>121878</v>
      </c>
      <c r="E129" s="1"/>
      <c r="F129" s="158">
        <v>160682</v>
      </c>
      <c r="G129" s="1"/>
      <c r="H129" s="1">
        <v>62450</v>
      </c>
      <c r="I129" s="1"/>
      <c r="J129" s="158">
        <v>85939</v>
      </c>
    </row>
    <row r="130" spans="1:13" ht="21.75" customHeight="1" x14ac:dyDescent="0.65">
      <c r="A130" s="12" t="s">
        <v>66</v>
      </c>
      <c r="C130" s="2"/>
      <c r="D130" s="158">
        <v>324164</v>
      </c>
      <c r="E130" s="1"/>
      <c r="F130" s="158">
        <v>350309</v>
      </c>
      <c r="G130" s="1"/>
      <c r="H130" s="1">
        <v>125182</v>
      </c>
      <c r="I130" s="1"/>
      <c r="J130" s="158">
        <v>187250</v>
      </c>
    </row>
    <row r="131" spans="1:13" ht="21.75" customHeight="1" x14ac:dyDescent="0.7">
      <c r="A131" s="15" t="s">
        <v>21</v>
      </c>
      <c r="C131" s="2"/>
      <c r="D131" s="64">
        <f>SUM(D128:D130)</f>
        <v>3520151</v>
      </c>
      <c r="E131" s="4"/>
      <c r="F131" s="64">
        <f>SUM(F128:F130)</f>
        <v>3911298</v>
      </c>
      <c r="G131" s="4"/>
      <c r="H131" s="64">
        <f>SUM(H128:H130)</f>
        <v>1435529</v>
      </c>
      <c r="I131" s="4"/>
      <c r="J131" s="64">
        <f>SUM(J128:J130)</f>
        <v>2013524</v>
      </c>
    </row>
    <row r="132" spans="1:13" ht="21.9" customHeight="1" x14ac:dyDescent="0.7">
      <c r="A132" s="15"/>
      <c r="C132" s="2"/>
      <c r="D132" s="1"/>
      <c r="E132" s="1"/>
      <c r="F132" s="158"/>
      <c r="G132" s="7"/>
      <c r="H132" s="1"/>
      <c r="I132" s="1"/>
      <c r="J132" s="158"/>
    </row>
    <row r="133" spans="1:13" s="170" customFormat="1" ht="21.9" customHeight="1" x14ac:dyDescent="0.7">
      <c r="A133" s="210" t="s">
        <v>282</v>
      </c>
      <c r="B133" s="192"/>
      <c r="C133" s="2"/>
      <c r="D133" s="212">
        <f>D125-D131</f>
        <v>-383352</v>
      </c>
      <c r="E133" s="158"/>
      <c r="F133" s="313">
        <f>F125-F131</f>
        <v>-823737</v>
      </c>
      <c r="G133" s="160"/>
      <c r="H133" s="212">
        <f>H125-H131</f>
        <v>-305865</v>
      </c>
      <c r="I133" s="158"/>
      <c r="J133" s="212">
        <f>J125-J131</f>
        <v>-776350</v>
      </c>
    </row>
    <row r="134" spans="1:13" s="170" customFormat="1" ht="21.9" customHeight="1" x14ac:dyDescent="0.65">
      <c r="A134" s="202" t="s">
        <v>67</v>
      </c>
      <c r="B134" s="198">
        <v>4</v>
      </c>
      <c r="C134" s="2"/>
      <c r="D134" s="311">
        <v>-45548</v>
      </c>
      <c r="E134" s="158"/>
      <c r="F134" s="311">
        <v>-45407</v>
      </c>
      <c r="G134" s="160"/>
      <c r="H134" s="158">
        <v>-26966</v>
      </c>
      <c r="I134" s="160"/>
      <c r="J134" s="158">
        <v>-18740</v>
      </c>
    </row>
    <row r="135" spans="1:13" s="170" customFormat="1" ht="21.9" customHeight="1" x14ac:dyDescent="0.65">
      <c r="A135" s="204" t="s">
        <v>133</v>
      </c>
      <c r="B135" s="198">
        <v>6</v>
      </c>
      <c r="C135" s="2"/>
      <c r="D135" s="319">
        <v>174373</v>
      </c>
      <c r="E135" s="158"/>
      <c r="F135" s="319">
        <v>108608</v>
      </c>
      <c r="G135" s="160"/>
      <c r="H135" s="226" t="s">
        <v>8</v>
      </c>
      <c r="I135" s="227"/>
      <c r="J135" s="226" t="s">
        <v>8</v>
      </c>
    </row>
    <row r="136" spans="1:13" s="170" customFormat="1" ht="21.9" customHeight="1" x14ac:dyDescent="0.7">
      <c r="A136" s="210" t="s">
        <v>281</v>
      </c>
      <c r="B136" s="192"/>
      <c r="C136" s="2"/>
      <c r="D136" s="359">
        <f>SUM(D133:D135)</f>
        <v>-254527</v>
      </c>
      <c r="E136" s="158"/>
      <c r="F136" s="359">
        <f>SUM(F133:F135)</f>
        <v>-760536</v>
      </c>
      <c r="G136" s="160"/>
      <c r="H136" s="228">
        <f>SUM(H133:H135)</f>
        <v>-332831</v>
      </c>
      <c r="I136" s="158"/>
      <c r="J136" s="228">
        <f>SUM(J133:J135)</f>
        <v>-795090</v>
      </c>
    </row>
    <row r="137" spans="1:13" s="170" customFormat="1" ht="21.9" customHeight="1" x14ac:dyDescent="0.65">
      <c r="A137" s="204" t="s">
        <v>217</v>
      </c>
      <c r="B137" s="192">
        <v>12</v>
      </c>
      <c r="C137" s="2"/>
      <c r="D137" s="346">
        <v>-1596</v>
      </c>
      <c r="E137" s="158"/>
      <c r="F137" s="346">
        <v>6465</v>
      </c>
      <c r="G137" s="59"/>
      <c r="H137" s="91">
        <v>9334</v>
      </c>
      <c r="I137" s="59"/>
      <c r="J137" s="91" t="s">
        <v>8</v>
      </c>
    </row>
    <row r="138" spans="1:13" s="170" customFormat="1" ht="21.9" customHeight="1" x14ac:dyDescent="0.7">
      <c r="A138" s="210" t="s">
        <v>280</v>
      </c>
      <c r="B138" s="198"/>
      <c r="C138" s="2"/>
      <c r="D138" s="212">
        <f>SUM(D136:D137)</f>
        <v>-256123</v>
      </c>
      <c r="E138" s="158"/>
      <c r="F138" s="313">
        <f>SUM(F136:F137)</f>
        <v>-754071</v>
      </c>
      <c r="G138" s="59"/>
      <c r="H138" s="212">
        <f>SUM(H136:H137)</f>
        <v>-323497</v>
      </c>
      <c r="I138" s="59"/>
      <c r="J138" s="212">
        <f>SUM(J136:J137)</f>
        <v>-795090</v>
      </c>
    </row>
    <row r="139" spans="1:13" s="170" customFormat="1" ht="21.9" customHeight="1" x14ac:dyDescent="0.65">
      <c r="A139" s="204" t="s">
        <v>246</v>
      </c>
      <c r="B139" s="198">
        <v>11</v>
      </c>
      <c r="C139" s="2"/>
      <c r="D139" s="333" t="s">
        <v>8</v>
      </c>
      <c r="E139" s="158"/>
      <c r="F139" s="74">
        <v>19824</v>
      </c>
      <c r="G139" s="59"/>
      <c r="H139" s="91" t="s">
        <v>8</v>
      </c>
      <c r="I139" s="59"/>
      <c r="J139" s="91" t="s">
        <v>8</v>
      </c>
    </row>
    <row r="140" spans="1:13" s="170" customFormat="1" ht="21.9" customHeight="1" thickBot="1" x14ac:dyDescent="0.75">
      <c r="A140" s="210" t="s">
        <v>279</v>
      </c>
      <c r="B140" s="198"/>
      <c r="C140" s="2"/>
      <c r="D140" s="229">
        <f>SUM(D138:D139)</f>
        <v>-256123</v>
      </c>
      <c r="E140" s="158"/>
      <c r="F140" s="229">
        <f>SUM(F138:F139)</f>
        <v>-734247</v>
      </c>
      <c r="G140" s="59"/>
      <c r="H140" s="229">
        <f>SUM(H138:H139)</f>
        <v>-323497</v>
      </c>
      <c r="I140" s="59"/>
      <c r="J140" s="229">
        <f>SUM(J138:J139)</f>
        <v>-795090</v>
      </c>
    </row>
    <row r="141" spans="1:13" s="170" customFormat="1" ht="21.9" customHeight="1" thickTop="1" x14ac:dyDescent="0.7">
      <c r="A141" s="15"/>
      <c r="B141" s="192"/>
      <c r="C141" s="2"/>
      <c r="D141" s="158"/>
      <c r="E141" s="158"/>
      <c r="F141" s="158"/>
      <c r="G141" s="160"/>
      <c r="H141" s="158"/>
      <c r="I141" s="158"/>
      <c r="J141" s="158"/>
    </row>
    <row r="142" spans="1:13" ht="22" x14ac:dyDescent="0.7">
      <c r="A142" s="15" t="s">
        <v>151</v>
      </c>
      <c r="C142" s="71"/>
      <c r="D142" s="59"/>
      <c r="E142" s="59"/>
      <c r="F142" s="59"/>
      <c r="G142" s="59"/>
      <c r="H142" s="95"/>
      <c r="I142" s="59"/>
      <c r="J142" s="95"/>
      <c r="K142" s="70"/>
      <c r="M142" s="70"/>
    </row>
    <row r="143" spans="1:13" ht="21.5" x14ac:dyDescent="0.65">
      <c r="A143" s="73" t="s">
        <v>144</v>
      </c>
      <c r="C143" s="71"/>
      <c r="D143" s="74">
        <v>-257064</v>
      </c>
      <c r="E143" s="59"/>
      <c r="F143" s="74">
        <v>-729441</v>
      </c>
      <c r="G143" s="59"/>
      <c r="H143" s="53">
        <v>-323497</v>
      </c>
      <c r="I143" s="59"/>
      <c r="J143" s="53">
        <v>-795090</v>
      </c>
    </row>
    <row r="144" spans="1:13" ht="22" x14ac:dyDescent="0.7">
      <c r="A144" s="73" t="s">
        <v>145</v>
      </c>
      <c r="C144" s="71"/>
      <c r="D144" s="163">
        <v>941</v>
      </c>
      <c r="E144" s="74"/>
      <c r="F144" s="163">
        <v>-4806</v>
      </c>
      <c r="G144" s="74"/>
      <c r="H144" s="339" t="s">
        <v>8</v>
      </c>
      <c r="I144" s="75"/>
      <c r="J144" s="94" t="s">
        <v>8</v>
      </c>
    </row>
    <row r="145" spans="1:10" ht="22.5" thickBot="1" x14ac:dyDescent="0.75">
      <c r="A145" s="15"/>
      <c r="C145" s="2"/>
      <c r="D145" s="66">
        <f>SUM(D143:D144)</f>
        <v>-256123</v>
      </c>
      <c r="E145" s="4"/>
      <c r="F145" s="66">
        <f>SUM(F143:F144)</f>
        <v>-734247</v>
      </c>
      <c r="G145" s="4"/>
      <c r="H145" s="66">
        <f>SUM(H143:H144)</f>
        <v>-323497</v>
      </c>
      <c r="I145" s="4"/>
      <c r="J145" s="66">
        <f>SUM(J143:J144)</f>
        <v>-795090</v>
      </c>
    </row>
    <row r="146" spans="1:10" ht="18.899999999999999" customHeight="1" thickTop="1" x14ac:dyDescent="0.7">
      <c r="A146" s="15"/>
      <c r="C146" s="2"/>
      <c r="D146" s="31"/>
      <c r="E146" s="88"/>
      <c r="F146" s="31"/>
      <c r="G146" s="4"/>
      <c r="H146" s="62"/>
      <c r="I146" s="4"/>
      <c r="J146" s="62"/>
    </row>
    <row r="147" spans="1:10" ht="23.15" customHeight="1" x14ac:dyDescent="0.7">
      <c r="A147" s="197" t="s">
        <v>208</v>
      </c>
      <c r="C147" s="2"/>
      <c r="D147" s="31"/>
      <c r="E147" s="88"/>
      <c r="F147" s="31"/>
      <c r="G147" s="4"/>
      <c r="H147" s="62"/>
      <c r="I147" s="4"/>
      <c r="J147" s="62"/>
    </row>
    <row r="148" spans="1:10" ht="21.9" customHeight="1" thickBot="1" x14ac:dyDescent="0.7">
      <c r="A148" s="204" t="s">
        <v>278</v>
      </c>
      <c r="C148" s="2"/>
      <c r="D148" s="230">
        <f>D143/D97</f>
        <v>-0.1134962946283701</v>
      </c>
      <c r="E148" s="231"/>
      <c r="F148" s="230">
        <f>(F143/F97)-F149</f>
        <v>-0.33080789684563267</v>
      </c>
      <c r="G148" s="231"/>
      <c r="H148" s="230">
        <f>H143/H97</f>
        <v>-0.14282712018561075</v>
      </c>
      <c r="I148" s="231"/>
      <c r="J148" s="230">
        <f>J143/J97</f>
        <v>-0.35104008688914351</v>
      </c>
    </row>
    <row r="149" spans="1:10" ht="21.9" customHeight="1" thickTop="1" thickBot="1" x14ac:dyDescent="0.7">
      <c r="A149" s="204" t="s">
        <v>247</v>
      </c>
      <c r="B149" s="153">
        <v>11</v>
      </c>
      <c r="C149" s="2"/>
      <c r="D149" s="354" t="s">
        <v>8</v>
      </c>
      <c r="E149" s="231"/>
      <c r="F149" s="230">
        <f>F139/F97</f>
        <v>8.752491771359696E-3</v>
      </c>
      <c r="G149" s="231"/>
      <c r="H149" s="232" t="s">
        <v>8</v>
      </c>
      <c r="I149" s="231"/>
      <c r="J149" s="232" t="s">
        <v>8</v>
      </c>
    </row>
    <row r="150" spans="1:10" ht="21.75" customHeight="1" thickTop="1" x14ac:dyDescent="0.7">
      <c r="A150" s="37"/>
      <c r="B150" s="153"/>
      <c r="D150" s="173"/>
      <c r="E150" s="96"/>
      <c r="F150" s="51"/>
      <c r="G150" s="96"/>
      <c r="H150" s="173"/>
      <c r="I150" s="96"/>
      <c r="J150" s="51"/>
    </row>
    <row r="151" spans="1:10" ht="21.75" customHeight="1" x14ac:dyDescent="0.7">
      <c r="A151" s="16" t="s">
        <v>0</v>
      </c>
      <c r="D151" s="166"/>
    </row>
    <row r="152" spans="1:10" ht="21.75" customHeight="1" x14ac:dyDescent="0.7">
      <c r="A152" s="16" t="s">
        <v>120</v>
      </c>
      <c r="D152" s="166"/>
      <c r="F152" s="8"/>
    </row>
    <row r="154" spans="1:10" ht="21.75" customHeight="1" x14ac:dyDescent="0.7">
      <c r="B154" s="21"/>
      <c r="C154" s="26"/>
      <c r="D154" s="374" t="s">
        <v>29</v>
      </c>
      <c r="E154" s="374"/>
      <c r="F154" s="374"/>
      <c r="G154" s="17"/>
      <c r="H154" s="374" t="s">
        <v>50</v>
      </c>
      <c r="I154" s="374"/>
      <c r="J154" s="374"/>
    </row>
    <row r="155" spans="1:10" ht="21.75" customHeight="1" x14ac:dyDescent="0.7">
      <c r="B155" s="21"/>
      <c r="C155" s="26"/>
      <c r="D155" s="373" t="s">
        <v>139</v>
      </c>
      <c r="E155" s="373"/>
      <c r="F155" s="373"/>
      <c r="G155" s="17"/>
      <c r="H155" s="373" t="s">
        <v>139</v>
      </c>
      <c r="I155" s="373"/>
      <c r="J155" s="373"/>
    </row>
    <row r="156" spans="1:10" ht="21.75" customHeight="1" x14ac:dyDescent="0.7">
      <c r="B156" s="21"/>
      <c r="C156" s="26"/>
      <c r="D156" s="376" t="s">
        <v>155</v>
      </c>
      <c r="E156" s="377"/>
      <c r="F156" s="377"/>
      <c r="G156" s="17"/>
      <c r="H156" s="376" t="s">
        <v>155</v>
      </c>
      <c r="I156" s="377"/>
      <c r="J156" s="377"/>
    </row>
    <row r="157" spans="1:10" ht="21.75" customHeight="1" x14ac:dyDescent="0.65">
      <c r="B157" s="193" t="s">
        <v>1</v>
      </c>
      <c r="C157" s="26"/>
      <c r="D157" s="2">
        <v>2563</v>
      </c>
      <c r="E157" s="2"/>
      <c r="F157" s="2">
        <v>2562</v>
      </c>
      <c r="G157" s="2"/>
      <c r="H157" s="2">
        <v>2563</v>
      </c>
      <c r="I157" s="2"/>
      <c r="J157" s="2">
        <v>2562</v>
      </c>
    </row>
    <row r="158" spans="1:10" ht="21.75" customHeight="1" x14ac:dyDescent="0.65">
      <c r="B158" s="21"/>
      <c r="C158" s="26"/>
      <c r="D158" s="375" t="s">
        <v>79</v>
      </c>
      <c r="E158" s="375"/>
      <c r="F158" s="375"/>
      <c r="G158" s="375"/>
      <c r="H158" s="375"/>
      <c r="I158" s="375"/>
      <c r="J158" s="375"/>
    </row>
    <row r="159" spans="1:10" s="22" customFormat="1" ht="22" x14ac:dyDescent="0.7">
      <c r="A159" s="15" t="s">
        <v>279</v>
      </c>
      <c r="D159" s="233">
        <f>D140</f>
        <v>-256123</v>
      </c>
      <c r="F159" s="233">
        <f>F140</f>
        <v>-734247</v>
      </c>
      <c r="H159" s="233">
        <f>H140</f>
        <v>-323497</v>
      </c>
      <c r="J159" s="233">
        <f>J140</f>
        <v>-795090</v>
      </c>
    </row>
    <row r="160" spans="1:10" ht="21.75" customHeight="1" x14ac:dyDescent="0.65">
      <c r="D160" s="60"/>
      <c r="E160" s="60"/>
      <c r="F160" s="169"/>
      <c r="G160" s="60"/>
      <c r="H160" s="60"/>
      <c r="I160" s="60"/>
      <c r="J160" s="169"/>
    </row>
    <row r="161" spans="1:12" ht="22" x14ac:dyDescent="0.7">
      <c r="A161" s="15" t="s">
        <v>83</v>
      </c>
      <c r="D161" s="60"/>
      <c r="E161" s="60"/>
      <c r="F161" s="169"/>
      <c r="G161" s="60"/>
      <c r="H161" s="60"/>
      <c r="I161" s="60"/>
      <c r="J161" s="169"/>
    </row>
    <row r="162" spans="1:12" ht="21.75" customHeight="1" x14ac:dyDescent="0.7">
      <c r="A162" s="97" t="s">
        <v>209</v>
      </c>
      <c r="D162" s="54"/>
      <c r="E162" s="55"/>
      <c r="F162" s="191"/>
      <c r="G162" s="55"/>
      <c r="H162" s="54"/>
      <c r="I162" s="55"/>
      <c r="J162" s="191"/>
      <c r="L162" s="170"/>
    </row>
    <row r="163" spans="1:12" ht="21.5" x14ac:dyDescent="0.65">
      <c r="A163" s="37" t="s">
        <v>210</v>
      </c>
      <c r="D163" s="356">
        <v>-287</v>
      </c>
      <c r="E163" s="67"/>
      <c r="F163" s="171">
        <v>2395</v>
      </c>
      <c r="G163" s="67"/>
      <c r="H163" s="341" t="s">
        <v>8</v>
      </c>
      <c r="I163" s="67"/>
      <c r="J163" s="171" t="s">
        <v>8</v>
      </c>
      <c r="L163" s="170"/>
    </row>
    <row r="164" spans="1:12" ht="21.5" x14ac:dyDescent="0.65">
      <c r="A164" s="37" t="s">
        <v>182</v>
      </c>
      <c r="D164" s="341" t="s">
        <v>8</v>
      </c>
      <c r="E164" s="67"/>
      <c r="F164" s="171">
        <v>-34257</v>
      </c>
      <c r="G164" s="67"/>
      <c r="H164" s="341" t="s">
        <v>8</v>
      </c>
      <c r="I164" s="67"/>
      <c r="J164" s="67">
        <v>-34309</v>
      </c>
      <c r="L164" s="67"/>
    </row>
    <row r="165" spans="1:12" ht="21.5" x14ac:dyDescent="0.65">
      <c r="A165" s="37" t="s">
        <v>211</v>
      </c>
      <c r="B165" s="153"/>
      <c r="D165" s="165"/>
      <c r="E165" s="67"/>
      <c r="F165" s="171"/>
      <c r="G165" s="67"/>
      <c r="H165" s="67"/>
      <c r="I165" s="67"/>
      <c r="J165" s="67"/>
      <c r="L165" s="170"/>
    </row>
    <row r="166" spans="1:12" ht="21.5" x14ac:dyDescent="0.65">
      <c r="A166" s="37" t="s">
        <v>212</v>
      </c>
      <c r="B166" s="153"/>
      <c r="D166" s="341" t="s">
        <v>8</v>
      </c>
      <c r="E166" s="67"/>
      <c r="F166" s="171">
        <v>4093</v>
      </c>
      <c r="G166" s="67"/>
      <c r="H166" s="341" t="s">
        <v>8</v>
      </c>
      <c r="I166" s="67"/>
      <c r="J166" s="67">
        <v>4103</v>
      </c>
      <c r="L166" s="170"/>
    </row>
    <row r="167" spans="1:12" s="22" customFormat="1" ht="22" x14ac:dyDescent="0.7">
      <c r="A167" s="210" t="s">
        <v>248</v>
      </c>
      <c r="B167" s="5"/>
      <c r="D167" s="50">
        <f>SUM(D163:D166)</f>
        <v>-287</v>
      </c>
      <c r="E167" s="54"/>
      <c r="F167" s="168">
        <f>SUM(F163:F166)</f>
        <v>-27769</v>
      </c>
      <c r="G167" s="54"/>
      <c r="H167" s="168" t="s">
        <v>8</v>
      </c>
      <c r="I167" s="54"/>
      <c r="J167" s="168">
        <f>SUM(J163:J166)</f>
        <v>-30206</v>
      </c>
      <c r="L167" s="170"/>
    </row>
    <row r="168" spans="1:12" s="161" customFormat="1" ht="22" x14ac:dyDescent="0.7">
      <c r="A168" s="210"/>
      <c r="B168" s="192"/>
      <c r="D168" s="196"/>
      <c r="E168" s="196"/>
      <c r="F168" s="196"/>
      <c r="G168" s="196"/>
      <c r="H168" s="196"/>
      <c r="I168" s="196"/>
      <c r="J168" s="196"/>
      <c r="L168" s="170"/>
    </row>
    <row r="169" spans="1:12" ht="21.75" customHeight="1" x14ac:dyDescent="0.7">
      <c r="A169" s="235" t="s">
        <v>249</v>
      </c>
      <c r="D169" s="60"/>
      <c r="E169" s="60"/>
      <c r="F169" s="169"/>
      <c r="G169" s="60"/>
      <c r="H169" s="60"/>
      <c r="I169" s="60"/>
      <c r="J169" s="169"/>
    </row>
    <row r="170" spans="1:12" ht="21.75" customHeight="1" x14ac:dyDescent="0.65">
      <c r="A170" s="204" t="s">
        <v>293</v>
      </c>
      <c r="B170" s="198"/>
      <c r="D170" s="171"/>
      <c r="E170" s="67"/>
      <c r="F170" s="171"/>
      <c r="G170" s="67"/>
      <c r="H170" s="171"/>
      <c r="I170" s="67"/>
      <c r="J170" s="171"/>
    </row>
    <row r="171" spans="1:12" s="170" customFormat="1" ht="21.75" customHeight="1" x14ac:dyDescent="0.65">
      <c r="A171" s="204" t="s">
        <v>250</v>
      </c>
      <c r="B171" s="198">
        <v>3</v>
      </c>
      <c r="D171" s="327">
        <v>-6809</v>
      </c>
      <c r="E171" s="67"/>
      <c r="F171" s="171" t="s">
        <v>8</v>
      </c>
      <c r="G171" s="67"/>
      <c r="H171" s="67">
        <v>-6813</v>
      </c>
      <c r="I171" s="67"/>
      <c r="J171" s="171" t="s">
        <v>8</v>
      </c>
    </row>
    <row r="172" spans="1:12" s="170" customFormat="1" ht="21.75" customHeight="1" x14ac:dyDescent="0.65">
      <c r="A172" s="204" t="s">
        <v>301</v>
      </c>
      <c r="B172" s="198"/>
      <c r="D172" s="171">
        <v>-4779</v>
      </c>
      <c r="E172" s="67"/>
      <c r="F172" s="171" t="s">
        <v>8</v>
      </c>
      <c r="G172" s="67"/>
      <c r="H172" s="341" t="s">
        <v>8</v>
      </c>
      <c r="I172" s="67"/>
      <c r="J172" s="171" t="s">
        <v>8</v>
      </c>
    </row>
    <row r="173" spans="1:12" s="170" customFormat="1" ht="21.75" customHeight="1" x14ac:dyDescent="0.65">
      <c r="A173" s="204" t="s">
        <v>252</v>
      </c>
      <c r="B173" s="198"/>
      <c r="D173" s="171"/>
      <c r="E173" s="67"/>
      <c r="F173" s="171"/>
      <c r="G173" s="67"/>
      <c r="H173" s="67"/>
      <c r="I173" s="67"/>
      <c r="J173" s="171"/>
    </row>
    <row r="174" spans="1:12" s="170" customFormat="1" ht="21.75" customHeight="1" x14ac:dyDescent="0.65">
      <c r="A174" s="204" t="s">
        <v>212</v>
      </c>
      <c r="B174" s="198"/>
      <c r="D174" s="98">
        <v>23372</v>
      </c>
      <c r="E174" s="67"/>
      <c r="F174" s="98" t="s">
        <v>8</v>
      </c>
      <c r="G174" s="67"/>
      <c r="H174" s="340">
        <v>23372</v>
      </c>
      <c r="I174" s="67"/>
      <c r="J174" s="98" t="s">
        <v>8</v>
      </c>
    </row>
    <row r="175" spans="1:12" ht="21.75" customHeight="1" x14ac:dyDescent="0.7">
      <c r="A175" s="210" t="s">
        <v>253</v>
      </c>
      <c r="D175" s="236">
        <f>SUM(D170:D174)</f>
        <v>11784</v>
      </c>
      <c r="E175" s="55"/>
      <c r="F175" s="99" t="s">
        <v>8</v>
      </c>
      <c r="G175" s="55"/>
      <c r="H175" s="236">
        <f>SUM(H170:H174)</f>
        <v>16559</v>
      </c>
      <c r="I175" s="55"/>
      <c r="J175" s="99" t="s">
        <v>8</v>
      </c>
    </row>
    <row r="176" spans="1:12" s="170" customFormat="1" ht="21.75" customHeight="1" x14ac:dyDescent="0.7">
      <c r="A176" s="238" t="s">
        <v>254</v>
      </c>
      <c r="B176" s="192"/>
      <c r="D176" s="237">
        <f>SUM(D175,D167)</f>
        <v>11497</v>
      </c>
      <c r="E176" s="55"/>
      <c r="F176" s="237">
        <f>SUM(F175,F167)</f>
        <v>-27769</v>
      </c>
      <c r="G176" s="55"/>
      <c r="H176" s="237">
        <f>SUM(H175,H167)</f>
        <v>16559</v>
      </c>
      <c r="I176" s="55"/>
      <c r="J176" s="237">
        <f>SUM(J175,J167)</f>
        <v>-30206</v>
      </c>
    </row>
    <row r="177" spans="1:12" s="22" customFormat="1" ht="22.5" thickBot="1" x14ac:dyDescent="0.75">
      <c r="A177" s="238" t="s">
        <v>149</v>
      </c>
      <c r="B177" s="23"/>
      <c r="D177" s="239">
        <f>SUM(D176,D159)</f>
        <v>-244626</v>
      </c>
      <c r="E177" s="55"/>
      <c r="F177" s="239">
        <f>SUM(F176,F159)</f>
        <v>-762016</v>
      </c>
      <c r="G177" s="55"/>
      <c r="H177" s="239">
        <f>SUM(H176,H159)</f>
        <v>-306938</v>
      </c>
      <c r="I177" s="55"/>
      <c r="J177" s="239">
        <f>SUM(J176,J159)</f>
        <v>-825296</v>
      </c>
      <c r="L177" s="170"/>
    </row>
    <row r="178" spans="1:12" ht="21.75" customHeight="1" thickTop="1" x14ac:dyDescent="0.65">
      <c r="A178" s="28"/>
      <c r="D178" s="60"/>
      <c r="E178" s="60"/>
      <c r="F178" s="169"/>
      <c r="G178" s="60"/>
      <c r="H178" s="60"/>
      <c r="I178" s="60"/>
      <c r="J178" s="169"/>
    </row>
    <row r="179" spans="1:12" ht="22" x14ac:dyDescent="0.7">
      <c r="A179" s="22" t="s">
        <v>146</v>
      </c>
      <c r="D179" s="60"/>
      <c r="E179" s="60"/>
      <c r="F179" s="169"/>
      <c r="G179" s="60"/>
      <c r="H179" s="60"/>
      <c r="I179" s="60"/>
      <c r="J179" s="169"/>
      <c r="L179" s="159"/>
    </row>
    <row r="180" spans="1:12" ht="21.5" x14ac:dyDescent="0.65">
      <c r="A180" s="3" t="s">
        <v>147</v>
      </c>
      <c r="D180" s="7">
        <f>D177-D181</f>
        <v>-245567</v>
      </c>
      <c r="E180" s="60"/>
      <c r="F180" s="316">
        <f>F177-F181</f>
        <v>-757210</v>
      </c>
      <c r="G180" s="60"/>
      <c r="H180" s="60">
        <v>-306938</v>
      </c>
      <c r="I180" s="60"/>
      <c r="J180" s="169">
        <v>-825296</v>
      </c>
      <c r="L180" s="159"/>
    </row>
    <row r="181" spans="1:12" ht="21.5" x14ac:dyDescent="0.65">
      <c r="A181" s="37" t="s">
        <v>148</v>
      </c>
      <c r="D181" s="160">
        <v>941</v>
      </c>
      <c r="E181" s="60"/>
      <c r="F181" s="160">
        <v>-4806</v>
      </c>
      <c r="G181" s="60"/>
      <c r="H181" s="340" t="s">
        <v>8</v>
      </c>
      <c r="I181" s="60"/>
      <c r="J181" s="98" t="s">
        <v>8</v>
      </c>
      <c r="L181" s="159"/>
    </row>
    <row r="182" spans="1:12" s="22" customFormat="1" ht="22.5" thickBot="1" x14ac:dyDescent="0.75">
      <c r="A182" s="29"/>
      <c r="B182" s="23"/>
      <c r="D182" s="45">
        <f>SUM(D180:D181)</f>
        <v>-244626</v>
      </c>
      <c r="E182" s="43"/>
      <c r="F182" s="167">
        <f>SUM(F180:F181)</f>
        <v>-762016</v>
      </c>
      <c r="G182" s="43"/>
      <c r="H182" s="45">
        <f>SUM(H180:H181)</f>
        <v>-306938</v>
      </c>
      <c r="I182" s="43"/>
      <c r="J182" s="167">
        <f>SUM(J180:J181)</f>
        <v>-825296</v>
      </c>
      <c r="L182" s="159"/>
    </row>
    <row r="183" spans="1:12" ht="21.75" customHeight="1" thickTop="1" x14ac:dyDescent="0.65">
      <c r="D183" s="60"/>
      <c r="E183" s="60"/>
      <c r="F183" s="60"/>
      <c r="G183" s="60"/>
      <c r="H183" s="60"/>
      <c r="I183" s="60"/>
      <c r="J183" s="60"/>
    </row>
    <row r="184" spans="1:12" ht="24.75" customHeight="1" x14ac:dyDescent="0.7">
      <c r="A184" s="16" t="s">
        <v>0</v>
      </c>
      <c r="C184" s="11"/>
      <c r="D184" s="8"/>
      <c r="E184" s="8"/>
      <c r="F184" s="8"/>
      <c r="G184" s="8"/>
      <c r="H184" s="90"/>
      <c r="I184" s="8"/>
      <c r="J184" s="8"/>
    </row>
    <row r="185" spans="1:12" ht="24.75" customHeight="1" x14ac:dyDescent="0.7">
      <c r="A185" s="16" t="s">
        <v>119</v>
      </c>
      <c r="C185" s="11"/>
      <c r="D185" s="8"/>
      <c r="F185" s="8"/>
      <c r="H185" s="8"/>
      <c r="J185" s="8"/>
    </row>
    <row r="186" spans="1:12" ht="24.75" customHeight="1" x14ac:dyDescent="0.7">
      <c r="A186" s="30"/>
      <c r="B186" s="30"/>
      <c r="C186" s="30"/>
      <c r="D186" s="22"/>
      <c r="E186" s="22"/>
      <c r="F186" s="22"/>
    </row>
    <row r="187" spans="1:12" ht="21.75" customHeight="1" x14ac:dyDescent="0.7">
      <c r="B187" s="21"/>
      <c r="C187" s="26"/>
      <c r="D187" s="374" t="s">
        <v>29</v>
      </c>
      <c r="E187" s="374"/>
      <c r="F187" s="374"/>
      <c r="G187" s="17"/>
      <c r="H187" s="374" t="s">
        <v>50</v>
      </c>
      <c r="I187" s="374"/>
      <c r="J187" s="374"/>
    </row>
    <row r="188" spans="1:12" ht="21.75" customHeight="1" x14ac:dyDescent="0.7">
      <c r="B188" s="21"/>
      <c r="C188" s="26"/>
      <c r="D188" s="373" t="s">
        <v>156</v>
      </c>
      <c r="E188" s="373"/>
      <c r="F188" s="373"/>
      <c r="G188" s="17"/>
      <c r="H188" s="373" t="s">
        <v>156</v>
      </c>
      <c r="I188" s="373"/>
      <c r="J188" s="373"/>
    </row>
    <row r="189" spans="1:12" ht="21.75" customHeight="1" x14ac:dyDescent="0.7">
      <c r="B189" s="21"/>
      <c r="C189" s="26"/>
      <c r="D189" s="376" t="s">
        <v>155</v>
      </c>
      <c r="E189" s="377"/>
      <c r="F189" s="377"/>
      <c r="G189" s="17"/>
      <c r="H189" s="376" t="s">
        <v>155</v>
      </c>
      <c r="I189" s="377"/>
      <c r="J189" s="377"/>
    </row>
    <row r="190" spans="1:12" ht="21.75" customHeight="1" x14ac:dyDescent="0.65">
      <c r="B190" s="21" t="s">
        <v>1</v>
      </c>
      <c r="C190" s="26"/>
      <c r="D190" s="2">
        <v>2563</v>
      </c>
      <c r="E190" s="2"/>
      <c r="F190" s="2">
        <v>2562</v>
      </c>
      <c r="G190" s="2"/>
      <c r="H190" s="2">
        <v>2563</v>
      </c>
      <c r="I190" s="2"/>
      <c r="J190" s="2">
        <v>2562</v>
      </c>
    </row>
    <row r="191" spans="1:12" ht="21.75" customHeight="1" x14ac:dyDescent="0.65">
      <c r="B191" s="21"/>
      <c r="C191" s="26"/>
      <c r="D191" s="375" t="s">
        <v>79</v>
      </c>
      <c r="E191" s="375"/>
      <c r="F191" s="375"/>
      <c r="G191" s="375"/>
      <c r="H191" s="375"/>
      <c r="I191" s="375"/>
      <c r="J191" s="375"/>
    </row>
    <row r="192" spans="1:12" ht="22" x14ac:dyDescent="0.7">
      <c r="A192" s="10" t="s">
        <v>16</v>
      </c>
      <c r="B192" s="192" t="s">
        <v>243</v>
      </c>
      <c r="C192" s="2"/>
      <c r="D192" s="63"/>
      <c r="E192" s="32"/>
      <c r="F192" s="63"/>
      <c r="G192" s="32"/>
      <c r="H192" s="63"/>
      <c r="I192" s="32"/>
      <c r="J192" s="63"/>
    </row>
    <row r="193" spans="1:14" ht="21.5" x14ac:dyDescent="0.65">
      <c r="A193" s="12" t="s">
        <v>57</v>
      </c>
      <c r="B193" s="192"/>
      <c r="C193" s="2"/>
      <c r="D193" s="350">
        <f>10829300-385240</f>
        <v>10444060</v>
      </c>
      <c r="E193" s="348"/>
      <c r="F193" s="350">
        <f>9242664-724730</f>
        <v>8517934</v>
      </c>
      <c r="G193" s="348"/>
      <c r="H193" s="356">
        <v>3964856</v>
      </c>
      <c r="I193" s="350"/>
      <c r="J193" s="356">
        <v>2910211</v>
      </c>
      <c r="L193" s="8"/>
      <c r="N193" s="157"/>
    </row>
    <row r="194" spans="1:14" ht="21.5" x14ac:dyDescent="0.65">
      <c r="A194" s="73" t="s">
        <v>49</v>
      </c>
      <c r="B194" s="192" t="s">
        <v>244</v>
      </c>
      <c r="C194" s="2"/>
      <c r="D194" s="350">
        <v>11011</v>
      </c>
      <c r="E194" s="348"/>
      <c r="F194" s="350">
        <v>13072</v>
      </c>
      <c r="G194" s="348"/>
      <c r="H194" s="356">
        <v>413098</v>
      </c>
      <c r="I194" s="350"/>
      <c r="J194" s="356">
        <v>286289</v>
      </c>
      <c r="L194" s="8"/>
      <c r="N194" s="157"/>
    </row>
    <row r="195" spans="1:14" s="170" customFormat="1" ht="21.5" x14ac:dyDescent="0.65">
      <c r="A195" s="262" t="s">
        <v>255</v>
      </c>
      <c r="B195" s="314">
        <v>3</v>
      </c>
      <c r="C195" s="312"/>
      <c r="D195" s="261">
        <v>55545</v>
      </c>
      <c r="E195" s="348"/>
      <c r="F195" s="258" t="s">
        <v>8</v>
      </c>
      <c r="G195" s="348"/>
      <c r="H195" s="356">
        <v>54041</v>
      </c>
      <c r="I195" s="350"/>
      <c r="J195" s="258" t="s">
        <v>8</v>
      </c>
      <c r="L195" s="8"/>
      <c r="N195" s="157"/>
    </row>
    <row r="196" spans="1:14" ht="21.75" customHeight="1" x14ac:dyDescent="0.65">
      <c r="A196" s="73" t="s">
        <v>242</v>
      </c>
      <c r="B196" s="192">
        <v>8</v>
      </c>
      <c r="C196" s="2"/>
      <c r="D196" s="350">
        <v>116107</v>
      </c>
      <c r="E196" s="348"/>
      <c r="F196" s="350">
        <v>174668</v>
      </c>
      <c r="G196" s="348"/>
      <c r="H196" s="350">
        <v>80236</v>
      </c>
      <c r="I196" s="350"/>
      <c r="J196" s="350">
        <f>98100</f>
        <v>98100</v>
      </c>
      <c r="L196" s="8"/>
      <c r="N196" s="157"/>
    </row>
    <row r="197" spans="1:14" ht="21.75" customHeight="1" x14ac:dyDescent="0.7">
      <c r="A197" s="15" t="s">
        <v>18</v>
      </c>
      <c r="C197" s="2"/>
      <c r="D197" s="64">
        <f>SUM(D193:D196)</f>
        <v>10626723</v>
      </c>
      <c r="E197" s="4"/>
      <c r="F197" s="64">
        <f>SUM(F193:F196)</f>
        <v>8705674</v>
      </c>
      <c r="G197" s="4"/>
      <c r="H197" s="64">
        <f>SUM(H193:H196)</f>
        <v>4512231</v>
      </c>
      <c r="I197" s="4"/>
      <c r="J197" s="64">
        <f>SUM(J193:J196)</f>
        <v>3294600</v>
      </c>
      <c r="L197" s="8"/>
      <c r="N197" s="157"/>
    </row>
    <row r="198" spans="1:14" ht="18.899999999999999" customHeight="1" x14ac:dyDescent="0.65">
      <c r="C198" s="2"/>
      <c r="F198" s="170"/>
      <c r="J198" s="170"/>
      <c r="L198" s="8"/>
      <c r="N198" s="164"/>
    </row>
    <row r="199" spans="1:14" ht="21.65" customHeight="1" x14ac:dyDescent="0.7">
      <c r="A199" s="10" t="s">
        <v>19</v>
      </c>
      <c r="B199" s="5">
        <v>4</v>
      </c>
      <c r="C199" s="2"/>
      <c r="D199" s="63"/>
      <c r="E199" s="1"/>
      <c r="F199" s="63"/>
      <c r="G199" s="1"/>
      <c r="H199" s="63"/>
      <c r="I199" s="1"/>
      <c r="J199" s="63"/>
      <c r="L199" s="8"/>
      <c r="N199" s="166"/>
    </row>
    <row r="200" spans="1:14" ht="21.65" customHeight="1" x14ac:dyDescent="0.65">
      <c r="A200" s="12" t="s">
        <v>20</v>
      </c>
      <c r="C200" s="2"/>
      <c r="D200" s="348">
        <f>10024390-320599</f>
        <v>9703791</v>
      </c>
      <c r="E200" s="348"/>
      <c r="F200" s="348">
        <v>8135852</v>
      </c>
      <c r="G200" s="350"/>
      <c r="H200" s="352">
        <v>4060959</v>
      </c>
      <c r="I200" s="350"/>
      <c r="J200" s="350">
        <v>3246704</v>
      </c>
      <c r="L200" s="8"/>
      <c r="N200" s="70"/>
    </row>
    <row r="201" spans="1:14" ht="21.65" customHeight="1" x14ac:dyDescent="0.65">
      <c r="A201" s="73" t="s">
        <v>176</v>
      </c>
      <c r="C201" s="2"/>
      <c r="D201" s="348">
        <f>376075-938</f>
        <v>375137</v>
      </c>
      <c r="E201" s="348"/>
      <c r="F201" s="348">
        <v>490273</v>
      </c>
      <c r="G201" s="350"/>
      <c r="H201" s="352">
        <v>191360</v>
      </c>
      <c r="I201" s="350"/>
      <c r="J201" s="350">
        <v>269040</v>
      </c>
      <c r="L201" s="8"/>
    </row>
    <row r="202" spans="1:14" ht="21.65" customHeight="1" x14ac:dyDescent="0.65">
      <c r="A202" s="12" t="s">
        <v>66</v>
      </c>
      <c r="C202" s="2"/>
      <c r="D202" s="348">
        <f>906958-8502</f>
        <v>898456</v>
      </c>
      <c r="E202" s="348"/>
      <c r="F202" s="348">
        <v>1094880</v>
      </c>
      <c r="G202" s="350"/>
      <c r="H202" s="352">
        <v>383371</v>
      </c>
      <c r="I202" s="350"/>
      <c r="J202" s="350">
        <v>553837</v>
      </c>
      <c r="L202" s="8"/>
    </row>
    <row r="203" spans="1:14" s="170" customFormat="1" ht="21.65" hidden="1" customHeight="1" x14ac:dyDescent="0.65">
      <c r="A203" s="240" t="s">
        <v>245</v>
      </c>
      <c r="B203" s="241">
        <v>3</v>
      </c>
      <c r="C203" s="2"/>
      <c r="D203" s="258" t="s">
        <v>8</v>
      </c>
      <c r="E203" s="348"/>
      <c r="F203" s="258" t="s">
        <v>8</v>
      </c>
      <c r="G203" s="350"/>
      <c r="H203" s="258" t="s">
        <v>8</v>
      </c>
      <c r="I203" s="350"/>
      <c r="J203" s="258" t="s">
        <v>8</v>
      </c>
      <c r="L203" s="8"/>
    </row>
    <row r="204" spans="1:14" ht="21.65" customHeight="1" x14ac:dyDescent="0.7">
      <c r="A204" s="15" t="s">
        <v>21</v>
      </c>
      <c r="C204" s="2"/>
      <c r="D204" s="64">
        <f>SUM(D200:D203)</f>
        <v>10977384</v>
      </c>
      <c r="E204" s="4"/>
      <c r="F204" s="64">
        <f>SUM(F200:F203)</f>
        <v>9721005</v>
      </c>
      <c r="G204" s="4"/>
      <c r="H204" s="64">
        <f>SUM(H200:H203)</f>
        <v>4635690</v>
      </c>
      <c r="I204" s="4"/>
      <c r="J204" s="64">
        <f>SUM(J200:J203)</f>
        <v>4069581</v>
      </c>
      <c r="L204" s="8"/>
    </row>
    <row r="205" spans="1:14" ht="21.65" customHeight="1" x14ac:dyDescent="0.7">
      <c r="A205" s="15"/>
      <c r="C205" s="2"/>
      <c r="D205" s="1"/>
      <c r="E205" s="1"/>
      <c r="F205" s="158"/>
      <c r="G205" s="7"/>
      <c r="H205" s="1"/>
      <c r="I205" s="1"/>
      <c r="J205" s="158"/>
      <c r="L205" s="8"/>
    </row>
    <row r="206" spans="1:14" s="170" customFormat="1" ht="21.65" customHeight="1" x14ac:dyDescent="0.7">
      <c r="A206" s="210" t="s">
        <v>282</v>
      </c>
      <c r="B206" s="192"/>
      <c r="C206" s="2"/>
      <c r="D206" s="363">
        <f>D197-D204</f>
        <v>-350661</v>
      </c>
      <c r="E206" s="243"/>
      <c r="F206" s="242">
        <f>F197-F204</f>
        <v>-1015331</v>
      </c>
      <c r="G206" s="243"/>
      <c r="H206" s="242">
        <f>H197-H204</f>
        <v>-123459</v>
      </c>
      <c r="I206" s="243"/>
      <c r="J206" s="242">
        <f>J197-J204</f>
        <v>-774981</v>
      </c>
      <c r="L206" s="8"/>
    </row>
    <row r="207" spans="1:14" s="170" customFormat="1" ht="21.65" customHeight="1" x14ac:dyDescent="0.65">
      <c r="A207" s="12" t="s">
        <v>67</v>
      </c>
      <c r="B207" s="198">
        <v>4</v>
      </c>
      <c r="C207" s="2"/>
      <c r="D207" s="316">
        <f>-131688-11190</f>
        <v>-142878</v>
      </c>
      <c r="E207" s="7"/>
      <c r="F207" s="316">
        <v>-138570</v>
      </c>
      <c r="G207" s="74"/>
      <c r="H207" s="59">
        <v>-84770</v>
      </c>
      <c r="I207" s="74"/>
      <c r="J207" s="59">
        <v>-53069</v>
      </c>
      <c r="L207" s="8"/>
    </row>
    <row r="208" spans="1:14" s="170" customFormat="1" ht="21.65" customHeight="1" x14ac:dyDescent="0.65">
      <c r="A208" s="204" t="s">
        <v>133</v>
      </c>
      <c r="B208" s="198">
        <v>6</v>
      </c>
      <c r="C208" s="2"/>
      <c r="D208" s="319">
        <v>394896</v>
      </c>
      <c r="E208" s="158"/>
      <c r="F208" s="14">
        <v>307061</v>
      </c>
      <c r="G208" s="160"/>
      <c r="H208" s="246" t="s">
        <v>8</v>
      </c>
      <c r="I208" s="225"/>
      <c r="J208" s="246" t="s">
        <v>8</v>
      </c>
      <c r="L208" s="8"/>
    </row>
    <row r="209" spans="1:13" s="170" customFormat="1" ht="21.65" customHeight="1" x14ac:dyDescent="0.7">
      <c r="A209" s="210" t="s">
        <v>281</v>
      </c>
      <c r="B209" s="198"/>
      <c r="C209" s="2"/>
      <c r="D209" s="364">
        <f>SUM(D206:D208)</f>
        <v>-98643</v>
      </c>
      <c r="E209" s="212"/>
      <c r="F209" s="244">
        <f>SUM(F206:F208)</f>
        <v>-846840</v>
      </c>
      <c r="G209" s="242"/>
      <c r="H209" s="244">
        <f>SUM(H206:H208)</f>
        <v>-208229</v>
      </c>
      <c r="I209" s="245"/>
      <c r="J209" s="244">
        <f>SUM(J206:J208)</f>
        <v>-828050</v>
      </c>
      <c r="L209" s="8"/>
    </row>
    <row r="210" spans="1:13" s="170" customFormat="1" ht="21.65" customHeight="1" x14ac:dyDescent="0.65">
      <c r="A210" s="357" t="str">
        <f>A137</f>
        <v xml:space="preserve">รายได้ (ค่าใช้จ่าย) ภาษีเงินได้ </v>
      </c>
      <c r="B210" s="198">
        <v>12</v>
      </c>
      <c r="C210" s="2"/>
      <c r="D210" s="346">
        <f>-36510+11190</f>
        <v>-25320</v>
      </c>
      <c r="E210" s="59"/>
      <c r="F210" s="346">
        <v>-49527</v>
      </c>
      <c r="G210" s="59"/>
      <c r="H210" s="91">
        <v>7371</v>
      </c>
      <c r="I210" s="59"/>
      <c r="J210" s="91" t="s">
        <v>8</v>
      </c>
      <c r="L210" s="8"/>
    </row>
    <row r="211" spans="1:13" s="170" customFormat="1" ht="21.65" customHeight="1" x14ac:dyDescent="0.7">
      <c r="A211" s="210" t="s">
        <v>280</v>
      </c>
      <c r="B211" s="198"/>
      <c r="C211" s="2"/>
      <c r="D211" s="212">
        <f>SUM(D209:D210)</f>
        <v>-123963</v>
      </c>
      <c r="E211" s="206"/>
      <c r="F211" s="212">
        <f>SUM(F209:F210)</f>
        <v>-896367</v>
      </c>
      <c r="G211" s="206"/>
      <c r="H211" s="212">
        <f>SUM(H209:H210)</f>
        <v>-200858</v>
      </c>
      <c r="I211" s="206"/>
      <c r="J211" s="212">
        <f>SUM(J209:J210)</f>
        <v>-828050</v>
      </c>
      <c r="L211" s="8"/>
    </row>
    <row r="212" spans="1:13" s="170" customFormat="1" ht="21.65" customHeight="1" x14ac:dyDescent="0.65">
      <c r="A212" s="204" t="s">
        <v>246</v>
      </c>
      <c r="B212" s="198">
        <v>11</v>
      </c>
      <c r="C212" s="2"/>
      <c r="D212" s="158">
        <v>44011</v>
      </c>
      <c r="E212" s="158"/>
      <c r="F212" s="158">
        <v>60501</v>
      </c>
      <c r="G212" s="160"/>
      <c r="H212" s="91" t="s">
        <v>8</v>
      </c>
      <c r="I212" s="59"/>
      <c r="J212" s="91" t="s">
        <v>8</v>
      </c>
      <c r="L212" s="8"/>
    </row>
    <row r="213" spans="1:13" ht="21.65" customHeight="1" thickBot="1" x14ac:dyDescent="0.75">
      <c r="A213" s="210" t="s">
        <v>279</v>
      </c>
      <c r="B213" s="6"/>
      <c r="D213" s="229">
        <f>SUM(D211:D212)</f>
        <v>-79952</v>
      </c>
      <c r="E213" s="212"/>
      <c r="F213" s="229">
        <f>SUM(F211:F212)</f>
        <v>-835866</v>
      </c>
      <c r="G213" s="212"/>
      <c r="H213" s="229">
        <f>SUM(H211:H212)</f>
        <v>-200858</v>
      </c>
      <c r="I213" s="212"/>
      <c r="J213" s="229">
        <f>SUM(J211:J212)</f>
        <v>-828050</v>
      </c>
      <c r="L213" s="8"/>
    </row>
    <row r="214" spans="1:13" ht="18.899999999999999" customHeight="1" thickTop="1" x14ac:dyDescent="0.7">
      <c r="A214" s="15"/>
      <c r="C214" s="71"/>
      <c r="D214" s="31"/>
      <c r="E214" s="88"/>
      <c r="F214" s="31"/>
      <c r="G214" s="4"/>
      <c r="H214" s="31"/>
      <c r="I214" s="4"/>
      <c r="J214" s="31"/>
    </row>
    <row r="215" spans="1:13" ht="22" x14ac:dyDescent="0.7">
      <c r="A215" s="15" t="s">
        <v>151</v>
      </c>
      <c r="C215" s="71"/>
      <c r="D215" s="59"/>
      <c r="E215" s="59"/>
      <c r="F215" s="59"/>
      <c r="G215" s="59"/>
      <c r="H215" s="95"/>
      <c r="I215" s="59"/>
      <c r="J215" s="95"/>
      <c r="K215" s="70"/>
      <c r="M215" s="70"/>
    </row>
    <row r="216" spans="1:13" ht="21.5" x14ac:dyDescent="0.65">
      <c r="A216" s="73" t="s">
        <v>144</v>
      </c>
      <c r="C216" s="71"/>
      <c r="D216" s="217">
        <f>D213-D217</f>
        <v>-94354</v>
      </c>
      <c r="E216" s="59"/>
      <c r="F216" s="74">
        <v>-830029</v>
      </c>
      <c r="G216" s="59"/>
      <c r="H216" s="53">
        <f>H213</f>
        <v>-200858</v>
      </c>
      <c r="I216" s="59"/>
      <c r="J216" s="53">
        <f>J213</f>
        <v>-828050</v>
      </c>
    </row>
    <row r="217" spans="1:13" ht="21.5" x14ac:dyDescent="0.65">
      <c r="A217" s="73" t="s">
        <v>145</v>
      </c>
      <c r="C217" s="71"/>
      <c r="D217" s="14">
        <v>14402</v>
      </c>
      <c r="E217" s="74"/>
      <c r="F217" s="14">
        <v>-5837</v>
      </c>
      <c r="G217" s="74"/>
      <c r="H217" s="91" t="s">
        <v>8</v>
      </c>
      <c r="I217" s="75"/>
      <c r="J217" s="91" t="s">
        <v>8</v>
      </c>
    </row>
    <row r="218" spans="1:13" ht="22.5" thickBot="1" x14ac:dyDescent="0.75">
      <c r="A218" s="15"/>
      <c r="C218" s="2"/>
      <c r="D218" s="66">
        <f>SUM(D216:D217)</f>
        <v>-79952</v>
      </c>
      <c r="E218" s="4"/>
      <c r="F218" s="66">
        <f>SUM(F216:F217)</f>
        <v>-835866</v>
      </c>
      <c r="G218" s="4"/>
      <c r="H218" s="66">
        <f>SUM(H216:H217)</f>
        <v>-200858</v>
      </c>
      <c r="I218" s="4"/>
      <c r="J218" s="66">
        <f>SUM(J216:J217)</f>
        <v>-828050</v>
      </c>
    </row>
    <row r="219" spans="1:13" ht="18.899999999999999" customHeight="1" thickTop="1" x14ac:dyDescent="0.7">
      <c r="A219" s="15"/>
      <c r="C219" s="2"/>
      <c r="D219" s="31"/>
      <c r="E219" s="88"/>
      <c r="F219" s="31"/>
      <c r="G219" s="4"/>
      <c r="H219" s="62"/>
      <c r="I219" s="4"/>
      <c r="J219" s="62"/>
    </row>
    <row r="220" spans="1:13" ht="22.5" customHeight="1" x14ac:dyDescent="0.7">
      <c r="A220" s="197" t="s">
        <v>208</v>
      </c>
      <c r="B220" s="198"/>
      <c r="C220" s="2"/>
      <c r="F220" s="170"/>
      <c r="J220" s="170"/>
    </row>
    <row r="221" spans="1:13" ht="21.65" customHeight="1" thickBot="1" x14ac:dyDescent="0.7">
      <c r="A221" s="204" t="s">
        <v>278</v>
      </c>
      <c r="B221" s="208"/>
      <c r="C221" s="2"/>
      <c r="D221" s="230">
        <f>D216/D97-D222</f>
        <v>-6.1089513919702597E-2</v>
      </c>
      <c r="E221" s="231"/>
      <c r="F221" s="230">
        <v>-0.4</v>
      </c>
      <c r="G221" s="231"/>
      <c r="H221" s="230">
        <f>H216/H97</f>
        <v>-8.8680790567583018E-2</v>
      </c>
      <c r="I221" s="231"/>
      <c r="J221" s="230">
        <f>J216/J97</f>
        <v>-0.36559225238470522</v>
      </c>
    </row>
    <row r="222" spans="1:13" ht="21.65" customHeight="1" thickTop="1" thickBot="1" x14ac:dyDescent="0.7">
      <c r="A222" s="204" t="s">
        <v>247</v>
      </c>
      <c r="B222" s="198">
        <v>11</v>
      </c>
      <c r="D222" s="230">
        <f>D212/D97</f>
        <v>1.9431291129404338E-2</v>
      </c>
      <c r="E222" s="231"/>
      <c r="F222" s="230">
        <f>F212/F97</f>
        <v>2.6711788975939919E-2</v>
      </c>
      <c r="G222" s="231"/>
      <c r="H222" s="232" t="s">
        <v>8</v>
      </c>
      <c r="I222" s="231"/>
      <c r="J222" s="232" t="s">
        <v>8</v>
      </c>
    </row>
    <row r="223" spans="1:13" ht="21.75" customHeight="1" thickTop="1" x14ac:dyDescent="0.7">
      <c r="B223" s="153"/>
      <c r="D223" s="173"/>
      <c r="E223" s="96"/>
      <c r="F223" s="51"/>
      <c r="G223" s="96"/>
      <c r="H223" s="173"/>
      <c r="I223" s="96"/>
      <c r="J223" s="51"/>
    </row>
    <row r="224" spans="1:13" ht="21.75" customHeight="1" x14ac:dyDescent="0.7">
      <c r="A224" s="16" t="s">
        <v>0</v>
      </c>
    </row>
    <row r="225" spans="1:14" ht="21.75" customHeight="1" x14ac:dyDescent="0.7">
      <c r="A225" s="16" t="s">
        <v>120</v>
      </c>
      <c r="F225" s="8"/>
    </row>
    <row r="227" spans="1:14" ht="21.75" customHeight="1" x14ac:dyDescent="0.7">
      <c r="B227" s="21"/>
      <c r="C227" s="26"/>
      <c r="D227" s="374" t="s">
        <v>29</v>
      </c>
      <c r="E227" s="374"/>
      <c r="F227" s="374"/>
      <c r="G227" s="17"/>
      <c r="H227" s="374" t="s">
        <v>50</v>
      </c>
      <c r="I227" s="374"/>
      <c r="J227" s="374"/>
    </row>
    <row r="228" spans="1:14" ht="21.75" customHeight="1" x14ac:dyDescent="0.7">
      <c r="B228" s="21"/>
      <c r="C228" s="26"/>
      <c r="D228" s="373" t="s">
        <v>156</v>
      </c>
      <c r="E228" s="373"/>
      <c r="F228" s="373"/>
      <c r="G228" s="17"/>
      <c r="H228" s="373" t="s">
        <v>156</v>
      </c>
      <c r="I228" s="373"/>
      <c r="J228" s="373"/>
    </row>
    <row r="229" spans="1:14" ht="21.75" customHeight="1" x14ac:dyDescent="0.7">
      <c r="B229" s="21"/>
      <c r="C229" s="26"/>
      <c r="D229" s="376" t="s">
        <v>155</v>
      </c>
      <c r="E229" s="377"/>
      <c r="F229" s="377"/>
      <c r="G229" s="17"/>
      <c r="H229" s="376" t="s">
        <v>155</v>
      </c>
      <c r="I229" s="377"/>
      <c r="J229" s="377"/>
    </row>
    <row r="230" spans="1:14" ht="21.75" customHeight="1" x14ac:dyDescent="0.65">
      <c r="B230" s="198" t="s">
        <v>1</v>
      </c>
      <c r="C230" s="26"/>
      <c r="D230" s="2">
        <v>2563</v>
      </c>
      <c r="E230" s="2"/>
      <c r="F230" s="2">
        <v>2562</v>
      </c>
      <c r="G230" s="2"/>
      <c r="H230" s="2">
        <v>2563</v>
      </c>
      <c r="I230" s="2"/>
      <c r="J230" s="2">
        <v>2562</v>
      </c>
    </row>
    <row r="231" spans="1:14" ht="21.75" customHeight="1" x14ac:dyDescent="0.65">
      <c r="B231" s="21"/>
      <c r="C231" s="26"/>
      <c r="D231" s="375" t="s">
        <v>79</v>
      </c>
      <c r="E231" s="375"/>
      <c r="F231" s="375"/>
      <c r="G231" s="375"/>
      <c r="H231" s="375"/>
      <c r="I231" s="375"/>
      <c r="J231" s="375"/>
    </row>
    <row r="232" spans="1:14" s="22" customFormat="1" ht="21.75" customHeight="1" x14ac:dyDescent="0.7">
      <c r="A232" s="15" t="s">
        <v>279</v>
      </c>
      <c r="B232" s="23"/>
      <c r="D232" s="49">
        <f>D218</f>
        <v>-79952</v>
      </c>
      <c r="F232" s="49">
        <f>F218</f>
        <v>-835866</v>
      </c>
      <c r="H232" s="49">
        <f>H218</f>
        <v>-200858</v>
      </c>
      <c r="I232" s="161"/>
      <c r="J232" s="49">
        <f>J218</f>
        <v>-828050</v>
      </c>
    </row>
    <row r="233" spans="1:14" ht="21.75" customHeight="1" x14ac:dyDescent="0.65">
      <c r="D233" s="60"/>
      <c r="E233" s="60"/>
      <c r="F233" s="169"/>
      <c r="G233" s="60"/>
      <c r="H233" s="60"/>
      <c r="I233" s="60"/>
      <c r="J233" s="169"/>
    </row>
    <row r="234" spans="1:14" ht="21.75" customHeight="1" x14ac:dyDescent="0.7">
      <c r="A234" s="15" t="s">
        <v>83</v>
      </c>
      <c r="D234" s="60"/>
      <c r="E234" s="60"/>
      <c r="F234" s="169"/>
      <c r="G234" s="60"/>
      <c r="H234" s="60"/>
      <c r="I234" s="60"/>
      <c r="J234" s="169"/>
    </row>
    <row r="235" spans="1:14" ht="21.75" customHeight="1" x14ac:dyDescent="0.7">
      <c r="A235" s="97" t="s">
        <v>209</v>
      </c>
      <c r="D235" s="54"/>
      <c r="E235" s="55"/>
      <c r="F235" s="191"/>
      <c r="G235" s="55"/>
      <c r="H235" s="54"/>
      <c r="I235" s="55"/>
      <c r="J235" s="191"/>
    </row>
    <row r="236" spans="1:14" ht="21.5" x14ac:dyDescent="0.65">
      <c r="A236" s="37" t="s">
        <v>210</v>
      </c>
      <c r="D236" s="100">
        <v>929</v>
      </c>
      <c r="E236" s="67"/>
      <c r="F236" s="171">
        <v>4901</v>
      </c>
      <c r="G236" s="67"/>
      <c r="H236" s="341" t="s">
        <v>8</v>
      </c>
      <c r="I236" s="67"/>
      <c r="J236" s="171" t="s">
        <v>8</v>
      </c>
    </row>
    <row r="237" spans="1:14" ht="21.5" x14ac:dyDescent="0.65">
      <c r="A237" s="37" t="s">
        <v>182</v>
      </c>
      <c r="D237" s="341" t="s">
        <v>8</v>
      </c>
      <c r="E237" s="67"/>
      <c r="F237" s="67">
        <v>-28012</v>
      </c>
      <c r="G237" s="67"/>
      <c r="H237" s="341" t="s">
        <v>8</v>
      </c>
      <c r="I237" s="67"/>
      <c r="J237" s="67">
        <v>-28156</v>
      </c>
      <c r="N237" s="166"/>
    </row>
    <row r="238" spans="1:14" ht="21.5" x14ac:dyDescent="0.65">
      <c r="A238" s="37" t="s">
        <v>211</v>
      </c>
      <c r="B238" s="153"/>
      <c r="D238" s="67"/>
      <c r="E238" s="67"/>
      <c r="F238" s="67"/>
      <c r="G238" s="67"/>
      <c r="H238" s="67"/>
      <c r="I238" s="67"/>
      <c r="J238" s="67"/>
    </row>
    <row r="239" spans="1:14" ht="21.5" x14ac:dyDescent="0.65">
      <c r="A239" s="37" t="s">
        <v>212</v>
      </c>
      <c r="B239" s="153"/>
      <c r="D239" s="340" t="s">
        <v>8</v>
      </c>
      <c r="E239" s="67"/>
      <c r="F239" s="101">
        <v>5194</v>
      </c>
      <c r="G239" s="67"/>
      <c r="H239" s="340" t="s">
        <v>8</v>
      </c>
      <c r="I239" s="67"/>
      <c r="J239" s="101">
        <v>5223</v>
      </c>
      <c r="L239" s="156"/>
    </row>
    <row r="240" spans="1:14" s="22" customFormat="1" ht="21.75" customHeight="1" x14ac:dyDescent="0.7">
      <c r="A240" s="210" t="s">
        <v>248</v>
      </c>
      <c r="B240" s="5"/>
      <c r="D240" s="50">
        <f>SUM(D236:D239)</f>
        <v>929</v>
      </c>
      <c r="E240" s="54"/>
      <c r="F240" s="168">
        <f>SUM(F236:F239)</f>
        <v>-17917</v>
      </c>
      <c r="G240" s="54"/>
      <c r="H240" s="99" t="s">
        <v>8</v>
      </c>
      <c r="I240" s="54"/>
      <c r="J240" s="168">
        <f>SUM(J236:J239)</f>
        <v>-22933</v>
      </c>
    </row>
    <row r="241" spans="1:10" s="161" customFormat="1" ht="21.75" customHeight="1" x14ac:dyDescent="0.7">
      <c r="A241" s="15"/>
      <c r="B241" s="192"/>
      <c r="D241" s="234"/>
      <c r="E241" s="196"/>
      <c r="F241" s="234"/>
      <c r="G241" s="196"/>
      <c r="H241" s="234"/>
      <c r="I241" s="196"/>
      <c r="J241" s="234"/>
    </row>
    <row r="242" spans="1:10" ht="21.75" customHeight="1" x14ac:dyDescent="0.7">
      <c r="A242" s="235" t="s">
        <v>249</v>
      </c>
      <c r="D242" s="60"/>
      <c r="E242" s="60"/>
      <c r="F242" s="169"/>
      <c r="G242" s="60"/>
      <c r="H242" s="60"/>
      <c r="I242" s="60"/>
      <c r="J242" s="169"/>
    </row>
    <row r="243" spans="1:10" ht="21.75" customHeight="1" x14ac:dyDescent="0.65">
      <c r="A243" s="204" t="s">
        <v>293</v>
      </c>
      <c r="D243" s="60"/>
      <c r="E243" s="60"/>
      <c r="F243" s="169"/>
      <c r="G243" s="60"/>
      <c r="H243" s="60"/>
      <c r="I243" s="60"/>
      <c r="J243" s="169"/>
    </row>
    <row r="244" spans="1:10" s="170" customFormat="1" ht="21.75" customHeight="1" x14ac:dyDescent="0.65">
      <c r="A244" s="204" t="s">
        <v>250</v>
      </c>
      <c r="B244" s="198">
        <v>3</v>
      </c>
      <c r="D244" s="169">
        <v>-3947</v>
      </c>
      <c r="E244" s="169"/>
      <c r="F244" s="257" t="s">
        <v>8</v>
      </c>
      <c r="G244" s="169"/>
      <c r="H244" s="169">
        <v>-3997</v>
      </c>
      <c r="I244" s="169"/>
      <c r="J244" s="257" t="s">
        <v>8</v>
      </c>
    </row>
    <row r="245" spans="1:10" s="170" customFormat="1" ht="21.75" customHeight="1" x14ac:dyDescent="0.65">
      <c r="A245" s="204" t="s">
        <v>251</v>
      </c>
      <c r="B245" s="192"/>
      <c r="D245" s="169">
        <v>26509</v>
      </c>
      <c r="E245" s="169"/>
      <c r="F245" s="257" t="s">
        <v>8</v>
      </c>
      <c r="G245" s="169"/>
      <c r="H245" s="356" t="s">
        <v>8</v>
      </c>
      <c r="I245" s="169"/>
      <c r="J245" s="257" t="s">
        <v>8</v>
      </c>
    </row>
    <row r="246" spans="1:10" s="170" customFormat="1" ht="21.75" customHeight="1" x14ac:dyDescent="0.65">
      <c r="A246" s="204" t="s">
        <v>252</v>
      </c>
      <c r="B246" s="192"/>
      <c r="D246" s="169"/>
      <c r="E246" s="169"/>
      <c r="F246" s="169"/>
      <c r="G246" s="169"/>
      <c r="H246" s="169"/>
      <c r="I246" s="169"/>
      <c r="J246" s="169"/>
    </row>
    <row r="247" spans="1:10" ht="21.75" customHeight="1" x14ac:dyDescent="0.65">
      <c r="A247" s="204" t="s">
        <v>212</v>
      </c>
      <c r="D247" s="98">
        <v>23433</v>
      </c>
      <c r="E247" s="67"/>
      <c r="F247" s="98" t="s">
        <v>8</v>
      </c>
      <c r="G247" s="67"/>
      <c r="H247" s="98">
        <v>23418</v>
      </c>
      <c r="I247" s="67"/>
      <c r="J247" s="98" t="s">
        <v>8</v>
      </c>
    </row>
    <row r="248" spans="1:10" ht="21.75" customHeight="1" x14ac:dyDescent="0.7">
      <c r="A248" s="210" t="s">
        <v>253</v>
      </c>
      <c r="D248" s="236">
        <f>SUM(D243:D247)</f>
        <v>45995</v>
      </c>
      <c r="E248" s="55"/>
      <c r="F248" s="99" t="s">
        <v>8</v>
      </c>
      <c r="G248" s="55"/>
      <c r="H248" s="236">
        <f>SUM(H243:H247)</f>
        <v>19421</v>
      </c>
      <c r="I248" s="55"/>
      <c r="J248" s="99" t="s">
        <v>8</v>
      </c>
    </row>
    <row r="249" spans="1:10" s="161" customFormat="1" ht="21.75" customHeight="1" x14ac:dyDescent="0.7">
      <c r="A249" s="238" t="s">
        <v>254</v>
      </c>
      <c r="B249" s="192"/>
      <c r="D249" s="237">
        <f>SUM(D248,D240)</f>
        <v>46924</v>
      </c>
      <c r="E249" s="196"/>
      <c r="F249" s="237">
        <f>SUM(F248,F240)</f>
        <v>-17917</v>
      </c>
      <c r="G249" s="196"/>
      <c r="H249" s="237">
        <f>SUM(H248,H240)</f>
        <v>19421</v>
      </c>
      <c r="I249" s="196"/>
      <c r="J249" s="237">
        <f>SUM(J248,J240)</f>
        <v>-22933</v>
      </c>
    </row>
    <row r="250" spans="1:10" s="22" customFormat="1" ht="21.75" customHeight="1" thickBot="1" x14ac:dyDescent="0.75">
      <c r="A250" s="238" t="s">
        <v>149</v>
      </c>
      <c r="B250" s="23"/>
      <c r="D250" s="239">
        <f>SUM(D249,D232)</f>
        <v>-33028</v>
      </c>
      <c r="E250" s="55"/>
      <c r="F250" s="239">
        <f>SUM(F249,F232)</f>
        <v>-853783</v>
      </c>
      <c r="G250" s="55"/>
      <c r="H250" s="239">
        <f>SUM(H249,H232)</f>
        <v>-181437</v>
      </c>
      <c r="I250" s="55"/>
      <c r="J250" s="239">
        <f>SUM(J249,J232)</f>
        <v>-850983</v>
      </c>
    </row>
    <row r="251" spans="1:10" ht="21.75" customHeight="1" thickTop="1" x14ac:dyDescent="0.65">
      <c r="A251" s="28"/>
      <c r="D251" s="60"/>
      <c r="E251" s="60"/>
      <c r="F251" s="169"/>
      <c r="G251" s="60"/>
      <c r="H251" s="60"/>
      <c r="I251" s="60"/>
      <c r="J251" s="169"/>
    </row>
    <row r="252" spans="1:10" ht="21.75" customHeight="1" x14ac:dyDescent="0.7">
      <c r="A252" s="22" t="s">
        <v>146</v>
      </c>
      <c r="D252" s="60"/>
      <c r="E252" s="60"/>
      <c r="F252" s="169"/>
      <c r="G252" s="60"/>
      <c r="H252" s="60"/>
      <c r="I252" s="60"/>
      <c r="J252" s="169"/>
    </row>
    <row r="253" spans="1:10" ht="21.5" x14ac:dyDescent="0.65">
      <c r="A253" s="3" t="s">
        <v>147</v>
      </c>
      <c r="D253" s="169">
        <v>-47430</v>
      </c>
      <c r="E253" s="60"/>
      <c r="F253" s="169">
        <v>-847946</v>
      </c>
      <c r="G253" s="60"/>
      <c r="H253" s="60">
        <f>H250</f>
        <v>-181437</v>
      </c>
      <c r="I253" s="60"/>
      <c r="J253" s="169">
        <f>J250</f>
        <v>-850983</v>
      </c>
    </row>
    <row r="254" spans="1:10" ht="21.5" x14ac:dyDescent="0.65">
      <c r="A254" s="37" t="s">
        <v>148</v>
      </c>
      <c r="D254" s="52">
        <v>14402</v>
      </c>
      <c r="E254" s="60"/>
      <c r="F254" s="52">
        <v>-5837</v>
      </c>
      <c r="G254" s="60"/>
      <c r="H254" s="102" t="s">
        <v>8</v>
      </c>
      <c r="I254" s="60"/>
      <c r="J254" s="102" t="s">
        <v>8</v>
      </c>
    </row>
    <row r="255" spans="1:10" s="22" customFormat="1" ht="21.75" customHeight="1" thickBot="1" x14ac:dyDescent="0.75">
      <c r="A255" s="29"/>
      <c r="B255" s="23"/>
      <c r="D255" s="167">
        <f>SUM(D253:D254)</f>
        <v>-33028</v>
      </c>
      <c r="E255" s="43"/>
      <c r="F255" s="167">
        <f>SUM(F253:F254)</f>
        <v>-853783</v>
      </c>
      <c r="G255" s="43"/>
      <c r="H255" s="45">
        <f>SUM(H253:H254)</f>
        <v>-181437</v>
      </c>
      <c r="I255" s="43"/>
      <c r="J255" s="167">
        <f>SUM(J253:J254)</f>
        <v>-850983</v>
      </c>
    </row>
    <row r="256" spans="1:10" ht="21.75" customHeight="1" thickTop="1" x14ac:dyDescent="0.65"/>
  </sheetData>
  <mergeCells count="37">
    <mergeCell ref="D229:F229"/>
    <mergeCell ref="H229:J229"/>
    <mergeCell ref="D231:J231"/>
    <mergeCell ref="D189:F189"/>
    <mergeCell ref="H189:J189"/>
    <mergeCell ref="D191:J191"/>
    <mergeCell ref="D227:F227"/>
    <mergeCell ref="H227:J227"/>
    <mergeCell ref="D228:F228"/>
    <mergeCell ref="H228:J228"/>
    <mergeCell ref="D188:F188"/>
    <mergeCell ref="H188:J188"/>
    <mergeCell ref="D116:F116"/>
    <mergeCell ref="H116:J116"/>
    <mergeCell ref="D118:J118"/>
    <mergeCell ref="D154:F154"/>
    <mergeCell ref="H154:J154"/>
    <mergeCell ref="D155:F155"/>
    <mergeCell ref="H155:J155"/>
    <mergeCell ref="D156:F156"/>
    <mergeCell ref="H156:J156"/>
    <mergeCell ref="D158:J158"/>
    <mergeCell ref="D187:F187"/>
    <mergeCell ref="H187:J187"/>
    <mergeCell ref="D115:F115"/>
    <mergeCell ref="H115:J115"/>
    <mergeCell ref="D4:F4"/>
    <mergeCell ref="H4:J4"/>
    <mergeCell ref="D8:J8"/>
    <mergeCell ref="D55:J55"/>
    <mergeCell ref="H51:J51"/>
    <mergeCell ref="D51:F51"/>
    <mergeCell ref="D89:F89"/>
    <mergeCell ref="H89:J89"/>
    <mergeCell ref="D93:J93"/>
    <mergeCell ref="D114:F114"/>
    <mergeCell ref="H114:J114"/>
  </mergeCells>
  <pageMargins left="0.8" right="0.6" top="0.48" bottom="0.3" header="0.5" footer="0.3"/>
  <pageSetup paperSize="9" scale="81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7" max="16383" man="1"/>
    <brk id="85" max="16383" man="1"/>
    <brk id="110" max="16383" man="1"/>
    <brk id="150" max="9" man="1"/>
    <brk id="183" max="9" man="1"/>
    <brk id="223" max="9" man="1"/>
  </rowBreaks>
  <ignoredErrors>
    <ignoredError sqref="D105:J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9"/>
  <sheetViews>
    <sheetView view="pageBreakPreview" topLeftCell="A4" zoomScale="85" zoomScaleNormal="85" zoomScaleSheetLayoutView="85" workbookViewId="0">
      <selection activeCell="L255" sqref="L255"/>
    </sheetView>
  </sheetViews>
  <sheetFormatPr defaultColWidth="9.09765625" defaultRowHeight="20.25" customHeight="1" x14ac:dyDescent="0.65"/>
  <cols>
    <col min="1" max="1" width="54.69921875" style="6" customWidth="1"/>
    <col min="2" max="2" width="9" style="6" customWidth="1"/>
    <col min="3" max="3" width="12.3984375" style="6" customWidth="1"/>
    <col min="4" max="4" width="1.3984375" style="6" customWidth="1"/>
    <col min="5" max="5" width="13" style="6" customWidth="1"/>
    <col min="6" max="6" width="1.3984375" style="6" customWidth="1"/>
    <col min="7" max="7" width="11.8984375" style="6" customWidth="1"/>
    <col min="8" max="8" width="1.09765625" style="6" customWidth="1"/>
    <col min="9" max="9" width="14.69921875" style="6" customWidth="1"/>
    <col min="10" max="10" width="1.09765625" style="6" customWidth="1"/>
    <col min="11" max="11" width="13.59765625" style="6" customWidth="1"/>
    <col min="12" max="12" width="1.09765625" style="6" customWidth="1"/>
    <col min="13" max="13" width="19.3984375" style="6" customWidth="1"/>
    <col min="14" max="14" width="1.09765625" style="6" customWidth="1"/>
    <col min="15" max="15" width="12.3984375" style="6" bestFit="1" customWidth="1"/>
    <col min="16" max="16" width="1.09765625" style="6" customWidth="1"/>
    <col min="17" max="17" width="11.8984375" style="6" customWidth="1"/>
    <col min="18" max="18" width="1" style="6" customWidth="1"/>
    <col min="19" max="19" width="14.69921875" style="6" bestFit="1" customWidth="1"/>
    <col min="20" max="20" width="1.3984375" style="6" customWidth="1"/>
    <col min="21" max="21" width="14.59765625" style="6" customWidth="1"/>
    <col min="22" max="22" width="1.09765625" style="6" customWidth="1"/>
    <col min="23" max="23" width="13.09765625" style="6" customWidth="1"/>
    <col min="24" max="24" width="1.09765625" style="6" customWidth="1"/>
    <col min="25" max="25" width="11.8984375" style="6" customWidth="1"/>
    <col min="26" max="26" width="1.09765625" style="6" customWidth="1"/>
    <col min="27" max="27" width="13.59765625" style="6" customWidth="1"/>
    <col min="28" max="16384" width="9.09765625" style="6"/>
  </cols>
  <sheetData>
    <row r="1" spans="1:27" ht="20.25" customHeight="1" x14ac:dyDescent="0.7">
      <c r="A1" s="24" t="s">
        <v>0</v>
      </c>
      <c r="B1" s="24"/>
      <c r="C1" s="34"/>
      <c r="D1" s="34"/>
      <c r="E1" s="34"/>
      <c r="F1" s="34"/>
      <c r="G1" s="34"/>
      <c r="H1" s="3"/>
      <c r="I1" s="3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0.25" customHeight="1" x14ac:dyDescent="0.7">
      <c r="A2" s="380" t="s">
        <v>121</v>
      </c>
      <c r="B2" s="380"/>
      <c r="C2" s="380"/>
      <c r="D2" s="35"/>
      <c r="E2" s="35"/>
      <c r="F2" s="35"/>
      <c r="G2" s="34"/>
      <c r="H2" s="3"/>
      <c r="I2" s="3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3" x14ac:dyDescent="0.7">
      <c r="A3" s="152"/>
      <c r="B3" s="152"/>
      <c r="C3" s="152"/>
      <c r="D3" s="152"/>
      <c r="E3" s="152"/>
      <c r="F3" s="152"/>
      <c r="G3" s="15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2" x14ac:dyDescent="0.7">
      <c r="A4" s="2"/>
      <c r="B4" s="2"/>
      <c r="C4" s="374" t="s">
        <v>37</v>
      </c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</row>
    <row r="5" spans="1:27" ht="21.5" x14ac:dyDescent="0.65">
      <c r="A5" s="27"/>
      <c r="B5" s="27"/>
      <c r="C5" s="149"/>
      <c r="D5" s="149"/>
      <c r="E5" s="149"/>
      <c r="F5" s="149"/>
      <c r="G5" s="381" t="s">
        <v>72</v>
      </c>
      <c r="H5" s="381"/>
      <c r="I5" s="381"/>
      <c r="J5" s="36"/>
      <c r="K5" s="381" t="s">
        <v>87</v>
      </c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149"/>
      <c r="W5" s="149"/>
      <c r="X5" s="149"/>
      <c r="Y5" s="149"/>
      <c r="Z5" s="149"/>
      <c r="AA5" s="149"/>
    </row>
    <row r="6" spans="1:27" ht="21.5" x14ac:dyDescent="0.65">
      <c r="A6" s="27"/>
      <c r="B6" s="27"/>
      <c r="C6" s="149"/>
      <c r="D6" s="149"/>
      <c r="E6" s="149"/>
      <c r="F6" s="149"/>
      <c r="G6" s="149"/>
      <c r="H6" s="149"/>
      <c r="I6" s="149"/>
      <c r="J6" s="149"/>
      <c r="K6" s="27"/>
      <c r="L6" s="149"/>
      <c r="M6" s="247" t="s">
        <v>258</v>
      </c>
      <c r="N6" s="149"/>
      <c r="O6" s="383"/>
      <c r="P6" s="384"/>
      <c r="Q6" s="384"/>
      <c r="R6" s="149"/>
      <c r="S6" s="149"/>
      <c r="T6" s="149"/>
      <c r="U6" s="148"/>
      <c r="V6" s="149"/>
      <c r="W6" s="199"/>
      <c r="X6" s="199"/>
      <c r="Y6" s="199"/>
      <c r="Z6" s="199"/>
      <c r="AA6" s="199"/>
    </row>
    <row r="7" spans="1:27" s="170" customFormat="1" ht="21.5" x14ac:dyDescent="0.65">
      <c r="A7" s="27"/>
      <c r="B7" s="27"/>
      <c r="C7" s="195"/>
      <c r="D7" s="195"/>
      <c r="E7" s="195"/>
      <c r="F7" s="195"/>
      <c r="G7" s="195"/>
      <c r="H7" s="195"/>
      <c r="I7" s="195"/>
      <c r="J7" s="195"/>
      <c r="K7" s="247" t="s">
        <v>94</v>
      </c>
      <c r="L7" s="195"/>
      <c r="M7" s="247" t="s">
        <v>259</v>
      </c>
      <c r="N7" s="195"/>
      <c r="O7" s="194"/>
      <c r="P7" s="195"/>
      <c r="Q7" s="195"/>
      <c r="R7" s="195"/>
      <c r="S7" s="195"/>
      <c r="T7" s="195"/>
      <c r="U7" s="194"/>
      <c r="V7" s="195"/>
      <c r="W7" s="199"/>
      <c r="X7" s="199"/>
      <c r="Y7" s="199"/>
      <c r="Z7" s="199"/>
      <c r="AA7" s="199"/>
    </row>
    <row r="8" spans="1:27" s="170" customFormat="1" ht="21.5" x14ac:dyDescent="0.65">
      <c r="A8" s="27"/>
      <c r="B8" s="27"/>
      <c r="C8" s="195"/>
      <c r="D8" s="195"/>
      <c r="E8" s="195"/>
      <c r="F8" s="195"/>
      <c r="G8" s="195"/>
      <c r="H8" s="195"/>
      <c r="I8" s="195"/>
      <c r="J8" s="195"/>
      <c r="K8" s="199" t="s">
        <v>256</v>
      </c>
      <c r="L8" s="195"/>
      <c r="M8" s="247" t="s">
        <v>260</v>
      </c>
      <c r="N8" s="195"/>
      <c r="O8" s="382" t="s">
        <v>264</v>
      </c>
      <c r="P8" s="382"/>
      <c r="Q8" s="382"/>
      <c r="R8" s="195"/>
      <c r="S8" s="195"/>
      <c r="T8" s="195"/>
      <c r="U8" s="247" t="s">
        <v>97</v>
      </c>
      <c r="V8" s="195"/>
      <c r="W8" s="201"/>
      <c r="X8" s="201"/>
      <c r="Y8" s="199" t="s">
        <v>31</v>
      </c>
      <c r="Z8" s="199"/>
      <c r="AA8" s="199"/>
    </row>
    <row r="9" spans="1:27" ht="21.5" x14ac:dyDescent="0.65">
      <c r="A9" s="27"/>
      <c r="B9" s="27"/>
      <c r="C9" s="149" t="s">
        <v>30</v>
      </c>
      <c r="D9" s="149"/>
      <c r="E9" s="149"/>
      <c r="F9" s="149"/>
      <c r="G9" s="149"/>
      <c r="H9" s="149"/>
      <c r="I9" s="149"/>
      <c r="J9" s="149"/>
      <c r="K9" s="199" t="s">
        <v>257</v>
      </c>
      <c r="L9" s="149"/>
      <c r="M9" s="247" t="s">
        <v>261</v>
      </c>
      <c r="N9" s="149"/>
      <c r="O9" s="378" t="s">
        <v>175</v>
      </c>
      <c r="P9" s="378"/>
      <c r="Q9" s="378"/>
      <c r="R9" s="149"/>
      <c r="S9" s="199" t="s">
        <v>62</v>
      </c>
      <c r="T9" s="149"/>
      <c r="U9" s="247" t="s">
        <v>99</v>
      </c>
      <c r="V9" s="149"/>
      <c r="W9" s="199" t="s">
        <v>51</v>
      </c>
      <c r="X9" s="199"/>
      <c r="Y9" s="247" t="s">
        <v>84</v>
      </c>
      <c r="Z9" s="199"/>
      <c r="AA9" s="199"/>
    </row>
    <row r="10" spans="1:27" ht="21.5" x14ac:dyDescent="0.65">
      <c r="A10" s="27"/>
      <c r="B10" s="27"/>
      <c r="C10" s="181" t="s">
        <v>32</v>
      </c>
      <c r="D10" s="181"/>
      <c r="E10" s="181" t="s">
        <v>137</v>
      </c>
      <c r="F10" s="181"/>
      <c r="G10" s="180" t="s">
        <v>69</v>
      </c>
      <c r="H10" s="181"/>
      <c r="I10" s="181"/>
      <c r="J10" s="181"/>
      <c r="K10" s="247" t="s">
        <v>96</v>
      </c>
      <c r="L10" s="181"/>
      <c r="M10" s="247" t="s">
        <v>262</v>
      </c>
      <c r="N10" s="181"/>
      <c r="O10" s="181"/>
      <c r="P10" s="181"/>
      <c r="Q10" s="181" t="s">
        <v>31</v>
      </c>
      <c r="R10" s="181"/>
      <c r="S10" s="199" t="s">
        <v>63</v>
      </c>
      <c r="T10" s="181"/>
      <c r="U10" s="247" t="s">
        <v>98</v>
      </c>
      <c r="V10" s="181"/>
      <c r="W10" s="199" t="s">
        <v>52</v>
      </c>
      <c r="X10" s="199"/>
      <c r="Y10" s="247" t="s">
        <v>85</v>
      </c>
      <c r="Z10" s="199"/>
      <c r="AA10" s="248" t="s">
        <v>51</v>
      </c>
    </row>
    <row r="11" spans="1:27" ht="21.5" x14ac:dyDescent="0.65">
      <c r="A11" s="27"/>
      <c r="B11" s="151"/>
      <c r="C11" s="181" t="s">
        <v>38</v>
      </c>
      <c r="D11" s="181"/>
      <c r="E11" s="181" t="s">
        <v>138</v>
      </c>
      <c r="F11" s="181"/>
      <c r="G11" s="180" t="s">
        <v>91</v>
      </c>
      <c r="H11" s="181"/>
      <c r="I11" s="180" t="s">
        <v>92</v>
      </c>
      <c r="J11" s="181"/>
      <c r="K11" s="247" t="s">
        <v>95</v>
      </c>
      <c r="L11" s="181"/>
      <c r="M11" s="247" t="s">
        <v>263</v>
      </c>
      <c r="N11" s="181"/>
      <c r="O11" s="181" t="s">
        <v>35</v>
      </c>
      <c r="P11" s="181"/>
      <c r="Q11" s="181" t="s">
        <v>36</v>
      </c>
      <c r="R11" s="181"/>
      <c r="S11" s="199" t="s">
        <v>64</v>
      </c>
      <c r="T11" s="181"/>
      <c r="U11" s="247" t="s">
        <v>33</v>
      </c>
      <c r="V11" s="181"/>
      <c r="W11" s="247" t="s">
        <v>215</v>
      </c>
      <c r="X11" s="199"/>
      <c r="Y11" s="247" t="s">
        <v>86</v>
      </c>
      <c r="Z11" s="199"/>
      <c r="AA11" s="248" t="s">
        <v>52</v>
      </c>
    </row>
    <row r="12" spans="1:27" ht="22" x14ac:dyDescent="0.7">
      <c r="A12" s="22" t="s">
        <v>183</v>
      </c>
      <c r="B12" s="22"/>
      <c r="C12" s="379" t="s">
        <v>79</v>
      </c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</row>
    <row r="13" spans="1:27" ht="22" x14ac:dyDescent="0.7">
      <c r="A13" s="22" t="s">
        <v>184</v>
      </c>
      <c r="B13" s="22"/>
      <c r="C13" s="19">
        <v>2264955</v>
      </c>
      <c r="D13" s="19"/>
      <c r="E13" s="19">
        <v>503251</v>
      </c>
      <c r="F13" s="19">
        <v>0</v>
      </c>
      <c r="G13" s="19">
        <v>141747</v>
      </c>
      <c r="H13" s="19">
        <v>0</v>
      </c>
      <c r="I13" s="19">
        <v>1104313</v>
      </c>
      <c r="J13" s="19">
        <v>0</v>
      </c>
      <c r="K13" s="19">
        <v>-7882</v>
      </c>
      <c r="L13" s="19">
        <v>0</v>
      </c>
      <c r="M13" s="19">
        <v>99352</v>
      </c>
      <c r="N13" s="19">
        <v>0</v>
      </c>
      <c r="O13" s="19">
        <v>355215</v>
      </c>
      <c r="P13" s="19">
        <v>0</v>
      </c>
      <c r="Q13" s="19">
        <v>137831</v>
      </c>
      <c r="R13" s="19">
        <v>0</v>
      </c>
      <c r="S13" s="19">
        <v>1298371</v>
      </c>
      <c r="T13" s="19">
        <v>0</v>
      </c>
      <c r="U13" s="19">
        <v>1882887</v>
      </c>
      <c r="V13" s="19"/>
      <c r="W13" s="19">
        <f>SUM(C13:S13)</f>
        <v>5897153</v>
      </c>
      <c r="X13" s="19"/>
      <c r="Y13" s="19">
        <v>103091</v>
      </c>
      <c r="Z13" s="19"/>
      <c r="AA13" s="117">
        <f>SUM(W13:Y13)</f>
        <v>6000244</v>
      </c>
    </row>
    <row r="14" spans="1:27" ht="20.25" customHeight="1" x14ac:dyDescent="0.7">
      <c r="A14" s="22"/>
      <c r="B14" s="22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17"/>
    </row>
    <row r="15" spans="1:27" ht="22" x14ac:dyDescent="0.7">
      <c r="A15" s="22" t="s">
        <v>104</v>
      </c>
      <c r="B15" s="2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11"/>
    </row>
    <row r="16" spans="1:27" ht="22" x14ac:dyDescent="0.7">
      <c r="A16" s="46" t="s">
        <v>105</v>
      </c>
      <c r="B16" s="4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11"/>
    </row>
    <row r="17" spans="1:28" ht="22" x14ac:dyDescent="0.7">
      <c r="A17" s="3" t="s">
        <v>115</v>
      </c>
      <c r="B17" s="3"/>
      <c r="C17" s="79" t="s">
        <v>8</v>
      </c>
      <c r="D17" s="118"/>
      <c r="E17" s="79" t="s">
        <v>8</v>
      </c>
      <c r="F17" s="118"/>
      <c r="G17" s="79" t="s">
        <v>8</v>
      </c>
      <c r="H17" s="118"/>
      <c r="I17" s="79" t="s">
        <v>8</v>
      </c>
      <c r="J17" s="118"/>
      <c r="K17" s="79" t="s">
        <v>8</v>
      </c>
      <c r="L17" s="118"/>
      <c r="M17" s="79" t="s">
        <v>8</v>
      </c>
      <c r="N17" s="118"/>
      <c r="O17" s="79" t="s">
        <v>8</v>
      </c>
      <c r="P17" s="118"/>
      <c r="Q17" s="79" t="s">
        <v>8</v>
      </c>
      <c r="R17" s="118"/>
      <c r="S17" s="79" t="s">
        <v>8</v>
      </c>
      <c r="T17" s="118"/>
      <c r="U17" s="79" t="s">
        <v>8</v>
      </c>
      <c r="V17" s="118"/>
      <c r="W17" s="79" t="s">
        <v>8</v>
      </c>
      <c r="X17" s="4"/>
      <c r="Y17" s="84">
        <v>2745</v>
      </c>
      <c r="Z17" s="59"/>
      <c r="AA17" s="120">
        <f>SUM(W17:Y17)</f>
        <v>2745</v>
      </c>
      <c r="AB17" s="90">
        <f>AA17-CF!C82</f>
        <v>1520</v>
      </c>
    </row>
    <row r="18" spans="1:28" ht="20.25" hidden="1" customHeight="1" x14ac:dyDescent="0.7">
      <c r="A18" s="3" t="s">
        <v>157</v>
      </c>
      <c r="B18" s="145"/>
      <c r="C18" s="79" t="s">
        <v>8</v>
      </c>
      <c r="D18" s="74"/>
      <c r="E18" s="79" t="s">
        <v>8</v>
      </c>
      <c r="F18" s="74"/>
      <c r="G18" s="79" t="s">
        <v>8</v>
      </c>
      <c r="H18" s="74"/>
      <c r="I18" s="79" t="s">
        <v>8</v>
      </c>
      <c r="J18" s="74"/>
      <c r="K18" s="79" t="s">
        <v>8</v>
      </c>
      <c r="L18" s="74"/>
      <c r="M18" s="79" t="s">
        <v>8</v>
      </c>
      <c r="N18" s="74"/>
      <c r="O18" s="79" t="s">
        <v>8</v>
      </c>
      <c r="P18" s="74"/>
      <c r="Q18" s="79" t="s">
        <v>8</v>
      </c>
      <c r="R18" s="74"/>
      <c r="S18" s="79" t="s">
        <v>8</v>
      </c>
      <c r="T18" s="74"/>
      <c r="U18" s="79" t="s">
        <v>8</v>
      </c>
      <c r="V18" s="74"/>
      <c r="W18" s="79" t="s">
        <v>8</v>
      </c>
      <c r="X18" s="19"/>
      <c r="Y18" s="79" t="s">
        <v>8</v>
      </c>
      <c r="Z18" s="74"/>
      <c r="AA18" s="120">
        <f>SUM(W18:Y18)</f>
        <v>0</v>
      </c>
    </row>
    <row r="19" spans="1:28" ht="22" x14ac:dyDescent="0.7">
      <c r="A19" s="3" t="s">
        <v>106</v>
      </c>
      <c r="B19" s="3"/>
      <c r="C19" s="79" t="s">
        <v>8</v>
      </c>
      <c r="D19" s="74"/>
      <c r="E19" s="119" t="s">
        <v>8</v>
      </c>
      <c r="F19" s="74"/>
      <c r="G19" s="79" t="s">
        <v>8</v>
      </c>
      <c r="H19" s="74"/>
      <c r="I19" s="79" t="s">
        <v>8</v>
      </c>
      <c r="J19" s="74"/>
      <c r="K19" s="79" t="s">
        <v>8</v>
      </c>
      <c r="L19" s="74"/>
      <c r="M19" s="79" t="s">
        <v>8</v>
      </c>
      <c r="N19" s="74"/>
      <c r="O19" s="79" t="s">
        <v>8</v>
      </c>
      <c r="P19" s="74"/>
      <c r="Q19" s="79" t="s">
        <v>8</v>
      </c>
      <c r="R19" s="74"/>
      <c r="S19" s="79" t="s">
        <v>8</v>
      </c>
      <c r="T19" s="74"/>
      <c r="U19" s="79" t="s">
        <v>8</v>
      </c>
      <c r="V19" s="74"/>
      <c r="W19" s="79" t="s">
        <v>8</v>
      </c>
      <c r="X19" s="19"/>
      <c r="Y19" s="84">
        <v>-91</v>
      </c>
      <c r="Z19" s="74"/>
      <c r="AA19" s="120">
        <f>SUM(W19:Y19)</f>
        <v>-91</v>
      </c>
      <c r="AB19" s="90">
        <f>AA19-CF!C88</f>
        <v>3699</v>
      </c>
    </row>
    <row r="20" spans="1:28" ht="20.25" hidden="1" customHeight="1" x14ac:dyDescent="0.7">
      <c r="A20" s="3" t="s">
        <v>134</v>
      </c>
      <c r="B20" s="145"/>
      <c r="C20" s="79" t="s">
        <v>8</v>
      </c>
      <c r="D20" s="74"/>
      <c r="E20" s="119" t="s">
        <v>8</v>
      </c>
      <c r="F20" s="74"/>
      <c r="G20" s="79" t="s">
        <v>8</v>
      </c>
      <c r="H20" s="59"/>
      <c r="I20" s="74">
        <f>'งบเปลี่ยนแปลง12-13'!J32</f>
        <v>0</v>
      </c>
      <c r="J20" s="59"/>
      <c r="K20" s="79" t="s">
        <v>8</v>
      </c>
      <c r="L20" s="74"/>
      <c r="M20" s="79" t="s">
        <v>8</v>
      </c>
      <c r="N20" s="74"/>
      <c r="O20" s="79" t="s">
        <v>8</v>
      </c>
      <c r="P20" s="74"/>
      <c r="Q20" s="79" t="s">
        <v>8</v>
      </c>
      <c r="R20" s="74"/>
      <c r="S20" s="79" t="s">
        <v>8</v>
      </c>
      <c r="T20" s="74"/>
      <c r="U20" s="79" t="s">
        <v>8</v>
      </c>
      <c r="V20" s="74"/>
      <c r="W20" s="74">
        <f>SUM(U20,C20:I20)</f>
        <v>0</v>
      </c>
      <c r="X20" s="4"/>
      <c r="Y20" s="79" t="s">
        <v>8</v>
      </c>
      <c r="Z20" s="59"/>
      <c r="AA20" s="120">
        <f>SUM(W20:Y20)</f>
        <v>0</v>
      </c>
    </row>
    <row r="21" spans="1:28" ht="22" x14ac:dyDescent="0.7">
      <c r="A21" s="10" t="s">
        <v>117</v>
      </c>
      <c r="B21" s="15"/>
      <c r="C21" s="121" t="s">
        <v>8</v>
      </c>
      <c r="D21" s="161">
        <f>SUM(D17:D19)</f>
        <v>0</v>
      </c>
      <c r="E21" s="121" t="s">
        <v>8</v>
      </c>
      <c r="F21" s="161"/>
      <c r="G21" s="121" t="s">
        <v>8</v>
      </c>
      <c r="H21" s="161">
        <f>SUM(H17:H19)</f>
        <v>0</v>
      </c>
      <c r="I21" s="121" t="s">
        <v>8</v>
      </c>
      <c r="J21" s="161">
        <f>SUM(J17:J19)</f>
        <v>0</v>
      </c>
      <c r="K21" s="121" t="s">
        <v>8</v>
      </c>
      <c r="L21" s="161">
        <f>SUM(L17:L19)</f>
        <v>0</v>
      </c>
      <c r="M21" s="121" t="s">
        <v>8</v>
      </c>
      <c r="N21" s="161">
        <f>SUM(N17:N19)</f>
        <v>0</v>
      </c>
      <c r="O21" s="121" t="s">
        <v>8</v>
      </c>
      <c r="P21" s="161">
        <f>SUM(P17:P19)</f>
        <v>0</v>
      </c>
      <c r="Q21" s="121" t="s">
        <v>8</v>
      </c>
      <c r="R21" s="161">
        <f>SUM(R17:R19)</f>
        <v>0</v>
      </c>
      <c r="S21" s="121" t="s">
        <v>8</v>
      </c>
      <c r="T21" s="161">
        <f>SUM(T17:T19)</f>
        <v>0</v>
      </c>
      <c r="U21" s="121" t="s">
        <v>8</v>
      </c>
      <c r="V21" s="161">
        <f>SUM(V17:V19)</f>
        <v>0</v>
      </c>
      <c r="W21" s="121" t="s">
        <v>8</v>
      </c>
      <c r="X21" s="161">
        <f>SUM(X17:X19)</f>
        <v>0</v>
      </c>
      <c r="Y21" s="64">
        <f>SUM(Y17:Y20)</f>
        <v>2654</v>
      </c>
      <c r="Z21" s="161">
        <f>SUM(Z17:Z19)</f>
        <v>0</v>
      </c>
      <c r="AA21" s="64">
        <f>SUM(AA16:AA20)</f>
        <v>2654</v>
      </c>
    </row>
    <row r="22" spans="1:28" ht="12" customHeight="1" x14ac:dyDescent="0.7">
      <c r="A22" s="22"/>
      <c r="B22" s="22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17"/>
    </row>
    <row r="23" spans="1:28" ht="22" x14ac:dyDescent="0.7">
      <c r="A23" s="46" t="s">
        <v>107</v>
      </c>
      <c r="B23" s="46"/>
      <c r="C23" s="179"/>
      <c r="D23" s="2"/>
      <c r="E23" s="2"/>
      <c r="F23" s="2"/>
      <c r="G23" s="69"/>
      <c r="H23" s="122"/>
      <c r="I23" s="69"/>
      <c r="J23" s="158"/>
      <c r="K23" s="69"/>
      <c r="L23" s="158"/>
      <c r="M23" s="158"/>
      <c r="N23" s="158"/>
      <c r="O23" s="69"/>
      <c r="P23" s="158"/>
      <c r="Q23" s="69"/>
      <c r="R23" s="158"/>
      <c r="S23" s="69"/>
      <c r="T23" s="158"/>
      <c r="U23" s="69"/>
      <c r="V23" s="158"/>
      <c r="W23" s="69"/>
      <c r="X23" s="158"/>
      <c r="Y23" s="69"/>
      <c r="Z23" s="158"/>
      <c r="AA23" s="123"/>
    </row>
    <row r="24" spans="1:28" ht="21.5" x14ac:dyDescent="0.65">
      <c r="A24" s="3" t="s">
        <v>141</v>
      </c>
      <c r="B24" s="3"/>
      <c r="C24" s="179"/>
      <c r="D24" s="2"/>
      <c r="E24" s="2"/>
      <c r="F24" s="2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05"/>
      <c r="Z24" s="170"/>
      <c r="AA24" s="8"/>
    </row>
    <row r="25" spans="1:28" ht="22" x14ac:dyDescent="0.7">
      <c r="A25" s="41" t="s">
        <v>150</v>
      </c>
      <c r="B25" s="41"/>
      <c r="C25" s="79" t="s">
        <v>8</v>
      </c>
      <c r="D25" s="118"/>
      <c r="E25" s="79" t="s">
        <v>8</v>
      </c>
      <c r="F25" s="118"/>
      <c r="G25" s="79" t="s">
        <v>8</v>
      </c>
      <c r="H25" s="118"/>
      <c r="I25" s="79" t="s">
        <v>8</v>
      </c>
      <c r="J25" s="118"/>
      <c r="K25" s="79" t="s">
        <v>8</v>
      </c>
      <c r="L25" s="118"/>
      <c r="M25" s="79" t="s">
        <v>8</v>
      </c>
      <c r="N25" s="118"/>
      <c r="O25" s="79" t="s">
        <v>8</v>
      </c>
      <c r="P25" s="19"/>
      <c r="Q25" s="81">
        <v>2508</v>
      </c>
      <c r="R25" s="81"/>
      <c r="S25" s="81">
        <v>5600</v>
      </c>
      <c r="T25" s="19"/>
      <c r="U25" s="125">
        <f>SUM(Q25:S25)</f>
        <v>8108</v>
      </c>
      <c r="V25" s="27"/>
      <c r="W25" s="74">
        <f>SUM(C25:S25)</f>
        <v>8108</v>
      </c>
      <c r="X25" s="19"/>
      <c r="Y25" s="81">
        <v>-10079</v>
      </c>
      <c r="Z25" s="19"/>
      <c r="AA25" s="120">
        <f>SUM(W25:Y25)</f>
        <v>-1971</v>
      </c>
    </row>
    <row r="26" spans="1:28" ht="21.5" x14ac:dyDescent="0.65">
      <c r="A26" s="3" t="s">
        <v>141</v>
      </c>
      <c r="B26" s="3"/>
      <c r="C26" s="179"/>
      <c r="D26" s="2"/>
      <c r="E26" s="2"/>
      <c r="F26" s="2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</row>
    <row r="27" spans="1:28" ht="22" x14ac:dyDescent="0.7">
      <c r="A27" s="41" t="s">
        <v>159</v>
      </c>
      <c r="B27" s="41"/>
      <c r="C27" s="79" t="s">
        <v>8</v>
      </c>
      <c r="D27" s="181"/>
      <c r="E27" s="79" t="s">
        <v>8</v>
      </c>
      <c r="F27" s="181"/>
      <c r="G27" s="180" t="s">
        <v>8</v>
      </c>
      <c r="H27" s="19"/>
      <c r="I27" s="180" t="s">
        <v>8</v>
      </c>
      <c r="J27" s="19"/>
      <c r="K27" s="180" t="s">
        <v>8</v>
      </c>
      <c r="L27" s="19"/>
      <c r="M27" s="180" t="s">
        <v>8</v>
      </c>
      <c r="N27" s="19"/>
      <c r="O27" s="180" t="s">
        <v>8</v>
      </c>
      <c r="P27" s="19"/>
      <c r="Q27" s="180" t="s">
        <v>8</v>
      </c>
      <c r="R27" s="19"/>
      <c r="S27" s="180" t="s">
        <v>8</v>
      </c>
      <c r="T27" s="19"/>
      <c r="U27" s="79" t="s">
        <v>8</v>
      </c>
      <c r="V27" s="27"/>
      <c r="W27" s="79" t="s">
        <v>8</v>
      </c>
      <c r="X27" s="19"/>
      <c r="Y27" s="81">
        <v>415</v>
      </c>
      <c r="Z27" s="19"/>
      <c r="AA27" s="120">
        <f>SUM(W27:Y27)</f>
        <v>415</v>
      </c>
    </row>
    <row r="28" spans="1:28" ht="22" x14ac:dyDescent="0.7">
      <c r="A28" s="10" t="s">
        <v>161</v>
      </c>
      <c r="B28" s="15"/>
      <c r="C28" s="121" t="s">
        <v>8</v>
      </c>
      <c r="D28" s="22">
        <f>SUM(D26:D27)</f>
        <v>0</v>
      </c>
      <c r="E28" s="121" t="s">
        <v>8</v>
      </c>
      <c r="F28" s="22"/>
      <c r="G28" s="121" t="s">
        <v>8</v>
      </c>
      <c r="H28" s="22">
        <f>SUM(H26:H27)</f>
        <v>0</v>
      </c>
      <c r="I28" s="50" t="s">
        <v>8</v>
      </c>
      <c r="J28" s="22">
        <f>SUM(J26:J27)</f>
        <v>0</v>
      </c>
      <c r="K28" s="121" t="s">
        <v>8</v>
      </c>
      <c r="L28" s="22">
        <f>SUM(L26:L27)</f>
        <v>0</v>
      </c>
      <c r="M28" s="121" t="s">
        <v>8</v>
      </c>
      <c r="N28" s="22">
        <f>SUM(N26:N27)</f>
        <v>0</v>
      </c>
      <c r="O28" s="121" t="s">
        <v>8</v>
      </c>
      <c r="P28" s="22">
        <f>SUM(P26:P27)</f>
        <v>0</v>
      </c>
      <c r="Q28" s="64">
        <f>SUM(Q25:Q27)</f>
        <v>2508</v>
      </c>
      <c r="R28" s="22">
        <f t="shared" ref="R28:Z28" si="0">SUM(R26:R27)</f>
        <v>0</v>
      </c>
      <c r="S28" s="64">
        <f>SUM(S25:S27)</f>
        <v>5600</v>
      </c>
      <c r="T28" s="22">
        <f t="shared" si="0"/>
        <v>0</v>
      </c>
      <c r="U28" s="64">
        <f>SUM(U25:U27)</f>
        <v>8108</v>
      </c>
      <c r="V28" s="22">
        <f t="shared" si="0"/>
        <v>0</v>
      </c>
      <c r="W28" s="64">
        <f>SUM(W25:W27)</f>
        <v>8108</v>
      </c>
      <c r="X28" s="22">
        <f t="shared" si="0"/>
        <v>0</v>
      </c>
      <c r="Y28" s="64">
        <f>SUM(Y25:Y27)</f>
        <v>-9664</v>
      </c>
      <c r="Z28" s="22">
        <f t="shared" si="0"/>
        <v>0</v>
      </c>
      <c r="AA28" s="64">
        <f>SUM(AA25:AA27)</f>
        <v>-1556</v>
      </c>
    </row>
    <row r="29" spans="1:28" ht="20.25" customHeight="1" x14ac:dyDescent="0.7">
      <c r="A29" s="41"/>
      <c r="B29" s="41"/>
      <c r="C29" s="79"/>
      <c r="D29" s="2"/>
      <c r="E29" s="79"/>
      <c r="F29" s="2"/>
      <c r="G29" s="148"/>
      <c r="H29" s="4"/>
      <c r="I29" s="148"/>
      <c r="J29" s="4"/>
      <c r="K29" s="148"/>
      <c r="L29" s="4"/>
      <c r="M29" s="148"/>
      <c r="N29" s="4"/>
      <c r="O29" s="148"/>
      <c r="P29" s="4"/>
      <c r="Q29" s="148"/>
      <c r="R29" s="4"/>
      <c r="S29" s="148"/>
      <c r="T29" s="4"/>
      <c r="U29" s="148"/>
      <c r="W29" s="148"/>
      <c r="X29" s="4"/>
      <c r="Y29" s="74"/>
      <c r="Z29" s="4"/>
      <c r="AA29" s="140"/>
    </row>
    <row r="30" spans="1:28" ht="20.25" customHeight="1" x14ac:dyDescent="0.7">
      <c r="A30" s="47" t="s">
        <v>207</v>
      </c>
      <c r="B30" s="41"/>
      <c r="C30" s="124" t="s">
        <v>8</v>
      </c>
      <c r="D30" s="89"/>
      <c r="E30" s="124" t="s">
        <v>8</v>
      </c>
      <c r="F30" s="89"/>
      <c r="G30" s="141" t="s">
        <v>8</v>
      </c>
      <c r="H30" s="4"/>
      <c r="I30" s="141" t="s">
        <v>8</v>
      </c>
      <c r="J30" s="4"/>
      <c r="K30" s="141" t="s">
        <v>8</v>
      </c>
      <c r="L30" s="4"/>
      <c r="M30" s="141" t="s">
        <v>8</v>
      </c>
      <c r="N30" s="4"/>
      <c r="O30" s="141" t="s">
        <v>8</v>
      </c>
      <c r="P30" s="4"/>
      <c r="Q30" s="143">
        <f>SUM(Q28,Q21)</f>
        <v>2508</v>
      </c>
      <c r="R30" s="4"/>
      <c r="S30" s="143">
        <f>SUM(S28,S21)</f>
        <v>5600</v>
      </c>
      <c r="T30" s="4"/>
      <c r="U30" s="143">
        <f>SUM(U28,U21)</f>
        <v>8108</v>
      </c>
      <c r="V30" s="22"/>
      <c r="W30" s="143">
        <f>SUM(W28,W21)</f>
        <v>8108</v>
      </c>
      <c r="X30" s="4"/>
      <c r="Y30" s="143">
        <f>SUM(Y28,Y21)</f>
        <v>-7010</v>
      </c>
      <c r="Z30" s="4"/>
      <c r="AA30" s="143">
        <f>SUM(AA28,AA21)</f>
        <v>1098</v>
      </c>
    </row>
    <row r="31" spans="1:28" ht="20.25" customHeight="1" x14ac:dyDescent="0.7">
      <c r="A31" s="22"/>
      <c r="B31" s="2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17"/>
    </row>
    <row r="32" spans="1:28" ht="20.25" customHeight="1" x14ac:dyDescent="0.7">
      <c r="A32" s="22" t="s">
        <v>89</v>
      </c>
      <c r="B32" s="22"/>
      <c r="C32" s="149"/>
      <c r="K32" s="84"/>
      <c r="M32" s="149"/>
      <c r="O32" s="149"/>
      <c r="Q32" s="149"/>
      <c r="S32" s="149"/>
      <c r="U32" s="84"/>
      <c r="W32" s="84"/>
      <c r="Y32" s="84"/>
      <c r="AA32" s="84"/>
    </row>
    <row r="33" spans="1:27" ht="20.25" customHeight="1" x14ac:dyDescent="0.65">
      <c r="A33" s="3" t="s">
        <v>140</v>
      </c>
      <c r="B33" s="3"/>
      <c r="C33" s="148" t="s">
        <v>8</v>
      </c>
      <c r="E33" s="148" t="s">
        <v>8</v>
      </c>
      <c r="G33" s="148" t="s">
        <v>8</v>
      </c>
      <c r="I33" s="81">
        <v>-830029</v>
      </c>
      <c r="K33" s="79" t="s">
        <v>8</v>
      </c>
      <c r="M33" s="148" t="s">
        <v>8</v>
      </c>
      <c r="O33" s="148" t="s">
        <v>8</v>
      </c>
      <c r="Q33" s="148" t="s">
        <v>8</v>
      </c>
      <c r="S33" s="148" t="s">
        <v>8</v>
      </c>
      <c r="U33" s="125" t="s">
        <v>8</v>
      </c>
      <c r="W33" s="84">
        <f>SUM(U33,C33:I33)</f>
        <v>-830029</v>
      </c>
      <c r="Y33" s="125">
        <v>-5837</v>
      </c>
      <c r="AA33" s="84">
        <f>SUM(W33:Y33)</f>
        <v>-835866</v>
      </c>
    </row>
    <row r="34" spans="1:27" ht="20.25" customHeight="1" x14ac:dyDescent="0.65">
      <c r="A34" s="37" t="s">
        <v>90</v>
      </c>
      <c r="B34" s="37"/>
      <c r="C34" s="148" t="s">
        <v>8</v>
      </c>
      <c r="E34" s="148" t="s">
        <v>8</v>
      </c>
      <c r="G34" s="148" t="s">
        <v>8</v>
      </c>
      <c r="I34" s="138" t="s">
        <v>8</v>
      </c>
      <c r="K34" s="84">
        <v>4901</v>
      </c>
      <c r="M34" s="84">
        <v>-22818</v>
      </c>
      <c r="O34" s="148" t="s">
        <v>8</v>
      </c>
      <c r="Q34" s="148" t="s">
        <v>8</v>
      </c>
      <c r="S34" s="148" t="s">
        <v>8</v>
      </c>
      <c r="U34" s="125">
        <f>SUM(K34:S34)</f>
        <v>-17917</v>
      </c>
      <c r="W34" s="125">
        <f>SUM(U34,C34:I34)</f>
        <v>-17917</v>
      </c>
      <c r="Y34" s="150" t="s">
        <v>8</v>
      </c>
      <c r="AA34" s="84">
        <f>SUM(W34:Y34)</f>
        <v>-17917</v>
      </c>
    </row>
    <row r="35" spans="1:27" ht="20.25" customHeight="1" x14ac:dyDescent="0.7">
      <c r="A35" s="15" t="s">
        <v>206</v>
      </c>
      <c r="B35" s="15"/>
      <c r="C35" s="104" t="s">
        <v>8</v>
      </c>
      <c r="D35" s="22"/>
      <c r="E35" s="104" t="s">
        <v>8</v>
      </c>
      <c r="F35" s="22"/>
      <c r="G35" s="104" t="s">
        <v>8</v>
      </c>
      <c r="H35" s="22"/>
      <c r="I35" s="50">
        <f>SUM(I33:I34)</f>
        <v>-830029</v>
      </c>
      <c r="J35" s="22"/>
      <c r="K35" s="103">
        <f>SUM(K33:K34)</f>
        <v>4901</v>
      </c>
      <c r="L35" s="22"/>
      <c r="M35" s="103">
        <f>SUM(M34)</f>
        <v>-22818</v>
      </c>
      <c r="N35" s="22"/>
      <c r="O35" s="104" t="s">
        <v>8</v>
      </c>
      <c r="P35" s="22"/>
      <c r="Q35" s="104" t="s">
        <v>8</v>
      </c>
      <c r="R35" s="22"/>
      <c r="S35" s="104" t="s">
        <v>8</v>
      </c>
      <c r="T35" s="22"/>
      <c r="U35" s="64">
        <f>SUM(U33:U34)</f>
        <v>-17917</v>
      </c>
      <c r="V35" s="22"/>
      <c r="W35" s="64">
        <f>SUM(W33:W34)</f>
        <v>-847946</v>
      </c>
      <c r="X35" s="22"/>
      <c r="Y35" s="64">
        <f>SUM(Y33:Y34)</f>
        <v>-5837</v>
      </c>
      <c r="Z35" s="22"/>
      <c r="AA35" s="64">
        <f>SUM(AA33:AA34)</f>
        <v>-853783</v>
      </c>
    </row>
    <row r="36" spans="1:27" ht="20.25" customHeight="1" x14ac:dyDescent="0.7">
      <c r="A36" s="22"/>
      <c r="B36" s="2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17"/>
    </row>
    <row r="37" spans="1:27" ht="22.5" thickBot="1" x14ac:dyDescent="0.75">
      <c r="A37" s="29" t="s">
        <v>185</v>
      </c>
      <c r="B37" s="29"/>
      <c r="C37" s="142">
        <f>SUM(C13,C30,C35)</f>
        <v>2264955</v>
      </c>
      <c r="D37" s="22"/>
      <c r="E37" s="142">
        <f>SUM(E13,E30,E35)</f>
        <v>503251</v>
      </c>
      <c r="F37" s="22"/>
      <c r="G37" s="142">
        <f>SUM(G13,G30,G35)</f>
        <v>141747</v>
      </c>
      <c r="H37" s="22"/>
      <c r="I37" s="142">
        <f>SUM(I13,I30,I35)</f>
        <v>274284</v>
      </c>
      <c r="J37" s="22"/>
      <c r="K37" s="142">
        <f>SUM(K13,K30,K35)</f>
        <v>-2981</v>
      </c>
      <c r="L37" s="22"/>
      <c r="M37" s="142">
        <f>SUM(M13,M30,M35)</f>
        <v>76534</v>
      </c>
      <c r="N37" s="126"/>
      <c r="O37" s="142">
        <f>SUM(O13,O30,O35)</f>
        <v>355215</v>
      </c>
      <c r="P37" s="126"/>
      <c r="Q37" s="142">
        <f>SUM(Q13,Q30,Q35)</f>
        <v>140339</v>
      </c>
      <c r="R37" s="22"/>
      <c r="S37" s="142">
        <f>SUM(S13,S30,S35)</f>
        <v>1303971</v>
      </c>
      <c r="T37" s="22"/>
      <c r="U37" s="142">
        <f>SUM(U13,U30,U35)</f>
        <v>1873078</v>
      </c>
      <c r="V37" s="22"/>
      <c r="W37" s="142">
        <f>SUM(W13,W30,W35)</f>
        <v>5057315</v>
      </c>
      <c r="X37" s="22"/>
      <c r="Y37" s="142">
        <f>SUM(Y13,Y30,Y35)</f>
        <v>90244</v>
      </c>
      <c r="Z37" s="22"/>
      <c r="AA37" s="142">
        <f>SUM(AA13,AA30,AA35)</f>
        <v>5147559</v>
      </c>
    </row>
    <row r="38" spans="1:27" ht="20.25" customHeight="1" thickTop="1" x14ac:dyDescent="0.65"/>
    <row r="39" spans="1:27" ht="20.25" customHeight="1" x14ac:dyDescent="0.7">
      <c r="A39" s="24" t="s">
        <v>0</v>
      </c>
      <c r="B39" s="24"/>
      <c r="C39" s="34"/>
      <c r="D39" s="34"/>
      <c r="E39" s="34"/>
      <c r="F39" s="34"/>
      <c r="G39" s="34"/>
      <c r="H39" s="3"/>
      <c r="I39" s="3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20.25" customHeight="1" x14ac:dyDescent="0.7">
      <c r="A40" s="380" t="s">
        <v>121</v>
      </c>
      <c r="B40" s="380"/>
      <c r="C40" s="380"/>
      <c r="D40" s="35"/>
      <c r="E40" s="35"/>
      <c r="F40" s="35"/>
      <c r="G40" s="34"/>
      <c r="H40" s="3"/>
      <c r="I40" s="3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20.25" customHeight="1" x14ac:dyDescent="0.7">
      <c r="A41" s="190"/>
      <c r="B41" s="190"/>
      <c r="C41" s="190"/>
      <c r="D41" s="190"/>
      <c r="E41" s="190"/>
      <c r="F41" s="190"/>
      <c r="G41" s="190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20.25" customHeight="1" x14ac:dyDescent="0.7">
      <c r="A42" s="2"/>
      <c r="B42" s="2"/>
      <c r="C42" s="374" t="s">
        <v>37</v>
      </c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</row>
    <row r="43" spans="1:27" ht="20.25" customHeight="1" x14ac:dyDescent="0.65">
      <c r="A43" s="27"/>
      <c r="B43" s="27"/>
      <c r="C43" s="188"/>
      <c r="D43" s="188"/>
      <c r="E43" s="188"/>
      <c r="F43" s="188"/>
      <c r="G43" s="381" t="s">
        <v>72</v>
      </c>
      <c r="H43" s="381"/>
      <c r="I43" s="381"/>
      <c r="J43" s="36"/>
      <c r="K43" s="381" t="s">
        <v>87</v>
      </c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188"/>
      <c r="W43" s="188"/>
      <c r="X43" s="188"/>
      <c r="Y43" s="188"/>
      <c r="Z43" s="188"/>
      <c r="AA43" s="188"/>
    </row>
    <row r="44" spans="1:27" ht="20.25" customHeight="1" x14ac:dyDescent="0.65">
      <c r="A44" s="27"/>
      <c r="B44" s="27"/>
      <c r="C44" s="188"/>
      <c r="D44" s="188"/>
      <c r="E44" s="188"/>
      <c r="F44" s="188"/>
      <c r="G44" s="188"/>
      <c r="H44" s="188"/>
      <c r="I44" s="188"/>
      <c r="J44" s="188"/>
      <c r="K44" s="247"/>
      <c r="L44" s="247"/>
      <c r="M44" s="247" t="s">
        <v>258</v>
      </c>
      <c r="N44" s="188"/>
      <c r="O44"/>
      <c r="P44" s="208"/>
      <c r="Q44" s="208"/>
      <c r="R44" s="188"/>
      <c r="S44" s="199"/>
      <c r="T44" s="199"/>
      <c r="U44" s="247"/>
      <c r="V44" s="188"/>
      <c r="W44" s="201"/>
      <c r="X44" s="201"/>
      <c r="Y44" s="199"/>
      <c r="Z44" s="199"/>
      <c r="AA44" s="199"/>
    </row>
    <row r="45" spans="1:27" s="170" customFormat="1" ht="20.25" customHeight="1" x14ac:dyDescent="0.65">
      <c r="A45" s="27"/>
      <c r="B45" s="27"/>
      <c r="C45" s="195"/>
      <c r="D45" s="195"/>
      <c r="E45" s="195"/>
      <c r="F45" s="195"/>
      <c r="G45" s="195"/>
      <c r="H45" s="195"/>
      <c r="I45" s="195"/>
      <c r="J45" s="195"/>
      <c r="K45" s="247" t="s">
        <v>94</v>
      </c>
      <c r="L45" s="247"/>
      <c r="M45" s="247" t="s">
        <v>259</v>
      </c>
      <c r="N45" s="195"/>
      <c r="O45" s="247"/>
      <c r="P45" s="199"/>
      <c r="Q45" s="199"/>
      <c r="R45" s="195"/>
      <c r="S45" s="199"/>
      <c r="T45" s="199"/>
      <c r="U45" s="247"/>
      <c r="V45" s="195"/>
      <c r="W45" s="201"/>
      <c r="X45" s="201"/>
      <c r="Y45" s="199"/>
      <c r="Z45" s="199"/>
      <c r="AA45" s="199"/>
    </row>
    <row r="46" spans="1:27" s="170" customFormat="1" ht="20.25" customHeight="1" x14ac:dyDescent="0.65">
      <c r="A46" s="27"/>
      <c r="B46" s="27"/>
      <c r="C46" s="195"/>
      <c r="D46" s="195"/>
      <c r="E46" s="195"/>
      <c r="F46" s="195"/>
      <c r="G46" s="195"/>
      <c r="H46" s="195"/>
      <c r="I46" s="195"/>
      <c r="J46" s="195"/>
      <c r="K46" s="199" t="s">
        <v>256</v>
      </c>
      <c r="L46" s="199"/>
      <c r="M46" s="247" t="s">
        <v>260</v>
      </c>
      <c r="N46" s="195"/>
      <c r="O46" s="382" t="s">
        <v>264</v>
      </c>
      <c r="P46" s="382"/>
      <c r="Q46" s="382"/>
      <c r="R46" s="195"/>
      <c r="S46" s="208"/>
      <c r="T46" s="199"/>
      <c r="U46" s="247" t="s">
        <v>97</v>
      </c>
      <c r="V46" s="195"/>
      <c r="W46" s="201"/>
      <c r="X46" s="201"/>
      <c r="Y46" s="199" t="s">
        <v>31</v>
      </c>
      <c r="Z46" s="199"/>
      <c r="AA46" s="199"/>
    </row>
    <row r="47" spans="1:27" ht="20.25" customHeight="1" x14ac:dyDescent="0.65">
      <c r="A47" s="27"/>
      <c r="B47" s="27"/>
      <c r="C47" s="188" t="s">
        <v>30</v>
      </c>
      <c r="D47" s="188"/>
      <c r="E47" s="188"/>
      <c r="F47" s="188"/>
      <c r="G47" s="188"/>
      <c r="H47" s="188"/>
      <c r="I47" s="188"/>
      <c r="J47" s="188"/>
      <c r="K47" s="199" t="s">
        <v>257</v>
      </c>
      <c r="L47" s="199"/>
      <c r="M47" s="247" t="s">
        <v>261</v>
      </c>
      <c r="N47" s="188"/>
      <c r="O47" s="378" t="s">
        <v>175</v>
      </c>
      <c r="P47" s="378"/>
      <c r="Q47" s="378"/>
      <c r="R47" s="188"/>
      <c r="S47" s="199" t="s">
        <v>62</v>
      </c>
      <c r="T47" s="199"/>
      <c r="U47" s="247" t="s">
        <v>99</v>
      </c>
      <c r="V47" s="188"/>
      <c r="W47" s="199" t="s">
        <v>51</v>
      </c>
      <c r="X47" s="199"/>
      <c r="Y47" s="247" t="s">
        <v>84</v>
      </c>
      <c r="Z47" s="199"/>
      <c r="AA47" s="199"/>
    </row>
    <row r="48" spans="1:27" ht="20.25" customHeight="1" x14ac:dyDescent="0.65">
      <c r="A48" s="27"/>
      <c r="B48" s="27"/>
      <c r="C48" s="188" t="s">
        <v>32</v>
      </c>
      <c r="D48" s="188"/>
      <c r="E48" s="188" t="s">
        <v>137</v>
      </c>
      <c r="F48" s="188"/>
      <c r="G48" s="187" t="s">
        <v>69</v>
      </c>
      <c r="H48" s="188"/>
      <c r="I48" s="188"/>
      <c r="J48" s="188"/>
      <c r="K48" s="247" t="s">
        <v>96</v>
      </c>
      <c r="L48" s="199"/>
      <c r="M48" s="247" t="s">
        <v>262</v>
      </c>
      <c r="N48" s="188"/>
      <c r="O48" s="199"/>
      <c r="P48" s="199"/>
      <c r="Q48" s="247" t="s">
        <v>31</v>
      </c>
      <c r="R48" s="188"/>
      <c r="S48" s="199" t="s">
        <v>63</v>
      </c>
      <c r="T48" s="199"/>
      <c r="U48" s="247" t="s">
        <v>98</v>
      </c>
      <c r="V48" s="188"/>
      <c r="W48" s="199" t="s">
        <v>52</v>
      </c>
      <c r="X48" s="199"/>
      <c r="Y48" s="247" t="s">
        <v>85</v>
      </c>
      <c r="Z48" s="199"/>
      <c r="AA48" s="248" t="s">
        <v>51</v>
      </c>
    </row>
    <row r="49" spans="1:27" ht="20.25" customHeight="1" x14ac:dyDescent="0.65">
      <c r="A49" s="27"/>
      <c r="B49" s="198" t="s">
        <v>1</v>
      </c>
      <c r="C49" s="188" t="s">
        <v>38</v>
      </c>
      <c r="D49" s="188"/>
      <c r="E49" s="188" t="s">
        <v>138</v>
      </c>
      <c r="F49" s="188"/>
      <c r="G49" s="187" t="s">
        <v>91</v>
      </c>
      <c r="H49" s="188"/>
      <c r="I49" s="187" t="s">
        <v>92</v>
      </c>
      <c r="J49" s="188"/>
      <c r="K49" s="247" t="s">
        <v>95</v>
      </c>
      <c r="L49" s="199"/>
      <c r="M49" s="247" t="s">
        <v>263</v>
      </c>
      <c r="N49" s="188"/>
      <c r="O49" s="199" t="s">
        <v>35</v>
      </c>
      <c r="P49" s="199"/>
      <c r="Q49" s="199" t="s">
        <v>36</v>
      </c>
      <c r="R49" s="188"/>
      <c r="S49" s="199" t="s">
        <v>64</v>
      </c>
      <c r="T49" s="199"/>
      <c r="U49" s="247" t="s">
        <v>33</v>
      </c>
      <c r="V49" s="188"/>
      <c r="W49" s="247" t="s">
        <v>215</v>
      </c>
      <c r="X49" s="199"/>
      <c r="Y49" s="247" t="s">
        <v>86</v>
      </c>
      <c r="Z49" s="199"/>
      <c r="AA49" s="248" t="s">
        <v>52</v>
      </c>
    </row>
    <row r="50" spans="1:27" ht="22" x14ac:dyDescent="0.7">
      <c r="A50" s="161" t="s">
        <v>219</v>
      </c>
      <c r="B50" s="161"/>
      <c r="C50" s="379" t="s">
        <v>79</v>
      </c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</row>
    <row r="51" spans="1:27" ht="20.25" customHeight="1" x14ac:dyDescent="0.7">
      <c r="A51" s="200" t="s">
        <v>265</v>
      </c>
      <c r="B51" s="200"/>
      <c r="C51" s="212">
        <v>2264955</v>
      </c>
      <c r="D51" s="212"/>
      <c r="E51" s="212">
        <v>503251</v>
      </c>
      <c r="F51" s="212"/>
      <c r="G51" s="212">
        <v>141747</v>
      </c>
      <c r="H51" s="212"/>
      <c r="I51" s="212">
        <v>309581</v>
      </c>
      <c r="J51" s="212"/>
      <c r="K51" s="212">
        <v>-4536</v>
      </c>
      <c r="L51" s="212"/>
      <c r="M51" s="212">
        <v>-82277</v>
      </c>
      <c r="N51" s="212"/>
      <c r="O51" s="212">
        <v>355215</v>
      </c>
      <c r="P51" s="212"/>
      <c r="Q51" s="212">
        <v>142143</v>
      </c>
      <c r="R51" s="212"/>
      <c r="S51" s="212">
        <v>1303375</v>
      </c>
      <c r="T51" s="212"/>
      <c r="U51" s="212">
        <f>SUM(K51:S51)</f>
        <v>1713920</v>
      </c>
      <c r="V51" s="212"/>
      <c r="W51" s="212">
        <f>SUM(U51,C51,E51,G51,I51)</f>
        <v>4933454</v>
      </c>
      <c r="X51" s="212"/>
      <c r="Y51" s="212">
        <v>81978</v>
      </c>
      <c r="Z51" s="212"/>
      <c r="AA51" s="212">
        <f>SUM(W51:Y51)</f>
        <v>5015432</v>
      </c>
    </row>
    <row r="52" spans="1:27" s="170" customFormat="1" ht="20.25" customHeight="1" x14ac:dyDescent="0.65">
      <c r="A52" t="s">
        <v>266</v>
      </c>
      <c r="B52" s="198">
        <v>3</v>
      </c>
      <c r="C52" s="224" t="s">
        <v>8</v>
      </c>
      <c r="D52" s="206"/>
      <c r="E52" s="224" t="s">
        <v>8</v>
      </c>
      <c r="F52" s="206"/>
      <c r="G52" s="224" t="s">
        <v>8</v>
      </c>
      <c r="H52" s="206"/>
      <c r="I52" s="223">
        <v>7627</v>
      </c>
      <c r="J52" s="206"/>
      <c r="K52" s="224" t="s">
        <v>8</v>
      </c>
      <c r="L52" s="206"/>
      <c r="M52" s="224" t="s">
        <v>8</v>
      </c>
      <c r="N52" s="206"/>
      <c r="O52" s="224" t="s">
        <v>8</v>
      </c>
      <c r="P52" s="206"/>
      <c r="Q52" s="224" t="s">
        <v>8</v>
      </c>
      <c r="R52" s="206"/>
      <c r="S52" s="224" t="s">
        <v>8</v>
      </c>
      <c r="T52" s="206"/>
      <c r="U52" s="224" t="s">
        <v>8</v>
      </c>
      <c r="V52" s="217"/>
      <c r="W52" s="223">
        <f>SUM(U52,C52,E52,G52,I52)</f>
        <v>7627</v>
      </c>
      <c r="X52" s="206"/>
      <c r="Y52" s="223">
        <v>39342</v>
      </c>
      <c r="Z52" s="206"/>
      <c r="AA52" s="223">
        <f>SUM(W52:Y52)</f>
        <v>46969</v>
      </c>
    </row>
    <row r="53" spans="1:27" s="170" customFormat="1" ht="20.25" customHeight="1" x14ac:dyDescent="0.7">
      <c r="A53" s="200" t="s">
        <v>267</v>
      </c>
      <c r="B53" s="200"/>
      <c r="C53" s="211">
        <f>SUM(C51:C52)</f>
        <v>2264955</v>
      </c>
      <c r="D53" s="212"/>
      <c r="E53" s="211">
        <f>SUM(E51:E52)</f>
        <v>503251</v>
      </c>
      <c r="F53" s="212"/>
      <c r="G53" s="211">
        <f>SUM(G51:G52)</f>
        <v>141747</v>
      </c>
      <c r="H53" s="212"/>
      <c r="I53" s="211">
        <f>SUM(I51:I52)</f>
        <v>317208</v>
      </c>
      <c r="J53" s="212"/>
      <c r="K53" s="211">
        <f>SUM(K51:K52)</f>
        <v>-4536</v>
      </c>
      <c r="L53" s="212"/>
      <c r="M53" s="211">
        <f>SUM(M51:M52)</f>
        <v>-82277</v>
      </c>
      <c r="N53" s="212"/>
      <c r="O53" s="211">
        <f>SUM(O51:O52)</f>
        <v>355215</v>
      </c>
      <c r="P53" s="212"/>
      <c r="Q53" s="211">
        <f>SUM(Q51:Q52)</f>
        <v>142143</v>
      </c>
      <c r="R53" s="212"/>
      <c r="S53" s="211">
        <f>SUM(S51:S52)</f>
        <v>1303375</v>
      </c>
      <c r="T53" s="212"/>
      <c r="U53" s="211">
        <f>SUM(U51:U52)</f>
        <v>1713920</v>
      </c>
      <c r="V53" s="212"/>
      <c r="W53" s="211">
        <f>SUM(W51:W52)</f>
        <v>4941081</v>
      </c>
      <c r="X53" s="212"/>
      <c r="Y53" s="211">
        <f>SUM(Y51:Y52)</f>
        <v>121320</v>
      </c>
      <c r="Z53" s="212"/>
      <c r="AA53" s="211">
        <f>SUM(AA51:AA52)</f>
        <v>5062401</v>
      </c>
    </row>
    <row r="54" spans="1:27" ht="20.25" customHeight="1" x14ac:dyDescent="0.7">
      <c r="A54" s="161"/>
      <c r="B54" s="161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17"/>
    </row>
    <row r="55" spans="1:27" ht="20.25" customHeight="1" x14ac:dyDescent="0.7">
      <c r="A55" s="161" t="s">
        <v>104</v>
      </c>
      <c r="B55" s="161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11"/>
    </row>
    <row r="56" spans="1:27" ht="20.25" customHeight="1" x14ac:dyDescent="0.7">
      <c r="A56" s="249" t="s">
        <v>105</v>
      </c>
      <c r="B56" s="4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11"/>
    </row>
    <row r="57" spans="1:27" ht="20.25" customHeight="1" x14ac:dyDescent="0.7">
      <c r="A57" s="3" t="s">
        <v>115</v>
      </c>
      <c r="B57" s="3"/>
      <c r="C57" s="79" t="s">
        <v>8</v>
      </c>
      <c r="D57" s="118"/>
      <c r="E57" s="79" t="s">
        <v>8</v>
      </c>
      <c r="F57" s="118"/>
      <c r="G57" s="79" t="s">
        <v>8</v>
      </c>
      <c r="H57" s="118"/>
      <c r="I57" s="79" t="s">
        <v>8</v>
      </c>
      <c r="J57" s="118"/>
      <c r="K57" s="79" t="s">
        <v>8</v>
      </c>
      <c r="L57" s="118"/>
      <c r="M57" s="79" t="s">
        <v>8</v>
      </c>
      <c r="N57" s="118"/>
      <c r="O57" s="79" t="s">
        <v>8</v>
      </c>
      <c r="P57" s="118"/>
      <c r="Q57" s="79" t="s">
        <v>8</v>
      </c>
      <c r="R57" s="118"/>
      <c r="S57" s="79" t="s">
        <v>8</v>
      </c>
      <c r="T57" s="118"/>
      <c r="U57" s="79" t="s">
        <v>8</v>
      </c>
      <c r="V57" s="118"/>
      <c r="W57" s="79" t="s">
        <v>8</v>
      </c>
      <c r="X57" s="4"/>
      <c r="Y57" s="84">
        <v>1225</v>
      </c>
      <c r="Z57" s="59"/>
      <c r="AA57" s="120">
        <f>SUM(W57:Y57)</f>
        <v>1225</v>
      </c>
    </row>
    <row r="58" spans="1:27" ht="20.25" customHeight="1" x14ac:dyDescent="0.7">
      <c r="A58" s="3" t="s">
        <v>106</v>
      </c>
      <c r="B58" s="3"/>
      <c r="C58" s="79" t="s">
        <v>8</v>
      </c>
      <c r="D58" s="74"/>
      <c r="E58" s="119" t="s">
        <v>8</v>
      </c>
      <c r="F58" s="74"/>
      <c r="G58" s="79" t="s">
        <v>8</v>
      </c>
      <c r="H58" s="74"/>
      <c r="I58" s="79" t="s">
        <v>8</v>
      </c>
      <c r="J58" s="74"/>
      <c r="K58" s="79" t="s">
        <v>8</v>
      </c>
      <c r="L58" s="74"/>
      <c r="M58" s="79" t="s">
        <v>8</v>
      </c>
      <c r="N58" s="74"/>
      <c r="O58" s="79" t="s">
        <v>8</v>
      </c>
      <c r="P58" s="74"/>
      <c r="Q58" s="79" t="s">
        <v>8</v>
      </c>
      <c r="R58" s="74"/>
      <c r="S58" s="79" t="s">
        <v>8</v>
      </c>
      <c r="T58" s="74"/>
      <c r="U58" s="79" t="s">
        <v>8</v>
      </c>
      <c r="V58" s="74"/>
      <c r="W58" s="79" t="s">
        <v>8</v>
      </c>
      <c r="X58" s="19"/>
      <c r="Y58" s="84">
        <v>-3790</v>
      </c>
      <c r="Z58" s="74"/>
      <c r="AA58" s="120">
        <f>SUM(W58:Y58)</f>
        <v>-3790</v>
      </c>
    </row>
    <row r="59" spans="1:27" ht="20.25" customHeight="1" x14ac:dyDescent="0.7">
      <c r="A59" s="10" t="s">
        <v>117</v>
      </c>
      <c r="B59" s="15"/>
      <c r="C59" s="121" t="s">
        <v>8</v>
      </c>
      <c r="D59" s="161">
        <f>SUM(D57:D58)</f>
        <v>0</v>
      </c>
      <c r="E59" s="121" t="s">
        <v>8</v>
      </c>
      <c r="F59" s="161"/>
      <c r="G59" s="121" t="s">
        <v>8</v>
      </c>
      <c r="H59" s="161">
        <f>SUM(H57:H58)</f>
        <v>0</v>
      </c>
      <c r="I59" s="121" t="s">
        <v>8</v>
      </c>
      <c r="J59" s="161">
        <f>SUM(J57:J58)</f>
        <v>0</v>
      </c>
      <c r="K59" s="121" t="s">
        <v>8</v>
      </c>
      <c r="L59" s="161">
        <f>SUM(L57:L58)</f>
        <v>0</v>
      </c>
      <c r="M59" s="121" t="s">
        <v>8</v>
      </c>
      <c r="N59" s="161">
        <f>SUM(N57:N58)</f>
        <v>0</v>
      </c>
      <c r="O59" s="121" t="s">
        <v>8</v>
      </c>
      <c r="P59" s="161">
        <f>SUM(P57:P58)</f>
        <v>0</v>
      </c>
      <c r="Q59" s="121" t="s">
        <v>8</v>
      </c>
      <c r="R59" s="161">
        <f>SUM(R57:R58)</f>
        <v>0</v>
      </c>
      <c r="S59" s="121" t="s">
        <v>8</v>
      </c>
      <c r="T59" s="161">
        <f>SUM(T57:T58)</f>
        <v>0</v>
      </c>
      <c r="U59" s="121" t="s">
        <v>8</v>
      </c>
      <c r="V59" s="161">
        <f>SUM(V57:V58)</f>
        <v>0</v>
      </c>
      <c r="W59" s="121" t="s">
        <v>8</v>
      </c>
      <c r="X59" s="161">
        <f>SUM(X57:X58)</f>
        <v>0</v>
      </c>
      <c r="Y59" s="64">
        <f>SUM(Y57:Y58)</f>
        <v>-2565</v>
      </c>
      <c r="Z59" s="161">
        <f>SUM(Z57:Z58)</f>
        <v>0</v>
      </c>
      <c r="AA59" s="64">
        <f>SUM(AA56:AA58)</f>
        <v>-2565</v>
      </c>
    </row>
    <row r="60" spans="1:27" ht="12" customHeight="1" x14ac:dyDescent="0.7">
      <c r="A60" s="161"/>
      <c r="B60" s="161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17"/>
    </row>
    <row r="61" spans="1:27" ht="20.25" hidden="1" customHeight="1" x14ac:dyDescent="0.7">
      <c r="A61" s="46" t="s">
        <v>107</v>
      </c>
      <c r="B61" s="46"/>
      <c r="C61" s="183"/>
      <c r="D61" s="2"/>
      <c r="E61" s="2"/>
      <c r="F61" s="2"/>
      <c r="G61" s="69"/>
      <c r="H61" s="122"/>
      <c r="I61" s="69"/>
      <c r="J61" s="158"/>
      <c r="K61" s="69"/>
      <c r="L61" s="158"/>
      <c r="M61" s="158"/>
      <c r="N61" s="158"/>
      <c r="O61" s="69"/>
      <c r="P61" s="158"/>
      <c r="Q61" s="69"/>
      <c r="R61" s="158"/>
      <c r="S61" s="69"/>
      <c r="T61" s="158"/>
      <c r="U61" s="69"/>
      <c r="V61" s="158"/>
      <c r="W61" s="69"/>
      <c r="X61" s="158"/>
      <c r="Y61" s="69"/>
      <c r="Z61" s="158"/>
      <c r="AA61" s="123"/>
    </row>
    <row r="62" spans="1:27" ht="20.25" hidden="1" customHeight="1" x14ac:dyDescent="0.65">
      <c r="A62" s="3" t="s">
        <v>141</v>
      </c>
      <c r="B62" s="3"/>
      <c r="C62" s="183"/>
      <c r="D62" s="2"/>
      <c r="E62" s="2"/>
      <c r="F62" s="2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05"/>
      <c r="Z62" s="170"/>
      <c r="AA62" s="8"/>
    </row>
    <row r="63" spans="1:27" ht="20.25" hidden="1" customHeight="1" x14ac:dyDescent="0.7">
      <c r="A63" s="41" t="s">
        <v>150</v>
      </c>
      <c r="B63" s="41"/>
      <c r="C63" s="79" t="s">
        <v>8</v>
      </c>
      <c r="D63" s="118"/>
      <c r="E63" s="79" t="s">
        <v>8</v>
      </c>
      <c r="F63" s="118"/>
      <c r="G63" s="79" t="s">
        <v>8</v>
      </c>
      <c r="H63" s="118"/>
      <c r="I63" s="79" t="s">
        <v>8</v>
      </c>
      <c r="J63" s="118"/>
      <c r="K63" s="79" t="s">
        <v>8</v>
      </c>
      <c r="L63" s="118"/>
      <c r="M63" s="79" t="s">
        <v>8</v>
      </c>
      <c r="N63" s="118"/>
      <c r="O63" s="79" t="s">
        <v>8</v>
      </c>
      <c r="P63" s="19"/>
      <c r="Q63" s="81"/>
      <c r="R63" s="81"/>
      <c r="S63" s="81"/>
      <c r="T63" s="19"/>
      <c r="U63" s="125"/>
      <c r="V63" s="27"/>
      <c r="W63" s="74"/>
      <c r="X63" s="19"/>
      <c r="Y63" s="81"/>
      <c r="Z63" s="19"/>
      <c r="AA63" s="120">
        <f>SUM(W63:Y63)</f>
        <v>0</v>
      </c>
    </row>
    <row r="64" spans="1:27" ht="20.25" hidden="1" customHeight="1" x14ac:dyDescent="0.65">
      <c r="A64" s="3" t="s">
        <v>141</v>
      </c>
      <c r="B64" s="3"/>
      <c r="C64" s="183"/>
      <c r="D64" s="2"/>
      <c r="E64" s="2"/>
      <c r="F64" s="2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</row>
    <row r="65" spans="1:27" ht="20.25" hidden="1" customHeight="1" x14ac:dyDescent="0.7">
      <c r="A65" s="41" t="s">
        <v>159</v>
      </c>
      <c r="B65" s="41"/>
      <c r="C65" s="79" t="s">
        <v>8</v>
      </c>
      <c r="D65" s="188"/>
      <c r="E65" s="79" t="s">
        <v>8</v>
      </c>
      <c r="F65" s="188"/>
      <c r="G65" s="187" t="s">
        <v>8</v>
      </c>
      <c r="H65" s="19"/>
      <c r="I65" s="187" t="s">
        <v>8</v>
      </c>
      <c r="J65" s="19"/>
      <c r="K65" s="187" t="s">
        <v>8</v>
      </c>
      <c r="L65" s="19"/>
      <c r="M65" s="187" t="s">
        <v>8</v>
      </c>
      <c r="N65" s="19"/>
      <c r="O65" s="187" t="s">
        <v>8</v>
      </c>
      <c r="P65" s="19"/>
      <c r="Q65" s="187" t="s">
        <v>8</v>
      </c>
      <c r="R65" s="19"/>
      <c r="S65" s="187" t="s">
        <v>8</v>
      </c>
      <c r="T65" s="19"/>
      <c r="U65" s="79" t="s">
        <v>8</v>
      </c>
      <c r="V65" s="27"/>
      <c r="W65" s="79" t="s">
        <v>8</v>
      </c>
      <c r="X65" s="19"/>
      <c r="Y65" s="81"/>
      <c r="Z65" s="19"/>
      <c r="AA65" s="120">
        <f>SUM(W65:Y65)</f>
        <v>0</v>
      </c>
    </row>
    <row r="66" spans="1:27" ht="20.25" hidden="1" customHeight="1" x14ac:dyDescent="0.7">
      <c r="A66" s="15" t="s">
        <v>161</v>
      </c>
      <c r="B66" s="15"/>
      <c r="C66" s="121" t="s">
        <v>8</v>
      </c>
      <c r="D66" s="161">
        <f>SUM(D64:D65)</f>
        <v>0</v>
      </c>
      <c r="E66" s="121" t="s">
        <v>8</v>
      </c>
      <c r="F66" s="161"/>
      <c r="G66" s="121" t="s">
        <v>8</v>
      </c>
      <c r="H66" s="161">
        <f>SUM(H64:H65)</f>
        <v>0</v>
      </c>
      <c r="I66" s="168" t="s">
        <v>8</v>
      </c>
      <c r="J66" s="161">
        <f>SUM(J64:J65)</f>
        <v>0</v>
      </c>
      <c r="K66" s="121" t="s">
        <v>8</v>
      </c>
      <c r="L66" s="161">
        <f>SUM(L64:L65)</f>
        <v>0</v>
      </c>
      <c r="M66" s="121" t="s">
        <v>8</v>
      </c>
      <c r="N66" s="161">
        <f>SUM(N64:N65)</f>
        <v>0</v>
      </c>
      <c r="O66" s="121" t="s">
        <v>8</v>
      </c>
      <c r="P66" s="161">
        <f>SUM(P64:P65)</f>
        <v>0</v>
      </c>
      <c r="Q66" s="64">
        <f>SUM(Q63:Q65)</f>
        <v>0</v>
      </c>
      <c r="R66" s="161">
        <f t="shared" ref="R66" si="1">SUM(R64:R65)</f>
        <v>0</v>
      </c>
      <c r="S66" s="64">
        <f>SUM(S63:S65)</f>
        <v>0</v>
      </c>
      <c r="T66" s="161">
        <f t="shared" ref="T66" si="2">SUM(T64:T65)</f>
        <v>0</v>
      </c>
      <c r="U66" s="64">
        <f>SUM(U63:U65)</f>
        <v>0</v>
      </c>
      <c r="V66" s="161">
        <f t="shared" ref="V66" si="3">SUM(V64:V65)</f>
        <v>0</v>
      </c>
      <c r="W66" s="64">
        <f>SUM(W63:W65)</f>
        <v>0</v>
      </c>
      <c r="X66" s="161">
        <f t="shared" ref="X66" si="4">SUM(X64:X65)</f>
        <v>0</v>
      </c>
      <c r="Y66" s="64">
        <f>SUM(Y63:Y65)</f>
        <v>0</v>
      </c>
      <c r="Z66" s="161">
        <f t="shared" ref="Z66" si="5">SUM(Z64:Z65)</f>
        <v>0</v>
      </c>
      <c r="AA66" s="64">
        <f>SUM(AA63:AA65)</f>
        <v>0</v>
      </c>
    </row>
    <row r="67" spans="1:27" ht="20.25" hidden="1" customHeight="1" x14ac:dyDescent="0.7">
      <c r="A67" s="41"/>
      <c r="B67" s="41"/>
      <c r="C67" s="79"/>
      <c r="D67" s="2"/>
      <c r="E67" s="79"/>
      <c r="F67" s="2"/>
      <c r="G67" s="187"/>
      <c r="H67" s="4"/>
      <c r="I67" s="187"/>
      <c r="J67" s="4"/>
      <c r="K67" s="187"/>
      <c r="L67" s="4"/>
      <c r="M67" s="187"/>
      <c r="N67" s="4"/>
      <c r="O67" s="187"/>
      <c r="P67" s="4"/>
      <c r="Q67" s="187"/>
      <c r="R67" s="4"/>
      <c r="S67" s="187"/>
      <c r="T67" s="4"/>
      <c r="U67" s="187"/>
      <c r="V67" s="170"/>
      <c r="W67" s="187"/>
      <c r="X67" s="4"/>
      <c r="Y67" s="74"/>
      <c r="Z67" s="4"/>
      <c r="AA67" s="140"/>
    </row>
    <row r="68" spans="1:27" ht="20.25" customHeight="1" x14ac:dyDescent="0.7">
      <c r="A68" s="47" t="s">
        <v>207</v>
      </c>
      <c r="B68" s="41"/>
      <c r="C68" s="124" t="s">
        <v>8</v>
      </c>
      <c r="D68" s="89"/>
      <c r="E68" s="124" t="s">
        <v>8</v>
      </c>
      <c r="F68" s="89"/>
      <c r="G68" s="141" t="s">
        <v>8</v>
      </c>
      <c r="H68" s="4"/>
      <c r="I68" s="141" t="s">
        <v>8</v>
      </c>
      <c r="J68" s="4"/>
      <c r="K68" s="141" t="s">
        <v>8</v>
      </c>
      <c r="L68" s="4"/>
      <c r="M68" s="141" t="s">
        <v>8</v>
      </c>
      <c r="N68" s="4"/>
      <c r="O68" s="141" t="s">
        <v>8</v>
      </c>
      <c r="P68" s="4"/>
      <c r="Q68" s="141" t="s">
        <v>8</v>
      </c>
      <c r="R68" s="4"/>
      <c r="S68" s="141" t="s">
        <v>8</v>
      </c>
      <c r="T68" s="4"/>
      <c r="U68" s="141" t="s">
        <v>8</v>
      </c>
      <c r="V68" s="161"/>
      <c r="W68" s="141" t="s">
        <v>8</v>
      </c>
      <c r="X68" s="4"/>
      <c r="Y68" s="143">
        <f>SUM(Y66,Y59)</f>
        <v>-2565</v>
      </c>
      <c r="Z68" s="4"/>
      <c r="AA68" s="143">
        <f>SUM(AA66,AA59)</f>
        <v>-2565</v>
      </c>
    </row>
    <row r="69" spans="1:27" ht="20.25" customHeight="1" x14ac:dyDescent="0.7">
      <c r="A69" s="161"/>
      <c r="B69" s="161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17"/>
    </row>
    <row r="70" spans="1:27" ht="20.25" customHeight="1" x14ac:dyDescent="0.7">
      <c r="A70" s="161" t="s">
        <v>89</v>
      </c>
      <c r="B70" s="161"/>
      <c r="C70" s="188"/>
      <c r="D70" s="170"/>
      <c r="E70" s="170"/>
      <c r="F70" s="170"/>
      <c r="G70" s="170"/>
      <c r="H70" s="170"/>
      <c r="I70" s="170"/>
      <c r="J70" s="170"/>
      <c r="K70" s="84"/>
      <c r="L70" s="170"/>
      <c r="M70" s="188"/>
      <c r="N70" s="170"/>
      <c r="O70" s="188"/>
      <c r="P70" s="170"/>
      <c r="Q70" s="188"/>
      <c r="R70" s="170"/>
      <c r="S70" s="188"/>
      <c r="T70" s="170"/>
      <c r="U70" s="84"/>
      <c r="V70" s="170"/>
      <c r="W70" s="84"/>
      <c r="X70" s="170"/>
      <c r="Y70" s="84"/>
      <c r="Z70" s="170"/>
      <c r="AA70" s="84"/>
    </row>
    <row r="71" spans="1:27" ht="20.25" customHeight="1" x14ac:dyDescent="0.65">
      <c r="A71" s="3" t="s">
        <v>140</v>
      </c>
      <c r="B71" s="3"/>
      <c r="C71" s="187" t="s">
        <v>8</v>
      </c>
      <c r="D71" s="170"/>
      <c r="E71" s="187" t="s">
        <v>8</v>
      </c>
      <c r="F71" s="170"/>
      <c r="G71" s="187" t="s">
        <v>8</v>
      </c>
      <c r="H71" s="170"/>
      <c r="I71" s="81">
        <v>-94354</v>
      </c>
      <c r="J71" s="170"/>
      <c r="K71" s="79" t="s">
        <v>8</v>
      </c>
      <c r="L71" s="170"/>
      <c r="M71" s="187" t="s">
        <v>8</v>
      </c>
      <c r="N71" s="170"/>
      <c r="O71" s="187" t="s">
        <v>8</v>
      </c>
      <c r="P71" s="170"/>
      <c r="Q71" s="187" t="s">
        <v>8</v>
      </c>
      <c r="R71" s="170"/>
      <c r="S71" s="187" t="s">
        <v>8</v>
      </c>
      <c r="T71" s="170"/>
      <c r="U71" s="125" t="s">
        <v>8</v>
      </c>
      <c r="V71" s="170"/>
      <c r="W71" s="84">
        <f>SUM(U71,C71:I71)</f>
        <v>-94354</v>
      </c>
      <c r="X71" s="170"/>
      <c r="Y71" s="125">
        <f>'FS '!D217</f>
        <v>14402</v>
      </c>
      <c r="Z71" s="170"/>
      <c r="AA71" s="84">
        <f>SUM(W71:Y71)</f>
        <v>-79952</v>
      </c>
    </row>
    <row r="72" spans="1:27" ht="20.25" customHeight="1" x14ac:dyDescent="0.65">
      <c r="A72" s="37" t="s">
        <v>90</v>
      </c>
      <c r="B72" s="37"/>
      <c r="C72" s="187" t="s">
        <v>8</v>
      </c>
      <c r="D72" s="170"/>
      <c r="E72" s="187" t="s">
        <v>8</v>
      </c>
      <c r="F72" s="170"/>
      <c r="G72" s="187" t="s">
        <v>8</v>
      </c>
      <c r="H72" s="170"/>
      <c r="I72" s="335">
        <f>143490-93491</f>
        <v>49999</v>
      </c>
      <c r="J72" s="170"/>
      <c r="K72" s="84">
        <v>929</v>
      </c>
      <c r="L72" s="170"/>
      <c r="M72" s="84">
        <v>-4004</v>
      </c>
      <c r="N72" s="170"/>
      <c r="O72" s="367" t="s">
        <v>8</v>
      </c>
      <c r="P72" s="170"/>
      <c r="Q72" s="187" t="s">
        <v>8</v>
      </c>
      <c r="R72" s="170"/>
      <c r="S72" s="187" t="s">
        <v>8</v>
      </c>
      <c r="T72" s="170"/>
      <c r="U72" s="125">
        <f>SUM(K72:S72)</f>
        <v>-3075</v>
      </c>
      <c r="V72" s="170"/>
      <c r="W72" s="125">
        <f>SUM(U72,C72:I72)</f>
        <v>46924</v>
      </c>
      <c r="X72" s="170"/>
      <c r="Y72" s="189" t="s">
        <v>8</v>
      </c>
      <c r="Z72" s="170"/>
      <c r="AA72" s="84">
        <f>SUM(W72:Y72)</f>
        <v>46924</v>
      </c>
    </row>
    <row r="73" spans="1:27" ht="20.25" customHeight="1" x14ac:dyDescent="0.7">
      <c r="A73" s="15" t="s">
        <v>206</v>
      </c>
      <c r="B73" s="15"/>
      <c r="C73" s="104" t="s">
        <v>8</v>
      </c>
      <c r="D73" s="161"/>
      <c r="E73" s="104" t="s">
        <v>8</v>
      </c>
      <c r="F73" s="161"/>
      <c r="G73" s="104" t="s">
        <v>8</v>
      </c>
      <c r="H73" s="161"/>
      <c r="I73" s="168">
        <f>SUM(I71:I72)</f>
        <v>-44355</v>
      </c>
      <c r="J73" s="161"/>
      <c r="K73" s="103">
        <f>SUM(K71:K72)</f>
        <v>929</v>
      </c>
      <c r="L73" s="161"/>
      <c r="M73" s="103">
        <f>SUM(M72)</f>
        <v>-4004</v>
      </c>
      <c r="N73" s="161"/>
      <c r="O73" s="104" t="s">
        <v>8</v>
      </c>
      <c r="P73" s="161"/>
      <c r="Q73" s="104" t="s">
        <v>8</v>
      </c>
      <c r="R73" s="161"/>
      <c r="S73" s="104" t="s">
        <v>8</v>
      </c>
      <c r="T73" s="161"/>
      <c r="U73" s="64">
        <f>SUM(U71:U72)</f>
        <v>-3075</v>
      </c>
      <c r="V73" s="161"/>
      <c r="W73" s="64">
        <f>SUM(W71:W72)</f>
        <v>-47430</v>
      </c>
      <c r="X73" s="161"/>
      <c r="Y73" s="64">
        <f>SUM(Y71:Y72)</f>
        <v>14402</v>
      </c>
      <c r="Z73" s="161"/>
      <c r="AA73" s="64">
        <f>SUM(AA71:AA72)</f>
        <v>-33028</v>
      </c>
    </row>
    <row r="74" spans="1:27" ht="20.25" customHeight="1" x14ac:dyDescent="0.7">
      <c r="A74" s="161"/>
      <c r="B74" s="161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17"/>
    </row>
    <row r="75" spans="1:27" s="315" customFormat="1" ht="20.25" customHeight="1" x14ac:dyDescent="0.65">
      <c r="A75" s="34" t="s">
        <v>299</v>
      </c>
      <c r="B75" s="365">
        <v>8</v>
      </c>
      <c r="C75" s="333" t="s">
        <v>8</v>
      </c>
      <c r="D75" s="331"/>
      <c r="E75" s="333" t="s">
        <v>8</v>
      </c>
      <c r="F75" s="331"/>
      <c r="G75" s="333" t="s">
        <v>8</v>
      </c>
      <c r="H75" s="331"/>
      <c r="I75" s="331">
        <f>-O75</f>
        <v>93491</v>
      </c>
      <c r="J75" s="331"/>
      <c r="K75" s="333" t="s">
        <v>8</v>
      </c>
      <c r="L75" s="331"/>
      <c r="M75" s="333" t="s">
        <v>8</v>
      </c>
      <c r="N75" s="331"/>
      <c r="O75" s="331">
        <v>-93491</v>
      </c>
      <c r="P75" s="331"/>
      <c r="Q75" s="333" t="s">
        <v>8</v>
      </c>
      <c r="R75" s="331"/>
      <c r="S75" s="333" t="s">
        <v>8</v>
      </c>
      <c r="T75" s="331"/>
      <c r="U75" s="331">
        <f>SUM(K75:S75)</f>
        <v>-93491</v>
      </c>
      <c r="V75" s="331"/>
      <c r="W75" s="333" t="s">
        <v>8</v>
      </c>
      <c r="X75" s="331"/>
      <c r="Y75" s="333" t="s">
        <v>8</v>
      </c>
      <c r="Z75" s="331"/>
      <c r="AA75" s="333" t="s">
        <v>8</v>
      </c>
    </row>
    <row r="76" spans="1:27" s="315" customFormat="1" ht="9" customHeight="1" x14ac:dyDescent="0.7">
      <c r="A76" s="161"/>
      <c r="B76" s="161"/>
      <c r="C76" s="368"/>
      <c r="D76" s="19"/>
      <c r="E76" s="368"/>
      <c r="F76" s="19"/>
      <c r="G76" s="368"/>
      <c r="H76" s="19"/>
      <c r="I76" s="368"/>
      <c r="J76" s="19"/>
      <c r="K76" s="368"/>
      <c r="L76" s="19"/>
      <c r="M76" s="368"/>
      <c r="N76" s="19"/>
      <c r="O76" s="368"/>
      <c r="P76" s="19"/>
      <c r="Q76" s="368"/>
      <c r="R76" s="19"/>
      <c r="S76" s="368"/>
      <c r="T76" s="19"/>
      <c r="U76" s="368"/>
      <c r="V76" s="19"/>
      <c r="W76" s="368"/>
      <c r="X76" s="19"/>
      <c r="Y76" s="368"/>
      <c r="Z76" s="19"/>
      <c r="AA76" s="369"/>
    </row>
    <row r="77" spans="1:27" ht="20.25" customHeight="1" thickBot="1" x14ac:dyDescent="0.75">
      <c r="A77" s="29" t="s">
        <v>220</v>
      </c>
      <c r="B77" s="29"/>
      <c r="C77" s="142">
        <f>SUM(C53,C68,C73,C75)</f>
        <v>2264955</v>
      </c>
      <c r="D77" s="161"/>
      <c r="E77" s="344">
        <f>SUM(E53,E68,E73,E75)</f>
        <v>503251</v>
      </c>
      <c r="F77" s="161"/>
      <c r="G77" s="344">
        <f>SUM(G53,G68,G73,G75)</f>
        <v>141747</v>
      </c>
      <c r="H77" s="161"/>
      <c r="I77" s="344">
        <f>SUM(I53,I68,I73,I75)</f>
        <v>366344</v>
      </c>
      <c r="J77" s="161"/>
      <c r="K77" s="344">
        <f>SUM(K53,K68,K73,K75)</f>
        <v>-3607</v>
      </c>
      <c r="L77" s="161"/>
      <c r="M77" s="344">
        <f>SUM(M53,M68,M73,M75)</f>
        <v>-86281</v>
      </c>
      <c r="N77" s="126"/>
      <c r="O77" s="344">
        <f>SUM(O53,O68,O73,O75)</f>
        <v>261724</v>
      </c>
      <c r="P77" s="126"/>
      <c r="Q77" s="344">
        <f>SUM(Q53,Q68,Q73,Q75)</f>
        <v>142143</v>
      </c>
      <c r="R77" s="161"/>
      <c r="S77" s="344">
        <f>SUM(S53,S68,S73,S75)</f>
        <v>1303375</v>
      </c>
      <c r="T77" s="161"/>
      <c r="U77" s="344">
        <f>SUM(U53,U68,U73,U75)</f>
        <v>1617354</v>
      </c>
      <c r="V77" s="161"/>
      <c r="W77" s="344">
        <f>SUM(W53,W68,W73,W75)</f>
        <v>4893651</v>
      </c>
      <c r="X77" s="161"/>
      <c r="Y77" s="344">
        <f>SUM(Y53,Y68,Y73,Y75)</f>
        <v>133157</v>
      </c>
      <c r="Z77" s="161"/>
      <c r="AA77" s="344">
        <f>SUM(AA53,AA68,AA73)</f>
        <v>5026808</v>
      </c>
    </row>
    <row r="78" spans="1:27" ht="20.25" customHeight="1" thickTop="1" x14ac:dyDescent="0.65">
      <c r="A78" s="164"/>
      <c r="B78" s="164"/>
      <c r="C78" s="72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</row>
    <row r="79" spans="1:27" s="338" customFormat="1" ht="20.25" customHeight="1" x14ac:dyDescent="0.65">
      <c r="C79" s="338">
        <f>C77-'FS '!D97</f>
        <v>0</v>
      </c>
      <c r="E79" s="338">
        <f>E77-'FS '!D99</f>
        <v>0</v>
      </c>
      <c r="G79" s="338">
        <f>G77-'FS '!D102</f>
        <v>0</v>
      </c>
      <c r="I79" s="338">
        <f>I77-'FS '!D103</f>
        <v>0</v>
      </c>
      <c r="U79" s="338">
        <f>U77-'FS '!D104</f>
        <v>0</v>
      </c>
      <c r="W79" s="338">
        <f>W77-'FS '!D105</f>
        <v>0</v>
      </c>
      <c r="Y79" s="338">
        <f>Y77-'FS '!D106</f>
        <v>0</v>
      </c>
      <c r="AA79" s="338">
        <f>AA77-'FS '!D107</f>
        <v>0</v>
      </c>
    </row>
  </sheetData>
  <mergeCells count="15">
    <mergeCell ref="A2:C2"/>
    <mergeCell ref="O8:Q8"/>
    <mergeCell ref="O46:Q46"/>
    <mergeCell ref="C12:AA12"/>
    <mergeCell ref="C4:AA4"/>
    <mergeCell ref="G5:I5"/>
    <mergeCell ref="K5:U5"/>
    <mergeCell ref="O6:Q6"/>
    <mergeCell ref="O9:Q9"/>
    <mergeCell ref="O47:Q47"/>
    <mergeCell ref="C50:AA50"/>
    <mergeCell ref="A40:C40"/>
    <mergeCell ref="C42:AA42"/>
    <mergeCell ref="G43:I43"/>
    <mergeCell ref="K43:U43"/>
  </mergeCells>
  <pageMargins left="0.33" right="0.16" top="0.48" bottom="0.5" header="0.5" footer="0.5"/>
  <pageSetup paperSize="9" scale="61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ignoredErrors>
    <ignoredError sqref="Q21:Y24 Q26:Y28 Q25:T25 V25:Y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view="pageBreakPreview" zoomScale="85" zoomScaleNormal="80" zoomScaleSheetLayoutView="85" workbookViewId="0">
      <selection activeCell="L255" sqref="L255"/>
    </sheetView>
  </sheetViews>
  <sheetFormatPr defaultColWidth="9.09765625" defaultRowHeight="21" customHeight="1" x14ac:dyDescent="0.65"/>
  <cols>
    <col min="1" max="1" width="52.69921875" style="3" customWidth="1"/>
    <col min="2" max="2" width="9.3984375" style="134" customWidth="1"/>
    <col min="3" max="3" width="1.09765625" style="6" customWidth="1"/>
    <col min="4" max="4" width="16.69921875" style="3" customWidth="1"/>
    <col min="5" max="5" width="1.3984375" style="3" customWidth="1"/>
    <col min="6" max="6" width="16.69921875" style="3" customWidth="1"/>
    <col min="7" max="7" width="1.3984375" style="3" customWidth="1"/>
    <col min="8" max="8" width="16.69921875" style="3" customWidth="1"/>
    <col min="9" max="9" width="1.3984375" style="3" customWidth="1"/>
    <col min="10" max="10" width="16.69921875" style="3" customWidth="1"/>
    <col min="11" max="11" width="1.3984375" style="3" customWidth="1"/>
    <col min="12" max="12" width="20.59765625" style="3" bestFit="1" customWidth="1"/>
    <col min="13" max="13" width="1.3984375" style="3" customWidth="1"/>
    <col min="14" max="14" width="16.69921875" style="3" customWidth="1"/>
    <col min="15" max="15" width="1.3984375" style="3" customWidth="1"/>
    <col min="16" max="16" width="17.59765625" style="3" customWidth="1"/>
    <col min="17" max="17" width="1.3984375" style="3" customWidth="1"/>
    <col min="18" max="18" width="18.59765625" style="3" customWidth="1"/>
    <col min="19" max="19" width="10.59765625" style="3" bestFit="1" customWidth="1"/>
    <col min="20" max="16384" width="9.09765625" style="3"/>
  </cols>
  <sheetData>
    <row r="1" spans="1:18" ht="21" customHeight="1" x14ac:dyDescent="0.7">
      <c r="A1" s="20" t="s">
        <v>0</v>
      </c>
      <c r="B1" s="25"/>
      <c r="C1" s="34"/>
      <c r="D1" s="34"/>
      <c r="E1" s="34"/>
      <c r="G1" s="34"/>
    </row>
    <row r="2" spans="1:18" ht="21" customHeight="1" x14ac:dyDescent="0.7">
      <c r="A2" s="20" t="s">
        <v>121</v>
      </c>
      <c r="B2" s="76"/>
      <c r="C2" s="35"/>
      <c r="D2" s="35" t="s">
        <v>68</v>
      </c>
      <c r="E2" s="35"/>
      <c r="G2" s="35"/>
    </row>
    <row r="3" spans="1:18" ht="23" x14ac:dyDescent="0.7">
      <c r="A3" s="20"/>
      <c r="B3" s="20"/>
      <c r="C3" s="20"/>
      <c r="D3" s="20"/>
      <c r="E3" s="20"/>
      <c r="G3" s="20"/>
    </row>
    <row r="4" spans="1:18" ht="22" x14ac:dyDescent="0.7">
      <c r="A4" s="48"/>
      <c r="B4" s="36"/>
      <c r="C4" s="2"/>
      <c r="D4" s="374" t="s">
        <v>50</v>
      </c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</row>
    <row r="5" spans="1:18" ht="22" x14ac:dyDescent="0.7">
      <c r="A5" s="127"/>
      <c r="B5" s="36"/>
      <c r="C5" s="26"/>
      <c r="D5" s="26"/>
      <c r="E5" s="26"/>
      <c r="F5" s="26"/>
      <c r="G5" s="26"/>
      <c r="H5" s="385" t="s">
        <v>72</v>
      </c>
      <c r="I5" s="381"/>
      <c r="J5" s="381"/>
      <c r="K5" s="26"/>
      <c r="L5" s="381" t="s">
        <v>87</v>
      </c>
      <c r="M5" s="381"/>
      <c r="N5" s="381"/>
      <c r="O5" s="381"/>
      <c r="P5" s="381"/>
      <c r="Q5" s="36"/>
      <c r="R5" s="26"/>
    </row>
    <row r="6" spans="1:18" ht="22" x14ac:dyDescent="0.7">
      <c r="A6" s="127"/>
      <c r="B6" s="36"/>
      <c r="C6" s="362"/>
      <c r="D6" s="362"/>
      <c r="E6" s="362"/>
      <c r="F6" s="362"/>
      <c r="G6" s="362"/>
      <c r="H6" s="361"/>
      <c r="I6" s="154"/>
      <c r="J6" s="154"/>
      <c r="K6" s="362"/>
      <c r="L6" s="360" t="s">
        <v>258</v>
      </c>
      <c r="M6" s="154"/>
      <c r="N6" s="154"/>
      <c r="O6" s="154"/>
      <c r="P6" s="154"/>
      <c r="Q6" s="36"/>
      <c r="R6" s="362"/>
    </row>
    <row r="7" spans="1:18" ht="22" x14ac:dyDescent="0.7">
      <c r="A7" s="127"/>
      <c r="B7" s="36"/>
      <c r="C7" s="362"/>
      <c r="D7" s="362"/>
      <c r="E7" s="362"/>
      <c r="F7" s="362"/>
      <c r="G7" s="362"/>
      <c r="H7" s="361"/>
      <c r="I7" s="154"/>
      <c r="J7" s="154"/>
      <c r="K7" s="362"/>
      <c r="L7" s="360" t="s">
        <v>259</v>
      </c>
      <c r="M7" s="154"/>
      <c r="N7" s="154"/>
      <c r="O7" s="154"/>
      <c r="P7" s="154"/>
      <c r="Q7" s="36"/>
      <c r="R7" s="362"/>
    </row>
    <row r="8" spans="1:18" ht="22" x14ac:dyDescent="0.7">
      <c r="A8" s="127"/>
      <c r="B8" s="36"/>
      <c r="C8" s="362"/>
      <c r="D8" s="362"/>
      <c r="E8" s="362"/>
      <c r="F8" s="362"/>
      <c r="G8" s="362"/>
      <c r="H8" s="361"/>
      <c r="I8" s="154"/>
      <c r="J8" s="154"/>
      <c r="K8" s="362"/>
      <c r="L8" s="360" t="s">
        <v>260</v>
      </c>
      <c r="M8" s="154"/>
      <c r="N8" s="154"/>
      <c r="O8" s="154"/>
      <c r="P8" s="154"/>
      <c r="Q8" s="36"/>
      <c r="R8" s="362"/>
    </row>
    <row r="9" spans="1:18" ht="22" x14ac:dyDescent="0.7">
      <c r="A9" s="127"/>
      <c r="B9" s="36"/>
      <c r="C9" s="26"/>
      <c r="D9" s="26" t="s">
        <v>30</v>
      </c>
      <c r="E9" s="26"/>
      <c r="F9" s="26"/>
      <c r="G9" s="26"/>
      <c r="H9" s="26"/>
      <c r="I9" s="26"/>
      <c r="J9" s="26"/>
      <c r="K9" s="26"/>
      <c r="L9" s="360" t="s">
        <v>261</v>
      </c>
      <c r="M9" s="27"/>
      <c r="N9" s="361" t="s">
        <v>264</v>
      </c>
      <c r="O9" s="27"/>
      <c r="P9" s="26" t="s">
        <v>103</v>
      </c>
      <c r="Q9" s="26"/>
      <c r="R9" s="26" t="s">
        <v>51</v>
      </c>
    </row>
    <row r="10" spans="1:18" ht="22" x14ac:dyDescent="0.7">
      <c r="A10" s="127"/>
      <c r="B10" s="36"/>
      <c r="C10" s="26"/>
      <c r="D10" s="26" t="s">
        <v>32</v>
      </c>
      <c r="E10" s="26"/>
      <c r="F10" s="26" t="s">
        <v>137</v>
      </c>
      <c r="G10" s="26"/>
      <c r="H10" s="40" t="s">
        <v>69</v>
      </c>
      <c r="I10" s="26"/>
      <c r="J10" s="27"/>
      <c r="K10" s="26"/>
      <c r="L10" s="360" t="s">
        <v>262</v>
      </c>
      <c r="M10" s="27"/>
      <c r="N10" s="362" t="s">
        <v>71</v>
      </c>
      <c r="O10" s="26"/>
      <c r="P10" s="40" t="s">
        <v>108</v>
      </c>
      <c r="Q10" s="26"/>
      <c r="R10" s="26" t="s">
        <v>52</v>
      </c>
    </row>
    <row r="11" spans="1:18" ht="22" x14ac:dyDescent="0.7">
      <c r="A11" s="47"/>
      <c r="B11" s="21"/>
      <c r="C11" s="26"/>
      <c r="D11" s="26" t="s">
        <v>34</v>
      </c>
      <c r="E11" s="26"/>
      <c r="F11" s="26" t="s">
        <v>138</v>
      </c>
      <c r="G11" s="26"/>
      <c r="H11" s="26" t="s">
        <v>70</v>
      </c>
      <c r="I11" s="26"/>
      <c r="J11" s="26" t="s">
        <v>77</v>
      </c>
      <c r="K11" s="26"/>
      <c r="L11" s="360" t="s">
        <v>263</v>
      </c>
      <c r="M11" s="27"/>
      <c r="N11" s="361" t="s">
        <v>125</v>
      </c>
      <c r="O11" s="27"/>
      <c r="P11" s="40" t="s">
        <v>93</v>
      </c>
      <c r="Q11" s="26"/>
      <c r="R11" s="40" t="s">
        <v>88</v>
      </c>
    </row>
    <row r="12" spans="1:18" ht="22" x14ac:dyDescent="0.7">
      <c r="A12" s="128" t="s">
        <v>183</v>
      </c>
      <c r="B12" s="129"/>
      <c r="C12" s="26"/>
      <c r="D12" s="379" t="s">
        <v>79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</row>
    <row r="13" spans="1:18" ht="22" x14ac:dyDescent="0.7">
      <c r="A13" s="128" t="s">
        <v>184</v>
      </c>
      <c r="B13" s="130"/>
      <c r="C13" s="2"/>
      <c r="D13" s="162">
        <v>2264955</v>
      </c>
      <c r="E13" s="161"/>
      <c r="F13" s="162">
        <v>503251</v>
      </c>
      <c r="G13" s="161"/>
      <c r="H13" s="162">
        <v>141747</v>
      </c>
      <c r="I13" s="162"/>
      <c r="J13" s="162">
        <v>1254223</v>
      </c>
      <c r="K13" s="162"/>
      <c r="L13" s="162">
        <v>99242</v>
      </c>
      <c r="M13" s="162"/>
      <c r="N13" s="162">
        <v>355215</v>
      </c>
      <c r="O13" s="162"/>
      <c r="P13" s="162">
        <v>454457</v>
      </c>
      <c r="Q13" s="22"/>
      <c r="R13" s="131">
        <f>SUM(P13,D13:J13)</f>
        <v>4618633</v>
      </c>
    </row>
    <row r="14" spans="1:18" ht="22" x14ac:dyDescent="0.7">
      <c r="A14" s="22"/>
      <c r="B14" s="21"/>
      <c r="C14" s="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21" hidden="1" customHeight="1" x14ac:dyDescent="0.7">
      <c r="A15" s="22" t="s">
        <v>104</v>
      </c>
      <c r="B15" s="21"/>
      <c r="C15" s="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21" hidden="1" customHeight="1" x14ac:dyDescent="0.7">
      <c r="A16" s="46" t="s">
        <v>105</v>
      </c>
      <c r="B16" s="21"/>
      <c r="C16" s="89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21" hidden="1" customHeight="1" x14ac:dyDescent="0.65">
      <c r="A17" s="3" t="s">
        <v>157</v>
      </c>
      <c r="B17" s="21"/>
      <c r="C17" s="2"/>
      <c r="D17" s="39" t="s">
        <v>8</v>
      </c>
      <c r="E17" s="71"/>
      <c r="F17" s="39" t="s">
        <v>8</v>
      </c>
      <c r="G17" s="71"/>
      <c r="H17" s="71" t="s">
        <v>8</v>
      </c>
      <c r="I17" s="34"/>
      <c r="J17" s="39" t="s">
        <v>8</v>
      </c>
      <c r="K17" s="34"/>
      <c r="L17" s="42" t="s">
        <v>8</v>
      </c>
      <c r="M17" s="34"/>
      <c r="N17" s="42" t="s">
        <v>8</v>
      </c>
      <c r="O17" s="34"/>
      <c r="P17" s="42" t="s">
        <v>8</v>
      </c>
      <c r="Q17" s="34"/>
      <c r="R17" s="60">
        <f>SUM(D17:J17,P17)</f>
        <v>0</v>
      </c>
    </row>
    <row r="18" spans="1:18" ht="21" hidden="1" customHeight="1" x14ac:dyDescent="0.65">
      <c r="A18" s="3" t="s">
        <v>134</v>
      </c>
      <c r="B18" s="21"/>
      <c r="C18" s="2"/>
      <c r="D18" s="115" t="s">
        <v>8</v>
      </c>
      <c r="E18" s="71"/>
      <c r="F18" s="115" t="s">
        <v>8</v>
      </c>
      <c r="G18" s="71"/>
      <c r="H18" s="115" t="s">
        <v>8</v>
      </c>
      <c r="I18" s="34"/>
      <c r="J18" s="63"/>
      <c r="K18" s="34"/>
      <c r="L18" s="115" t="s">
        <v>8</v>
      </c>
      <c r="M18" s="34"/>
      <c r="N18" s="42" t="s">
        <v>8</v>
      </c>
      <c r="O18" s="34"/>
      <c r="P18" s="42" t="s">
        <v>8</v>
      </c>
      <c r="Q18" s="34"/>
      <c r="R18" s="60">
        <f>SUM(D18:J18,P18)</f>
        <v>0</v>
      </c>
    </row>
    <row r="19" spans="1:18" ht="21" hidden="1" customHeight="1" x14ac:dyDescent="0.7">
      <c r="A19" s="15" t="s">
        <v>117</v>
      </c>
      <c r="B19" s="21"/>
      <c r="C19" s="26"/>
      <c r="D19" s="121" t="s">
        <v>8</v>
      </c>
      <c r="E19" s="22"/>
      <c r="F19" s="121" t="s">
        <v>8</v>
      </c>
      <c r="G19" s="22"/>
      <c r="H19" s="121" t="s">
        <v>8</v>
      </c>
      <c r="I19" s="22"/>
      <c r="J19" s="9">
        <f>SUM(J17:J18)</f>
        <v>0</v>
      </c>
      <c r="K19" s="22"/>
      <c r="L19" s="121" t="s">
        <v>8</v>
      </c>
      <c r="M19" s="22"/>
      <c r="N19" s="121" t="s">
        <v>8</v>
      </c>
      <c r="O19" s="22"/>
      <c r="P19" s="121" t="s">
        <v>8</v>
      </c>
      <c r="Q19" s="22"/>
      <c r="R19" s="86">
        <f>SUM(D19:J19,P19)</f>
        <v>0</v>
      </c>
    </row>
    <row r="20" spans="1:18" ht="21" hidden="1" customHeight="1" x14ac:dyDescent="0.7">
      <c r="A20" s="22"/>
      <c r="B20" s="21"/>
      <c r="C20" s="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22" x14ac:dyDescent="0.7">
      <c r="A21" s="22" t="s">
        <v>89</v>
      </c>
      <c r="B21" s="2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21.5" x14ac:dyDescent="0.65">
      <c r="A22" s="3" t="s">
        <v>140</v>
      </c>
      <c r="B22" s="21"/>
      <c r="D22" s="115" t="s">
        <v>8</v>
      </c>
      <c r="E22" s="132"/>
      <c r="F22" s="115" t="s">
        <v>8</v>
      </c>
      <c r="G22" s="132"/>
      <c r="H22" s="115" t="s">
        <v>8</v>
      </c>
      <c r="I22" s="132"/>
      <c r="J22" s="80">
        <v>-828050</v>
      </c>
      <c r="K22" s="34"/>
      <c r="L22" s="115" t="s">
        <v>8</v>
      </c>
      <c r="M22" s="132"/>
      <c r="N22" s="115" t="s">
        <v>8</v>
      </c>
      <c r="O22" s="132"/>
      <c r="P22" s="115" t="s">
        <v>8</v>
      </c>
      <c r="Q22" s="132"/>
      <c r="R22" s="80">
        <f>SUM(D22:N22)</f>
        <v>-828050</v>
      </c>
    </row>
    <row r="23" spans="1:18" ht="22" x14ac:dyDescent="0.7">
      <c r="A23" s="37" t="s">
        <v>90</v>
      </c>
      <c r="B23" s="21"/>
      <c r="D23" s="115" t="s">
        <v>8</v>
      </c>
      <c r="E23" s="132"/>
      <c r="F23" s="115" t="s">
        <v>8</v>
      </c>
      <c r="G23" s="132"/>
      <c r="H23" s="115" t="s">
        <v>8</v>
      </c>
      <c r="I23" s="22"/>
      <c r="J23" s="115" t="s">
        <v>8</v>
      </c>
      <c r="K23" s="132"/>
      <c r="L23" s="80">
        <v>-22933</v>
      </c>
      <c r="M23" s="47"/>
      <c r="N23" s="115" t="s">
        <v>8</v>
      </c>
      <c r="O23" s="132"/>
      <c r="P23" s="80">
        <f>SUM(L23:N23)</f>
        <v>-22933</v>
      </c>
      <c r="Q23" s="22"/>
      <c r="R23" s="133">
        <f>SUM(D23:N23)</f>
        <v>-22933</v>
      </c>
    </row>
    <row r="24" spans="1:18" ht="22" x14ac:dyDescent="0.7">
      <c r="A24" s="15" t="s">
        <v>206</v>
      </c>
      <c r="B24" s="21"/>
      <c r="D24" s="121" t="s">
        <v>8</v>
      </c>
      <c r="E24" s="22"/>
      <c r="F24" s="121" t="s">
        <v>8</v>
      </c>
      <c r="G24" s="22"/>
      <c r="H24" s="121" t="s">
        <v>8</v>
      </c>
      <c r="I24" s="22"/>
      <c r="J24" s="9">
        <f>SUM(J22:J23)</f>
        <v>-828050</v>
      </c>
      <c r="K24" s="22"/>
      <c r="L24" s="9">
        <f>SUM(L22:L23)</f>
        <v>-22933</v>
      </c>
      <c r="M24" s="19"/>
      <c r="N24" s="121" t="s">
        <v>8</v>
      </c>
      <c r="O24" s="22"/>
      <c r="P24" s="9">
        <f>SUM(P22:P23)</f>
        <v>-22933</v>
      </c>
      <c r="Q24" s="22"/>
      <c r="R24" s="86">
        <f>SUM(D24:N24)</f>
        <v>-850983</v>
      </c>
    </row>
    <row r="25" spans="1:18" ht="22" x14ac:dyDescent="0.7">
      <c r="A25" s="22"/>
      <c r="B25" s="21"/>
      <c r="C25" s="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22.5" thickBot="1" x14ac:dyDescent="0.75">
      <c r="A26" s="29" t="s">
        <v>185</v>
      </c>
      <c r="B26" s="21"/>
      <c r="D26" s="87">
        <f>SUM(D13,D19,D24)</f>
        <v>2264955</v>
      </c>
      <c r="E26" s="22"/>
      <c r="F26" s="87">
        <f>SUM(F13,F19,F24)</f>
        <v>503251</v>
      </c>
      <c r="G26" s="22"/>
      <c r="H26" s="87">
        <f>SUM(H13,H19,H24)</f>
        <v>141747</v>
      </c>
      <c r="I26" s="22"/>
      <c r="J26" s="87">
        <f>SUM(J13,J19,J24)</f>
        <v>426173</v>
      </c>
      <c r="K26" s="22"/>
      <c r="L26" s="87">
        <f>SUM(L13,L19,L24)</f>
        <v>76309</v>
      </c>
      <c r="M26" s="22"/>
      <c r="N26" s="87">
        <f>SUM(N13,N19,N24)</f>
        <v>355215</v>
      </c>
      <c r="O26" s="22"/>
      <c r="P26" s="87">
        <f>SUM(P13,P24)</f>
        <v>431524</v>
      </c>
      <c r="Q26" s="22"/>
      <c r="R26" s="87">
        <f>SUM(R13,R19,R24)</f>
        <v>3767650</v>
      </c>
    </row>
    <row r="27" spans="1:18" ht="21" customHeight="1" thickTop="1" x14ac:dyDescent="0.65"/>
    <row r="28" spans="1:18" ht="21" customHeight="1" x14ac:dyDescent="0.7">
      <c r="A28" s="190" t="s">
        <v>0</v>
      </c>
      <c r="B28" s="25"/>
      <c r="C28" s="34"/>
      <c r="D28" s="34"/>
      <c r="E28" s="34"/>
      <c r="G28" s="34"/>
    </row>
    <row r="29" spans="1:18" ht="21" customHeight="1" x14ac:dyDescent="0.7">
      <c r="A29" s="190" t="s">
        <v>121</v>
      </c>
      <c r="B29" s="76"/>
      <c r="C29" s="35"/>
      <c r="D29" s="35" t="s">
        <v>68</v>
      </c>
      <c r="E29" s="35"/>
      <c r="G29" s="35"/>
    </row>
    <row r="30" spans="1:18" ht="23" x14ac:dyDescent="0.7">
      <c r="A30" s="190"/>
      <c r="B30" s="190"/>
      <c r="C30" s="190"/>
      <c r="D30" s="190"/>
      <c r="E30" s="190"/>
      <c r="G30" s="190"/>
    </row>
    <row r="31" spans="1:18" ht="22" x14ac:dyDescent="0.7">
      <c r="A31" s="48"/>
      <c r="B31" s="36"/>
      <c r="C31" s="2"/>
      <c r="D31" s="374" t="s">
        <v>50</v>
      </c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</row>
    <row r="32" spans="1:18" ht="22" x14ac:dyDescent="0.7">
      <c r="A32" s="127"/>
      <c r="B32" s="36"/>
      <c r="C32" s="188"/>
      <c r="D32" s="188"/>
      <c r="E32" s="188"/>
      <c r="F32" s="188"/>
      <c r="G32" s="188"/>
      <c r="H32" s="385" t="s">
        <v>72</v>
      </c>
      <c r="I32" s="381"/>
      <c r="J32" s="381"/>
      <c r="K32" s="188"/>
      <c r="L32" s="381" t="s">
        <v>87</v>
      </c>
      <c r="M32" s="381"/>
      <c r="N32" s="381"/>
      <c r="O32" s="381"/>
      <c r="P32" s="381"/>
      <c r="Q32" s="36"/>
      <c r="R32" s="188"/>
    </row>
    <row r="33" spans="1:18" ht="22" x14ac:dyDescent="0.7">
      <c r="A33" s="127"/>
      <c r="B33" s="36"/>
      <c r="C33" s="188"/>
      <c r="D33" s="188"/>
      <c r="E33" s="188"/>
      <c r="F33" s="188"/>
      <c r="G33" s="188"/>
      <c r="H33" s="187"/>
      <c r="I33" s="154"/>
      <c r="J33" s="154"/>
      <c r="K33" s="188"/>
      <c r="L33" s="360" t="s">
        <v>258</v>
      </c>
      <c r="M33" s="154"/>
      <c r="N33" s="154"/>
      <c r="O33" s="154"/>
      <c r="P33" s="154"/>
      <c r="Q33" s="36"/>
      <c r="R33" s="188"/>
    </row>
    <row r="34" spans="1:18" ht="22" x14ac:dyDescent="0.7">
      <c r="A34" s="127"/>
      <c r="B34" s="36"/>
      <c r="C34" s="362"/>
      <c r="D34" s="362"/>
      <c r="E34" s="362"/>
      <c r="F34" s="362"/>
      <c r="G34" s="362"/>
      <c r="H34" s="361"/>
      <c r="I34" s="154"/>
      <c r="J34" s="154"/>
      <c r="K34" s="362"/>
      <c r="L34" s="360" t="s">
        <v>259</v>
      </c>
      <c r="M34" s="154"/>
      <c r="N34" s="154"/>
      <c r="O34" s="154"/>
      <c r="P34" s="154"/>
      <c r="Q34" s="36"/>
      <c r="R34" s="362"/>
    </row>
    <row r="35" spans="1:18" ht="22" x14ac:dyDescent="0.7">
      <c r="A35" s="127"/>
      <c r="B35" s="36"/>
      <c r="C35" s="362"/>
      <c r="D35" s="362"/>
      <c r="E35" s="362"/>
      <c r="F35" s="362"/>
      <c r="G35" s="362"/>
      <c r="H35" s="361"/>
      <c r="I35" s="154"/>
      <c r="J35" s="154"/>
      <c r="K35" s="362"/>
      <c r="L35" s="360" t="s">
        <v>260</v>
      </c>
      <c r="M35" s="154"/>
      <c r="N35" s="154"/>
      <c r="O35" s="154"/>
      <c r="P35" s="154"/>
      <c r="Q35" s="36"/>
      <c r="R35" s="362"/>
    </row>
    <row r="36" spans="1:18" ht="22" x14ac:dyDescent="0.7">
      <c r="A36" s="127"/>
      <c r="B36" s="36"/>
      <c r="C36" s="188"/>
      <c r="D36" s="188" t="s">
        <v>30</v>
      </c>
      <c r="E36" s="188"/>
      <c r="F36" s="188"/>
      <c r="G36" s="188"/>
      <c r="H36" s="188"/>
      <c r="I36" s="188"/>
      <c r="J36" s="188"/>
      <c r="K36" s="188"/>
      <c r="L36" s="360" t="s">
        <v>261</v>
      </c>
      <c r="M36" s="27"/>
      <c r="N36" s="187" t="s">
        <v>264</v>
      </c>
      <c r="O36" s="27"/>
      <c r="P36" s="188" t="s">
        <v>103</v>
      </c>
      <c r="Q36" s="188"/>
      <c r="R36" s="188" t="s">
        <v>51</v>
      </c>
    </row>
    <row r="37" spans="1:18" ht="22" x14ac:dyDescent="0.7">
      <c r="A37" s="127"/>
      <c r="B37" s="36"/>
      <c r="C37" s="188"/>
      <c r="D37" s="188" t="s">
        <v>32</v>
      </c>
      <c r="E37" s="188"/>
      <c r="F37" s="188" t="s">
        <v>137</v>
      </c>
      <c r="G37" s="188"/>
      <c r="H37" s="187" t="s">
        <v>69</v>
      </c>
      <c r="I37" s="188"/>
      <c r="J37" s="27"/>
      <c r="K37" s="188"/>
      <c r="L37" s="360" t="s">
        <v>262</v>
      </c>
      <c r="M37" s="27"/>
      <c r="N37" s="188" t="s">
        <v>71</v>
      </c>
      <c r="O37" s="188"/>
      <c r="P37" s="187" t="s">
        <v>108</v>
      </c>
      <c r="Q37" s="188"/>
      <c r="R37" s="188" t="s">
        <v>52</v>
      </c>
    </row>
    <row r="38" spans="1:18" ht="22" x14ac:dyDescent="0.7">
      <c r="A38" s="47"/>
      <c r="B38" s="198" t="s">
        <v>1</v>
      </c>
      <c r="C38" s="188"/>
      <c r="D38" s="188" t="s">
        <v>34</v>
      </c>
      <c r="E38" s="188"/>
      <c r="F38" s="188" t="s">
        <v>138</v>
      </c>
      <c r="G38" s="188"/>
      <c r="H38" s="188" t="s">
        <v>70</v>
      </c>
      <c r="I38" s="188"/>
      <c r="J38" s="188" t="s">
        <v>77</v>
      </c>
      <c r="K38" s="188"/>
      <c r="L38" s="360" t="s">
        <v>263</v>
      </c>
      <c r="M38" s="27"/>
      <c r="N38" s="187" t="s">
        <v>125</v>
      </c>
      <c r="O38" s="27"/>
      <c r="P38" s="187" t="s">
        <v>93</v>
      </c>
      <c r="Q38" s="188"/>
      <c r="R38" s="187" t="s">
        <v>88</v>
      </c>
    </row>
    <row r="39" spans="1:18" ht="22" x14ac:dyDescent="0.7">
      <c r="A39" s="128" t="s">
        <v>219</v>
      </c>
      <c r="B39" s="129"/>
      <c r="C39" s="188"/>
      <c r="D39" s="379" t="s">
        <v>79</v>
      </c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</row>
    <row r="40" spans="1:18" ht="22" x14ac:dyDescent="0.7">
      <c r="A40" s="200" t="s">
        <v>265</v>
      </c>
      <c r="B40" s="250"/>
      <c r="C40" s="2"/>
      <c r="D40" s="251">
        <v>2264955</v>
      </c>
      <c r="E40" s="251"/>
      <c r="F40" s="251">
        <v>503251</v>
      </c>
      <c r="G40" s="251"/>
      <c r="H40" s="251">
        <v>141747</v>
      </c>
      <c r="I40" s="251">
        <v>0</v>
      </c>
      <c r="J40" s="251">
        <v>405299</v>
      </c>
      <c r="K40" s="251"/>
      <c r="L40" s="251">
        <v>-82535</v>
      </c>
      <c r="M40" s="251"/>
      <c r="N40" s="251">
        <v>355215</v>
      </c>
      <c r="O40" s="251"/>
      <c r="P40" s="251">
        <f>SUM(L40,N40)</f>
        <v>272680</v>
      </c>
      <c r="Q40" s="251"/>
      <c r="R40" s="251">
        <f>SUM(D40:J40,P40)</f>
        <v>3587932</v>
      </c>
    </row>
    <row r="41" spans="1:18" ht="22" x14ac:dyDescent="0.7">
      <c r="A41" t="s">
        <v>266</v>
      </c>
      <c r="B41" s="198">
        <v>3</v>
      </c>
      <c r="C41" s="2"/>
      <c r="D41" s="224" t="s">
        <v>8</v>
      </c>
      <c r="E41" s="200"/>
      <c r="F41" s="224" t="s">
        <v>8</v>
      </c>
      <c r="G41" s="200"/>
      <c r="H41" s="224" t="s">
        <v>8</v>
      </c>
      <c r="I41" s="251"/>
      <c r="J41" s="252">
        <v>-29830</v>
      </c>
      <c r="K41" s="251"/>
      <c r="L41" s="224" t="s">
        <v>8</v>
      </c>
      <c r="M41" s="251"/>
      <c r="N41" s="224" t="s">
        <v>8</v>
      </c>
      <c r="O41" s="251"/>
      <c r="P41" s="224" t="s">
        <v>8</v>
      </c>
      <c r="Q41" s="200"/>
      <c r="R41" s="253">
        <f>SUM(P41,D41:J41)</f>
        <v>-29830</v>
      </c>
    </row>
    <row r="42" spans="1:18" ht="22" x14ac:dyDescent="0.7">
      <c r="A42" s="200" t="s">
        <v>267</v>
      </c>
      <c r="B42" s="250"/>
      <c r="C42" s="2"/>
      <c r="D42" s="254">
        <f>SUM(D40:D41)</f>
        <v>2264955</v>
      </c>
      <c r="E42" s="251"/>
      <c r="F42" s="254">
        <f>SUM(F40:F41)</f>
        <v>503251</v>
      </c>
      <c r="G42" s="251"/>
      <c r="H42" s="254">
        <f>SUM(H40:H41)</f>
        <v>141747</v>
      </c>
      <c r="I42" s="251"/>
      <c r="J42" s="254">
        <f>SUM(J40:J41)</f>
        <v>375469</v>
      </c>
      <c r="K42" s="251"/>
      <c r="L42" s="254">
        <f>SUM(L40:L41)</f>
        <v>-82535</v>
      </c>
      <c r="M42" s="251"/>
      <c r="N42" s="254">
        <f>SUM(N40:N41)</f>
        <v>355215</v>
      </c>
      <c r="O42" s="251"/>
      <c r="P42" s="254">
        <f>SUM(P40:P41)</f>
        <v>272680</v>
      </c>
      <c r="Q42" s="251"/>
      <c r="R42" s="254">
        <f>SUM(R40:R41)</f>
        <v>3558102</v>
      </c>
    </row>
    <row r="43" spans="1:18" ht="22" x14ac:dyDescent="0.7">
      <c r="A43" s="161"/>
      <c r="B43" s="186"/>
      <c r="C43" s="2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</row>
    <row r="44" spans="1:18" ht="21" hidden="1" customHeight="1" x14ac:dyDescent="0.7">
      <c r="A44" s="161" t="s">
        <v>104</v>
      </c>
      <c r="B44" s="186"/>
      <c r="C44" s="2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</row>
    <row r="45" spans="1:18" ht="21" hidden="1" customHeight="1" x14ac:dyDescent="0.7">
      <c r="A45" s="46" t="s">
        <v>105</v>
      </c>
      <c r="B45" s="186"/>
      <c r="C45" s="89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</row>
    <row r="46" spans="1:18" ht="21" hidden="1" customHeight="1" x14ac:dyDescent="0.65">
      <c r="A46" s="3" t="s">
        <v>157</v>
      </c>
      <c r="B46" s="186"/>
      <c r="C46" s="2"/>
      <c r="D46" s="39" t="s">
        <v>8</v>
      </c>
      <c r="E46" s="185"/>
      <c r="F46" s="39" t="s">
        <v>8</v>
      </c>
      <c r="G46" s="185"/>
      <c r="H46" s="185" t="s">
        <v>8</v>
      </c>
      <c r="I46" s="34"/>
      <c r="J46" s="39" t="s">
        <v>8</v>
      </c>
      <c r="K46" s="34"/>
      <c r="L46" s="184" t="s">
        <v>8</v>
      </c>
      <c r="M46" s="34"/>
      <c r="N46" s="184" t="s">
        <v>8</v>
      </c>
      <c r="O46" s="34"/>
      <c r="P46" s="184" t="s">
        <v>8</v>
      </c>
      <c r="Q46" s="34"/>
      <c r="R46" s="169">
        <f>SUM(D46:J46,P46)</f>
        <v>0</v>
      </c>
    </row>
    <row r="47" spans="1:18" ht="21" hidden="1" customHeight="1" x14ac:dyDescent="0.65">
      <c r="A47" s="3" t="s">
        <v>134</v>
      </c>
      <c r="B47" s="186"/>
      <c r="C47" s="2"/>
      <c r="D47" s="115" t="s">
        <v>8</v>
      </c>
      <c r="E47" s="185"/>
      <c r="F47" s="115" t="s">
        <v>8</v>
      </c>
      <c r="G47" s="185"/>
      <c r="H47" s="115" t="s">
        <v>8</v>
      </c>
      <c r="I47" s="34"/>
      <c r="J47" s="63"/>
      <c r="K47" s="34"/>
      <c r="L47" s="115" t="s">
        <v>8</v>
      </c>
      <c r="M47" s="34"/>
      <c r="N47" s="184" t="s">
        <v>8</v>
      </c>
      <c r="O47" s="34"/>
      <c r="P47" s="184" t="s">
        <v>8</v>
      </c>
      <c r="Q47" s="34"/>
      <c r="R47" s="169">
        <f>SUM(D47:J47,P47)</f>
        <v>0</v>
      </c>
    </row>
    <row r="48" spans="1:18" ht="21" hidden="1" customHeight="1" x14ac:dyDescent="0.7">
      <c r="A48" s="15" t="s">
        <v>117</v>
      </c>
      <c r="B48" s="186"/>
      <c r="C48" s="188"/>
      <c r="D48" s="121" t="s">
        <v>8</v>
      </c>
      <c r="E48" s="161"/>
      <c r="F48" s="121" t="s">
        <v>8</v>
      </c>
      <c r="G48" s="161"/>
      <c r="H48" s="121" t="s">
        <v>8</v>
      </c>
      <c r="I48" s="161"/>
      <c r="J48" s="9">
        <f>SUM(J46:J47)</f>
        <v>0</v>
      </c>
      <c r="K48" s="161"/>
      <c r="L48" s="121" t="s">
        <v>8</v>
      </c>
      <c r="M48" s="161"/>
      <c r="N48" s="121" t="s">
        <v>8</v>
      </c>
      <c r="O48" s="161"/>
      <c r="P48" s="121" t="s">
        <v>8</v>
      </c>
      <c r="Q48" s="161"/>
      <c r="R48" s="86">
        <f>SUM(D48:J48,P48)</f>
        <v>0</v>
      </c>
    </row>
    <row r="49" spans="1:18" ht="21" hidden="1" customHeight="1" x14ac:dyDescent="0.7">
      <c r="A49" s="161"/>
      <c r="B49" s="186"/>
      <c r="C49" s="2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</row>
    <row r="50" spans="1:18" ht="22" x14ac:dyDescent="0.7">
      <c r="A50" s="161" t="s">
        <v>89</v>
      </c>
      <c r="B50" s="186"/>
      <c r="C50" s="170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</row>
    <row r="51" spans="1:18" ht="21.5" x14ac:dyDescent="0.65">
      <c r="A51" s="3" t="s">
        <v>140</v>
      </c>
      <c r="B51" s="186"/>
      <c r="C51" s="170"/>
      <c r="D51" s="115" t="s">
        <v>8</v>
      </c>
      <c r="E51" s="132"/>
      <c r="F51" s="115" t="s">
        <v>8</v>
      </c>
      <c r="G51" s="132"/>
      <c r="H51" s="115" t="s">
        <v>8</v>
      </c>
      <c r="I51" s="132"/>
      <c r="J51" s="80">
        <f>'FS '!H218</f>
        <v>-200858</v>
      </c>
      <c r="K51" s="34"/>
      <c r="L51" s="115" t="s">
        <v>8</v>
      </c>
      <c r="M51" s="132"/>
      <c r="N51" s="115" t="s">
        <v>8</v>
      </c>
      <c r="O51" s="132"/>
      <c r="P51" s="115" t="s">
        <v>8</v>
      </c>
      <c r="Q51" s="132"/>
      <c r="R51" s="80">
        <f>SUM(D51:N51)</f>
        <v>-200858</v>
      </c>
    </row>
    <row r="52" spans="1:18" ht="22" x14ac:dyDescent="0.7">
      <c r="A52" s="37" t="s">
        <v>90</v>
      </c>
      <c r="B52" s="186"/>
      <c r="C52" s="170"/>
      <c r="D52" s="115" t="s">
        <v>8</v>
      </c>
      <c r="E52" s="132"/>
      <c r="F52" s="115" t="s">
        <v>8</v>
      </c>
      <c r="G52" s="132"/>
      <c r="H52" s="115" t="s">
        <v>8</v>
      </c>
      <c r="I52" s="161"/>
      <c r="J52" s="322">
        <v>23372</v>
      </c>
      <c r="K52" s="132"/>
      <c r="L52" s="80">
        <v>-3951</v>
      </c>
      <c r="M52" s="47"/>
      <c r="N52" s="115" t="s">
        <v>8</v>
      </c>
      <c r="O52" s="132"/>
      <c r="P52" s="80">
        <f>SUM(L52:N52)</f>
        <v>-3951</v>
      </c>
      <c r="Q52" s="161"/>
      <c r="R52" s="133">
        <f>SUM(D52:N52)</f>
        <v>19421</v>
      </c>
    </row>
    <row r="53" spans="1:18" ht="22" x14ac:dyDescent="0.7">
      <c r="A53" s="15" t="s">
        <v>206</v>
      </c>
      <c r="B53" s="186"/>
      <c r="C53" s="170"/>
      <c r="D53" s="121" t="s">
        <v>8</v>
      </c>
      <c r="E53" s="161"/>
      <c r="F53" s="121" t="s">
        <v>8</v>
      </c>
      <c r="G53" s="161"/>
      <c r="H53" s="121" t="s">
        <v>8</v>
      </c>
      <c r="I53" s="161"/>
      <c r="J53" s="9">
        <f>SUM(J51:J52)</f>
        <v>-177486</v>
      </c>
      <c r="K53" s="161"/>
      <c r="L53" s="9">
        <f>SUM(L51:L52)</f>
        <v>-3951</v>
      </c>
      <c r="M53" s="19"/>
      <c r="N53" s="121" t="s">
        <v>8</v>
      </c>
      <c r="O53" s="161"/>
      <c r="P53" s="9">
        <f>SUM(P51:P52)</f>
        <v>-3951</v>
      </c>
      <c r="Q53" s="161"/>
      <c r="R53" s="86">
        <f>SUM(D53:N53)</f>
        <v>-181437</v>
      </c>
    </row>
    <row r="54" spans="1:18" ht="22" x14ac:dyDescent="0.7">
      <c r="A54" s="161"/>
      <c r="B54" s="186"/>
      <c r="C54" s="2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</row>
    <row r="55" spans="1:18" ht="22" x14ac:dyDescent="0.7">
      <c r="A55" s="321" t="s">
        <v>299</v>
      </c>
      <c r="B55" s="365">
        <v>8</v>
      </c>
      <c r="C55" s="315"/>
      <c r="D55" s="115" t="s">
        <v>8</v>
      </c>
      <c r="E55" s="132"/>
      <c r="F55" s="115" t="s">
        <v>8</v>
      </c>
      <c r="G55" s="132"/>
      <c r="H55" s="115" t="s">
        <v>8</v>
      </c>
      <c r="I55" s="161"/>
      <c r="J55" s="322">
        <f>-N55</f>
        <v>93491</v>
      </c>
      <c r="K55" s="132"/>
      <c r="L55" s="115" t="s">
        <v>8</v>
      </c>
      <c r="M55" s="47"/>
      <c r="N55" s="334">
        <v>-93491</v>
      </c>
      <c r="O55" s="132"/>
      <c r="P55" s="334">
        <f>SUM(L55:N55)</f>
        <v>-93491</v>
      </c>
      <c r="Q55" s="161"/>
      <c r="R55" s="115" t="s">
        <v>8</v>
      </c>
    </row>
    <row r="56" spans="1:18" ht="13.4" customHeight="1" x14ac:dyDescent="0.7">
      <c r="A56" s="161"/>
      <c r="B56" s="366"/>
      <c r="C56" s="312"/>
      <c r="D56" s="370"/>
      <c r="E56" s="161"/>
      <c r="F56" s="370"/>
      <c r="G56" s="161"/>
      <c r="H56" s="370"/>
      <c r="I56" s="161"/>
      <c r="J56" s="370"/>
      <c r="K56" s="161"/>
      <c r="L56" s="370"/>
      <c r="M56" s="161"/>
      <c r="N56" s="370"/>
      <c r="O56" s="161"/>
      <c r="P56" s="370"/>
      <c r="Q56" s="161"/>
      <c r="R56" s="370"/>
    </row>
    <row r="57" spans="1:18" ht="22.5" thickBot="1" x14ac:dyDescent="0.75">
      <c r="A57" s="29" t="s">
        <v>220</v>
      </c>
      <c r="B57" s="186"/>
      <c r="C57" s="170"/>
      <c r="D57" s="87">
        <f>SUM(D42,D48,D53)</f>
        <v>2264955</v>
      </c>
      <c r="E57" s="161"/>
      <c r="F57" s="336">
        <f>SUM(F42,F48,F53)</f>
        <v>503251</v>
      </c>
      <c r="G57" s="161"/>
      <c r="H57" s="336">
        <f>SUM(H42,H48,H53)</f>
        <v>141747</v>
      </c>
      <c r="I57" s="161"/>
      <c r="J57" s="336">
        <f>SUM(J42,J48,J53,J55)</f>
        <v>291474</v>
      </c>
      <c r="K57" s="161"/>
      <c r="L57" s="336">
        <f>SUM(L42,L48,L53,L55)</f>
        <v>-86486</v>
      </c>
      <c r="M57" s="161"/>
      <c r="N57" s="336">
        <f>SUM(N42,N48,N53,N55)</f>
        <v>261724</v>
      </c>
      <c r="O57" s="161"/>
      <c r="P57" s="336">
        <f>SUM(P42,P48,P53,P55)</f>
        <v>175238</v>
      </c>
      <c r="Q57" s="161"/>
      <c r="R57" s="336">
        <f>SUM(R42,R48,R53,R55)</f>
        <v>3376665</v>
      </c>
    </row>
    <row r="58" spans="1:18" ht="21" customHeight="1" thickTop="1" x14ac:dyDescent="0.65">
      <c r="C58" s="170"/>
    </row>
    <row r="59" spans="1:18" ht="21" customHeight="1" x14ac:dyDescent="0.65">
      <c r="D59" s="358">
        <f>D57-'FS '!H97</f>
        <v>0</v>
      </c>
      <c r="F59" s="358">
        <f>F57-'FS '!H99</f>
        <v>0</v>
      </c>
      <c r="H59" s="358">
        <f>H57-'FS '!H102</f>
        <v>0</v>
      </c>
      <c r="J59" s="358">
        <f>J57-'FS '!H103</f>
        <v>0</v>
      </c>
      <c r="P59" s="358">
        <f>P57-'FS '!H104</f>
        <v>0</v>
      </c>
      <c r="R59" s="358">
        <f>R57-'FS '!H105</f>
        <v>0</v>
      </c>
    </row>
  </sheetData>
  <mergeCells count="8">
    <mergeCell ref="D31:R31"/>
    <mergeCell ref="H32:J32"/>
    <mergeCell ref="L32:P32"/>
    <mergeCell ref="D39:R39"/>
    <mergeCell ref="D4:R4"/>
    <mergeCell ref="H5:J5"/>
    <mergeCell ref="L5:P5"/>
    <mergeCell ref="D12:R12"/>
  </mergeCells>
  <pageMargins left="0.8" right="0.5" top="0.48" bottom="0.5" header="0.5" footer="0.5"/>
  <pageSetup paperSize="9" scale="68" firstPageNumber="12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35"/>
  <sheetViews>
    <sheetView view="pageBreakPreview" zoomScaleNormal="100" zoomScaleSheetLayoutView="100" workbookViewId="0">
      <selection activeCell="K5" sqref="K5"/>
    </sheetView>
  </sheetViews>
  <sheetFormatPr defaultColWidth="9.09765625" defaultRowHeight="21.75" customHeight="1" x14ac:dyDescent="0.65"/>
  <cols>
    <col min="1" max="1" width="57.59765625" style="12" customWidth="1"/>
    <col min="2" max="2" width="10.09765625" style="12" customWidth="1"/>
    <col min="3" max="3" width="14.09765625" style="6" customWidth="1"/>
    <col min="4" max="4" width="0.8984375" style="27" customWidth="1"/>
    <col min="5" max="5" width="14.09765625" style="6" customWidth="1"/>
    <col min="6" max="6" width="0.8984375" style="27" customWidth="1"/>
    <col min="7" max="7" width="14.09765625" style="6" customWidth="1"/>
    <col min="8" max="8" width="0.8984375" style="27" customWidth="1"/>
    <col min="9" max="9" width="14.09765625" style="6" customWidth="1"/>
    <col min="10" max="11" width="9.09765625" style="6"/>
    <col min="12" max="12" width="2" style="6" customWidth="1"/>
    <col min="13" max="16384" width="9.09765625" style="6"/>
  </cols>
  <sheetData>
    <row r="1" spans="1:9" ht="26.25" customHeight="1" x14ac:dyDescent="0.7">
      <c r="A1" s="30" t="s">
        <v>0</v>
      </c>
      <c r="B1" s="30"/>
      <c r="D1" s="83"/>
      <c r="E1" s="11"/>
      <c r="F1" s="83"/>
      <c r="G1" s="11"/>
      <c r="H1" s="83"/>
      <c r="I1" s="11"/>
    </row>
    <row r="2" spans="1:9" ht="26.25" customHeight="1" x14ac:dyDescent="0.7">
      <c r="A2" s="16" t="s">
        <v>122</v>
      </c>
      <c r="B2" s="16"/>
      <c r="D2" s="83"/>
      <c r="E2" s="11"/>
      <c r="F2" s="83"/>
      <c r="G2" s="11"/>
      <c r="H2" s="83"/>
      <c r="I2" s="11"/>
    </row>
    <row r="3" spans="1:9" ht="12.65" customHeight="1" x14ac:dyDescent="0.7">
      <c r="A3" s="16"/>
      <c r="B3" s="16"/>
      <c r="C3" s="384" t="s">
        <v>17</v>
      </c>
      <c r="D3" s="384"/>
      <c r="E3" s="384"/>
      <c r="F3" s="384"/>
      <c r="G3" s="384"/>
      <c r="H3" s="384"/>
      <c r="I3" s="384"/>
    </row>
    <row r="4" spans="1:9" ht="21.75" customHeight="1" x14ac:dyDescent="0.7">
      <c r="A4" s="16"/>
      <c r="B4" s="16"/>
      <c r="C4" s="374" t="s">
        <v>29</v>
      </c>
      <c r="D4" s="374"/>
      <c r="E4" s="374"/>
      <c r="F4" s="17"/>
      <c r="G4" s="374" t="s">
        <v>50</v>
      </c>
      <c r="H4" s="374"/>
      <c r="I4" s="374"/>
    </row>
    <row r="5" spans="1:9" ht="21.75" customHeight="1" x14ac:dyDescent="0.7">
      <c r="A5" s="16"/>
      <c r="B5" s="16"/>
      <c r="C5" s="373" t="s">
        <v>156</v>
      </c>
      <c r="D5" s="386"/>
      <c r="E5" s="373"/>
      <c r="F5" s="17"/>
      <c r="G5" s="373" t="s">
        <v>156</v>
      </c>
      <c r="H5" s="386"/>
      <c r="I5" s="373"/>
    </row>
    <row r="6" spans="1:9" ht="21.75" customHeight="1" x14ac:dyDescent="0.7">
      <c r="A6" s="16"/>
      <c r="B6" s="16"/>
      <c r="C6" s="373" t="s">
        <v>155</v>
      </c>
      <c r="D6" s="386"/>
      <c r="E6" s="373"/>
      <c r="F6" s="17"/>
      <c r="G6" s="373" t="s">
        <v>155</v>
      </c>
      <c r="H6" s="386"/>
      <c r="I6" s="373"/>
    </row>
    <row r="7" spans="1:9" ht="21.75" customHeight="1" x14ac:dyDescent="0.7">
      <c r="A7" s="16"/>
      <c r="B7" s="175" t="s">
        <v>1</v>
      </c>
      <c r="C7" s="2">
        <v>2563</v>
      </c>
      <c r="D7" s="26"/>
      <c r="E7" s="2">
        <v>2562</v>
      </c>
      <c r="F7" s="26"/>
      <c r="G7" s="2">
        <v>2563</v>
      </c>
      <c r="H7" s="26"/>
      <c r="I7" s="2">
        <v>2562</v>
      </c>
    </row>
    <row r="8" spans="1:9" ht="21.75" customHeight="1" x14ac:dyDescent="0.7">
      <c r="A8" s="16"/>
      <c r="B8" s="16"/>
      <c r="C8" s="375" t="s">
        <v>79</v>
      </c>
      <c r="D8" s="379"/>
      <c r="E8" s="375"/>
      <c r="F8" s="379"/>
      <c r="G8" s="375"/>
      <c r="H8" s="379"/>
      <c r="I8" s="375"/>
    </row>
    <row r="9" spans="1:9" ht="21.65" customHeight="1" x14ac:dyDescent="0.7">
      <c r="A9" s="10" t="s">
        <v>22</v>
      </c>
      <c r="B9" s="10"/>
      <c r="C9" s="32"/>
      <c r="D9" s="33"/>
      <c r="E9" s="32"/>
      <c r="F9" s="33"/>
      <c r="G9" s="32"/>
      <c r="H9" s="33"/>
      <c r="I9" s="11"/>
    </row>
    <row r="10" spans="1:9" ht="21.75" customHeight="1" x14ac:dyDescent="0.65">
      <c r="A10" s="37" t="s">
        <v>279</v>
      </c>
      <c r="B10" s="37"/>
      <c r="C10" s="59">
        <f>'FS '!D213</f>
        <v>-79952</v>
      </c>
      <c r="D10" s="59"/>
      <c r="E10" s="59">
        <f>'FS '!F213</f>
        <v>-835866</v>
      </c>
      <c r="F10" s="59"/>
      <c r="G10" s="59">
        <f>'FS '!H213</f>
        <v>-200858</v>
      </c>
      <c r="H10" s="59"/>
      <c r="I10" s="59">
        <f>'FS '!J213</f>
        <v>-828050</v>
      </c>
    </row>
    <row r="11" spans="1:9" ht="21.75" customHeight="1" x14ac:dyDescent="0.65">
      <c r="A11" s="18" t="s">
        <v>178</v>
      </c>
      <c r="B11" s="18"/>
      <c r="C11" s="59"/>
      <c r="D11" s="7"/>
      <c r="E11" s="59"/>
      <c r="F11" s="7"/>
      <c r="G11" s="8"/>
      <c r="H11" s="7"/>
      <c r="I11" s="8"/>
    </row>
    <row r="12" spans="1:9" s="315" customFormat="1" ht="21.75" customHeight="1" x14ac:dyDescent="0.65">
      <c r="A12" s="343" t="s">
        <v>294</v>
      </c>
      <c r="B12" s="343"/>
      <c r="C12" s="316">
        <v>36510</v>
      </c>
      <c r="D12" s="316"/>
      <c r="E12" s="316">
        <v>65879</v>
      </c>
      <c r="F12" s="316"/>
      <c r="G12" s="341">
        <v>-7371</v>
      </c>
      <c r="H12" s="316"/>
      <c r="I12" s="355" t="s">
        <v>8</v>
      </c>
    </row>
    <row r="13" spans="1:9" ht="21.75" customHeight="1" x14ac:dyDescent="0.65">
      <c r="A13" s="38" t="s">
        <v>67</v>
      </c>
      <c r="B13" s="38"/>
      <c r="C13" s="77">
        <v>142878</v>
      </c>
      <c r="D13" s="77"/>
      <c r="E13" s="77">
        <v>138570</v>
      </c>
      <c r="F13" s="77"/>
      <c r="G13" s="77">
        <v>84770</v>
      </c>
      <c r="H13" s="77"/>
      <c r="I13" s="77">
        <v>53069</v>
      </c>
    </row>
    <row r="14" spans="1:9" ht="21.75" customHeight="1" x14ac:dyDescent="0.65">
      <c r="A14" s="37" t="s">
        <v>181</v>
      </c>
      <c r="B14" s="321"/>
      <c r="C14" s="59">
        <v>154791</v>
      </c>
      <c r="D14" s="7"/>
      <c r="E14" s="59">
        <v>127648</v>
      </c>
      <c r="F14" s="7"/>
      <c r="G14" s="60">
        <v>81810</v>
      </c>
      <c r="H14" s="7"/>
      <c r="I14" s="169">
        <v>33033</v>
      </c>
    </row>
    <row r="15" spans="1:9" ht="21.75" customHeight="1" x14ac:dyDescent="0.65">
      <c r="A15" s="38" t="s">
        <v>190</v>
      </c>
      <c r="B15" s="38"/>
      <c r="C15" s="77">
        <v>70801</v>
      </c>
      <c r="D15" s="77"/>
      <c r="E15" s="77">
        <v>162047</v>
      </c>
      <c r="F15" s="77"/>
      <c r="G15" s="77">
        <v>28960</v>
      </c>
      <c r="H15" s="77"/>
      <c r="I15" s="77">
        <v>75241</v>
      </c>
    </row>
    <row r="16" spans="1:9" s="170" customFormat="1" ht="21.75" customHeight="1" x14ac:dyDescent="0.65">
      <c r="A16" s="38" t="s">
        <v>218</v>
      </c>
      <c r="B16" s="182">
        <v>10</v>
      </c>
      <c r="C16" s="77">
        <v>-110584</v>
      </c>
      <c r="D16" s="77"/>
      <c r="E16" s="77">
        <v>553117</v>
      </c>
      <c r="F16" s="77"/>
      <c r="G16" s="77">
        <v>-109281</v>
      </c>
      <c r="H16" s="77"/>
      <c r="I16" s="77">
        <v>531506</v>
      </c>
    </row>
    <row r="17" spans="1:9" ht="21.75" customHeight="1" x14ac:dyDescent="0.65">
      <c r="A17" s="38" t="s">
        <v>191</v>
      </c>
      <c r="B17" s="38"/>
      <c r="C17" s="59">
        <v>21810</v>
      </c>
      <c r="D17" s="7"/>
      <c r="E17" s="59">
        <v>1550</v>
      </c>
      <c r="F17" s="7"/>
      <c r="G17" s="60">
        <v>21216</v>
      </c>
      <c r="H17" s="7"/>
      <c r="I17" s="169">
        <v>-2077</v>
      </c>
    </row>
    <row r="18" spans="1:9" s="170" customFormat="1" ht="21.75" customHeight="1" x14ac:dyDescent="0.65">
      <c r="A18" s="207" t="s">
        <v>255</v>
      </c>
      <c r="B18" s="198">
        <v>3</v>
      </c>
      <c r="C18" s="59">
        <v>-55545</v>
      </c>
      <c r="D18" s="160"/>
      <c r="E18" s="69" t="s">
        <v>8</v>
      </c>
      <c r="F18" s="160"/>
      <c r="G18" s="169">
        <v>-54041</v>
      </c>
      <c r="H18" s="160"/>
      <c r="I18" s="69" t="s">
        <v>8</v>
      </c>
    </row>
    <row r="19" spans="1:9" s="315" customFormat="1" ht="21.75" customHeight="1" x14ac:dyDescent="0.65">
      <c r="A19" s="351" t="s">
        <v>305</v>
      </c>
      <c r="B19" s="347"/>
      <c r="C19" s="326"/>
      <c r="D19" s="316"/>
      <c r="E19" s="328"/>
      <c r="F19" s="316"/>
      <c r="G19" s="169"/>
      <c r="H19" s="316"/>
      <c r="I19" s="328"/>
    </row>
    <row r="20" spans="1:9" s="315" customFormat="1" ht="21.75" customHeight="1" x14ac:dyDescent="0.65">
      <c r="A20" s="351" t="s">
        <v>306</v>
      </c>
      <c r="B20" s="178" t="s">
        <v>300</v>
      </c>
      <c r="C20" s="326">
        <v>19000</v>
      </c>
      <c r="D20" s="316"/>
      <c r="E20" s="328" t="s">
        <v>8</v>
      </c>
      <c r="F20" s="316"/>
      <c r="G20" s="328" t="s">
        <v>8</v>
      </c>
      <c r="H20" s="316"/>
      <c r="I20" s="328" t="s">
        <v>8</v>
      </c>
    </row>
    <row r="21" spans="1:9" ht="21.75" customHeight="1" x14ac:dyDescent="0.65">
      <c r="A21" s="12" t="s">
        <v>49</v>
      </c>
      <c r="C21" s="39">
        <v>-11011</v>
      </c>
      <c r="E21" s="39">
        <v>-13072</v>
      </c>
      <c r="F21" s="7"/>
      <c r="G21" s="60">
        <v>-413098</v>
      </c>
      <c r="H21" s="7"/>
      <c r="I21" s="169">
        <v>-286289</v>
      </c>
    </row>
    <row r="22" spans="1:9" ht="21.75" customHeight="1" x14ac:dyDescent="0.65">
      <c r="A22" s="73" t="s">
        <v>47</v>
      </c>
      <c r="C22" s="59">
        <v>894</v>
      </c>
      <c r="D22" s="7"/>
      <c r="E22" s="59">
        <v>1364</v>
      </c>
      <c r="F22" s="7"/>
      <c r="G22" s="328" t="s">
        <v>8</v>
      </c>
      <c r="H22" s="7"/>
      <c r="I22" s="69" t="s">
        <v>8</v>
      </c>
    </row>
    <row r="23" spans="1:9" ht="21.75" hidden="1" customHeight="1" x14ac:dyDescent="0.65">
      <c r="A23" s="73" t="s">
        <v>158</v>
      </c>
      <c r="B23" s="73"/>
      <c r="C23" s="69"/>
      <c r="D23" s="7"/>
      <c r="E23" s="69" t="s">
        <v>8</v>
      </c>
      <c r="F23" s="7"/>
      <c r="G23" s="69"/>
      <c r="H23" s="7"/>
      <c r="I23" s="69" t="s">
        <v>8</v>
      </c>
    </row>
    <row r="24" spans="1:9" ht="21.75" customHeight="1" x14ac:dyDescent="0.65">
      <c r="A24" s="37" t="s">
        <v>192</v>
      </c>
      <c r="B24" s="37"/>
      <c r="C24" s="59"/>
      <c r="D24" s="7"/>
      <c r="E24" s="59"/>
      <c r="F24" s="7"/>
      <c r="G24" s="60"/>
      <c r="H24" s="7"/>
      <c r="I24" s="169"/>
    </row>
    <row r="25" spans="1:9" s="170" customFormat="1" ht="21.75" customHeight="1" x14ac:dyDescent="0.65">
      <c r="A25" s="255" t="s">
        <v>268</v>
      </c>
      <c r="B25" s="178" t="s">
        <v>290</v>
      </c>
      <c r="C25" s="59">
        <v>27748</v>
      </c>
      <c r="D25" s="160"/>
      <c r="E25" s="69" t="s">
        <v>8</v>
      </c>
      <c r="F25" s="160"/>
      <c r="G25" s="112">
        <v>29147</v>
      </c>
      <c r="H25" s="160"/>
      <c r="I25" s="112" t="s">
        <v>8</v>
      </c>
    </row>
    <row r="26" spans="1:9" ht="21.75" customHeight="1" x14ac:dyDescent="0.65">
      <c r="A26" s="58" t="s">
        <v>179</v>
      </c>
      <c r="B26" s="58"/>
      <c r="C26" s="328" t="s">
        <v>8</v>
      </c>
      <c r="D26" s="7"/>
      <c r="E26" s="106">
        <v>23851</v>
      </c>
      <c r="F26" s="7"/>
      <c r="G26" s="328" t="s">
        <v>8</v>
      </c>
      <c r="H26" s="7"/>
      <c r="I26" s="169">
        <v>22059</v>
      </c>
    </row>
    <row r="27" spans="1:9" ht="21.75" customHeight="1" x14ac:dyDescent="0.65">
      <c r="A27" s="13" t="s">
        <v>74</v>
      </c>
      <c r="B27" s="13"/>
      <c r="C27" s="78"/>
      <c r="D27" s="7"/>
      <c r="E27" s="78"/>
      <c r="F27" s="7"/>
      <c r="G27" s="60"/>
      <c r="H27" s="7"/>
      <c r="I27" s="169"/>
    </row>
    <row r="28" spans="1:9" ht="21.75" customHeight="1" x14ac:dyDescent="0.65">
      <c r="A28" s="37" t="s">
        <v>127</v>
      </c>
      <c r="B28" s="37"/>
      <c r="C28" s="328" t="s">
        <v>8</v>
      </c>
      <c r="D28" s="7"/>
      <c r="E28" s="59">
        <v>54460</v>
      </c>
      <c r="F28" s="7"/>
      <c r="G28" s="328" t="s">
        <v>8</v>
      </c>
      <c r="H28" s="7"/>
      <c r="I28" s="39">
        <v>9460</v>
      </c>
    </row>
    <row r="29" spans="1:9" ht="21.75" customHeight="1" x14ac:dyDescent="0.65">
      <c r="A29" s="37" t="s">
        <v>173</v>
      </c>
      <c r="B29" s="37"/>
      <c r="C29" s="328" t="s">
        <v>8</v>
      </c>
      <c r="D29" s="7"/>
      <c r="E29" s="112">
        <v>-59</v>
      </c>
      <c r="F29" s="7"/>
      <c r="G29" s="328" t="s">
        <v>8</v>
      </c>
      <c r="H29" s="7"/>
      <c r="I29" s="112">
        <v>-59</v>
      </c>
    </row>
    <row r="30" spans="1:9" s="170" customFormat="1" ht="21.75" customHeight="1" x14ac:dyDescent="0.65">
      <c r="A30" s="37" t="s">
        <v>216</v>
      </c>
      <c r="B30" s="37"/>
      <c r="C30" s="328" t="s">
        <v>8</v>
      </c>
      <c r="D30" s="160"/>
      <c r="E30" s="112">
        <v>16680</v>
      </c>
      <c r="F30" s="160"/>
      <c r="G30" s="328" t="s">
        <v>8</v>
      </c>
      <c r="H30" s="160"/>
      <c r="I30" s="112">
        <v>16680</v>
      </c>
    </row>
    <row r="31" spans="1:9" ht="21.75" hidden="1" customHeight="1" x14ac:dyDescent="0.65">
      <c r="A31" s="68" t="s">
        <v>129</v>
      </c>
      <c r="B31" s="68"/>
      <c r="C31" s="59"/>
      <c r="D31" s="7"/>
      <c r="E31" s="59"/>
      <c r="G31" s="90"/>
      <c r="H31" s="7"/>
      <c r="I31" s="90"/>
    </row>
    <row r="32" spans="1:9" ht="21.75" hidden="1" customHeight="1" x14ac:dyDescent="0.65">
      <c r="A32" s="68" t="s">
        <v>55</v>
      </c>
      <c r="B32" s="68"/>
      <c r="C32" s="69"/>
      <c r="D32" s="7"/>
      <c r="E32" s="69" t="s">
        <v>8</v>
      </c>
      <c r="F32" s="7"/>
      <c r="G32" s="112"/>
      <c r="H32" s="7"/>
      <c r="I32" s="112"/>
    </row>
    <row r="33" spans="1:11" ht="21.65" hidden="1" customHeight="1" x14ac:dyDescent="0.65">
      <c r="A33" s="37" t="s">
        <v>132</v>
      </c>
      <c r="B33" s="37"/>
      <c r="C33" s="69"/>
      <c r="D33" s="7"/>
      <c r="E33" s="69"/>
      <c r="F33" s="7"/>
      <c r="G33" s="112"/>
      <c r="H33" s="7"/>
      <c r="I33" s="112"/>
    </row>
    <row r="34" spans="1:11" ht="21.5" x14ac:dyDescent="0.65">
      <c r="A34" s="37" t="s">
        <v>126</v>
      </c>
      <c r="B34" s="37"/>
      <c r="C34" s="328" t="s">
        <v>8</v>
      </c>
      <c r="D34" s="7"/>
      <c r="E34" s="112">
        <v>-6690</v>
      </c>
      <c r="F34" s="7"/>
      <c r="G34" s="328" t="s">
        <v>8</v>
      </c>
      <c r="H34" s="7"/>
      <c r="I34" s="112">
        <v>-50</v>
      </c>
    </row>
    <row r="35" spans="1:11" ht="21.5" x14ac:dyDescent="0.65">
      <c r="A35" s="37" t="s">
        <v>193</v>
      </c>
      <c r="B35" s="37"/>
      <c r="C35" s="328" t="s">
        <v>8</v>
      </c>
      <c r="D35" s="7"/>
      <c r="E35" s="112">
        <v>-27</v>
      </c>
      <c r="F35" s="7"/>
      <c r="G35" s="328" t="s">
        <v>8</v>
      </c>
      <c r="H35" s="7"/>
      <c r="I35" s="112" t="s">
        <v>8</v>
      </c>
      <c r="K35" s="70"/>
    </row>
    <row r="36" spans="1:11" s="170" customFormat="1" ht="21.5" x14ac:dyDescent="0.65">
      <c r="A36" s="204" t="s">
        <v>269</v>
      </c>
      <c r="B36" s="204"/>
      <c r="C36" s="217">
        <v>-3488</v>
      </c>
      <c r="D36" s="160"/>
      <c r="E36" s="112" t="s">
        <v>8</v>
      </c>
      <c r="F36" s="160"/>
      <c r="G36" s="328" t="s">
        <v>8</v>
      </c>
      <c r="H36" s="160"/>
      <c r="I36" s="112" t="s">
        <v>8</v>
      </c>
      <c r="K36" s="70"/>
    </row>
    <row r="37" spans="1:11" ht="21.5" x14ac:dyDescent="0.65">
      <c r="A37" s="37" t="s">
        <v>194</v>
      </c>
      <c r="B37" s="37"/>
      <c r="C37" s="328" t="s">
        <v>8</v>
      </c>
      <c r="D37" s="7"/>
      <c r="E37" s="112">
        <v>-16529</v>
      </c>
      <c r="F37" s="7"/>
      <c r="G37" s="328" t="s">
        <v>8</v>
      </c>
      <c r="H37" s="7"/>
      <c r="I37" s="112">
        <v>-16480</v>
      </c>
      <c r="K37" s="70"/>
    </row>
    <row r="38" spans="1:11" ht="21.75" customHeight="1" x14ac:dyDescent="0.65">
      <c r="A38" s="37" t="s">
        <v>195</v>
      </c>
      <c r="B38" s="37"/>
      <c r="E38" s="170"/>
      <c r="I38" s="170"/>
    </row>
    <row r="39" spans="1:11" ht="21.75" customHeight="1" x14ac:dyDescent="0.65">
      <c r="A39" s="37" t="s">
        <v>55</v>
      </c>
      <c r="B39" s="37"/>
      <c r="C39" s="74">
        <v>1542</v>
      </c>
      <c r="D39" s="7"/>
      <c r="E39" s="74">
        <v>1127</v>
      </c>
      <c r="F39" s="7"/>
      <c r="G39" s="67">
        <v>561</v>
      </c>
      <c r="H39" s="7"/>
      <c r="I39" s="67">
        <v>-109</v>
      </c>
    </row>
    <row r="40" spans="1:11" s="315" customFormat="1" ht="21.75" customHeight="1" x14ac:dyDescent="0.65">
      <c r="A40" s="321" t="s">
        <v>283</v>
      </c>
      <c r="B40" s="178" t="s">
        <v>300</v>
      </c>
      <c r="C40" s="331">
        <v>-30184</v>
      </c>
      <c r="D40" s="316"/>
      <c r="E40" s="328" t="s">
        <v>8</v>
      </c>
      <c r="F40" s="316"/>
      <c r="G40" s="327">
        <v>-30184</v>
      </c>
      <c r="H40" s="316"/>
      <c r="I40" s="328" t="s">
        <v>8</v>
      </c>
    </row>
    <row r="41" spans="1:11" ht="21.75" customHeight="1" x14ac:dyDescent="0.65">
      <c r="A41" s="37" t="s">
        <v>133</v>
      </c>
      <c r="B41" s="37"/>
      <c r="C41" s="57">
        <v>-394896</v>
      </c>
      <c r="D41" s="7"/>
      <c r="E41" s="57">
        <v>-307061</v>
      </c>
      <c r="F41" s="7"/>
      <c r="G41" s="328" t="s">
        <v>8</v>
      </c>
      <c r="H41" s="7"/>
      <c r="I41" s="69" t="s">
        <v>8</v>
      </c>
    </row>
    <row r="42" spans="1:11" ht="21.75" customHeight="1" x14ac:dyDescent="0.65">
      <c r="A42" s="37" t="s">
        <v>174</v>
      </c>
      <c r="B42" s="37"/>
      <c r="C42" s="328" t="s">
        <v>8</v>
      </c>
      <c r="D42" s="7"/>
      <c r="E42" s="57">
        <v>-7551</v>
      </c>
      <c r="F42" s="7"/>
      <c r="G42" s="328" t="s">
        <v>8</v>
      </c>
      <c r="H42" s="7"/>
      <c r="I42" s="69" t="s">
        <v>8</v>
      </c>
    </row>
    <row r="43" spans="1:11" ht="21.75" customHeight="1" x14ac:dyDescent="0.65">
      <c r="A43" s="37" t="s">
        <v>177</v>
      </c>
      <c r="B43" s="37"/>
      <c r="C43" s="57">
        <v>929</v>
      </c>
      <c r="D43" s="7"/>
      <c r="E43" s="57">
        <v>4901</v>
      </c>
      <c r="F43" s="7"/>
      <c r="G43" s="328" t="s">
        <v>8</v>
      </c>
      <c r="H43" s="7"/>
      <c r="I43" s="69" t="s">
        <v>8</v>
      </c>
    </row>
    <row r="44" spans="1:11" ht="21.75" customHeight="1" x14ac:dyDescent="0.65">
      <c r="A44" s="37" t="s">
        <v>48</v>
      </c>
      <c r="B44" s="37"/>
      <c r="C44" s="59">
        <v>-51287</v>
      </c>
      <c r="D44" s="7"/>
      <c r="E44" s="59">
        <v>-64378</v>
      </c>
      <c r="F44" s="7"/>
      <c r="G44" s="60">
        <v>-28770</v>
      </c>
      <c r="H44" s="7"/>
      <c r="I44" s="169">
        <v>-29725</v>
      </c>
    </row>
    <row r="45" spans="1:11" ht="21.75" customHeight="1" x14ac:dyDescent="0.7">
      <c r="A45" s="15"/>
      <c r="B45" s="15"/>
      <c r="C45" s="256">
        <f>SUM(C10:C44)</f>
        <v>-260044</v>
      </c>
      <c r="D45" s="19"/>
      <c r="E45" s="256">
        <f>SUM(E10:E44)</f>
        <v>-100039</v>
      </c>
      <c r="F45" s="19"/>
      <c r="G45" s="256">
        <f>SUM(G10:G44)</f>
        <v>-597139</v>
      </c>
      <c r="H45" s="19"/>
      <c r="I45" s="256">
        <f>SUM(I10:I44)</f>
        <v>-421791</v>
      </c>
    </row>
    <row r="46" spans="1:11" ht="24.75" customHeight="1" x14ac:dyDescent="0.65">
      <c r="A46" s="18" t="s">
        <v>43</v>
      </c>
      <c r="B46" s="18"/>
      <c r="D46" s="7"/>
      <c r="E46" s="170"/>
      <c r="F46" s="7"/>
      <c r="G46" s="1"/>
      <c r="H46" s="7"/>
      <c r="I46" s="158"/>
    </row>
    <row r="47" spans="1:11" ht="21.75" customHeight="1" x14ac:dyDescent="0.65">
      <c r="A47" s="37" t="s">
        <v>163</v>
      </c>
      <c r="B47" s="37"/>
      <c r="C47" s="57">
        <v>604662</v>
      </c>
      <c r="D47" s="7"/>
      <c r="E47" s="57">
        <v>289486</v>
      </c>
      <c r="F47" s="7"/>
      <c r="G47" s="137">
        <v>-211548</v>
      </c>
      <c r="H47" s="7"/>
      <c r="I47" s="137">
        <v>14905</v>
      </c>
    </row>
    <row r="48" spans="1:11" ht="21.75" customHeight="1" x14ac:dyDescent="0.65">
      <c r="A48" s="37" t="s">
        <v>164</v>
      </c>
      <c r="B48" s="37"/>
      <c r="C48" s="57">
        <v>-9393</v>
      </c>
      <c r="D48" s="7"/>
      <c r="E48" s="325">
        <v>-135807</v>
      </c>
      <c r="F48" s="316"/>
      <c r="G48" s="137">
        <v>-18802</v>
      </c>
      <c r="H48" s="316"/>
      <c r="I48" s="137">
        <v>-74965</v>
      </c>
    </row>
    <row r="49" spans="1:9" ht="21.75" hidden="1" customHeight="1" x14ac:dyDescent="0.65">
      <c r="D49" s="83"/>
    </row>
    <row r="50" spans="1:9" ht="21.75" hidden="1" customHeight="1" x14ac:dyDescent="0.65">
      <c r="A50" s="12" t="s">
        <v>24</v>
      </c>
      <c r="C50" s="57"/>
      <c r="D50" s="83"/>
      <c r="E50" s="57"/>
      <c r="F50" s="83"/>
      <c r="G50" s="57"/>
      <c r="H50" s="83"/>
      <c r="I50" s="57"/>
    </row>
    <row r="51" spans="1:9" ht="21.75" hidden="1" customHeight="1" x14ac:dyDescent="0.65">
      <c r="A51" s="37"/>
      <c r="B51" s="37"/>
      <c r="D51" s="83"/>
      <c r="E51" s="59"/>
      <c r="F51" s="83"/>
      <c r="G51" s="11"/>
      <c r="H51" s="83"/>
      <c r="I51" s="59"/>
    </row>
    <row r="52" spans="1:9" ht="21.75" customHeight="1" x14ac:dyDescent="0.7">
      <c r="A52" s="30" t="s">
        <v>0</v>
      </c>
      <c r="B52" s="30"/>
      <c r="D52" s="83"/>
      <c r="E52" s="59"/>
      <c r="F52" s="83"/>
      <c r="G52" s="11"/>
      <c r="H52" s="83"/>
      <c r="I52" s="59"/>
    </row>
    <row r="53" spans="1:9" ht="21.75" customHeight="1" x14ac:dyDescent="0.7">
      <c r="A53" s="16" t="s">
        <v>122</v>
      </c>
      <c r="B53" s="16"/>
      <c r="D53" s="83"/>
      <c r="E53" s="59"/>
      <c r="F53" s="83"/>
      <c r="G53" s="11"/>
      <c r="H53" s="83"/>
      <c r="I53" s="59"/>
    </row>
    <row r="54" spans="1:9" ht="21.75" customHeight="1" x14ac:dyDescent="0.7">
      <c r="A54" s="16"/>
      <c r="B54" s="16"/>
      <c r="D54" s="83"/>
      <c r="E54" s="59"/>
      <c r="F54" s="83"/>
      <c r="G54" s="11"/>
      <c r="H54" s="83"/>
      <c r="I54" s="59"/>
    </row>
    <row r="55" spans="1:9" ht="21.75" customHeight="1" x14ac:dyDescent="0.7">
      <c r="A55" s="16"/>
      <c r="B55" s="16"/>
      <c r="C55" s="374" t="s">
        <v>29</v>
      </c>
      <c r="D55" s="374"/>
      <c r="E55" s="374"/>
      <c r="F55" s="17"/>
      <c r="G55" s="374" t="s">
        <v>50</v>
      </c>
      <c r="H55" s="374"/>
      <c r="I55" s="374"/>
    </row>
    <row r="56" spans="1:9" ht="21" customHeight="1" x14ac:dyDescent="0.7">
      <c r="A56" s="16"/>
      <c r="B56" s="16"/>
      <c r="C56" s="373" t="s">
        <v>156</v>
      </c>
      <c r="D56" s="386"/>
      <c r="E56" s="373"/>
      <c r="F56" s="17"/>
      <c r="G56" s="373" t="s">
        <v>156</v>
      </c>
      <c r="H56" s="386"/>
      <c r="I56" s="373"/>
    </row>
    <row r="57" spans="1:9" ht="21" customHeight="1" x14ac:dyDescent="0.7">
      <c r="A57" s="16"/>
      <c r="B57" s="16"/>
      <c r="C57" s="373" t="s">
        <v>155</v>
      </c>
      <c r="D57" s="386"/>
      <c r="E57" s="373"/>
      <c r="F57" s="17"/>
      <c r="G57" s="373" t="s">
        <v>155</v>
      </c>
      <c r="H57" s="386"/>
      <c r="I57" s="373"/>
    </row>
    <row r="58" spans="1:9" ht="21" customHeight="1" x14ac:dyDescent="0.7">
      <c r="A58" s="16"/>
      <c r="B58" s="372" t="s">
        <v>1</v>
      </c>
      <c r="C58" s="2">
        <v>2563</v>
      </c>
      <c r="D58" s="188"/>
      <c r="E58" s="2">
        <v>2562</v>
      </c>
      <c r="F58" s="188"/>
      <c r="G58" s="2">
        <v>2563</v>
      </c>
      <c r="H58" s="188"/>
      <c r="I58" s="2">
        <v>2562</v>
      </c>
    </row>
    <row r="59" spans="1:9" ht="21" customHeight="1" x14ac:dyDescent="0.7">
      <c r="A59" s="16"/>
      <c r="B59" s="16"/>
      <c r="C59" s="375" t="s">
        <v>79</v>
      </c>
      <c r="D59" s="379"/>
      <c r="E59" s="375"/>
      <c r="F59" s="379"/>
      <c r="G59" s="375"/>
      <c r="H59" s="379"/>
      <c r="I59" s="375"/>
    </row>
    <row r="60" spans="1:9" ht="21.75" customHeight="1" x14ac:dyDescent="0.65">
      <c r="A60" s="204" t="s">
        <v>229</v>
      </c>
      <c r="B60" s="178"/>
      <c r="C60" s="325">
        <v>3642</v>
      </c>
      <c r="D60" s="316"/>
      <c r="E60" s="325">
        <v>23900</v>
      </c>
      <c r="F60" s="316"/>
      <c r="G60" s="342">
        <v>1433</v>
      </c>
      <c r="H60" s="316"/>
      <c r="I60" s="342">
        <v>4117</v>
      </c>
    </row>
    <row r="61" spans="1:9" ht="21.75" customHeight="1" x14ac:dyDescent="0.65">
      <c r="A61" s="37" t="s">
        <v>186</v>
      </c>
      <c r="B61" s="178"/>
      <c r="C61" s="57">
        <v>-430148</v>
      </c>
      <c r="D61" s="7"/>
      <c r="E61" s="325">
        <v>-87391</v>
      </c>
      <c r="F61" s="316"/>
      <c r="G61" s="325">
        <v>-413543</v>
      </c>
      <c r="H61" s="316"/>
      <c r="I61" s="325">
        <v>-134044</v>
      </c>
    </row>
    <row r="62" spans="1:9" ht="21.75" customHeight="1" x14ac:dyDescent="0.65">
      <c r="A62" s="37" t="s">
        <v>167</v>
      </c>
      <c r="B62" s="37"/>
      <c r="C62" s="57">
        <v>35000</v>
      </c>
      <c r="D62" s="7"/>
      <c r="E62" s="325">
        <v>135824</v>
      </c>
      <c r="F62" s="7"/>
      <c r="G62" s="328" t="s">
        <v>8</v>
      </c>
      <c r="H62" s="7"/>
      <c r="I62" s="69" t="s">
        <v>8</v>
      </c>
    </row>
    <row r="63" spans="1:9" ht="21.75" customHeight="1" x14ac:dyDescent="0.65">
      <c r="A63" s="12" t="s">
        <v>23</v>
      </c>
      <c r="C63" s="57">
        <v>918863</v>
      </c>
      <c r="D63" s="74"/>
      <c r="E63" s="57">
        <v>-1108100</v>
      </c>
      <c r="F63" s="74"/>
      <c r="G63" s="57">
        <v>541783</v>
      </c>
      <c r="H63" s="74"/>
      <c r="I63" s="57">
        <v>-574274</v>
      </c>
    </row>
    <row r="64" spans="1:9" ht="21.75" customHeight="1" x14ac:dyDescent="0.65">
      <c r="A64" s="12" t="s">
        <v>75</v>
      </c>
      <c r="C64" s="57">
        <v>149978</v>
      </c>
      <c r="D64" s="83"/>
      <c r="E64" s="57">
        <v>-14416</v>
      </c>
      <c r="F64" s="83"/>
      <c r="G64" s="57">
        <v>176608</v>
      </c>
      <c r="H64" s="83"/>
      <c r="I64" s="57">
        <v>-3725</v>
      </c>
    </row>
    <row r="65" spans="1:9" s="170" customFormat="1" ht="21" customHeight="1" x14ac:dyDescent="0.7">
      <c r="A65" s="73" t="s">
        <v>196</v>
      </c>
      <c r="B65" s="16"/>
      <c r="C65" s="57">
        <v>9153</v>
      </c>
      <c r="D65" s="172"/>
      <c r="E65" s="57">
        <v>4186</v>
      </c>
      <c r="F65" s="83"/>
      <c r="G65" s="57">
        <v>4603</v>
      </c>
      <c r="H65" s="83"/>
      <c r="I65" s="57">
        <v>-374</v>
      </c>
    </row>
    <row r="66" spans="1:9" ht="21" customHeight="1" x14ac:dyDescent="0.65">
      <c r="A66" s="73" t="s">
        <v>170</v>
      </c>
      <c r="B66" s="73"/>
      <c r="C66" s="57">
        <v>-993727</v>
      </c>
      <c r="D66" s="57"/>
      <c r="E66" s="57">
        <v>790490</v>
      </c>
      <c r="F66" s="57"/>
      <c r="G66" s="57">
        <v>-32612</v>
      </c>
      <c r="H66" s="57"/>
      <c r="I66" s="57">
        <v>367399</v>
      </c>
    </row>
    <row r="67" spans="1:9" ht="21" customHeight="1" x14ac:dyDescent="0.65">
      <c r="A67" s="73" t="s">
        <v>171</v>
      </c>
      <c r="B67" s="73"/>
      <c r="C67" s="57">
        <v>38193</v>
      </c>
      <c r="D67" s="57"/>
      <c r="E67" s="57">
        <v>-48282</v>
      </c>
      <c r="F67" s="57"/>
      <c r="G67" s="57">
        <v>-19154</v>
      </c>
      <c r="H67" s="57"/>
      <c r="I67" s="57">
        <v>-89655</v>
      </c>
    </row>
    <row r="68" spans="1:9" ht="21" customHeight="1" x14ac:dyDescent="0.65">
      <c r="A68" s="12" t="s">
        <v>187</v>
      </c>
      <c r="B68" s="178"/>
      <c r="C68" s="57">
        <v>215072</v>
      </c>
      <c r="D68" s="57"/>
      <c r="E68" s="57">
        <v>-183675</v>
      </c>
      <c r="F68" s="7"/>
      <c r="G68" s="57">
        <v>98095</v>
      </c>
      <c r="H68" s="7"/>
      <c r="I68" s="112">
        <v>-42976</v>
      </c>
    </row>
    <row r="69" spans="1:9" ht="21" customHeight="1" x14ac:dyDescent="0.65">
      <c r="A69" s="204" t="s">
        <v>270</v>
      </c>
      <c r="B69" s="37"/>
      <c r="C69" s="57">
        <v>-19267</v>
      </c>
      <c r="D69" s="57"/>
      <c r="E69" s="57">
        <v>-35735</v>
      </c>
      <c r="F69" s="57"/>
      <c r="G69" s="57">
        <v>-2031</v>
      </c>
      <c r="H69" s="57"/>
      <c r="I69" s="57">
        <v>-34454</v>
      </c>
    </row>
    <row r="70" spans="1:9" ht="21" customHeight="1" x14ac:dyDescent="0.65">
      <c r="A70" s="12" t="s">
        <v>135</v>
      </c>
      <c r="C70" s="39">
        <v>20685</v>
      </c>
      <c r="D70" s="57"/>
      <c r="E70" s="39">
        <v>55160</v>
      </c>
      <c r="F70" s="61"/>
      <c r="G70" s="328" t="s">
        <v>8</v>
      </c>
      <c r="H70" s="61"/>
      <c r="I70" s="112">
        <v>54270</v>
      </c>
    </row>
    <row r="71" spans="1:9" s="315" customFormat="1" ht="21" customHeight="1" x14ac:dyDescent="0.65">
      <c r="A71" s="318" t="s">
        <v>45</v>
      </c>
      <c r="B71" s="318"/>
      <c r="C71" s="325">
        <v>-115131</v>
      </c>
      <c r="D71" s="325"/>
      <c r="E71" s="325">
        <v>-147014</v>
      </c>
      <c r="F71" s="325"/>
      <c r="G71" s="325">
        <v>-39671</v>
      </c>
      <c r="H71" s="325"/>
      <c r="I71" s="325">
        <v>-32380</v>
      </c>
    </row>
    <row r="72" spans="1:9" ht="21" customHeight="1" x14ac:dyDescent="0.7">
      <c r="A72" s="15" t="s">
        <v>291</v>
      </c>
      <c r="B72" s="15"/>
      <c r="C72" s="9">
        <f>SUM(C45:C50)+SUM(C60:C71)</f>
        <v>167538</v>
      </c>
      <c r="D72" s="19"/>
      <c r="E72" s="9">
        <f>SUM(E45:E50)+SUM(E60:E71)</f>
        <v>-561413</v>
      </c>
      <c r="F72" s="19"/>
      <c r="G72" s="9">
        <f>SUM(G45:G50)+SUM(G60:G71)</f>
        <v>-511978</v>
      </c>
      <c r="H72" s="19"/>
      <c r="I72" s="9">
        <f>SUM(I45:I50)+SUM(I60:I71)</f>
        <v>-967947</v>
      </c>
    </row>
    <row r="73" spans="1:9" ht="21" customHeight="1" x14ac:dyDescent="0.7">
      <c r="A73" s="15"/>
      <c r="B73" s="15"/>
      <c r="C73" s="19"/>
      <c r="D73" s="19"/>
      <c r="E73" s="19"/>
      <c r="F73" s="19"/>
      <c r="G73" s="19"/>
      <c r="H73" s="19"/>
      <c r="I73" s="19"/>
    </row>
    <row r="74" spans="1:9" ht="21" hidden="1" customHeight="1" x14ac:dyDescent="0.7">
      <c r="A74" s="15"/>
      <c r="B74" s="15"/>
      <c r="C74" s="19"/>
      <c r="D74" s="19"/>
      <c r="E74" s="19"/>
      <c r="F74" s="19"/>
      <c r="G74" s="19"/>
      <c r="H74" s="19"/>
      <c r="I74" s="19"/>
    </row>
    <row r="75" spans="1:9" ht="21" customHeight="1" x14ac:dyDescent="0.7">
      <c r="A75" s="10" t="s">
        <v>25</v>
      </c>
      <c r="B75" s="10"/>
      <c r="C75" s="59"/>
      <c r="D75" s="74"/>
      <c r="E75" s="59"/>
      <c r="F75" s="74"/>
      <c r="G75" s="59"/>
      <c r="H75" s="74"/>
      <c r="I75" s="59"/>
    </row>
    <row r="76" spans="1:9" ht="21" customHeight="1" x14ac:dyDescent="0.65">
      <c r="A76" s="12" t="s">
        <v>53</v>
      </c>
      <c r="C76" s="59">
        <v>7954</v>
      </c>
      <c r="D76" s="74"/>
      <c r="E76" s="59">
        <v>8705</v>
      </c>
      <c r="F76" s="74"/>
      <c r="G76" s="59">
        <v>6613</v>
      </c>
      <c r="H76" s="74"/>
      <c r="I76" s="59">
        <v>7754</v>
      </c>
    </row>
    <row r="77" spans="1:9" ht="21" customHeight="1" x14ac:dyDescent="0.65">
      <c r="A77" s="12" t="s">
        <v>54</v>
      </c>
      <c r="C77" s="59">
        <v>212164</v>
      </c>
      <c r="D77" s="74"/>
      <c r="E77" s="59">
        <v>246388</v>
      </c>
      <c r="F77" s="74"/>
      <c r="G77" s="59">
        <v>313098</v>
      </c>
      <c r="H77" s="74"/>
      <c r="I77" s="59">
        <v>386289</v>
      </c>
    </row>
    <row r="78" spans="1:9" ht="21" customHeight="1" x14ac:dyDescent="0.65">
      <c r="A78" s="37" t="s">
        <v>197</v>
      </c>
      <c r="B78" s="37"/>
      <c r="C78" s="342" t="s">
        <v>8</v>
      </c>
      <c r="D78" s="176"/>
      <c r="E78" s="112">
        <v>47</v>
      </c>
      <c r="F78" s="176"/>
      <c r="G78" s="342" t="s">
        <v>8</v>
      </c>
      <c r="H78" s="74"/>
      <c r="I78" s="112">
        <v>50</v>
      </c>
    </row>
    <row r="79" spans="1:9" ht="21.5" x14ac:dyDescent="0.65">
      <c r="A79" s="37" t="s">
        <v>303</v>
      </c>
      <c r="B79" s="37"/>
      <c r="C79" s="59">
        <v>237298</v>
      </c>
      <c r="D79" s="74"/>
      <c r="E79" s="59">
        <v>528822</v>
      </c>
      <c r="F79" s="74"/>
      <c r="G79" s="59">
        <v>7769</v>
      </c>
      <c r="H79" s="74"/>
      <c r="I79" s="59">
        <v>494843</v>
      </c>
    </row>
    <row r="80" spans="1:9" ht="21.5" x14ac:dyDescent="0.65">
      <c r="A80" s="37" t="s">
        <v>198</v>
      </c>
      <c r="B80" s="37"/>
      <c r="C80" s="342" t="s">
        <v>8</v>
      </c>
      <c r="D80" s="74"/>
      <c r="E80" s="112">
        <v>-370</v>
      </c>
      <c r="F80" s="74"/>
      <c r="G80" s="342" t="s">
        <v>8</v>
      </c>
      <c r="H80" s="74"/>
      <c r="I80" s="69" t="s">
        <v>8</v>
      </c>
    </row>
    <row r="81" spans="1:11" ht="21.5" x14ac:dyDescent="0.65">
      <c r="A81" s="37" t="s">
        <v>123</v>
      </c>
      <c r="B81" s="37"/>
      <c r="C81" s="342" t="s">
        <v>8</v>
      </c>
      <c r="D81" s="74"/>
      <c r="E81" s="69" t="s">
        <v>8</v>
      </c>
      <c r="F81" s="74"/>
      <c r="G81" s="342" t="s">
        <v>8</v>
      </c>
      <c r="H81" s="74"/>
      <c r="I81" s="39">
        <v>-135750</v>
      </c>
    </row>
    <row r="82" spans="1:11" ht="21.75" customHeight="1" x14ac:dyDescent="0.65">
      <c r="A82" s="37" t="s">
        <v>116</v>
      </c>
      <c r="B82" s="37"/>
      <c r="C82" s="112">
        <v>1225</v>
      </c>
      <c r="D82" s="48"/>
      <c r="E82" s="112">
        <v>2745</v>
      </c>
      <c r="F82" s="48"/>
      <c r="G82" s="342" t="s">
        <v>8</v>
      </c>
      <c r="H82" s="48"/>
      <c r="I82" s="69" t="s">
        <v>8</v>
      </c>
    </row>
    <row r="83" spans="1:11" ht="21.5" x14ac:dyDescent="0.65">
      <c r="A83" s="37" t="s">
        <v>162</v>
      </c>
      <c r="B83" s="37"/>
      <c r="C83" s="59">
        <v>-108323</v>
      </c>
      <c r="D83" s="74"/>
      <c r="E83" s="59">
        <v>-14127</v>
      </c>
      <c r="F83" s="74"/>
      <c r="G83" s="342" t="s">
        <v>8</v>
      </c>
      <c r="H83" s="74"/>
      <c r="I83" s="113">
        <v>-14127</v>
      </c>
      <c r="K83" s="70"/>
    </row>
    <row r="84" spans="1:11" ht="21.5" x14ac:dyDescent="0.65">
      <c r="A84" s="37" t="s">
        <v>302</v>
      </c>
      <c r="B84" s="37"/>
      <c r="C84" s="342">
        <v>158196</v>
      </c>
      <c r="D84" s="74"/>
      <c r="E84" s="112">
        <v>-16383</v>
      </c>
      <c r="F84" s="74"/>
      <c r="G84" s="342">
        <v>85424</v>
      </c>
      <c r="H84" s="74"/>
      <c r="I84" s="112">
        <v>-788</v>
      </c>
    </row>
    <row r="85" spans="1:11" s="315" customFormat="1" ht="21.5" x14ac:dyDescent="0.65">
      <c r="A85" s="321" t="s">
        <v>295</v>
      </c>
      <c r="B85" s="321"/>
      <c r="C85" s="342">
        <v>-517012</v>
      </c>
      <c r="D85" s="331"/>
      <c r="E85" s="328" t="s">
        <v>8</v>
      </c>
      <c r="F85" s="331"/>
      <c r="G85" s="342">
        <v>-88153</v>
      </c>
      <c r="H85" s="331"/>
      <c r="I85" s="328" t="s">
        <v>8</v>
      </c>
    </row>
    <row r="86" spans="1:11" ht="21.5" x14ac:dyDescent="0.65">
      <c r="A86" s="73" t="s">
        <v>271</v>
      </c>
      <c r="C86" s="59">
        <v>-15900</v>
      </c>
      <c r="D86" s="74"/>
      <c r="E86" s="59">
        <v>-126115</v>
      </c>
      <c r="F86" s="74"/>
      <c r="G86" s="59">
        <v>-24359</v>
      </c>
      <c r="H86" s="74"/>
      <c r="I86" s="59">
        <v>-195058</v>
      </c>
    </row>
    <row r="87" spans="1:11" ht="21.5" x14ac:dyDescent="0.65">
      <c r="A87" s="204" t="s">
        <v>272</v>
      </c>
      <c r="B87" s="37"/>
      <c r="C87" s="342">
        <v>-4954</v>
      </c>
      <c r="D87" s="74"/>
      <c r="E87" s="69" t="s">
        <v>8</v>
      </c>
      <c r="F87" s="74"/>
      <c r="G87" s="342" t="s">
        <v>8</v>
      </c>
      <c r="H87" s="74"/>
      <c r="I87" s="69" t="s">
        <v>8</v>
      </c>
    </row>
    <row r="88" spans="1:11" ht="21" customHeight="1" x14ac:dyDescent="0.65">
      <c r="A88" s="37" t="s">
        <v>180</v>
      </c>
      <c r="B88" s="37"/>
      <c r="C88" s="59">
        <v>-3790</v>
      </c>
      <c r="D88" s="74"/>
      <c r="E88" s="59">
        <v>-91</v>
      </c>
      <c r="F88" s="74"/>
      <c r="G88" s="342" t="s">
        <v>8</v>
      </c>
      <c r="H88" s="74"/>
      <c r="I88" s="69" t="s">
        <v>8</v>
      </c>
    </row>
    <row r="89" spans="1:11" ht="21.5" x14ac:dyDescent="0.65">
      <c r="A89" s="12" t="s">
        <v>59</v>
      </c>
      <c r="C89" s="59">
        <v>-32928</v>
      </c>
      <c r="D89" s="74"/>
      <c r="E89" s="59">
        <v>-72306</v>
      </c>
      <c r="F89" s="74"/>
      <c r="G89" s="59">
        <v>-9923</v>
      </c>
      <c r="H89" s="74"/>
      <c r="I89" s="59">
        <v>-45323</v>
      </c>
    </row>
    <row r="90" spans="1:11" ht="21.5" x14ac:dyDescent="0.65">
      <c r="A90" s="12" t="s">
        <v>26</v>
      </c>
      <c r="C90" s="59">
        <v>-7140</v>
      </c>
      <c r="D90" s="74"/>
      <c r="E90" s="59">
        <v>-19463</v>
      </c>
      <c r="F90" s="74"/>
      <c r="G90" s="59">
        <v>-5688</v>
      </c>
      <c r="H90" s="74"/>
      <c r="I90" s="59">
        <v>-7720</v>
      </c>
    </row>
    <row r="91" spans="1:11" ht="21.75" hidden="1" customHeight="1" x14ac:dyDescent="0.65">
      <c r="A91" s="37" t="s">
        <v>114</v>
      </c>
      <c r="B91" s="37"/>
      <c r="C91" s="69"/>
      <c r="D91" s="74"/>
      <c r="E91" s="69"/>
      <c r="F91" s="74"/>
      <c r="G91" s="69"/>
      <c r="H91" s="74"/>
      <c r="I91" s="69"/>
    </row>
    <row r="92" spans="1:11" ht="21.75" customHeight="1" x14ac:dyDescent="0.65">
      <c r="A92" s="37" t="s">
        <v>199</v>
      </c>
      <c r="B92" s="37"/>
      <c r="C92" s="342" t="s">
        <v>8</v>
      </c>
      <c r="D92" s="176"/>
      <c r="E92" s="112">
        <v>381</v>
      </c>
      <c r="F92" s="176"/>
      <c r="G92" s="342" t="s">
        <v>8</v>
      </c>
      <c r="H92" s="74"/>
      <c r="I92" s="112" t="s">
        <v>8</v>
      </c>
    </row>
    <row r="93" spans="1:11" ht="21.75" customHeight="1" x14ac:dyDescent="0.65">
      <c r="A93" s="204" t="s">
        <v>296</v>
      </c>
      <c r="B93" s="6"/>
      <c r="C93" s="328" t="s">
        <v>8</v>
      </c>
      <c r="D93" s="48"/>
      <c r="E93" s="342">
        <v>21580</v>
      </c>
      <c r="F93" s="48"/>
      <c r="G93" s="328" t="s">
        <v>8</v>
      </c>
      <c r="H93" s="48"/>
      <c r="I93" s="342">
        <v>21330</v>
      </c>
    </row>
    <row r="94" spans="1:11" ht="21.75" customHeight="1" x14ac:dyDescent="0.65">
      <c r="A94" s="37" t="s">
        <v>273</v>
      </c>
      <c r="B94" s="37"/>
      <c r="C94" s="112">
        <v>5000</v>
      </c>
      <c r="D94" s="176"/>
      <c r="E94" s="328" t="s">
        <v>8</v>
      </c>
      <c r="F94" s="176"/>
      <c r="G94" s="342" t="s">
        <v>8</v>
      </c>
      <c r="H94" s="74"/>
      <c r="I94" s="328" t="s">
        <v>8</v>
      </c>
    </row>
    <row r="95" spans="1:11" s="315" customFormat="1" ht="21.75" customHeight="1" x14ac:dyDescent="0.65">
      <c r="A95" s="349" t="s">
        <v>284</v>
      </c>
      <c r="B95" s="371">
        <v>8</v>
      </c>
      <c r="C95" s="342">
        <v>195584</v>
      </c>
      <c r="D95" s="323"/>
      <c r="E95" s="328" t="s">
        <v>8</v>
      </c>
      <c r="F95" s="323"/>
      <c r="G95" s="342">
        <v>195584</v>
      </c>
      <c r="H95" s="323"/>
      <c r="I95" s="328" t="s">
        <v>8</v>
      </c>
    </row>
    <row r="96" spans="1:11" ht="21.75" customHeight="1" x14ac:dyDescent="0.65">
      <c r="A96" s="12" t="s">
        <v>60</v>
      </c>
      <c r="C96" s="59"/>
      <c r="D96" s="48"/>
      <c r="E96" s="59"/>
      <c r="F96" s="48"/>
      <c r="H96" s="48"/>
      <c r="I96" s="170"/>
    </row>
    <row r="97" spans="1:9" ht="21.75" customHeight="1" x14ac:dyDescent="0.65">
      <c r="A97" s="12" t="s">
        <v>46</v>
      </c>
      <c r="C97" s="59">
        <v>8815</v>
      </c>
      <c r="D97" s="74"/>
      <c r="E97" s="59">
        <v>3838</v>
      </c>
      <c r="F97" s="74"/>
      <c r="G97" s="59">
        <v>2425</v>
      </c>
      <c r="H97" s="74"/>
      <c r="I97" s="59">
        <v>734</v>
      </c>
    </row>
    <row r="98" spans="1:9" ht="21.75" customHeight="1" x14ac:dyDescent="0.7">
      <c r="A98" s="210" t="s">
        <v>287</v>
      </c>
      <c r="B98" s="15"/>
      <c r="C98" s="9">
        <f t="shared" ref="C98:I98" si="0">SUM(C76:C97)</f>
        <v>136189</v>
      </c>
      <c r="D98" s="19">
        <f t="shared" si="0"/>
        <v>0</v>
      </c>
      <c r="E98" s="9">
        <f t="shared" si="0"/>
        <v>563651</v>
      </c>
      <c r="F98" s="19">
        <f t="shared" si="0"/>
        <v>0</v>
      </c>
      <c r="G98" s="9">
        <f t="shared" si="0"/>
        <v>482790</v>
      </c>
      <c r="H98" s="19">
        <f t="shared" si="0"/>
        <v>0</v>
      </c>
      <c r="I98" s="9">
        <f t="shared" si="0"/>
        <v>512234</v>
      </c>
    </row>
    <row r="99" spans="1:9" ht="21.75" customHeight="1" x14ac:dyDescent="0.65">
      <c r="C99" s="63"/>
      <c r="D99" s="84"/>
      <c r="E99" s="63"/>
      <c r="F99" s="84"/>
      <c r="G99" s="63"/>
      <c r="H99" s="84"/>
      <c r="I99" s="63"/>
    </row>
    <row r="100" spans="1:9" ht="21.75" customHeight="1" x14ac:dyDescent="0.7">
      <c r="A100" s="30" t="s">
        <v>0</v>
      </c>
      <c r="B100" s="30"/>
      <c r="C100" s="60"/>
      <c r="D100" s="85"/>
      <c r="E100" s="65"/>
      <c r="F100" s="85"/>
      <c r="G100" s="65"/>
      <c r="H100" s="85"/>
      <c r="I100" s="65"/>
    </row>
    <row r="101" spans="1:9" ht="21.75" customHeight="1" x14ac:dyDescent="0.7">
      <c r="A101" s="16" t="s">
        <v>122</v>
      </c>
      <c r="B101" s="16"/>
      <c r="C101" s="60"/>
      <c r="D101" s="85"/>
      <c r="E101" s="65"/>
      <c r="F101" s="85"/>
      <c r="G101" s="65"/>
      <c r="H101" s="85"/>
      <c r="I101" s="65"/>
    </row>
    <row r="102" spans="1:9" ht="21.75" customHeight="1" x14ac:dyDescent="0.7">
      <c r="A102" s="16"/>
      <c r="B102" s="16"/>
      <c r="C102" s="60"/>
      <c r="D102" s="85"/>
      <c r="E102" s="65"/>
      <c r="F102" s="85"/>
      <c r="G102" s="65"/>
      <c r="H102" s="85"/>
      <c r="I102" s="65"/>
    </row>
    <row r="103" spans="1:9" ht="21.75" customHeight="1" x14ac:dyDescent="0.7">
      <c r="A103" s="16"/>
      <c r="B103" s="16"/>
      <c r="C103" s="391" t="s">
        <v>29</v>
      </c>
      <c r="D103" s="391"/>
      <c r="E103" s="391"/>
      <c r="F103" s="54"/>
      <c r="G103" s="391" t="s">
        <v>50</v>
      </c>
      <c r="H103" s="391"/>
      <c r="I103" s="391"/>
    </row>
    <row r="104" spans="1:9" ht="21.75" customHeight="1" x14ac:dyDescent="0.7">
      <c r="A104" s="16"/>
      <c r="B104" s="16"/>
      <c r="C104" s="387" t="s">
        <v>156</v>
      </c>
      <c r="D104" s="388"/>
      <c r="E104" s="387"/>
      <c r="F104" s="54"/>
      <c r="G104" s="387" t="s">
        <v>156</v>
      </c>
      <c r="H104" s="388"/>
      <c r="I104" s="387"/>
    </row>
    <row r="105" spans="1:9" ht="21.75" customHeight="1" x14ac:dyDescent="0.7">
      <c r="A105" s="16"/>
      <c r="B105" s="16"/>
      <c r="C105" s="387" t="s">
        <v>155</v>
      </c>
      <c r="D105" s="388"/>
      <c r="E105" s="387"/>
      <c r="F105" s="54"/>
      <c r="G105" s="387" t="s">
        <v>155</v>
      </c>
      <c r="H105" s="388"/>
      <c r="I105" s="387"/>
    </row>
    <row r="106" spans="1:9" ht="21.75" customHeight="1" x14ac:dyDescent="0.7">
      <c r="A106" s="16"/>
      <c r="B106" s="16"/>
      <c r="C106" s="2">
        <v>2563</v>
      </c>
      <c r="D106" s="188"/>
      <c r="E106" s="2">
        <v>2562</v>
      </c>
      <c r="F106" s="188"/>
      <c r="G106" s="2">
        <v>2563</v>
      </c>
      <c r="H106" s="188"/>
      <c r="I106" s="2">
        <v>2562</v>
      </c>
    </row>
    <row r="107" spans="1:9" ht="21.75" customHeight="1" x14ac:dyDescent="0.7">
      <c r="A107" s="16"/>
      <c r="B107" s="16"/>
      <c r="C107" s="389" t="s">
        <v>79</v>
      </c>
      <c r="D107" s="390"/>
      <c r="E107" s="389"/>
      <c r="F107" s="390"/>
      <c r="G107" s="389"/>
      <c r="H107" s="390"/>
      <c r="I107" s="389"/>
    </row>
    <row r="108" spans="1:9" ht="21.75" customHeight="1" x14ac:dyDescent="0.7">
      <c r="A108" s="10" t="s">
        <v>27</v>
      </c>
      <c r="B108" s="10"/>
      <c r="C108" s="1"/>
      <c r="D108" s="7"/>
      <c r="E108" s="1"/>
      <c r="F108" s="7"/>
      <c r="G108" s="1"/>
      <c r="H108" s="7"/>
      <c r="I108" s="1"/>
    </row>
    <row r="109" spans="1:9" ht="21.75" customHeight="1" x14ac:dyDescent="0.65">
      <c r="A109" s="28" t="s">
        <v>200</v>
      </c>
      <c r="B109" s="136"/>
      <c r="C109" s="69"/>
      <c r="D109" s="7"/>
      <c r="E109" s="69"/>
      <c r="F109" s="7"/>
      <c r="G109" s="69"/>
      <c r="H109" s="7"/>
      <c r="I109" s="69"/>
    </row>
    <row r="110" spans="1:9" ht="21.75" customHeight="1" x14ac:dyDescent="0.65">
      <c r="A110" s="136" t="s">
        <v>201</v>
      </c>
      <c r="B110" s="136"/>
      <c r="C110" s="328" t="s">
        <v>8</v>
      </c>
      <c r="D110" s="177"/>
      <c r="E110" s="112">
        <v>-1970</v>
      </c>
      <c r="F110" s="177"/>
      <c r="G110" s="328" t="s">
        <v>8</v>
      </c>
      <c r="H110" s="7"/>
      <c r="I110" s="112">
        <v>-1970</v>
      </c>
    </row>
    <row r="111" spans="1:9" ht="21.75" customHeight="1" x14ac:dyDescent="0.65">
      <c r="A111" s="28" t="s">
        <v>73</v>
      </c>
      <c r="B111" s="28"/>
      <c r="C111" s="59">
        <v>-120128</v>
      </c>
      <c r="D111" s="59"/>
      <c r="E111" s="59">
        <v>-112796</v>
      </c>
      <c r="F111" s="74"/>
      <c r="G111" s="59">
        <v>-72973</v>
      </c>
      <c r="H111" s="74"/>
      <c r="I111" s="59">
        <v>-42629</v>
      </c>
    </row>
    <row r="112" spans="1:9" ht="21.75" customHeight="1" x14ac:dyDescent="0.65">
      <c r="A112" s="37" t="s">
        <v>113</v>
      </c>
      <c r="B112" s="37"/>
      <c r="C112" s="59"/>
      <c r="D112" s="59"/>
      <c r="E112" s="59"/>
      <c r="F112" s="48"/>
      <c r="G112" s="59"/>
      <c r="H112" s="48"/>
      <c r="I112" s="59"/>
    </row>
    <row r="113" spans="1:13" ht="21.75" customHeight="1" x14ac:dyDescent="0.65">
      <c r="A113" s="37" t="s">
        <v>202</v>
      </c>
      <c r="B113" s="37"/>
      <c r="C113" s="59">
        <v>-708013</v>
      </c>
      <c r="D113" s="59"/>
      <c r="E113" s="59">
        <v>207958</v>
      </c>
      <c r="F113" s="74"/>
      <c r="G113" s="59">
        <v>-42089</v>
      </c>
      <c r="H113" s="74"/>
      <c r="I113" s="59">
        <v>530917</v>
      </c>
    </row>
    <row r="114" spans="1:13" ht="21.75" customHeight="1" x14ac:dyDescent="0.65">
      <c r="A114" s="204" t="s">
        <v>274</v>
      </c>
      <c r="B114" s="37"/>
      <c r="C114" s="112">
        <v>-3850</v>
      </c>
      <c r="D114" s="59"/>
      <c r="E114" s="112">
        <v>2000</v>
      </c>
      <c r="F114" s="74"/>
      <c r="G114" s="328" t="s">
        <v>8</v>
      </c>
      <c r="H114" s="79"/>
      <c r="I114" s="39" t="s">
        <v>8</v>
      </c>
    </row>
    <row r="115" spans="1:13" ht="21.75" customHeight="1" x14ac:dyDescent="0.65">
      <c r="A115" s="37" t="s">
        <v>203</v>
      </c>
      <c r="B115" s="37"/>
      <c r="C115" s="59">
        <v>694</v>
      </c>
      <c r="D115" s="59"/>
      <c r="E115" s="59">
        <v>-24356</v>
      </c>
      <c r="F115" s="74"/>
      <c r="G115" s="328" t="s">
        <v>8</v>
      </c>
      <c r="H115" s="79"/>
      <c r="I115" s="69" t="s">
        <v>8</v>
      </c>
    </row>
    <row r="116" spans="1:13" ht="21.75" customHeight="1" x14ac:dyDescent="0.65">
      <c r="A116" s="37" t="s">
        <v>136</v>
      </c>
      <c r="B116" s="37"/>
      <c r="C116" s="59">
        <v>170000</v>
      </c>
      <c r="D116" s="59"/>
      <c r="E116" s="59">
        <v>247859</v>
      </c>
      <c r="F116" s="79"/>
      <c r="G116" s="328" t="s">
        <v>8</v>
      </c>
      <c r="H116" s="74"/>
      <c r="I116" s="69" t="s">
        <v>8</v>
      </c>
    </row>
    <row r="117" spans="1:13" ht="21.75" customHeight="1" x14ac:dyDescent="0.65">
      <c r="A117" s="204" t="s">
        <v>275</v>
      </c>
      <c r="C117" s="56">
        <v>-63656</v>
      </c>
      <c r="D117" s="74"/>
      <c r="E117" s="324">
        <v>-7329</v>
      </c>
      <c r="F117" s="79"/>
      <c r="G117" s="56">
        <v>-44423</v>
      </c>
      <c r="H117" s="74"/>
      <c r="I117" s="324">
        <v>-301</v>
      </c>
    </row>
    <row r="118" spans="1:13" ht="21.75" customHeight="1" x14ac:dyDescent="0.65">
      <c r="A118" s="204" t="s">
        <v>276</v>
      </c>
      <c r="B118" s="6"/>
      <c r="C118" s="56">
        <v>-104201</v>
      </c>
      <c r="D118" s="74"/>
      <c r="E118" s="324">
        <v>-182093</v>
      </c>
      <c r="F118" s="79"/>
      <c r="G118" s="328" t="s">
        <v>8</v>
      </c>
      <c r="H118" s="74"/>
      <c r="I118" s="328" t="s">
        <v>8</v>
      </c>
    </row>
    <row r="119" spans="1:13" ht="21.75" customHeight="1" x14ac:dyDescent="0.7">
      <c r="A119" s="15" t="s">
        <v>130</v>
      </c>
      <c r="B119" s="15"/>
      <c r="C119" s="9">
        <f>SUM(C109:C118)</f>
        <v>-829154</v>
      </c>
      <c r="D119" s="19"/>
      <c r="E119" s="9">
        <f>SUM(E109:E118)</f>
        <v>129273</v>
      </c>
      <c r="F119" s="19"/>
      <c r="G119" s="9">
        <f>SUM(G109:G118)</f>
        <v>-159485</v>
      </c>
      <c r="H119" s="19"/>
      <c r="I119" s="9">
        <f>SUM(I109:I118)</f>
        <v>486017</v>
      </c>
    </row>
    <row r="120" spans="1:13" ht="21.75" customHeight="1" x14ac:dyDescent="0.7">
      <c r="A120" s="15"/>
      <c r="B120" s="15"/>
      <c r="C120" s="19"/>
      <c r="D120" s="19"/>
      <c r="E120" s="19"/>
      <c r="F120" s="19"/>
      <c r="G120" s="19"/>
      <c r="H120" s="19"/>
      <c r="I120" s="19"/>
    </row>
    <row r="121" spans="1:13" ht="21.75" customHeight="1" x14ac:dyDescent="0.7">
      <c r="A121" s="15" t="s">
        <v>160</v>
      </c>
      <c r="B121" s="15"/>
      <c r="C121" s="4">
        <f t="shared" ref="C121:I121" si="1">SUM(C72,C98,C119)</f>
        <v>-525427</v>
      </c>
      <c r="D121" s="19">
        <f t="shared" si="1"/>
        <v>0</v>
      </c>
      <c r="E121" s="4">
        <f t="shared" si="1"/>
        <v>131511</v>
      </c>
      <c r="F121" s="19">
        <f t="shared" si="1"/>
        <v>0</v>
      </c>
      <c r="G121" s="4">
        <f t="shared" si="1"/>
        <v>-188673</v>
      </c>
      <c r="H121" s="19">
        <f t="shared" si="1"/>
        <v>0</v>
      </c>
      <c r="I121" s="4">
        <f t="shared" si="1"/>
        <v>30304</v>
      </c>
    </row>
    <row r="122" spans="1:13" ht="21.75" customHeight="1" x14ac:dyDescent="0.65">
      <c r="A122" s="37" t="s">
        <v>204</v>
      </c>
      <c r="B122" s="37"/>
      <c r="C122" s="60">
        <v>2245500</v>
      </c>
      <c r="D122" s="6"/>
      <c r="E122" s="169">
        <v>1117683</v>
      </c>
      <c r="F122" s="6"/>
      <c r="G122" s="60">
        <v>912881</v>
      </c>
      <c r="H122" s="6"/>
      <c r="I122" s="169">
        <v>163339</v>
      </c>
    </row>
    <row r="123" spans="1:13" ht="21.75" customHeight="1" x14ac:dyDescent="0.65">
      <c r="A123" s="345" t="s">
        <v>292</v>
      </c>
      <c r="B123" s="109"/>
      <c r="C123" s="101">
        <v>128</v>
      </c>
      <c r="D123" s="74"/>
      <c r="E123" s="101">
        <v>-119</v>
      </c>
      <c r="F123" s="74"/>
      <c r="G123" s="74">
        <v>121</v>
      </c>
      <c r="H123" s="74"/>
      <c r="I123" s="74">
        <v>-119</v>
      </c>
      <c r="K123" s="34"/>
      <c r="M123" s="34"/>
    </row>
    <row r="124" spans="1:13" ht="21.75" customHeight="1" thickBot="1" x14ac:dyDescent="0.75">
      <c r="A124" s="15" t="s">
        <v>205</v>
      </c>
      <c r="B124" s="15"/>
      <c r="C124" s="108">
        <f>SUM(C121:C123)</f>
        <v>1720201</v>
      </c>
      <c r="D124" s="19"/>
      <c r="E124" s="108">
        <f>SUM(E121:E123)</f>
        <v>1249075</v>
      </c>
      <c r="F124" s="19"/>
      <c r="G124" s="107">
        <f>SUM(G121:G123)</f>
        <v>724329</v>
      </c>
      <c r="H124" s="19"/>
      <c r="I124" s="107">
        <f>SUM(I121:I123)</f>
        <v>193524</v>
      </c>
      <c r="K124" s="92"/>
      <c r="L124" s="139"/>
      <c r="M124" s="92"/>
    </row>
    <row r="125" spans="1:13" ht="21.75" customHeight="1" thickTop="1" x14ac:dyDescent="0.7">
      <c r="A125" s="6"/>
      <c r="B125" s="6"/>
      <c r="C125" s="49"/>
      <c r="D125" s="82"/>
      <c r="E125" s="49"/>
      <c r="F125" s="82"/>
      <c r="G125" s="49"/>
      <c r="H125" s="82" t="e">
        <f>H124-#REF!</f>
        <v>#REF!</v>
      </c>
      <c r="I125" s="49"/>
    </row>
    <row r="126" spans="1:13" ht="21.75" customHeight="1" x14ac:dyDescent="0.7">
      <c r="A126" s="10" t="s">
        <v>214</v>
      </c>
      <c r="B126" s="10"/>
      <c r="C126" s="170"/>
      <c r="E126" s="8"/>
      <c r="G126" s="170"/>
      <c r="I126" s="8"/>
    </row>
    <row r="127" spans="1:13" ht="11.4" customHeight="1" x14ac:dyDescent="0.7">
      <c r="A127" s="10"/>
      <c r="B127" s="10"/>
      <c r="C127" s="170"/>
      <c r="E127" s="8"/>
      <c r="G127" s="170"/>
      <c r="I127" s="8"/>
    </row>
    <row r="128" spans="1:13" s="315" customFormat="1" ht="21.75" customHeight="1" x14ac:dyDescent="0.65">
      <c r="A128" s="345" t="s">
        <v>285</v>
      </c>
      <c r="B128" s="345"/>
      <c r="D128" s="320"/>
      <c r="E128" s="317"/>
      <c r="F128" s="320"/>
      <c r="H128" s="320"/>
    </row>
    <row r="129" spans="1:8" s="315" customFormat="1" ht="21.75" customHeight="1" x14ac:dyDescent="0.65">
      <c r="A129" s="330" t="s">
        <v>288</v>
      </c>
      <c r="B129" s="330"/>
      <c r="D129" s="320"/>
      <c r="E129" s="317"/>
      <c r="F129" s="320"/>
      <c r="H129" s="320"/>
    </row>
    <row r="130" spans="1:8" s="315" customFormat="1" ht="21.75" customHeight="1" x14ac:dyDescent="0.65">
      <c r="A130" s="18" t="s">
        <v>289</v>
      </c>
      <c r="B130" s="330"/>
      <c r="D130" s="320"/>
      <c r="E130" s="317"/>
      <c r="F130" s="320"/>
      <c r="H130" s="320"/>
    </row>
    <row r="131" spans="1:8" s="315" customFormat="1" ht="11.4" customHeight="1" x14ac:dyDescent="0.65">
      <c r="A131" s="330"/>
      <c r="B131" s="318"/>
      <c r="D131" s="320"/>
      <c r="F131" s="320"/>
      <c r="H131" s="320"/>
    </row>
    <row r="132" spans="1:8" s="315" customFormat="1" ht="21.75" customHeight="1" x14ac:dyDescent="0.65">
      <c r="A132" s="357" t="s">
        <v>297</v>
      </c>
      <c r="B132" s="318"/>
      <c r="D132" s="320"/>
      <c r="F132" s="320"/>
      <c r="H132" s="320"/>
    </row>
    <row r="133" spans="1:8" s="315" customFormat="1" ht="21.75" customHeight="1" x14ac:dyDescent="0.65">
      <c r="A133" s="357" t="s">
        <v>298</v>
      </c>
      <c r="B133" s="318"/>
      <c r="D133" s="320"/>
      <c r="F133" s="320"/>
      <c r="H133" s="320"/>
    </row>
    <row r="134" spans="1:8" s="315" customFormat="1" ht="21.75" customHeight="1" x14ac:dyDescent="0.65">
      <c r="A134" s="357" t="s">
        <v>286</v>
      </c>
      <c r="B134" s="318"/>
      <c r="D134" s="320"/>
      <c r="F134" s="320"/>
      <c r="H134" s="320"/>
    </row>
    <row r="135" spans="1:8" s="315" customFormat="1" ht="21.75" customHeight="1" x14ac:dyDescent="0.65">
      <c r="A135" s="318"/>
      <c r="B135" s="318"/>
      <c r="D135" s="320"/>
      <c r="F135" s="320"/>
      <c r="H135" s="320"/>
    </row>
  </sheetData>
  <mergeCells count="22">
    <mergeCell ref="C107:I107"/>
    <mergeCell ref="C59:I59"/>
    <mergeCell ref="C103:E103"/>
    <mergeCell ref="G103:I103"/>
    <mergeCell ref="C104:E104"/>
    <mergeCell ref="C105:E105"/>
    <mergeCell ref="C56:E56"/>
    <mergeCell ref="G56:I56"/>
    <mergeCell ref="C57:E57"/>
    <mergeCell ref="G57:I57"/>
    <mergeCell ref="G105:I105"/>
    <mergeCell ref="G104:I104"/>
    <mergeCell ref="C55:E55"/>
    <mergeCell ref="C3:I3"/>
    <mergeCell ref="C4:E4"/>
    <mergeCell ref="G4:I4"/>
    <mergeCell ref="C5:E5"/>
    <mergeCell ref="G5:I5"/>
    <mergeCell ref="C6:E6"/>
    <mergeCell ref="G6:I6"/>
    <mergeCell ref="C8:I8"/>
    <mergeCell ref="G55:I55"/>
  </mergeCells>
  <pageMargins left="0.8" right="0.8" top="0.48" bottom="0.5" header="0.5" footer="0.5"/>
  <pageSetup paperSize="9" scale="7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16383" man="1"/>
    <brk id="99" max="16383" man="1"/>
  </rowBreaks>
  <ignoredErrors>
    <ignoredError sqref="D11 H14 F26:F28 H125 F11 F24 F14 H24 H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งบเปลี่ยนแปลง12-13</vt:lpstr>
      <vt:lpstr>CF</vt:lpstr>
      <vt:lpstr>CF!Print_Area</vt:lpstr>
      <vt:lpstr>'FS '!Print_Area</vt:lpstr>
      <vt:lpstr>'งบเปลี่ยนแปลง10-11'!Print_Area</vt:lpstr>
      <vt:lpstr>'งบเปลี่ยนแปลง12-13'!Print_Area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2020-11-11T02:30:01Z</cp:lastPrinted>
  <dcterms:created xsi:type="dcterms:W3CDTF">2005-02-20T11:46:17Z</dcterms:created>
  <dcterms:modified xsi:type="dcterms:W3CDTF">2020-11-11T04:07:28Z</dcterms:modified>
</cp:coreProperties>
</file>