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ไฟล์ส่งตลาด\"/>
    </mc:Choice>
  </mc:AlternateContent>
  <xr:revisionPtr revIDLastSave="0" documentId="13_ncr:1_{F521C51A-7E1E-4FE6-A42F-044DC901723E}" xr6:coauthVersionLast="45" xr6:coauthVersionMax="45" xr10:uidLastSave="{00000000-0000-0000-0000-000000000000}"/>
  <bookViews>
    <workbookView xWindow="-110" yWindow="-110" windowWidth="19420" windowHeight="10420" tabRatio="712" xr2:uid="{00000000-000D-0000-FFFF-FFFF00000000}"/>
  </bookViews>
  <sheets>
    <sheet name="BSPL" sheetId="1" r:id="rId1"/>
    <sheet name="Equity9-10" sheetId="15" r:id="rId2"/>
    <sheet name="Equity11" sheetId="14" r:id="rId3"/>
    <sheet name="CF12-14" sheetId="5" r:id="rId4"/>
  </sheets>
  <definedNames>
    <definedName name="OLE_LINK3" localSheetId="0">BSPL!#REF!</definedName>
    <definedName name="OLE_LINK3" localSheetId="3">'CF12-14'!#REF!</definedName>
    <definedName name="_xlnm.Print_Area" localSheetId="0">BSPL!$A$1:$I$256</definedName>
    <definedName name="_xlnm.Print_Area" localSheetId="3">'CF12-14'!$A$1:$J$134</definedName>
    <definedName name="_xlnm.Print_Area" localSheetId="2">Equity11!$A$1:$R$50</definedName>
    <definedName name="_xlnm.Print_Area" localSheetId="1">'Equity9-10'!$A$1:$AB$77</definedName>
    <definedName name="Title2nd" localSheetId="0">BSPL!$A$1</definedName>
    <definedName name="Title2nd" localSheetId="3">'CF12-14'!#REF!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0" i="1" l="1"/>
  <c r="C223" i="1" l="1"/>
  <c r="C222" i="1" s="1"/>
  <c r="G150" i="1"/>
  <c r="A211" i="1" l="1"/>
  <c r="C150" i="1"/>
  <c r="P47" i="14" l="1"/>
  <c r="J47" i="14" s="1"/>
  <c r="V74" i="15"/>
  <c r="J74" i="15"/>
  <c r="H114" i="5" l="1"/>
  <c r="E255" i="1"/>
  <c r="C26" i="1"/>
  <c r="N33" i="14" l="1"/>
  <c r="N49" i="14" s="1"/>
  <c r="L33" i="14"/>
  <c r="J33" i="14"/>
  <c r="H33" i="14"/>
  <c r="H49" i="14" s="1"/>
  <c r="F33" i="14"/>
  <c r="F49" i="14" s="1"/>
  <c r="D33" i="14"/>
  <c r="D49" i="14" s="1"/>
  <c r="R32" i="14"/>
  <c r="P31" i="14"/>
  <c r="P33" i="14" s="1"/>
  <c r="Z54" i="15"/>
  <c r="V54" i="15"/>
  <c r="T54" i="15"/>
  <c r="T76" i="15" s="1"/>
  <c r="R54" i="15"/>
  <c r="R76" i="15" s="1"/>
  <c r="N54" i="15"/>
  <c r="L54" i="15"/>
  <c r="J54" i="15"/>
  <c r="X53" i="15"/>
  <c r="AB53" i="15" s="1"/>
  <c r="R31" i="14" l="1"/>
  <c r="R33" i="14" s="1"/>
  <c r="G248" i="1" l="1"/>
  <c r="C248" i="1"/>
  <c r="E223" i="1"/>
  <c r="E222" i="1" s="1"/>
  <c r="G176" i="1" l="1"/>
  <c r="C176" i="1"/>
  <c r="I107" i="1" l="1"/>
  <c r="I109" i="1" s="1"/>
  <c r="E107" i="1"/>
  <c r="E109" i="1" s="1"/>
  <c r="C107" i="1"/>
  <c r="C109" i="1" s="1"/>
  <c r="G107" i="1" l="1"/>
  <c r="G109" i="1" s="1"/>
  <c r="I83" i="1" l="1"/>
  <c r="G83" i="1"/>
  <c r="E83" i="1"/>
  <c r="C83" i="1"/>
  <c r="I73" i="1"/>
  <c r="G73" i="1"/>
  <c r="E73" i="1"/>
  <c r="C73" i="1"/>
  <c r="I45" i="1"/>
  <c r="G45" i="1"/>
  <c r="E45" i="1"/>
  <c r="C45" i="1"/>
  <c r="I26" i="1"/>
  <c r="G26" i="1"/>
  <c r="E26" i="1"/>
  <c r="E47" i="1" l="1"/>
  <c r="E85" i="1"/>
  <c r="E111" i="1" s="1"/>
  <c r="G85" i="1"/>
  <c r="G111" i="1" s="1"/>
  <c r="C85" i="1"/>
  <c r="C111" i="1" s="1"/>
  <c r="G47" i="1"/>
  <c r="C47" i="1"/>
  <c r="I85" i="1"/>
  <c r="I111" i="1" s="1"/>
  <c r="I47" i="1"/>
  <c r="I255" i="1" l="1"/>
  <c r="I241" i="1"/>
  <c r="I249" i="1" s="1"/>
  <c r="E241" i="1"/>
  <c r="E249" i="1" s="1"/>
  <c r="I205" i="1"/>
  <c r="I199" i="1"/>
  <c r="E219" i="1"/>
  <c r="F11" i="5" s="1"/>
  <c r="E205" i="1"/>
  <c r="E199" i="1"/>
  <c r="I183" i="1"/>
  <c r="I169" i="1"/>
  <c r="I177" i="1" s="1"/>
  <c r="E183" i="1"/>
  <c r="E169" i="1"/>
  <c r="E177" i="1" s="1"/>
  <c r="J114" i="5"/>
  <c r="J100" i="5"/>
  <c r="F114" i="5"/>
  <c r="F100" i="5"/>
  <c r="J45" i="14"/>
  <c r="L45" i="14"/>
  <c r="L49" i="14" s="1"/>
  <c r="R43" i="14"/>
  <c r="J40" i="14"/>
  <c r="R39" i="14"/>
  <c r="R40" i="14" s="1"/>
  <c r="N72" i="15"/>
  <c r="N76" i="15" s="1"/>
  <c r="L72" i="15"/>
  <c r="L76" i="15" s="1"/>
  <c r="Z72" i="15"/>
  <c r="X70" i="15"/>
  <c r="AB70" i="15" s="1"/>
  <c r="AA67" i="15"/>
  <c r="Y67" i="15"/>
  <c r="W67" i="15"/>
  <c r="U67" i="15"/>
  <c r="S67" i="15"/>
  <c r="Q67" i="15"/>
  <c r="O67" i="15"/>
  <c r="M67" i="15"/>
  <c r="Z65" i="15"/>
  <c r="T65" i="15"/>
  <c r="R65" i="15"/>
  <c r="AB64" i="15"/>
  <c r="V63" i="15"/>
  <c r="V65" i="15" s="1"/>
  <c r="Z60" i="15"/>
  <c r="Z67" i="15" s="1"/>
  <c r="AB59" i="15"/>
  <c r="AB58" i="15"/>
  <c r="Z76" i="15" l="1"/>
  <c r="J49" i="14"/>
  <c r="F46" i="5"/>
  <c r="F63" i="5" s="1"/>
  <c r="F116" i="5" s="1"/>
  <c r="F120" i="5" s="1"/>
  <c r="I207" i="1"/>
  <c r="I210" i="1" s="1"/>
  <c r="I212" i="1" s="1"/>
  <c r="I214" i="1" s="1"/>
  <c r="I217" i="1" s="1"/>
  <c r="E207" i="1"/>
  <c r="J72" i="15"/>
  <c r="J76" i="15" s="1"/>
  <c r="V71" i="15"/>
  <c r="V72" i="15" s="1"/>
  <c r="V76" i="15" s="1"/>
  <c r="P44" i="14"/>
  <c r="X63" i="15"/>
  <c r="AB63" i="15" s="1"/>
  <c r="AB65" i="15" s="1"/>
  <c r="AB60" i="15"/>
  <c r="C219" i="1"/>
  <c r="D11" i="5" s="1"/>
  <c r="D46" i="5" s="1"/>
  <c r="E210" i="1" l="1"/>
  <c r="E212" i="1" s="1"/>
  <c r="E214" i="1" s="1"/>
  <c r="E234" i="1" s="1"/>
  <c r="E250" i="1" s="1"/>
  <c r="I222" i="1"/>
  <c r="I219" i="1"/>
  <c r="J11" i="5" s="1"/>
  <c r="I234" i="1"/>
  <c r="I250" i="1" s="1"/>
  <c r="X71" i="15"/>
  <c r="AB71" i="15" s="1"/>
  <c r="AB72" i="15" s="1"/>
  <c r="P45" i="14"/>
  <c r="P49" i="14" s="1"/>
  <c r="R44" i="14"/>
  <c r="R45" i="14" s="1"/>
  <c r="R49" i="14" s="1"/>
  <c r="X65" i="15"/>
  <c r="AB67" i="15"/>
  <c r="R29" i="15"/>
  <c r="R27" i="15"/>
  <c r="G249" i="1"/>
  <c r="C241" i="1"/>
  <c r="C249" i="1" s="1"/>
  <c r="G177" i="1"/>
  <c r="C169" i="1"/>
  <c r="C177" i="1" s="1"/>
  <c r="J46" i="5" l="1"/>
  <c r="J63" i="5" s="1"/>
  <c r="J116" i="5" s="1"/>
  <c r="J120" i="5" s="1"/>
  <c r="X72" i="15"/>
  <c r="N28" i="14"/>
  <c r="F28" i="14"/>
  <c r="D28" i="14"/>
  <c r="L26" i="14"/>
  <c r="L28" i="14" s="1"/>
  <c r="J21" i="14"/>
  <c r="R20" i="14"/>
  <c r="R21" i="14" s="1"/>
  <c r="P14" i="14"/>
  <c r="R36" i="15"/>
  <c r="P36" i="15"/>
  <c r="P52" i="15" s="1"/>
  <c r="H36" i="15"/>
  <c r="H52" i="15" s="1"/>
  <c r="F36" i="15"/>
  <c r="F52" i="15" s="1"/>
  <c r="D36" i="15"/>
  <c r="D52" i="15" s="1"/>
  <c r="N34" i="15"/>
  <c r="N36" i="15" s="1"/>
  <c r="L34" i="15"/>
  <c r="L36" i="15" s="1"/>
  <c r="Z34" i="15"/>
  <c r="J34" i="15"/>
  <c r="AA29" i="15"/>
  <c r="Y29" i="15"/>
  <c r="W29" i="15"/>
  <c r="U29" i="15"/>
  <c r="T29" i="15"/>
  <c r="T36" i="15" s="1"/>
  <c r="S29" i="15"/>
  <c r="Q29" i="15"/>
  <c r="O29" i="15"/>
  <c r="M29" i="15"/>
  <c r="Z27" i="15"/>
  <c r="T27" i="15"/>
  <c r="AB26" i="15"/>
  <c r="V25" i="15"/>
  <c r="V27" i="15" s="1"/>
  <c r="Z22" i="15"/>
  <c r="Z29" i="15" s="1"/>
  <c r="X21" i="15"/>
  <c r="AB21" i="15" s="1"/>
  <c r="AB20" i="15"/>
  <c r="AB19" i="15"/>
  <c r="X15" i="15"/>
  <c r="AB15" i="15" s="1"/>
  <c r="I133" i="1"/>
  <c r="I127" i="1"/>
  <c r="E147" i="1"/>
  <c r="E162" i="1" s="1"/>
  <c r="E178" i="1" s="1"/>
  <c r="E133" i="1"/>
  <c r="E127" i="1"/>
  <c r="X52" i="15" l="1"/>
  <c r="AB52" i="15" s="1"/>
  <c r="D54" i="15"/>
  <c r="D76" i="15" s="1"/>
  <c r="F54" i="15"/>
  <c r="F76" i="15" s="1"/>
  <c r="H54" i="15"/>
  <c r="H76" i="15" s="1"/>
  <c r="P54" i="15"/>
  <c r="P76" i="15" s="1"/>
  <c r="E135" i="1"/>
  <c r="E138" i="1" s="1"/>
  <c r="E140" i="1" s="1"/>
  <c r="E142" i="1" s="1"/>
  <c r="I135" i="1"/>
  <c r="I138" i="1" s="1"/>
  <c r="I140" i="1" s="1"/>
  <c r="I142" i="1" s="1"/>
  <c r="I145" i="1" s="1"/>
  <c r="Z36" i="15"/>
  <c r="X25" i="15"/>
  <c r="R14" i="14"/>
  <c r="P25" i="14"/>
  <c r="H28" i="14"/>
  <c r="J36" i="15"/>
  <c r="X32" i="15"/>
  <c r="AB32" i="15" s="1"/>
  <c r="V29" i="15"/>
  <c r="AB22" i="15"/>
  <c r="V33" i="15"/>
  <c r="I150" i="1" l="1"/>
  <c r="I147" i="1"/>
  <c r="I162" i="1" s="1"/>
  <c r="I178" i="1" s="1"/>
  <c r="X54" i="15"/>
  <c r="X76" i="15" s="1"/>
  <c r="AB54" i="15"/>
  <c r="AB76" i="15" s="1"/>
  <c r="X27" i="15"/>
  <c r="AB25" i="15"/>
  <c r="AB27" i="15" s="1"/>
  <c r="X29" i="15"/>
  <c r="R25" i="14"/>
  <c r="P26" i="14"/>
  <c r="P28" i="14" s="1"/>
  <c r="V34" i="15"/>
  <c r="V36" i="15" s="1"/>
  <c r="X33" i="15"/>
  <c r="AB29" i="15" l="1"/>
  <c r="AB33" i="15"/>
  <c r="AB34" i="15" s="1"/>
  <c r="X34" i="15"/>
  <c r="X36" i="15" s="1"/>
  <c r="AB36" i="15" l="1"/>
  <c r="D114" i="5"/>
  <c r="I114" i="5"/>
  <c r="I100" i="5"/>
  <c r="H100" i="5"/>
  <c r="G100" i="5"/>
  <c r="E100" i="5"/>
  <c r="D100" i="5"/>
  <c r="C133" i="1"/>
  <c r="H255" i="1"/>
  <c r="G255" i="1"/>
  <c r="F255" i="1"/>
  <c r="D255" i="1"/>
  <c r="C255" i="1"/>
  <c r="D63" i="5"/>
  <c r="G205" i="1"/>
  <c r="C205" i="1"/>
  <c r="G199" i="1"/>
  <c r="C199" i="1"/>
  <c r="G183" i="1"/>
  <c r="G147" i="1"/>
  <c r="G162" i="1" s="1"/>
  <c r="G178" i="1" s="1"/>
  <c r="C147" i="1"/>
  <c r="C162" i="1" s="1"/>
  <c r="C178" i="1" s="1"/>
  <c r="C181" i="1" s="1"/>
  <c r="C183" i="1" s="1"/>
  <c r="G133" i="1"/>
  <c r="G127" i="1"/>
  <c r="C127" i="1"/>
  <c r="C207" i="1" l="1"/>
  <c r="C210" i="1" s="1"/>
  <c r="C212" i="1" s="1"/>
  <c r="C214" i="1" s="1"/>
  <c r="C234" i="1" s="1"/>
  <c r="C250" i="1" s="1"/>
  <c r="C135" i="1"/>
  <c r="C138" i="1" s="1"/>
  <c r="C140" i="1" s="1"/>
  <c r="C142" i="1" s="1"/>
  <c r="G207" i="1"/>
  <c r="G210" i="1" s="1"/>
  <c r="G212" i="1" s="1"/>
  <c r="G214" i="1" s="1"/>
  <c r="G234" i="1" s="1"/>
  <c r="G250" i="1" s="1"/>
  <c r="G135" i="1"/>
  <c r="G138" i="1" s="1"/>
  <c r="G140" i="1" s="1"/>
  <c r="G142" i="1" s="1"/>
  <c r="D116" i="5"/>
  <c r="D120" i="5" s="1"/>
  <c r="G217" i="1" l="1"/>
  <c r="G222" i="1" s="1"/>
  <c r="G219" i="1" l="1"/>
  <c r="R24" i="14"/>
  <c r="R26" i="14" s="1"/>
  <c r="R28" i="14" s="1"/>
  <c r="J26" i="14"/>
  <c r="J28" i="14" s="1"/>
  <c r="H11" i="5" l="1"/>
  <c r="H46" i="5" s="1"/>
  <c r="H63" i="5" s="1"/>
  <c r="H116" i="5" s="1"/>
  <c r="H120" i="5" s="1"/>
</calcChain>
</file>

<file path=xl/sharedStrings.xml><?xml version="1.0" encoding="utf-8"?>
<sst xmlns="http://schemas.openxmlformats.org/spreadsheetml/2006/main" count="1096" uniqueCount="313">
  <si>
    <t>Cash and cash equivalents</t>
  </si>
  <si>
    <t xml:space="preserve">Other current assets </t>
  </si>
  <si>
    <t>Other long-term investments</t>
  </si>
  <si>
    <t>-</t>
  </si>
  <si>
    <t>Bank overdrafts and short-term loans from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</si>
  <si>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</si>
  <si>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</si>
  <si>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</si>
  <si>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</si>
  <si>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</si>
  <si>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</si>
  <si>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</si>
  <si>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</si>
  <si>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</si>
  <si>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</si>
  <si>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</si>
  <si>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</si>
  <si>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</si>
  <si>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</si>
  <si>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</si>
  <si>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</si>
  <si>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</si>
  <si>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</si>
  <si>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</si>
  <si>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</si>
  <si>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</si>
  <si>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</si>
  <si>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</si>
  <si>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</si>
  <si>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</si>
  <si>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</si>
  <si>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 xml:space="preserve">   financial institutions </t>
  </si>
  <si>
    <t>Depreciation and amortisation</t>
  </si>
  <si>
    <t xml:space="preserve">Loxley Public Company Limited and its subsidiaries   </t>
  </si>
  <si>
    <t>Property, plant and equipment</t>
  </si>
  <si>
    <t>Changes in operating assets and liabilities</t>
  </si>
  <si>
    <t>equity</t>
  </si>
  <si>
    <t>Total equity</t>
  </si>
  <si>
    <t>attributable to</t>
  </si>
  <si>
    <t xml:space="preserve">   loans from financial institutions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</si>
  <si>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</si>
  <si>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</si>
  <si>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</si>
  <si>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</si>
  <si>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</si>
  <si>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</si>
  <si>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</si>
  <si>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Intangible assets</t>
  </si>
  <si>
    <t>financial statements</t>
  </si>
  <si>
    <t>Portion of</t>
  </si>
  <si>
    <t xml:space="preserve">Company  </t>
  </si>
  <si>
    <t>Dividends received</t>
  </si>
  <si>
    <t>Deferred tax liabilities</t>
  </si>
  <si>
    <t xml:space="preserve">   and intangible assets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</si>
  <si>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</si>
  <si>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</si>
  <si>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</si>
  <si>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</si>
  <si>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Current investments</t>
  </si>
  <si>
    <t>Investments in subsidiaries</t>
  </si>
  <si>
    <t>Administrative expenses</t>
  </si>
  <si>
    <t>Finance costs</t>
  </si>
  <si>
    <t>Finance costs paid</t>
  </si>
  <si>
    <t>in subsidiaries</t>
  </si>
  <si>
    <t>differences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</si>
  <si>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</si>
  <si>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</si>
  <si>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</si>
  <si>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</si>
  <si>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</si>
  <si>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</si>
  <si>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</si>
  <si>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</si>
  <si>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</si>
  <si>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</si>
  <si>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Statements of financial position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</si>
  <si>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</si>
  <si>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</si>
  <si>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</si>
  <si>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</si>
  <si>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</si>
  <si>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</si>
  <si>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</si>
  <si>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</si>
  <si>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</si>
  <si>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</si>
  <si>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</si>
  <si>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</si>
  <si>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</si>
  <si>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</si>
  <si>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</si>
  <si>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</si>
  <si>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</si>
  <si>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</si>
  <si>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</si>
  <si>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</si>
  <si>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</si>
  <si>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</si>
  <si>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</si>
  <si>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</si>
  <si>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</si>
  <si>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</si>
  <si>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Stock dividends to owners of the Company</t>
  </si>
  <si>
    <t xml:space="preserve">   Dividends to owners of the Company</t>
  </si>
  <si>
    <t>Dividends paid to owners of the Company</t>
  </si>
  <si>
    <t>Increase in long-term liabilities</t>
  </si>
  <si>
    <t>Investments in associates and joint ventures</t>
  </si>
  <si>
    <t>Investment properties</t>
  </si>
  <si>
    <t>Share</t>
  </si>
  <si>
    <t>premium</t>
  </si>
  <si>
    <t>Impairment losses on property, plant and equipment</t>
  </si>
  <si>
    <t>- Decline in value of inventories</t>
  </si>
  <si>
    <t>Profit (loss) attributable to:</t>
  </si>
  <si>
    <t>Short-term loans to related parties</t>
  </si>
  <si>
    <t>30 September</t>
  </si>
  <si>
    <t>Gain on sales of investments in associate</t>
  </si>
  <si>
    <t>Net proceeds from acquisition of a subsidiary</t>
  </si>
  <si>
    <t>Proceed from sales of investment in subsidiary</t>
  </si>
  <si>
    <t>Proceed from sales of investment in associate</t>
  </si>
  <si>
    <t>Increase in investments in associates and joint ventures</t>
  </si>
  <si>
    <t>Net increase (decrease) in cash and cash equivalents</t>
  </si>
  <si>
    <t xml:space="preserve">   Shares options exercised</t>
  </si>
  <si>
    <t>Trade accounts receivable</t>
  </si>
  <si>
    <t>Other receivables</t>
  </si>
  <si>
    <t>Current portion of receivable under debt</t>
  </si>
  <si>
    <t xml:space="preserve">   restructuring agreement</t>
  </si>
  <si>
    <t>Receivable under debt restructuring agreement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</si>
  <si>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</si>
  <si>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</si>
  <si>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</si>
  <si>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</si>
  <si>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</si>
  <si>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</si>
  <si>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</si>
  <si>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</si>
  <si>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Total comprehensive income (expense) for the period</t>
  </si>
  <si>
    <t>Total comprehensive income (expense) attributable to:</t>
  </si>
  <si>
    <t>Adjustments to reconcile profit to cash receipts (payments)</t>
  </si>
  <si>
    <t>Gain on bargain purchase</t>
  </si>
  <si>
    <t>Cash dividends of subsidiaries paid to non-controlling interests</t>
  </si>
  <si>
    <t xml:space="preserve">Proceed from paid-up share capital of non-controlling interests </t>
  </si>
  <si>
    <t>Three-month period ended</t>
  </si>
  <si>
    <t>Nine-month period ended</t>
  </si>
  <si>
    <t>Transactions with owners, recorded directly in equity</t>
  </si>
  <si>
    <t>Exchange</t>
  </si>
  <si>
    <t>on translating</t>
  </si>
  <si>
    <t xml:space="preserve">   Contributions by and distributions to owners</t>
  </si>
  <si>
    <t>Total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</si>
  <si>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</si>
  <si>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</si>
  <si>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</si>
  <si>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</si>
  <si>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</si>
  <si>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</si>
  <si>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</si>
  <si>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</si>
  <si>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</si>
  <si>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</si>
  <si>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Nine-month period ended 30 September 2019</t>
  </si>
  <si>
    <t>Balance at 1 January 2019</t>
  </si>
  <si>
    <t>Balance at 30 September 2019</t>
  </si>
  <si>
    <t>Income tax relating to items that will be reclassified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</si>
  <si>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</si>
  <si>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Decrease in non-controlling interests without a change in control</t>
  </si>
  <si>
    <t xml:space="preserve">   Decrease in non-controlling interests with a change in control</t>
  </si>
  <si>
    <t>Employee benefit expenses</t>
  </si>
  <si>
    <t>Gain on sales of other long-term investments</t>
  </si>
  <si>
    <t>Unrealised (gain) loss on exchange</t>
  </si>
  <si>
    <t>Proceed from disposal of subsidiaries, net of</t>
  </si>
  <si>
    <t xml:space="preserve">   cash disposed of subsidiaries</t>
  </si>
  <si>
    <t>Proceeds from change in ownership interest in subsidiaries</t>
  </si>
  <si>
    <t xml:space="preserve">   without a change in control</t>
  </si>
  <si>
    <t xml:space="preserve">   Profit or loss</t>
  </si>
  <si>
    <t>Set up (reversal of) provision for:</t>
  </si>
  <si>
    <t>Items that will be reclassified subsequently to profit or loss</t>
  </si>
  <si>
    <t>owners of the</t>
  </si>
  <si>
    <t>parent</t>
  </si>
  <si>
    <t xml:space="preserve">(Gain) loss on disposals/written-off of property, plant and    </t>
  </si>
  <si>
    <t>Other assets</t>
  </si>
  <si>
    <t>Increase (decrease) in short-term loans from other parties</t>
  </si>
  <si>
    <t>Cash and cash equivalents at 1 January</t>
  </si>
  <si>
    <t>Cash and cash equivalents at 30 September</t>
  </si>
  <si>
    <t>Provisions for project loss</t>
  </si>
  <si>
    <t>Dividend income</t>
  </si>
  <si>
    <t>Project loss</t>
  </si>
  <si>
    <t>Gain on sales of investments in subsidiaries</t>
  </si>
  <si>
    <t>Gain on sales of investments in joint ventures</t>
  </si>
  <si>
    <t>Acquisition of subsidiaries, net of cash acquired</t>
  </si>
  <si>
    <t xml:space="preserve">Non-cash transactions </t>
  </si>
  <si>
    <t>Nine-month period ended 30 September 2020</t>
  </si>
  <si>
    <t>Balance at 30 September 2020</t>
  </si>
  <si>
    <t>3, 13</t>
  </si>
  <si>
    <t>9, 13</t>
  </si>
  <si>
    <t>Current portion of lease receivables</t>
  </si>
  <si>
    <t>5, 9</t>
  </si>
  <si>
    <t>4, 13</t>
  </si>
  <si>
    <t>Short-term loans to other related parties</t>
  </si>
  <si>
    <t>Other current financial assets</t>
  </si>
  <si>
    <t>Other non-current financial assets</t>
  </si>
  <si>
    <t>Lease receivables</t>
  </si>
  <si>
    <t>8, 9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</si>
  <si>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</si>
  <si>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</si>
  <si>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</si>
  <si>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</si>
  <si>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Current portion of long-term debenture</t>
  </si>
  <si>
    <t>4, 9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</si>
  <si>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</si>
  <si>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</si>
  <si>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</si>
  <si>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</si>
  <si>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</si>
  <si>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</si>
  <si>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</si>
  <si>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</si>
  <si>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</si>
  <si>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</si>
  <si>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</si>
  <si>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</si>
  <si>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</si>
  <si>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</si>
  <si>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</si>
  <si>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</si>
  <si>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</si>
  <si>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</si>
  <si>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4, 11</t>
  </si>
  <si>
    <t>6, 7</t>
  </si>
  <si>
    <t>Revenue</t>
  </si>
  <si>
    <t>Total revenue</t>
  </si>
  <si>
    <t>Share of profit of investments in associates and joint ventures, net</t>
  </si>
  <si>
    <t>Income tax benefit (expense)</t>
  </si>
  <si>
    <t>Profit for the period from discontinued operation, net of tax</t>
  </si>
  <si>
    <t>Basic earnings per share from discontinued operation</t>
  </si>
  <si>
    <t>Items that will not be reclassified to profit or loss</t>
  </si>
  <si>
    <t xml:space="preserve">   fair value through other comprehensive income</t>
  </si>
  <si>
    <t>Gain on remeasurements of defined benefit plans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</si>
  <si>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</si>
  <si>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</si>
  <si>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</si>
  <si>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Exchange differences on translating financial statements</t>
  </si>
  <si>
    <t>Total items that will be reclassified subsequently to profit or loss</t>
  </si>
  <si>
    <t>Gain on fair value adjustment</t>
  </si>
  <si>
    <t>-  Impairment loss recognised in profit or loss</t>
  </si>
  <si>
    <t>-  Doubtful accounts for trade and other accounts receivable</t>
  </si>
  <si>
    <t>-  Doubtful accounts for short-term loans to related parties</t>
  </si>
  <si>
    <t>-  Decline in value of investments in subsidiaries</t>
  </si>
  <si>
    <t>-  Decline in value of investments in associates</t>
  </si>
  <si>
    <t>-  Decline in value of other long-term investments</t>
  </si>
  <si>
    <t>-  Decline in value of advances paid to suppliers</t>
  </si>
  <si>
    <t>Gain on change in percentage of holding in joint ventures</t>
  </si>
  <si>
    <t>Provisions for employee benefits</t>
  </si>
  <si>
    <t>Increase in loans to related parties</t>
  </si>
  <si>
    <t>Increase in loans to other parties</t>
  </si>
  <si>
    <t>Increase (decrease) in short-term loans from related parties</t>
  </si>
  <si>
    <t>Payment of lease liabilities</t>
  </si>
  <si>
    <t xml:space="preserve">Effect of exchange rate changes on balances held in </t>
  </si>
  <si>
    <t xml:space="preserve">  foreign currencies  </t>
  </si>
  <si>
    <t xml:space="preserve">   Total contributions by and distributions to owners of the parent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</si>
  <si>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</si>
  <si>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</si>
  <si>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</si>
  <si>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</si>
  <si>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</si>
  <si>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financial</t>
  </si>
  <si>
    <t xml:space="preserve"> comprehensive </t>
  </si>
  <si>
    <t>statements</t>
  </si>
  <si>
    <t>income</t>
  </si>
  <si>
    <t xml:space="preserve">Gain (loss) on revaluation of assets, net </t>
  </si>
  <si>
    <t>Balance at 1 January 2020 - as reported</t>
  </si>
  <si>
    <t>Impact of changes in accounting policies</t>
  </si>
  <si>
    <t>Balance at 1 January 2020 - restated</t>
  </si>
  <si>
    <t xml:space="preserve">   Contributions by and distributions to owners of the parent</t>
  </si>
  <si>
    <t>designated at fair value</t>
  </si>
  <si>
    <t xml:space="preserve"> through other</t>
  </si>
  <si>
    <t>Gain (loss) on</t>
  </si>
  <si>
    <t>revaluation</t>
  </si>
  <si>
    <t>component</t>
  </si>
  <si>
    <t>of assets, net</t>
  </si>
  <si>
    <t>Long-term loans to other parties</t>
  </si>
  <si>
    <t>Loss for the period</t>
  </si>
  <si>
    <t>Loss for the period from continuing operations</t>
  </si>
  <si>
    <t>Loss before income tax expense</t>
  </si>
  <si>
    <t>Loss from operating activities</t>
  </si>
  <si>
    <t>Basic loss per share from continuing operations</t>
  </si>
  <si>
    <t>Gain on disposals of investment properties</t>
  </si>
  <si>
    <t>Net cash from (used in) financing activities</t>
  </si>
  <si>
    <t>Net cash from investing activities</t>
  </si>
  <si>
    <t>Net cash from (used in) operating activities</t>
  </si>
  <si>
    <r>
      <t>During the nine-month period ended 30 September 2020, the Company had dividend received amounting to Baht 413 million </t>
    </r>
    <r>
      <rPr>
        <i/>
        <sz val="11"/>
        <rFont val="Times New Roman"/>
        <family val="1"/>
      </rPr>
      <t xml:space="preserve">(2019: Baht 286 million). </t>
    </r>
  </si>
  <si>
    <r>
      <t>The Company received dividend in cash of Baht 313 million </t>
    </r>
    <r>
      <rPr>
        <i/>
        <sz val="11"/>
        <rFont val="Times New Roman"/>
        <family val="1"/>
      </rPr>
      <t xml:space="preserve">(2019: Baht 386 million (including payment of dividend receivables at beginning </t>
    </r>
  </si>
  <si>
    <r>
      <rPr>
        <i/>
        <sz val="11"/>
        <rFont val="Times New Roman"/>
        <family val="1"/>
      </rPr>
      <t>of period of Baht 100 million))</t>
    </r>
    <r>
      <rPr>
        <sz val="11"/>
        <rFont val="Times New Roman"/>
        <family val="1"/>
      </rPr>
      <t>.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The Company had dividend receivables amounting to Baht 100 million </t>
    </r>
    <r>
      <rPr>
        <i/>
        <sz val="11"/>
        <rFont val="Times New Roman"/>
        <family val="1"/>
      </rPr>
      <t>(2019: Nil)</t>
    </r>
    <r>
      <rPr>
        <sz val="11"/>
        <rFont val="Times New Roman"/>
        <family val="1"/>
      </rPr>
      <t xml:space="preserve">. </t>
    </r>
  </si>
  <si>
    <t>Transfer to retained earnings</t>
  </si>
  <si>
    <t xml:space="preserve">During the nine-month period ended 30 September 2020, the Group and the Company's right-of-use assets increased for Baht 250 million </t>
  </si>
  <si>
    <t xml:space="preserve">and Baht 339 million, respectively, which were from lease liabilities amounting to Baht 225 million and Baht 338 million, respectively, </t>
  </si>
  <si>
    <t>and transferred from property, plant and equipment amounting to Baht 25 million and Baht 1 million, respectively.</t>
  </si>
  <si>
    <t>Income tax (benefit) expense</t>
  </si>
  <si>
    <t>Increase in other financial assets</t>
  </si>
  <si>
    <t xml:space="preserve">Increase (decrease) in bank overdrafts and short-term </t>
  </si>
  <si>
    <t>Proceeds from sale of investment properties</t>
  </si>
  <si>
    <t xml:space="preserve">Proceeds from sale of property, plant and equipment </t>
  </si>
  <si>
    <t>Proceeds from sale of other financial assets</t>
  </si>
  <si>
    <t>Proceeds from sale of other long-term investments</t>
  </si>
  <si>
    <t>Proceeds from sale of investment in joint ventrues</t>
  </si>
  <si>
    <t>Equity attributable to owners of the parent</t>
  </si>
  <si>
    <t>Loss on investments in equity instruments designated at</t>
  </si>
  <si>
    <t>Loss on remeasurements of defined benefit plans</t>
  </si>
  <si>
    <t>Decrease in current investments</t>
  </si>
  <si>
    <t>(Increase) decrease in other long-term investments</t>
  </si>
  <si>
    <t>4, 9, 13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</si>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</sst>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  <numFmt numFmtId="168" formatCode="0.00_);\(0.0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284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2" fillId="0" borderId="3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0" fontId="9" fillId="0" borderId="0" xfId="0" applyFont="1" applyFill="1" applyBorder="1" applyAlignment="1"/>
    <xf numFmtId="166" fontId="2" fillId="0" borderId="1" xfId="1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11" fillId="0" borderId="0" xfId="1" applyNumberFormat="1" applyFont="1" applyFill="1" applyAlignment="1"/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16" fontId="0" fillId="0" borderId="0" xfId="0" quotePrefix="1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43" fontId="11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6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2" fillId="0" borderId="0" xfId="0" applyFont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applyNumberFormat="1" applyFont="1" applyBorder="1" applyAlignment="1">
      <alignment horizontal="center"/>
    </xf>
    <xf numFmtId="37" fontId="0" fillId="0" borderId="0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37" fontId="0" fillId="0" borderId="2" xfId="0" applyNumberForma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164" fontId="0" fillId="0" borderId="0" xfId="0" quotePrefix="1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164" fontId="2" fillId="0" borderId="0" xfId="0" applyNumberFormat="1" applyFont="1" applyBorder="1" applyAlignment="1"/>
    <xf numFmtId="164" fontId="0" fillId="0" borderId="0" xfId="0" applyNumberFormat="1" applyFont="1" applyBorder="1" applyAlignment="1"/>
    <xf numFmtId="164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/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/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/>
    <xf numFmtId="37" fontId="0" fillId="0" borderId="0" xfId="0" applyNumberForma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9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1" fontId="0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2" xfId="0" applyNumberFormat="1" applyFont="1" applyBorder="1" applyAlignment="1">
      <alignment horizontal="right"/>
    </xf>
    <xf numFmtId="16" fontId="0" fillId="0" borderId="0" xfId="0" quotePrefix="1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49" fontId="3" fillId="0" borderId="0" xfId="0" applyNumberFormat="1" applyFont="1"/>
    <xf numFmtId="49" fontId="0" fillId="0" borderId="0" xfId="0" applyNumberFormat="1"/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64" fontId="2" fillId="0" borderId="6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8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/>
    <xf numFmtId="43" fontId="3" fillId="0" borderId="0" xfId="1" applyNumberFormat="1" applyFont="1" applyFill="1" applyAlignment="1"/>
    <xf numFmtId="43" fontId="3" fillId="0" borderId="5" xfId="1" applyFont="1" applyBorder="1"/>
    <xf numFmtId="166" fontId="3" fillId="0" borderId="0" xfId="1" applyNumberFormat="1" applyFont="1" applyAlignment="1">
      <alignment horizontal="center" vertical="center"/>
    </xf>
    <xf numFmtId="166" fontId="2" fillId="0" borderId="3" xfId="1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166" fontId="2" fillId="0" borderId="6" xfId="1" applyNumberFormat="1" applyFont="1" applyBorder="1" applyAlignment="1">
      <alignment horizontal="center"/>
    </xf>
    <xf numFmtId="166" fontId="2" fillId="0" borderId="4" xfId="1" applyNumberFormat="1" applyFont="1" applyBorder="1" applyAlignment="1"/>
    <xf numFmtId="166" fontId="2" fillId="0" borderId="0" xfId="1" applyNumberFormat="1" applyFont="1" applyAlignment="1"/>
    <xf numFmtId="165" fontId="3" fillId="0" borderId="1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6" fontId="0" fillId="0" borderId="0" xfId="1" applyNumberFormat="1" applyFont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quotePrefix="1"/>
    <xf numFmtId="164" fontId="2" fillId="0" borderId="6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0" fillId="0" borderId="2" xfId="0" applyNumberFormat="1" applyBorder="1"/>
    <xf numFmtId="166" fontId="0" fillId="0" borderId="2" xfId="1" applyNumberFormat="1" applyFont="1" applyBorder="1"/>
    <xf numFmtId="166" fontId="2" fillId="0" borderId="3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3" applyNumberFormat="1" applyFont="1" applyFill="1" applyAlignment="1">
      <alignment horizontal="center"/>
    </xf>
    <xf numFmtId="43" fontId="3" fillId="0" borderId="5" xfId="1" applyFont="1" applyBorder="1" applyAlignment="1">
      <alignment horizontal="center"/>
    </xf>
    <xf numFmtId="0" fontId="0" fillId="0" borderId="0" xfId="0" applyFill="1"/>
    <xf numFmtId="166" fontId="0" fillId="0" borderId="0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center"/>
    </xf>
    <xf numFmtId="164" fontId="0" fillId="0" borderId="2" xfId="0" quotePrefix="1" applyNumberFormat="1" applyBorder="1" applyAlignment="1">
      <alignment horizontal="center"/>
    </xf>
    <xf numFmtId="164" fontId="0" fillId="0" borderId="2" xfId="0" quotePrefix="1" applyNumberFormat="1" applyFill="1" applyBorder="1" applyAlignment="1">
      <alignment horizontal="center"/>
    </xf>
    <xf numFmtId="164" fontId="0" fillId="0" borderId="2" xfId="0" quotePrefix="1" applyNumberForma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0" fontId="0" fillId="0" borderId="0" xfId="0" quotePrefix="1" applyFill="1"/>
    <xf numFmtId="166" fontId="2" fillId="0" borderId="3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6"/>
  <sheetViews>
    <sheetView tabSelected="1" view="pageBreakPreview" zoomScaleNormal="80" zoomScaleSheetLayoutView="100" workbookViewId="0">
      <selection activeCell="J4" sqref="J4"/>
    </sheetView>
  </sheetViews>
  <sheetFormatPr defaultColWidth="9.08984375" defaultRowHeight="18.649999999999999" customHeight="1" x14ac:dyDescent="0.3"/>
  <cols>
    <col min="1" max="1" width="57.08984375" style="94" customWidth="1"/>
    <col min="2" max="2" width="7.90625" style="8" customWidth="1"/>
    <col min="3" max="3" width="11.453125" style="27" customWidth="1"/>
    <col min="4" max="4" width="1.08984375" style="70" customWidth="1"/>
    <col min="5" max="5" width="11.453125" style="27" customWidth="1"/>
    <col min="6" max="6" width="1" style="70" customWidth="1"/>
    <col min="7" max="7" width="11.453125" style="27" customWidth="1"/>
    <col min="8" max="8" width="1.08984375" style="70" customWidth="1"/>
    <col min="9" max="9" width="11.453125" style="27" customWidth="1"/>
    <col min="10" max="10" width="14.08984375" style="27" customWidth="1"/>
    <col min="11" max="11" width="2.90625" style="27" bestFit="1" customWidth="1"/>
    <col min="12" max="12" width="11.90625" style="27" customWidth="1"/>
    <col min="13" max="13" width="16" style="27" customWidth="1"/>
    <col min="14" max="14" width="2.90625" style="27" bestFit="1" customWidth="1"/>
    <col min="15" max="16" width="9.08984375" style="27"/>
    <col min="17" max="17" width="13.90625" style="27" bestFit="1" customWidth="1"/>
    <col min="18" max="16384" width="9.08984375" style="27"/>
  </cols>
  <sheetData>
    <row r="1" spans="1:17" ht="18.649999999999999" customHeight="1" x14ac:dyDescent="0.35">
      <c r="A1" s="92" t="s">
        <v>14</v>
      </c>
    </row>
    <row r="2" spans="1:17" ht="18.649999999999999" customHeight="1" x14ac:dyDescent="0.3">
      <c r="A2" s="93" t="s">
        <v>75</v>
      </c>
    </row>
    <row r="4" spans="1:17" s="3" customFormat="1" ht="18.649999999999999" customHeight="1" x14ac:dyDescent="0.3">
      <c r="A4" s="94"/>
      <c r="B4" s="6"/>
      <c r="C4" s="271" t="s">
        <v>8</v>
      </c>
      <c r="D4" s="271"/>
      <c r="E4" s="271"/>
      <c r="F4" s="16"/>
      <c r="G4" s="271" t="s">
        <v>42</v>
      </c>
      <c r="H4" s="271"/>
      <c r="I4" s="271"/>
    </row>
    <row r="5" spans="1:17" s="3" customFormat="1" ht="18.649999999999999" customHeight="1" x14ac:dyDescent="0.3">
      <c r="A5" s="93"/>
      <c r="B5" s="6"/>
      <c r="C5" s="271" t="s">
        <v>48</v>
      </c>
      <c r="D5" s="271"/>
      <c r="E5" s="271"/>
      <c r="F5" s="16"/>
      <c r="G5" s="271" t="s">
        <v>48</v>
      </c>
      <c r="H5" s="271"/>
      <c r="I5" s="271"/>
    </row>
    <row r="6" spans="1:17" s="3" customFormat="1" ht="18.649999999999999" customHeight="1" x14ac:dyDescent="0.3">
      <c r="A6" s="93" t="s">
        <v>15</v>
      </c>
      <c r="C6" s="91" t="s">
        <v>114</v>
      </c>
      <c r="D6" s="16"/>
      <c r="E6" s="95" t="s">
        <v>76</v>
      </c>
      <c r="F6" s="16"/>
      <c r="G6" s="91" t="s">
        <v>114</v>
      </c>
      <c r="H6" s="16"/>
      <c r="I6" s="95" t="s">
        <v>76</v>
      </c>
    </row>
    <row r="7" spans="1:17" ht="18.649999999999999" customHeight="1" x14ac:dyDescent="0.3">
      <c r="B7" s="6" t="s">
        <v>16</v>
      </c>
      <c r="C7" s="16">
        <v>2020</v>
      </c>
      <c r="D7" s="28"/>
      <c r="E7" s="28">
        <v>2019</v>
      </c>
      <c r="F7" s="28"/>
      <c r="G7" s="16">
        <v>2020</v>
      </c>
      <c r="H7" s="28"/>
      <c r="I7" s="28">
        <v>2019</v>
      </c>
    </row>
    <row r="8" spans="1:17" ht="18.649999999999999" customHeight="1" x14ac:dyDescent="0.3">
      <c r="A8" s="93"/>
      <c r="B8" s="6"/>
      <c r="C8" s="28" t="s">
        <v>77</v>
      </c>
      <c r="D8" s="28"/>
      <c r="E8" s="39"/>
      <c r="F8" s="28"/>
      <c r="G8" s="28" t="s">
        <v>77</v>
      </c>
      <c r="H8" s="28"/>
      <c r="I8" s="39"/>
    </row>
    <row r="9" spans="1:17" ht="18.649999999999999" customHeight="1" x14ac:dyDescent="0.3">
      <c r="A9" s="41"/>
      <c r="B9" s="6"/>
      <c r="C9" s="272" t="s">
        <v>78</v>
      </c>
      <c r="D9" s="272"/>
      <c r="E9" s="272"/>
      <c r="F9" s="272"/>
      <c r="G9" s="272"/>
      <c r="H9" s="272"/>
      <c r="I9" s="272"/>
    </row>
    <row r="10" spans="1:17" ht="18.649999999999999" customHeight="1" x14ac:dyDescent="0.3">
      <c r="A10" s="192" t="s">
        <v>17</v>
      </c>
      <c r="B10" s="114"/>
      <c r="C10" s="166"/>
      <c r="D10" s="166"/>
      <c r="E10" s="166"/>
      <c r="F10" s="166"/>
      <c r="G10" s="166"/>
      <c r="H10" s="166"/>
      <c r="I10" s="166"/>
      <c r="J10" s="70"/>
    </row>
    <row r="11" spans="1:17" ht="18.649999999999999" customHeight="1" x14ac:dyDescent="0.3">
      <c r="A11" s="193" t="s">
        <v>0</v>
      </c>
      <c r="B11" s="114"/>
      <c r="C11" s="167">
        <v>1720201</v>
      </c>
      <c r="D11" s="167"/>
      <c r="E11" s="167">
        <v>2245500</v>
      </c>
      <c r="F11" s="167"/>
      <c r="G11" s="167">
        <v>724329</v>
      </c>
      <c r="H11" s="167"/>
      <c r="I11" s="167">
        <v>912881</v>
      </c>
      <c r="J11" s="70"/>
      <c r="Q11" s="29"/>
    </row>
    <row r="12" spans="1:17" ht="18.649999999999999" customHeight="1" x14ac:dyDescent="0.3">
      <c r="A12" s="193" t="s">
        <v>58</v>
      </c>
      <c r="B12" s="114" t="s">
        <v>191</v>
      </c>
      <c r="C12" s="194" t="s">
        <v>3</v>
      </c>
      <c r="D12" s="167"/>
      <c r="E12" s="167">
        <v>212215</v>
      </c>
      <c r="F12" s="167"/>
      <c r="G12" s="194" t="s">
        <v>3</v>
      </c>
      <c r="H12" s="167"/>
      <c r="I12" s="167">
        <v>7769</v>
      </c>
      <c r="J12" s="70"/>
      <c r="Q12" s="29"/>
    </row>
    <row r="13" spans="1:17" ht="18.649999999999999" customHeight="1" x14ac:dyDescent="0.3">
      <c r="A13" s="195" t="s">
        <v>122</v>
      </c>
      <c r="B13" s="114" t="s">
        <v>308</v>
      </c>
      <c r="C13" s="167">
        <v>2520196</v>
      </c>
      <c r="D13" s="167"/>
      <c r="E13" s="167">
        <v>3123632</v>
      </c>
      <c r="F13" s="167"/>
      <c r="G13" s="167">
        <v>1184941</v>
      </c>
      <c r="H13" s="167"/>
      <c r="I13" s="167">
        <v>988795</v>
      </c>
      <c r="J13" s="70"/>
      <c r="Q13" s="29"/>
    </row>
    <row r="14" spans="1:17" ht="18.649999999999999" customHeight="1" x14ac:dyDescent="0.3">
      <c r="A14" s="195" t="s">
        <v>123</v>
      </c>
      <c r="B14" s="114">
        <v>4</v>
      </c>
      <c r="C14" s="167">
        <v>276664</v>
      </c>
      <c r="D14" s="167"/>
      <c r="E14" s="167">
        <v>288949</v>
      </c>
      <c r="F14" s="167"/>
      <c r="G14" s="167">
        <v>156965</v>
      </c>
      <c r="H14" s="167"/>
      <c r="I14" s="167">
        <v>150493</v>
      </c>
      <c r="J14" s="70"/>
      <c r="Q14" s="29"/>
    </row>
    <row r="15" spans="1:17" ht="18.649999999999999" customHeight="1" x14ac:dyDescent="0.3">
      <c r="A15" t="s">
        <v>193</v>
      </c>
      <c r="B15" s="114">
        <v>13</v>
      </c>
      <c r="C15" s="167">
        <v>38602</v>
      </c>
      <c r="D15" s="167"/>
      <c r="E15" s="167">
        <v>30215</v>
      </c>
      <c r="F15" s="167"/>
      <c r="G15" s="167">
        <v>1430</v>
      </c>
      <c r="H15" s="167"/>
      <c r="I15" s="167">
        <v>2402</v>
      </c>
      <c r="J15" s="70"/>
      <c r="Q15" s="29"/>
    </row>
    <row r="16" spans="1:17" ht="18.649999999999999" customHeight="1" x14ac:dyDescent="0.3">
      <c r="A16" s="195" t="s">
        <v>124</v>
      </c>
      <c r="B16" s="114"/>
      <c r="C16" s="193"/>
      <c r="D16" s="193"/>
      <c r="E16" s="193"/>
      <c r="F16" s="167"/>
      <c r="G16" s="167"/>
      <c r="H16" s="167"/>
      <c r="I16" s="167"/>
      <c r="J16" s="70"/>
      <c r="Q16" s="29"/>
    </row>
    <row r="17" spans="1:17" ht="18.649999999999999" customHeight="1" x14ac:dyDescent="0.3">
      <c r="A17" t="s">
        <v>125</v>
      </c>
      <c r="B17" s="114" t="s">
        <v>194</v>
      </c>
      <c r="C17" s="167">
        <v>278423</v>
      </c>
      <c r="D17" s="167"/>
      <c r="E17" s="167">
        <v>145401</v>
      </c>
      <c r="F17" s="167"/>
      <c r="G17" s="194" t="s">
        <v>3</v>
      </c>
      <c r="H17" s="167"/>
      <c r="I17" s="194" t="s">
        <v>3</v>
      </c>
      <c r="J17" s="70"/>
      <c r="Q17" s="29"/>
    </row>
    <row r="18" spans="1:17" ht="18.649999999999999" customHeight="1" x14ac:dyDescent="0.3">
      <c r="A18" t="s">
        <v>153</v>
      </c>
      <c r="B18" s="114">
        <v>13</v>
      </c>
      <c r="C18" s="167">
        <v>1893355</v>
      </c>
      <c r="D18" s="167"/>
      <c r="E18" s="167">
        <v>1374155</v>
      </c>
      <c r="F18" s="167"/>
      <c r="G18" s="167">
        <v>1047354</v>
      </c>
      <c r="H18" s="167"/>
      <c r="I18" s="167">
        <v>562324</v>
      </c>
      <c r="J18" s="70"/>
      <c r="Q18" s="29"/>
    </row>
    <row r="19" spans="1:17" ht="18.649999999999999" customHeight="1" x14ac:dyDescent="0.3">
      <c r="A19" t="s">
        <v>113</v>
      </c>
      <c r="B19" s="114" t="s">
        <v>195</v>
      </c>
      <c r="C19" s="167">
        <v>64575</v>
      </c>
      <c r="D19" s="167"/>
      <c r="E19" s="167">
        <v>51075</v>
      </c>
      <c r="F19" s="167"/>
      <c r="G19" s="167">
        <v>102490</v>
      </c>
      <c r="H19" s="167"/>
      <c r="I19" s="167">
        <v>88108</v>
      </c>
      <c r="J19" s="70"/>
      <c r="Q19" s="29"/>
    </row>
    <row r="20" spans="1:17" ht="18.649999999999999" hidden="1" customHeight="1" x14ac:dyDescent="0.3">
      <c r="A20" t="s">
        <v>196</v>
      </c>
      <c r="B20" s="114"/>
      <c r="C20" s="194" t="s">
        <v>3</v>
      </c>
      <c r="D20" s="167"/>
      <c r="E20" s="194" t="s">
        <v>3</v>
      </c>
      <c r="F20" s="167"/>
      <c r="G20" s="194" t="s">
        <v>3</v>
      </c>
      <c r="H20" s="167"/>
      <c r="I20" s="194" t="s">
        <v>3</v>
      </c>
      <c r="J20" s="70"/>
      <c r="Q20" s="29"/>
    </row>
    <row r="21" spans="1:17" ht="18.649999999999999" customHeight="1" x14ac:dyDescent="0.3">
      <c r="A21" s="193" t="s">
        <v>5</v>
      </c>
      <c r="B21" s="114"/>
      <c r="C21" s="167">
        <v>1306011</v>
      </c>
      <c r="D21" s="167"/>
      <c r="E21" s="167">
        <v>2224874</v>
      </c>
      <c r="F21" s="167"/>
      <c r="G21" s="167">
        <v>287957</v>
      </c>
      <c r="H21" s="167"/>
      <c r="I21" s="167">
        <v>829740</v>
      </c>
      <c r="J21" s="70"/>
      <c r="Q21" s="29"/>
    </row>
    <row r="22" spans="1:17" ht="18.649999999999999" customHeight="1" x14ac:dyDescent="0.3">
      <c r="A22" s="193" t="s">
        <v>69</v>
      </c>
      <c r="B22" s="114"/>
      <c r="C22" s="167">
        <v>264164</v>
      </c>
      <c r="D22" s="167"/>
      <c r="E22" s="167">
        <v>414142</v>
      </c>
      <c r="F22" s="167"/>
      <c r="G22" s="167">
        <v>129876</v>
      </c>
      <c r="H22" s="167"/>
      <c r="I22" s="167">
        <v>306484</v>
      </c>
      <c r="J22" s="70"/>
      <c r="Q22" s="29"/>
    </row>
    <row r="23" spans="1:17" ht="18.649999999999999" customHeight="1" x14ac:dyDescent="0.3">
      <c r="A23" t="s">
        <v>95</v>
      </c>
      <c r="B23" s="114">
        <v>4</v>
      </c>
      <c r="C23" s="194" t="s">
        <v>3</v>
      </c>
      <c r="D23" s="167"/>
      <c r="E23" s="194" t="s">
        <v>3</v>
      </c>
      <c r="F23" s="167"/>
      <c r="G23" s="167">
        <v>100000</v>
      </c>
      <c r="H23" s="167"/>
      <c r="I23" s="194" t="s">
        <v>3</v>
      </c>
      <c r="J23" s="70"/>
      <c r="Q23" s="29"/>
    </row>
    <row r="24" spans="1:17" ht="18.649999999999999" customHeight="1" x14ac:dyDescent="0.3">
      <c r="A24" t="s">
        <v>197</v>
      </c>
      <c r="B24" s="114" t="s">
        <v>191</v>
      </c>
      <c r="C24" s="167">
        <v>306353</v>
      </c>
      <c r="D24" s="167"/>
      <c r="E24" s="194" t="s">
        <v>3</v>
      </c>
      <c r="F24" s="167"/>
      <c r="G24" s="167">
        <v>4184</v>
      </c>
      <c r="H24" s="167"/>
      <c r="I24" s="179" t="s">
        <v>3</v>
      </c>
      <c r="J24" s="70"/>
      <c r="Q24" s="29"/>
    </row>
    <row r="25" spans="1:17" ht="18.649999999999999" customHeight="1" x14ac:dyDescent="0.3">
      <c r="A25" s="193" t="s">
        <v>1</v>
      </c>
      <c r="B25" s="114"/>
      <c r="C25" s="167">
        <v>7184</v>
      </c>
      <c r="D25" s="167"/>
      <c r="E25" s="167">
        <v>12854</v>
      </c>
      <c r="F25" s="167"/>
      <c r="G25" s="167">
        <v>266</v>
      </c>
      <c r="H25" s="167"/>
      <c r="I25" s="167">
        <v>4869</v>
      </c>
      <c r="J25" s="70"/>
      <c r="Q25" s="29"/>
    </row>
    <row r="26" spans="1:17" ht="18.649999999999999" customHeight="1" x14ac:dyDescent="0.3">
      <c r="A26" s="133" t="s">
        <v>18</v>
      </c>
      <c r="B26" s="114"/>
      <c r="C26" s="159">
        <f>SUM(C11:C25)</f>
        <v>8675728</v>
      </c>
      <c r="D26" s="168"/>
      <c r="E26" s="159">
        <f>SUM(E11:E25)</f>
        <v>10123012</v>
      </c>
      <c r="F26" s="168"/>
      <c r="G26" s="159">
        <f>SUM(G11:G25)</f>
        <v>3739792</v>
      </c>
      <c r="H26" s="168"/>
      <c r="I26" s="159">
        <f>SUM(I11:I25)</f>
        <v>3853865</v>
      </c>
      <c r="J26" s="70"/>
      <c r="Q26" s="29"/>
    </row>
    <row r="27" spans="1:17" ht="18.649999999999999" customHeight="1" x14ac:dyDescent="0.3">
      <c r="A27" s="133"/>
      <c r="B27" s="114"/>
      <c r="C27" s="167"/>
      <c r="D27" s="167"/>
      <c r="E27" s="167"/>
      <c r="F27" s="167"/>
      <c r="G27" s="167"/>
      <c r="H27" s="167"/>
      <c r="I27" s="167"/>
      <c r="J27" s="70"/>
      <c r="Q27" s="29"/>
    </row>
    <row r="28" spans="1:17" ht="18.649999999999999" customHeight="1" x14ac:dyDescent="0.3">
      <c r="A28" s="192" t="s">
        <v>91</v>
      </c>
      <c r="B28" s="114"/>
      <c r="C28" s="167"/>
      <c r="D28" s="167"/>
      <c r="E28" s="167"/>
      <c r="F28" s="167"/>
      <c r="G28" s="167"/>
      <c r="H28" s="167"/>
      <c r="I28" s="167"/>
      <c r="J28" s="70"/>
      <c r="Q28" s="29"/>
    </row>
    <row r="29" spans="1:17" ht="18.649999999999999" customHeight="1" x14ac:dyDescent="0.3">
      <c r="A29" t="s">
        <v>198</v>
      </c>
      <c r="B29" s="114" t="s">
        <v>191</v>
      </c>
      <c r="C29" s="167">
        <v>345760</v>
      </c>
      <c r="D29" s="167"/>
      <c r="E29" s="194" t="s">
        <v>3</v>
      </c>
      <c r="F29" s="167"/>
      <c r="G29" s="167">
        <v>124161</v>
      </c>
      <c r="H29" s="167"/>
      <c r="I29" s="194" t="s">
        <v>3</v>
      </c>
      <c r="J29" s="70"/>
      <c r="Q29" s="29"/>
    </row>
    <row r="30" spans="1:17" ht="18.649999999999999" customHeight="1" x14ac:dyDescent="0.3">
      <c r="A30" t="s">
        <v>106</v>
      </c>
      <c r="B30" s="114">
        <v>6</v>
      </c>
      <c r="C30" s="167">
        <v>3065298</v>
      </c>
      <c r="D30" s="167"/>
      <c r="E30" s="167">
        <v>2759744</v>
      </c>
      <c r="F30" s="167"/>
      <c r="G30" s="167">
        <v>979230</v>
      </c>
      <c r="H30" s="167"/>
      <c r="I30" s="167">
        <v>979230</v>
      </c>
      <c r="J30" s="70"/>
      <c r="Q30" s="29"/>
    </row>
    <row r="31" spans="1:17" ht="18.649999999999999" customHeight="1" x14ac:dyDescent="0.3">
      <c r="A31" s="193" t="s">
        <v>59</v>
      </c>
      <c r="B31" s="114">
        <v>7</v>
      </c>
      <c r="C31" s="196" t="s">
        <v>3</v>
      </c>
      <c r="D31" s="167"/>
      <c r="E31" s="196" t="s">
        <v>3</v>
      </c>
      <c r="F31" s="167"/>
      <c r="G31" s="167">
        <v>2258164</v>
      </c>
      <c r="H31" s="167"/>
      <c r="I31" s="167">
        <v>2258164</v>
      </c>
      <c r="J31" s="70"/>
      <c r="Q31" s="29"/>
    </row>
    <row r="32" spans="1:17" ht="18.649999999999999" customHeight="1" x14ac:dyDescent="0.3">
      <c r="A32" s="193" t="s">
        <v>2</v>
      </c>
      <c r="B32" s="114" t="s">
        <v>191</v>
      </c>
      <c r="C32" s="196" t="s">
        <v>3</v>
      </c>
      <c r="D32" s="167"/>
      <c r="E32" s="167">
        <v>158196</v>
      </c>
      <c r="F32" s="167"/>
      <c r="G32" s="196" t="s">
        <v>3</v>
      </c>
      <c r="H32" s="167"/>
      <c r="I32" s="167">
        <v>85424</v>
      </c>
      <c r="J32" s="70"/>
      <c r="Q32" s="29"/>
    </row>
    <row r="33" spans="1:17" ht="18.649999999999999" customHeight="1" x14ac:dyDescent="0.3">
      <c r="A33" s="195" t="s">
        <v>123</v>
      </c>
      <c r="B33" s="114">
        <v>4</v>
      </c>
      <c r="C33" s="196">
        <v>246312</v>
      </c>
      <c r="D33" s="167"/>
      <c r="E33" s="196">
        <v>210899</v>
      </c>
      <c r="F33" s="167"/>
      <c r="G33" s="196">
        <v>118268</v>
      </c>
      <c r="H33" s="196"/>
      <c r="I33" s="196">
        <v>67681</v>
      </c>
      <c r="J33" s="70"/>
      <c r="Q33" s="29"/>
    </row>
    <row r="34" spans="1:17" ht="18.649999999999999" customHeight="1" x14ac:dyDescent="0.3">
      <c r="A34" s="195" t="s">
        <v>199</v>
      </c>
      <c r="B34" s="114">
        <v>13</v>
      </c>
      <c r="C34" s="196">
        <v>97502</v>
      </c>
      <c r="D34" s="167"/>
      <c r="E34" s="196">
        <v>85930</v>
      </c>
      <c r="F34" s="167"/>
      <c r="G34" s="196" t="s">
        <v>3</v>
      </c>
      <c r="H34" s="196"/>
      <c r="I34" s="196">
        <v>461</v>
      </c>
      <c r="J34" s="70"/>
      <c r="Q34" s="29"/>
    </row>
    <row r="35" spans="1:17" ht="18.649999999999999" customHeight="1" x14ac:dyDescent="0.3">
      <c r="A35" t="s">
        <v>126</v>
      </c>
      <c r="B35" s="114" t="s">
        <v>194</v>
      </c>
      <c r="C35" s="167">
        <v>511237</v>
      </c>
      <c r="D35" s="167"/>
      <c r="E35" s="167">
        <v>660039</v>
      </c>
      <c r="F35" s="167"/>
      <c r="G35" s="196" t="s">
        <v>3</v>
      </c>
      <c r="H35" s="196"/>
      <c r="I35" s="196" t="s">
        <v>3</v>
      </c>
      <c r="J35" s="70"/>
      <c r="Q35" s="29"/>
    </row>
    <row r="36" spans="1:17" ht="18.649999999999999" customHeight="1" x14ac:dyDescent="0.3">
      <c r="A36" t="s">
        <v>153</v>
      </c>
      <c r="B36" s="114">
        <v>13</v>
      </c>
      <c r="C36" s="167">
        <v>196271</v>
      </c>
      <c r="D36" s="167"/>
      <c r="E36" s="167">
        <v>280574</v>
      </c>
      <c r="F36" s="167"/>
      <c r="G36" s="196">
        <v>189380</v>
      </c>
      <c r="H36" s="196"/>
      <c r="I36" s="196">
        <v>261219</v>
      </c>
      <c r="J36" s="70"/>
      <c r="Q36" s="29"/>
    </row>
    <row r="37" spans="1:17" ht="18.649999999999999" customHeight="1" x14ac:dyDescent="0.3">
      <c r="A37" t="s">
        <v>127</v>
      </c>
      <c r="B37" s="114" t="s">
        <v>195</v>
      </c>
      <c r="C37" s="197" t="s">
        <v>3</v>
      </c>
      <c r="D37" s="167"/>
      <c r="E37" s="197" t="s">
        <v>3</v>
      </c>
      <c r="F37" s="167"/>
      <c r="G37" s="167">
        <v>38800</v>
      </c>
      <c r="H37" s="167"/>
      <c r="I37" s="167">
        <v>31223</v>
      </c>
      <c r="J37" s="70"/>
      <c r="Q37" s="29"/>
    </row>
    <row r="38" spans="1:17" ht="18.649999999999999" customHeight="1" x14ac:dyDescent="0.3">
      <c r="A38" t="s">
        <v>278</v>
      </c>
      <c r="B38" s="238"/>
      <c r="C38" s="197">
        <v>4954</v>
      </c>
      <c r="D38" s="167"/>
      <c r="E38" s="197" t="s">
        <v>3</v>
      </c>
      <c r="F38" s="167"/>
      <c r="G38" s="197" t="s">
        <v>3</v>
      </c>
      <c r="H38" s="167"/>
      <c r="I38" s="197" t="s">
        <v>3</v>
      </c>
      <c r="J38" s="70"/>
      <c r="Q38" s="29"/>
    </row>
    <row r="39" spans="1:17" ht="18.649999999999999" customHeight="1" x14ac:dyDescent="0.3">
      <c r="A39" t="s">
        <v>107</v>
      </c>
      <c r="B39" s="114" t="s">
        <v>200</v>
      </c>
      <c r="C39" s="167">
        <v>439129</v>
      </c>
      <c r="D39" s="167"/>
      <c r="E39" s="167">
        <v>623529</v>
      </c>
      <c r="F39" s="167"/>
      <c r="G39" s="197" t="s">
        <v>3</v>
      </c>
      <c r="H39" s="167"/>
      <c r="I39" s="167">
        <v>165400</v>
      </c>
      <c r="J39" s="70"/>
      <c r="Q39" s="29"/>
    </row>
    <row r="40" spans="1:17" ht="18.649999999999999" customHeight="1" x14ac:dyDescent="0.3">
      <c r="A40" s="193" t="s">
        <v>34</v>
      </c>
      <c r="B40" s="114">
        <v>9</v>
      </c>
      <c r="C40" s="167">
        <v>928480</v>
      </c>
      <c r="D40" s="167"/>
      <c r="E40" s="167">
        <v>1137141</v>
      </c>
      <c r="F40" s="167"/>
      <c r="G40" s="198">
        <v>518596</v>
      </c>
      <c r="H40" s="167"/>
      <c r="I40" s="198">
        <v>538352</v>
      </c>
      <c r="J40" s="70"/>
      <c r="Q40" s="29"/>
    </row>
    <row r="41" spans="1:17" ht="18.649999999999999" customHeight="1" x14ac:dyDescent="0.3">
      <c r="A41" t="s">
        <v>201</v>
      </c>
      <c r="B41" s="114">
        <v>3</v>
      </c>
      <c r="C41" s="167">
        <v>208727</v>
      </c>
      <c r="D41" s="167"/>
      <c r="E41" s="179" t="s">
        <v>3</v>
      </c>
      <c r="F41" s="194"/>
      <c r="G41" s="198">
        <v>290833</v>
      </c>
      <c r="H41" s="194"/>
      <c r="I41" s="179" t="s">
        <v>3</v>
      </c>
      <c r="J41" s="70"/>
      <c r="Q41" s="29"/>
    </row>
    <row r="42" spans="1:17" ht="18.649999999999999" customHeight="1" x14ac:dyDescent="0.3">
      <c r="A42" t="s">
        <v>128</v>
      </c>
      <c r="B42" s="193"/>
      <c r="C42" s="167">
        <v>38638</v>
      </c>
      <c r="D42" s="167"/>
      <c r="E42" s="167">
        <v>38638</v>
      </c>
      <c r="F42" s="167"/>
      <c r="G42" s="196" t="s">
        <v>3</v>
      </c>
      <c r="H42" s="167"/>
      <c r="I42" s="196" t="s">
        <v>3</v>
      </c>
      <c r="J42" s="70"/>
      <c r="Q42" s="29"/>
    </row>
    <row r="43" spans="1:17" ht="18.649999999999999" customHeight="1" x14ac:dyDescent="0.3">
      <c r="A43" s="193" t="s">
        <v>47</v>
      </c>
      <c r="B43" s="114"/>
      <c r="C43" s="167">
        <v>85791</v>
      </c>
      <c r="D43" s="167"/>
      <c r="E43" s="167">
        <v>93988</v>
      </c>
      <c r="F43" s="167"/>
      <c r="G43" s="199">
        <v>47665</v>
      </c>
      <c r="H43" s="167"/>
      <c r="I43" s="199">
        <v>49815</v>
      </c>
      <c r="J43" s="70"/>
      <c r="Q43" s="29"/>
    </row>
    <row r="44" spans="1:17" ht="18.649999999999999" customHeight="1" x14ac:dyDescent="0.3">
      <c r="A44" t="s">
        <v>6</v>
      </c>
      <c r="B44" s="114"/>
      <c r="C44" s="197" t="s">
        <v>3</v>
      </c>
      <c r="D44" s="167"/>
      <c r="E44" s="167">
        <v>25083</v>
      </c>
      <c r="F44" s="167"/>
      <c r="G44" s="196" t="s">
        <v>3</v>
      </c>
      <c r="H44" s="196"/>
      <c r="I44" s="196" t="s">
        <v>3</v>
      </c>
      <c r="J44" s="70"/>
      <c r="Q44" s="29"/>
    </row>
    <row r="45" spans="1:17" ht="18.649999999999999" customHeight="1" x14ac:dyDescent="0.3">
      <c r="A45" s="133" t="s">
        <v>19</v>
      </c>
      <c r="B45" s="131"/>
      <c r="C45" s="159">
        <f>SUM(C29:C44)</f>
        <v>6168099</v>
      </c>
      <c r="D45" s="168"/>
      <c r="E45" s="159">
        <f>SUM(E29:E44)</f>
        <v>6073761</v>
      </c>
      <c r="F45" s="168"/>
      <c r="G45" s="159">
        <f>SUM(G29:G44)</f>
        <v>4565097</v>
      </c>
      <c r="H45" s="168"/>
      <c r="I45" s="159">
        <f>SUM(I29:I44)</f>
        <v>4436969</v>
      </c>
      <c r="J45" s="70"/>
      <c r="Q45" s="29"/>
    </row>
    <row r="46" spans="1:17" ht="18.649999999999999" customHeight="1" x14ac:dyDescent="0.3">
      <c r="A46" s="133"/>
      <c r="B46" s="131"/>
      <c r="C46" s="167"/>
      <c r="D46" s="167"/>
      <c r="E46" s="167"/>
      <c r="F46" s="167"/>
      <c r="G46" s="167"/>
      <c r="H46" s="167"/>
      <c r="I46" s="167"/>
      <c r="J46" s="70"/>
      <c r="Q46" s="29"/>
    </row>
    <row r="47" spans="1:17" ht="18.649999999999999" customHeight="1" thickBot="1" x14ac:dyDescent="0.35">
      <c r="A47" s="133" t="s">
        <v>20</v>
      </c>
      <c r="B47" s="131"/>
      <c r="C47" s="160">
        <f>SUM(C26+C45)</f>
        <v>14843827</v>
      </c>
      <c r="D47" s="168"/>
      <c r="E47" s="160">
        <f>SUM(E26+E45)</f>
        <v>16196773</v>
      </c>
      <c r="F47" s="168"/>
      <c r="G47" s="160">
        <f>SUM(G26+G45)</f>
        <v>8304889</v>
      </c>
      <c r="H47" s="168"/>
      <c r="I47" s="160">
        <f>SUM(I26+I45)</f>
        <v>8290834</v>
      </c>
      <c r="J47" s="70"/>
      <c r="Q47" s="29"/>
    </row>
    <row r="48" spans="1:17" ht="18.649999999999999" customHeight="1" thickTop="1" x14ac:dyDescent="0.3">
      <c r="A48" s="190"/>
      <c r="B48" s="185"/>
      <c r="C48" s="20"/>
      <c r="D48" s="169"/>
      <c r="E48" s="20"/>
      <c r="F48" s="20"/>
      <c r="G48" s="191"/>
      <c r="H48" s="191"/>
      <c r="I48" s="191"/>
      <c r="J48" s="70"/>
      <c r="Q48" s="29"/>
    </row>
    <row r="49" spans="1:17" s="3" customFormat="1" ht="18.649999999999999" customHeight="1" x14ac:dyDescent="0.35">
      <c r="A49" s="92" t="s">
        <v>14</v>
      </c>
      <c r="B49" s="8"/>
      <c r="C49" s="27"/>
      <c r="D49" s="70"/>
      <c r="E49" s="27"/>
      <c r="F49" s="70"/>
      <c r="G49" s="27"/>
      <c r="H49" s="70"/>
      <c r="I49" s="27"/>
    </row>
    <row r="50" spans="1:17" ht="18.649999999999999" customHeight="1" x14ac:dyDescent="0.3">
      <c r="A50" s="93" t="s">
        <v>75</v>
      </c>
      <c r="D50" s="27"/>
      <c r="F50" s="27"/>
      <c r="H50" s="27"/>
    </row>
    <row r="51" spans="1:17" ht="18.649999999999999" customHeight="1" x14ac:dyDescent="0.3">
      <c r="A51" s="93"/>
      <c r="C51" s="23"/>
      <c r="D51" s="23"/>
      <c r="E51" s="23"/>
      <c r="F51" s="16"/>
      <c r="G51" s="23"/>
      <c r="H51" s="23"/>
      <c r="I51" s="23"/>
    </row>
    <row r="52" spans="1:17" ht="18.649999999999999" customHeight="1" x14ac:dyDescent="0.3">
      <c r="A52" s="93"/>
      <c r="C52" s="271" t="s">
        <v>8</v>
      </c>
      <c r="D52" s="271"/>
      <c r="E52" s="271"/>
      <c r="F52" s="16"/>
      <c r="G52" s="271" t="s">
        <v>42</v>
      </c>
      <c r="H52" s="271"/>
      <c r="I52" s="271"/>
    </row>
    <row r="53" spans="1:17" ht="18.649999999999999" customHeight="1" x14ac:dyDescent="0.3">
      <c r="A53" s="41"/>
      <c r="C53" s="271" t="s">
        <v>48</v>
      </c>
      <c r="D53" s="271"/>
      <c r="E53" s="271"/>
      <c r="F53" s="16"/>
      <c r="G53" s="271" t="s">
        <v>48</v>
      </c>
      <c r="H53" s="271"/>
      <c r="I53" s="271"/>
    </row>
    <row r="54" spans="1:17" ht="18.649999999999999" customHeight="1" x14ac:dyDescent="0.3">
      <c r="A54" s="93" t="s">
        <v>55</v>
      </c>
      <c r="C54" s="91" t="s">
        <v>114</v>
      </c>
      <c r="D54" s="16"/>
      <c r="E54" s="95" t="s">
        <v>76</v>
      </c>
      <c r="F54" s="16"/>
      <c r="G54" s="91" t="s">
        <v>114</v>
      </c>
      <c r="H54" s="16"/>
      <c r="I54" s="95" t="s">
        <v>76</v>
      </c>
    </row>
    <row r="55" spans="1:17" s="3" customFormat="1" ht="18.649999999999999" customHeight="1" x14ac:dyDescent="0.3">
      <c r="A55" s="62"/>
      <c r="B55" s="6" t="s">
        <v>16</v>
      </c>
      <c r="C55" s="16">
        <v>2020</v>
      </c>
      <c r="D55" s="28"/>
      <c r="E55" s="28">
        <v>2019</v>
      </c>
      <c r="F55" s="28"/>
      <c r="G55" s="16">
        <v>2020</v>
      </c>
      <c r="H55" s="28"/>
      <c r="I55" s="28">
        <v>2019</v>
      </c>
    </row>
    <row r="56" spans="1:17" s="3" customFormat="1" ht="18.649999999999999" customHeight="1" x14ac:dyDescent="0.3">
      <c r="C56" s="28" t="s">
        <v>77</v>
      </c>
      <c r="D56" s="28"/>
      <c r="E56" s="39"/>
      <c r="F56" s="28"/>
      <c r="G56" s="28" t="s">
        <v>77</v>
      </c>
      <c r="H56" s="28"/>
      <c r="I56" s="39"/>
    </row>
    <row r="57" spans="1:17" s="3" customFormat="1" ht="18.649999999999999" customHeight="1" x14ac:dyDescent="0.3">
      <c r="A57" s="94"/>
      <c r="C57" s="272" t="s">
        <v>78</v>
      </c>
      <c r="D57" s="272"/>
      <c r="E57" s="272"/>
      <c r="F57" s="272"/>
      <c r="G57" s="272"/>
      <c r="H57" s="272"/>
      <c r="I57" s="272"/>
    </row>
    <row r="58" spans="1:17" ht="18.649999999999999" customHeight="1" x14ac:dyDescent="0.3">
      <c r="A58" s="192" t="s">
        <v>21</v>
      </c>
      <c r="B58" s="114"/>
      <c r="C58" s="166"/>
      <c r="D58" s="166"/>
      <c r="E58" s="166"/>
      <c r="F58" s="166"/>
      <c r="G58" s="166"/>
      <c r="H58" s="166"/>
      <c r="I58" s="166"/>
      <c r="L58" s="96"/>
      <c r="Q58" s="76"/>
    </row>
    <row r="59" spans="1:17" ht="18.649999999999999" customHeight="1" x14ac:dyDescent="0.3">
      <c r="A59" s="193" t="s">
        <v>4</v>
      </c>
      <c r="B59" s="114"/>
      <c r="C59" s="166"/>
      <c r="D59" s="166"/>
      <c r="E59" s="166"/>
      <c r="F59" s="166"/>
      <c r="G59" s="166"/>
      <c r="H59" s="166"/>
      <c r="I59" s="166"/>
      <c r="L59" s="96"/>
      <c r="Q59" s="76"/>
    </row>
    <row r="60" spans="1:17" ht="18.649999999999999" customHeight="1" x14ac:dyDescent="0.3">
      <c r="A60" t="s">
        <v>31</v>
      </c>
      <c r="B60" s="114" t="s">
        <v>192</v>
      </c>
      <c r="C60" s="167">
        <v>2104540</v>
      </c>
      <c r="D60" s="167"/>
      <c r="E60" s="167">
        <v>2812553</v>
      </c>
      <c r="F60" s="167"/>
      <c r="G60" s="167">
        <v>1461907</v>
      </c>
      <c r="H60" s="167"/>
      <c r="I60" s="167">
        <v>1503997</v>
      </c>
      <c r="L60" s="96"/>
      <c r="Q60" s="76"/>
    </row>
    <row r="61" spans="1:17" ht="18.649999999999999" customHeight="1" x14ac:dyDescent="0.3">
      <c r="A61" s="195" t="s">
        <v>133</v>
      </c>
      <c r="B61" s="114">
        <v>4</v>
      </c>
      <c r="C61" s="167">
        <v>2361864</v>
      </c>
      <c r="D61" s="167"/>
      <c r="E61" s="167">
        <v>3332769</v>
      </c>
      <c r="F61" s="167"/>
      <c r="G61" s="167">
        <v>1129793</v>
      </c>
      <c r="H61" s="167"/>
      <c r="I61" s="167">
        <v>1140148</v>
      </c>
      <c r="L61" s="96"/>
      <c r="Q61" s="76"/>
    </row>
    <row r="62" spans="1:17" ht="18.649999999999999" customHeight="1" x14ac:dyDescent="0.3">
      <c r="A62" s="195" t="s">
        <v>129</v>
      </c>
      <c r="B62" s="114">
        <v>4</v>
      </c>
      <c r="C62" s="167">
        <v>1025732</v>
      </c>
      <c r="D62" s="167"/>
      <c r="E62" s="167">
        <v>973562</v>
      </c>
      <c r="F62" s="167"/>
      <c r="G62" s="167">
        <v>203178</v>
      </c>
      <c r="H62" s="167"/>
      <c r="I62" s="167">
        <v>211848</v>
      </c>
      <c r="L62" s="96"/>
      <c r="Q62" s="76"/>
    </row>
    <row r="63" spans="1:17" ht="18.649999999999999" customHeight="1" x14ac:dyDescent="0.3">
      <c r="A63" s="195" t="s">
        <v>154</v>
      </c>
      <c r="B63" s="114"/>
      <c r="C63" s="167">
        <v>732137</v>
      </c>
      <c r="D63" s="167"/>
      <c r="E63" s="167">
        <v>516824</v>
      </c>
      <c r="F63" s="167"/>
      <c r="G63" s="167">
        <v>204684</v>
      </c>
      <c r="H63" s="167"/>
      <c r="I63" s="167">
        <v>106347</v>
      </c>
      <c r="L63" s="96"/>
      <c r="Q63" s="76"/>
    </row>
    <row r="64" spans="1:17" ht="18.649999999999999" hidden="1" customHeight="1" x14ac:dyDescent="0.3">
      <c r="A64" s="193" t="s">
        <v>202</v>
      </c>
      <c r="B64" s="114" t="s">
        <v>191</v>
      </c>
      <c r="C64" s="179" t="s">
        <v>3</v>
      </c>
      <c r="D64" s="167"/>
      <c r="E64" s="179" t="s">
        <v>3</v>
      </c>
      <c r="F64" s="167"/>
      <c r="G64" s="179" t="s">
        <v>3</v>
      </c>
      <c r="H64" s="167"/>
      <c r="I64" s="179" t="s">
        <v>3</v>
      </c>
      <c r="L64" s="96"/>
      <c r="Q64" s="76"/>
    </row>
    <row r="65" spans="1:17" ht="18.649999999999999" customHeight="1" x14ac:dyDescent="0.3">
      <c r="A65" s="193" t="s">
        <v>203</v>
      </c>
      <c r="B65" s="114">
        <v>3</v>
      </c>
      <c r="C65" s="167">
        <v>87970</v>
      </c>
      <c r="D65" s="167"/>
      <c r="E65" s="167">
        <v>34282</v>
      </c>
      <c r="F65" s="167"/>
      <c r="G65" s="167">
        <v>57404</v>
      </c>
      <c r="H65" s="167"/>
      <c r="I65" s="167">
        <v>437</v>
      </c>
      <c r="L65" s="96"/>
      <c r="Q65" s="76"/>
    </row>
    <row r="66" spans="1:17" ht="18.649999999999999" customHeight="1" x14ac:dyDescent="0.3">
      <c r="A66" t="s">
        <v>204</v>
      </c>
      <c r="B66" s="114" t="s">
        <v>192</v>
      </c>
      <c r="C66" s="167">
        <v>791038</v>
      </c>
      <c r="D66" s="167"/>
      <c r="E66" s="167">
        <v>255495</v>
      </c>
      <c r="F66" s="167"/>
      <c r="G66" s="179" t="s">
        <v>3</v>
      </c>
      <c r="H66" s="167"/>
      <c r="I66" s="179" t="s">
        <v>3</v>
      </c>
      <c r="L66" s="96"/>
      <c r="Q66" s="76"/>
    </row>
    <row r="67" spans="1:17" ht="18.649999999999999" customHeight="1" x14ac:dyDescent="0.3">
      <c r="A67" t="s">
        <v>205</v>
      </c>
      <c r="B67" s="114" t="s">
        <v>192</v>
      </c>
      <c r="C67" s="167">
        <v>300000</v>
      </c>
      <c r="D67" s="167"/>
      <c r="E67" s="167">
        <v>300000</v>
      </c>
      <c r="F67" s="167"/>
      <c r="G67" s="167">
        <v>300000</v>
      </c>
      <c r="H67" s="167"/>
      <c r="I67" s="167">
        <v>300000</v>
      </c>
      <c r="L67" s="96"/>
      <c r="Q67" s="76"/>
    </row>
    <row r="68" spans="1:17" ht="18.649999999999999" customHeight="1" x14ac:dyDescent="0.3">
      <c r="A68" s="193" t="s">
        <v>40</v>
      </c>
      <c r="B68" s="114" t="s">
        <v>308</v>
      </c>
      <c r="C68" s="167">
        <v>1430</v>
      </c>
      <c r="D68" s="167"/>
      <c r="E68" s="167">
        <v>5280</v>
      </c>
      <c r="F68" s="167"/>
      <c r="G68" s="179" t="s">
        <v>3</v>
      </c>
      <c r="H68" s="167"/>
      <c r="I68" s="179" t="s">
        <v>3</v>
      </c>
      <c r="L68" s="96"/>
      <c r="Q68" s="76"/>
    </row>
    <row r="69" spans="1:17" ht="18.649999999999999" customHeight="1" x14ac:dyDescent="0.3">
      <c r="A69" t="s">
        <v>155</v>
      </c>
      <c r="B69" s="114" t="s">
        <v>192</v>
      </c>
      <c r="C69" s="167">
        <v>1832</v>
      </c>
      <c r="D69" s="167"/>
      <c r="E69" s="167">
        <v>1138</v>
      </c>
      <c r="F69" s="167"/>
      <c r="G69" s="179" t="s">
        <v>3</v>
      </c>
      <c r="H69" s="167"/>
      <c r="I69" s="179" t="s">
        <v>3</v>
      </c>
      <c r="L69" s="96"/>
      <c r="Q69" s="76"/>
    </row>
    <row r="70" spans="1:17" ht="18.649999999999999" customHeight="1" x14ac:dyDescent="0.3">
      <c r="A70" s="193" t="s">
        <v>41</v>
      </c>
      <c r="B70" s="114"/>
      <c r="C70" s="167">
        <v>8086</v>
      </c>
      <c r="D70" s="167"/>
      <c r="E70" s="167">
        <v>5390</v>
      </c>
      <c r="F70" s="167"/>
      <c r="G70" s="179" t="s">
        <v>3</v>
      </c>
      <c r="H70" s="167"/>
      <c r="I70" s="179" t="s">
        <v>3</v>
      </c>
      <c r="L70" s="96"/>
      <c r="Q70" s="76"/>
    </row>
    <row r="71" spans="1:17" ht="18.649999999999999" customHeight="1" x14ac:dyDescent="0.3">
      <c r="A71" s="193" t="s">
        <v>182</v>
      </c>
      <c r="B71" s="114">
        <v>10</v>
      </c>
      <c r="C71" s="167">
        <v>242087</v>
      </c>
      <c r="D71" s="167"/>
      <c r="E71" s="167">
        <v>352671</v>
      </c>
      <c r="F71" s="167"/>
      <c r="G71" s="167">
        <v>213658</v>
      </c>
      <c r="H71" s="167"/>
      <c r="I71" s="167">
        <v>322940</v>
      </c>
      <c r="L71" s="96"/>
      <c r="Q71" s="76"/>
    </row>
    <row r="72" spans="1:17" ht="18.649999999999999" customHeight="1" x14ac:dyDescent="0.3">
      <c r="A72" t="s">
        <v>156</v>
      </c>
      <c r="B72" s="114"/>
      <c r="C72" s="167">
        <v>11267</v>
      </c>
      <c r="D72" s="167"/>
      <c r="E72" s="167">
        <v>29553</v>
      </c>
      <c r="F72" s="167"/>
      <c r="G72" s="167">
        <v>9769</v>
      </c>
      <c r="H72" s="167"/>
      <c r="I72" s="167">
        <v>19095</v>
      </c>
      <c r="L72" s="96"/>
      <c r="Q72" s="76"/>
    </row>
    <row r="73" spans="1:17" ht="18.649999999999999" customHeight="1" x14ac:dyDescent="0.3">
      <c r="A73" s="133" t="s">
        <v>22</v>
      </c>
      <c r="B73" s="114"/>
      <c r="C73" s="159">
        <f>SUM(C60:C72)</f>
        <v>7667983</v>
      </c>
      <c r="D73" s="168"/>
      <c r="E73" s="159">
        <f>SUM(E60:E72)</f>
        <v>8619517</v>
      </c>
      <c r="F73" s="168"/>
      <c r="G73" s="159">
        <f>SUM(G60:G72)</f>
        <v>3580393</v>
      </c>
      <c r="H73" s="168"/>
      <c r="I73" s="159">
        <f>SUM(I60:I72)</f>
        <v>3604812</v>
      </c>
      <c r="L73" s="96"/>
      <c r="Q73" s="76"/>
    </row>
    <row r="74" spans="1:17" ht="18.649999999999999" customHeight="1" x14ac:dyDescent="0.3">
      <c r="A74" s="133"/>
      <c r="B74" s="114"/>
      <c r="C74" s="167"/>
      <c r="D74" s="167"/>
      <c r="E74" s="167"/>
      <c r="F74" s="167"/>
      <c r="G74" s="167"/>
      <c r="H74" s="167"/>
      <c r="I74" s="167"/>
      <c r="L74" s="96"/>
      <c r="Q74" s="76"/>
    </row>
    <row r="75" spans="1:17" ht="18.649999999999999" customHeight="1" x14ac:dyDescent="0.3">
      <c r="A75" s="192" t="s">
        <v>23</v>
      </c>
      <c r="B75" s="114"/>
      <c r="C75" s="167"/>
      <c r="D75" s="167"/>
      <c r="E75" s="167"/>
      <c r="F75" s="167"/>
      <c r="G75" s="167"/>
      <c r="H75" s="167"/>
      <c r="I75" s="167"/>
      <c r="L75" s="96"/>
      <c r="Q75" s="76"/>
    </row>
    <row r="76" spans="1:17" ht="18.649999999999999" customHeight="1" x14ac:dyDescent="0.3">
      <c r="A76" s="195" t="s">
        <v>129</v>
      </c>
      <c r="B76" s="114"/>
      <c r="C76" s="167">
        <v>10460</v>
      </c>
      <c r="D76" s="167"/>
      <c r="E76" s="167">
        <v>8912</v>
      </c>
      <c r="F76" s="167"/>
      <c r="G76" s="194" t="s">
        <v>3</v>
      </c>
      <c r="H76" s="167"/>
      <c r="I76" s="194" t="s">
        <v>3</v>
      </c>
      <c r="L76" s="96"/>
      <c r="Q76" s="76"/>
    </row>
    <row r="77" spans="1:17" ht="18.649999999999999" customHeight="1" x14ac:dyDescent="0.3">
      <c r="A77" s="195" t="s">
        <v>157</v>
      </c>
      <c r="B77" s="114" t="s">
        <v>206</v>
      </c>
      <c r="C77" s="167">
        <v>80000</v>
      </c>
      <c r="D77" s="167"/>
      <c r="E77" s="167">
        <v>80000</v>
      </c>
      <c r="F77" s="167"/>
      <c r="G77" s="194" t="s">
        <v>3</v>
      </c>
      <c r="H77" s="167"/>
      <c r="I77" s="194" t="s">
        <v>3</v>
      </c>
      <c r="L77" s="96"/>
      <c r="Q77" s="76"/>
    </row>
    <row r="78" spans="1:17" ht="18.649999999999999" customHeight="1" x14ac:dyDescent="0.3">
      <c r="A78" s="195" t="s">
        <v>207</v>
      </c>
      <c r="B78" s="114">
        <v>3</v>
      </c>
      <c r="C78" s="167">
        <v>242876</v>
      </c>
      <c r="D78" s="167"/>
      <c r="E78" s="167">
        <v>130603</v>
      </c>
      <c r="F78" s="200"/>
      <c r="G78" s="167">
        <v>236836</v>
      </c>
      <c r="H78" s="200"/>
      <c r="I78" s="167">
        <v>114</v>
      </c>
      <c r="L78" s="96"/>
      <c r="Q78" s="76"/>
    </row>
    <row r="79" spans="1:17" ht="18.649999999999999" customHeight="1" x14ac:dyDescent="0.3">
      <c r="A79" t="s">
        <v>208</v>
      </c>
      <c r="B79" s="114" t="s">
        <v>192</v>
      </c>
      <c r="C79" s="167">
        <v>220997</v>
      </c>
      <c r="D79" s="167"/>
      <c r="E79" s="167">
        <v>784448</v>
      </c>
      <c r="F79" s="167"/>
      <c r="G79" s="201" t="s">
        <v>3</v>
      </c>
      <c r="H79" s="167"/>
      <c r="I79" s="194" t="s">
        <v>3</v>
      </c>
      <c r="L79" s="96"/>
      <c r="Q79" s="76"/>
    </row>
    <row r="80" spans="1:17" ht="18.649999999999999" customHeight="1" x14ac:dyDescent="0.3">
      <c r="A80" t="s">
        <v>209</v>
      </c>
      <c r="B80" s="114" t="s">
        <v>192</v>
      </c>
      <c r="C80" s="167">
        <v>700000</v>
      </c>
      <c r="D80" s="167"/>
      <c r="E80" s="167">
        <v>700000</v>
      </c>
      <c r="F80" s="167"/>
      <c r="G80" s="167">
        <v>700000</v>
      </c>
      <c r="H80" s="167"/>
      <c r="I80" s="167">
        <v>700000</v>
      </c>
      <c r="L80" s="96"/>
      <c r="Q80" s="76"/>
    </row>
    <row r="81" spans="1:17" ht="18.649999999999999" customHeight="1" x14ac:dyDescent="0.3">
      <c r="A81" s="193" t="s">
        <v>52</v>
      </c>
      <c r="B81" s="114"/>
      <c r="C81" s="167">
        <v>149583</v>
      </c>
      <c r="D81" s="167"/>
      <c r="E81" s="167">
        <v>156051</v>
      </c>
      <c r="F81" s="167"/>
      <c r="G81" s="167">
        <v>75034</v>
      </c>
      <c r="H81" s="167"/>
      <c r="I81" s="167">
        <v>98270</v>
      </c>
      <c r="L81" s="96"/>
      <c r="Q81" s="76"/>
    </row>
    <row r="82" spans="1:17" ht="18.649999999999999" customHeight="1" x14ac:dyDescent="0.3">
      <c r="A82" t="s">
        <v>130</v>
      </c>
      <c r="B82" s="114"/>
      <c r="C82" s="167">
        <v>745120</v>
      </c>
      <c r="D82" s="167"/>
      <c r="E82" s="167">
        <v>701810</v>
      </c>
      <c r="F82" s="167"/>
      <c r="G82" s="167">
        <v>335961</v>
      </c>
      <c r="H82" s="167"/>
      <c r="I82" s="167">
        <v>299706</v>
      </c>
      <c r="L82" s="96"/>
      <c r="Q82" s="76"/>
    </row>
    <row r="83" spans="1:17" ht="18.649999999999999" customHeight="1" x14ac:dyDescent="0.3">
      <c r="A83" s="133" t="s">
        <v>24</v>
      </c>
      <c r="B83" s="114"/>
      <c r="C83" s="159">
        <f>SUM(C76:C82)</f>
        <v>2149036</v>
      </c>
      <c r="D83" s="168"/>
      <c r="E83" s="159">
        <f>SUM(E76:E82)</f>
        <v>2561824</v>
      </c>
      <c r="F83" s="168"/>
      <c r="G83" s="159">
        <f>SUM(G76:G82)</f>
        <v>1347831</v>
      </c>
      <c r="H83" s="168"/>
      <c r="I83" s="159">
        <f>SUM(I76:I82)</f>
        <v>1098090</v>
      </c>
      <c r="L83" s="96"/>
      <c r="Q83" s="76"/>
    </row>
    <row r="84" spans="1:17" ht="18.649999999999999" customHeight="1" x14ac:dyDescent="0.3">
      <c r="A84" s="133"/>
      <c r="B84" s="114"/>
      <c r="C84" s="168"/>
      <c r="D84" s="168"/>
      <c r="E84" s="168"/>
      <c r="F84" s="168"/>
      <c r="G84" s="168"/>
      <c r="H84" s="168"/>
      <c r="I84" s="168"/>
      <c r="L84" s="96"/>
      <c r="Q84" s="76"/>
    </row>
    <row r="85" spans="1:17" ht="18.649999999999999" customHeight="1" x14ac:dyDescent="0.3">
      <c r="A85" s="133" t="s">
        <v>25</v>
      </c>
      <c r="B85" s="114"/>
      <c r="C85" s="202">
        <f>SUM(C73+C83)</f>
        <v>9817019</v>
      </c>
      <c r="D85" s="168"/>
      <c r="E85" s="202">
        <f>SUM(E73+E83)</f>
        <v>11181341</v>
      </c>
      <c r="F85" s="168"/>
      <c r="G85" s="202">
        <f>SUM(G73+G83)</f>
        <v>4928224</v>
      </c>
      <c r="H85" s="168"/>
      <c r="I85" s="202">
        <f>SUM(I73+I83)</f>
        <v>4702902</v>
      </c>
      <c r="L85" s="96"/>
      <c r="Q85" s="76"/>
    </row>
    <row r="86" spans="1:17" ht="18.649999999999999" customHeight="1" x14ac:dyDescent="0.3">
      <c r="A86" s="123"/>
      <c r="B86" s="187"/>
      <c r="C86" s="20"/>
      <c r="D86" s="169"/>
      <c r="E86" s="20"/>
      <c r="F86" s="169"/>
      <c r="G86" s="20"/>
      <c r="H86" s="169"/>
      <c r="I86" s="20"/>
      <c r="L86" s="96"/>
      <c r="Q86" s="76"/>
    </row>
    <row r="87" spans="1:17" s="193" customFormat="1" ht="20.25" customHeight="1" x14ac:dyDescent="0.35">
      <c r="A87" s="208" t="s">
        <v>14</v>
      </c>
      <c r="B87" s="209"/>
    </row>
    <row r="88" spans="1:17" s="193" customFormat="1" ht="20.25" customHeight="1" x14ac:dyDescent="0.3">
      <c r="A88" s="210" t="s">
        <v>210</v>
      </c>
      <c r="B88" s="209"/>
    </row>
    <row r="89" spans="1:17" s="193" customFormat="1" ht="20.25" customHeight="1" x14ac:dyDescent="0.3">
      <c r="A89" s="133"/>
      <c r="B89" s="209"/>
    </row>
    <row r="90" spans="1:17" s="193" customFormat="1" ht="20.25" customHeight="1" x14ac:dyDescent="0.3">
      <c r="B90" s="114"/>
      <c r="C90" s="273" t="s">
        <v>8</v>
      </c>
      <c r="D90" s="273"/>
      <c r="E90" s="273"/>
      <c r="F90" s="117"/>
      <c r="G90" s="273" t="s">
        <v>42</v>
      </c>
      <c r="H90" s="273"/>
      <c r="I90" s="273"/>
    </row>
    <row r="91" spans="1:17" s="193" customFormat="1" ht="20.25" customHeight="1" x14ac:dyDescent="0.3">
      <c r="B91" s="114"/>
      <c r="C91" s="273" t="s">
        <v>48</v>
      </c>
      <c r="D91" s="273"/>
      <c r="E91" s="273"/>
      <c r="F91" s="117"/>
      <c r="G91" s="273" t="s">
        <v>48</v>
      </c>
      <c r="H91" s="273"/>
      <c r="I91" s="273"/>
    </row>
    <row r="92" spans="1:17" s="193" customFormat="1" ht="20.25" customHeight="1" x14ac:dyDescent="0.3">
      <c r="A92" s="210" t="s">
        <v>55</v>
      </c>
      <c r="B92" s="114"/>
      <c r="C92" s="203" t="s">
        <v>114</v>
      </c>
      <c r="D92" s="16"/>
      <c r="E92" s="95" t="s">
        <v>76</v>
      </c>
      <c r="F92" s="16"/>
      <c r="G92" s="203" t="s">
        <v>114</v>
      </c>
      <c r="H92" s="16"/>
      <c r="I92" s="95" t="s">
        <v>76</v>
      </c>
    </row>
    <row r="93" spans="1:17" s="193" customFormat="1" ht="20.25" customHeight="1" x14ac:dyDescent="0.3">
      <c r="B93" s="114" t="s">
        <v>16</v>
      </c>
      <c r="C93" s="16">
        <v>2020</v>
      </c>
      <c r="D93" s="28"/>
      <c r="E93" s="28">
        <v>2019</v>
      </c>
      <c r="F93" s="28"/>
      <c r="G93" s="16">
        <v>2020</v>
      </c>
      <c r="H93" s="28"/>
      <c r="I93" s="28">
        <v>2019</v>
      </c>
    </row>
    <row r="94" spans="1:17" s="193" customFormat="1" ht="20.25" customHeight="1" x14ac:dyDescent="0.3">
      <c r="A94" s="210"/>
      <c r="C94" s="116" t="s">
        <v>77</v>
      </c>
      <c r="D94" s="117"/>
      <c r="E94" s="117"/>
      <c r="F94" s="117"/>
      <c r="G94" s="116" t="s">
        <v>77</v>
      </c>
      <c r="H94" s="117"/>
      <c r="I94" s="117"/>
    </row>
    <row r="95" spans="1:17" s="193" customFormat="1" ht="20.25" customHeight="1" x14ac:dyDescent="0.3">
      <c r="A95" s="210"/>
      <c r="B95" s="114"/>
      <c r="C95" s="274" t="s">
        <v>78</v>
      </c>
      <c r="D95" s="274"/>
      <c r="E95" s="274"/>
      <c r="F95" s="274"/>
      <c r="G95" s="274"/>
      <c r="H95" s="274"/>
      <c r="I95" s="274"/>
    </row>
    <row r="96" spans="1:17" s="193" customFormat="1" ht="20.25" customHeight="1" x14ac:dyDescent="0.3">
      <c r="A96" s="192" t="s">
        <v>211</v>
      </c>
      <c r="B96" s="114"/>
      <c r="C96" s="166"/>
      <c r="D96" s="166"/>
      <c r="E96" s="166"/>
      <c r="F96" s="166"/>
      <c r="G96" s="166"/>
      <c r="H96" s="166"/>
      <c r="I96" s="166"/>
    </row>
    <row r="97" spans="1:21" s="193" customFormat="1" ht="20.25" customHeight="1" x14ac:dyDescent="0.3">
      <c r="A97" s="193" t="s">
        <v>212</v>
      </c>
      <c r="B97" s="114"/>
      <c r="C97" s="166"/>
      <c r="D97" s="166"/>
      <c r="E97" s="166"/>
      <c r="F97" s="166"/>
      <c r="G97" s="166"/>
      <c r="H97" s="166"/>
      <c r="I97" s="166"/>
    </row>
    <row r="98" spans="1:21" s="193" customFormat="1" ht="20.25" customHeight="1" thickBot="1" x14ac:dyDescent="0.35">
      <c r="A98" s="193" t="s">
        <v>213</v>
      </c>
      <c r="B98" s="114"/>
      <c r="C98" s="212">
        <v>2331250</v>
      </c>
      <c r="D98" s="166"/>
      <c r="E98" s="212">
        <v>2331250</v>
      </c>
      <c r="F98" s="166"/>
      <c r="G98" s="212">
        <v>2331250</v>
      </c>
      <c r="H98" s="166"/>
      <c r="I98" s="212">
        <v>2331250</v>
      </c>
    </row>
    <row r="99" spans="1:21" s="193" customFormat="1" ht="20.25" customHeight="1" thickTop="1" x14ac:dyDescent="0.3">
      <c r="A99" s="193" t="s">
        <v>214</v>
      </c>
      <c r="B99" s="114"/>
      <c r="C99" s="167">
        <v>2264955</v>
      </c>
      <c r="D99" s="166">
        <v>2264954920</v>
      </c>
      <c r="E99" s="167">
        <v>2264955</v>
      </c>
      <c r="F99" s="166"/>
      <c r="G99" s="167">
        <v>2264955</v>
      </c>
      <c r="H99" s="166"/>
      <c r="I99" s="167">
        <v>2264955</v>
      </c>
    </row>
    <row r="100" spans="1:21" s="193" customFormat="1" ht="20.25" customHeight="1" x14ac:dyDescent="0.3">
      <c r="A100" t="s">
        <v>215</v>
      </c>
      <c r="B100" s="114"/>
      <c r="C100" s="167"/>
      <c r="D100" s="166"/>
      <c r="E100" s="167"/>
      <c r="F100" s="166"/>
      <c r="G100" s="167"/>
      <c r="H100" s="166"/>
      <c r="I100" s="167"/>
    </row>
    <row r="101" spans="1:21" s="193" customFormat="1" ht="20.25" customHeight="1" x14ac:dyDescent="0.3">
      <c r="A101" s="193" t="s">
        <v>216</v>
      </c>
      <c r="B101" s="114"/>
      <c r="C101" s="167">
        <v>503251</v>
      </c>
      <c r="D101" s="166"/>
      <c r="E101" s="167">
        <v>503251</v>
      </c>
      <c r="F101" s="166"/>
      <c r="G101" s="167">
        <v>503251</v>
      </c>
      <c r="H101" s="166"/>
      <c r="I101" s="167">
        <v>503251</v>
      </c>
    </row>
    <row r="102" spans="1:21" s="193" customFormat="1" ht="20.25" customHeight="1" x14ac:dyDescent="0.3">
      <c r="A102" t="s">
        <v>217</v>
      </c>
      <c r="B102" s="114"/>
      <c r="C102" s="167"/>
      <c r="D102" s="167"/>
      <c r="E102" s="167"/>
      <c r="F102" s="167"/>
      <c r="G102" s="167"/>
      <c r="H102" s="167"/>
      <c r="I102" s="167"/>
    </row>
    <row r="103" spans="1:21" s="193" customFormat="1" ht="20.25" customHeight="1" x14ac:dyDescent="0.3">
      <c r="A103" s="193" t="s">
        <v>218</v>
      </c>
      <c r="B103" s="114"/>
      <c r="C103" s="167"/>
      <c r="D103" s="167"/>
      <c r="E103" s="167"/>
      <c r="F103" s="167"/>
      <c r="G103" s="167"/>
      <c r="H103" s="167"/>
      <c r="I103" s="167"/>
    </row>
    <row r="104" spans="1:21" s="193" customFormat="1" ht="20.25" customHeight="1" x14ac:dyDescent="0.3">
      <c r="A104" s="213" t="s">
        <v>219</v>
      </c>
      <c r="B104" s="114"/>
      <c r="C104" s="167">
        <v>141747</v>
      </c>
      <c r="D104" s="167"/>
      <c r="E104" s="167">
        <v>141747</v>
      </c>
      <c r="F104" s="167"/>
      <c r="G104" s="167">
        <v>141747</v>
      </c>
      <c r="H104" s="167"/>
      <c r="I104" s="167">
        <v>141747</v>
      </c>
    </row>
    <row r="105" spans="1:21" s="193" customFormat="1" ht="20.25" customHeight="1" x14ac:dyDescent="0.3">
      <c r="A105" s="214" t="s">
        <v>220</v>
      </c>
      <c r="B105" s="114">
        <v>3</v>
      </c>
      <c r="C105" s="167">
        <v>366344</v>
      </c>
      <c r="D105" s="167"/>
      <c r="E105" s="167">
        <v>309581</v>
      </c>
      <c r="F105" s="167"/>
      <c r="G105" s="167">
        <v>291474</v>
      </c>
      <c r="H105" s="167"/>
      <c r="I105" s="167">
        <v>405299</v>
      </c>
    </row>
    <row r="106" spans="1:21" s="193" customFormat="1" ht="20.25" customHeight="1" x14ac:dyDescent="0.3">
      <c r="A106" s="193" t="s">
        <v>79</v>
      </c>
      <c r="B106" s="114"/>
      <c r="C106" s="215">
        <v>1617354</v>
      </c>
      <c r="D106" s="216"/>
      <c r="E106" s="215">
        <v>1713920</v>
      </c>
      <c r="F106" s="216"/>
      <c r="G106" s="215">
        <v>175238</v>
      </c>
      <c r="H106" s="216"/>
      <c r="I106" s="215">
        <v>272680</v>
      </c>
    </row>
    <row r="107" spans="1:21" s="193" customFormat="1" ht="20.25" customHeight="1" x14ac:dyDescent="0.3">
      <c r="A107" s="217" t="s">
        <v>303</v>
      </c>
      <c r="B107" s="114"/>
      <c r="C107" s="168">
        <f>SUM(C99:C106)</f>
        <v>4893651</v>
      </c>
      <c r="D107" s="168"/>
      <c r="E107" s="168">
        <f>SUM(E99:E106)</f>
        <v>4933454</v>
      </c>
      <c r="F107" s="168"/>
      <c r="G107" s="168">
        <f>SUM(G99:G106)</f>
        <v>3376665</v>
      </c>
      <c r="H107" s="168"/>
      <c r="I107" s="168">
        <f>SUM(I99:I106)</f>
        <v>3587932</v>
      </c>
    </row>
    <row r="108" spans="1:21" s="193" customFormat="1" ht="20.25" customHeight="1" x14ac:dyDescent="0.3">
      <c r="A108" s="193" t="s">
        <v>221</v>
      </c>
      <c r="B108" s="114"/>
      <c r="C108" s="167">
        <v>133157</v>
      </c>
      <c r="D108" s="167"/>
      <c r="E108" s="167">
        <v>81978</v>
      </c>
      <c r="F108" s="167"/>
      <c r="G108" s="218" t="s">
        <v>3</v>
      </c>
      <c r="H108" s="168"/>
      <c r="I108" s="218" t="s">
        <v>3</v>
      </c>
    </row>
    <row r="109" spans="1:21" s="193" customFormat="1" ht="20.25" customHeight="1" x14ac:dyDescent="0.3">
      <c r="A109" s="133" t="s">
        <v>222</v>
      </c>
      <c r="B109" s="114"/>
      <c r="C109" s="159">
        <f>SUM(C107:C108)</f>
        <v>5026808</v>
      </c>
      <c r="D109" s="168"/>
      <c r="E109" s="159">
        <f>SUM(E107:E108)</f>
        <v>5015432</v>
      </c>
      <c r="F109" s="168"/>
      <c r="G109" s="159">
        <f>SUM(G107)</f>
        <v>3376665</v>
      </c>
      <c r="H109" s="168"/>
      <c r="I109" s="159">
        <f>SUM(I107)</f>
        <v>3587932</v>
      </c>
    </row>
    <row r="110" spans="1:21" s="193" customFormat="1" ht="9.65" customHeight="1" x14ac:dyDescent="0.3">
      <c r="A110" s="133"/>
      <c r="B110" s="114"/>
      <c r="C110" s="168"/>
      <c r="D110" s="168"/>
      <c r="E110" s="168"/>
      <c r="F110" s="168"/>
      <c r="G110" s="168"/>
      <c r="H110" s="168"/>
      <c r="I110" s="168"/>
      <c r="K110" s="219"/>
      <c r="L110" s="219"/>
      <c r="M110" s="219"/>
      <c r="N110" s="219"/>
    </row>
    <row r="111" spans="1:21" s="193" customFormat="1" ht="20.25" customHeight="1" thickBot="1" x14ac:dyDescent="0.35">
      <c r="A111" s="133" t="s">
        <v>223</v>
      </c>
      <c r="B111" s="114"/>
      <c r="C111" s="160">
        <f>SUM(C85+C109)</f>
        <v>14843827</v>
      </c>
      <c r="D111" s="168"/>
      <c r="E111" s="160">
        <f>SUM(E85+E109)</f>
        <v>16196773</v>
      </c>
      <c r="F111" s="168"/>
      <c r="G111" s="160">
        <f>SUM(G85+G109)</f>
        <v>8304889</v>
      </c>
      <c r="H111" s="168"/>
      <c r="I111" s="160">
        <f>SUM(I85+I109)</f>
        <v>8290834</v>
      </c>
      <c r="O111" s="219"/>
      <c r="Q111" s="219"/>
      <c r="S111" s="219"/>
      <c r="U111" s="219"/>
    </row>
    <row r="112" spans="1:21" s="193" customFormat="1" ht="20.25" customHeight="1" thickTop="1" x14ac:dyDescent="0.3">
      <c r="A112" s="133"/>
      <c r="B112" s="114"/>
      <c r="C112" s="132"/>
      <c r="D112" s="168"/>
      <c r="E112" s="132"/>
      <c r="F112" s="168"/>
      <c r="G112" s="132"/>
      <c r="H112" s="168"/>
      <c r="I112" s="132"/>
      <c r="O112" s="219"/>
      <c r="Q112" s="219"/>
      <c r="S112" s="219"/>
      <c r="U112" s="219"/>
    </row>
    <row r="113" spans="1:9" s="3" customFormat="1" ht="18.649999999999999" customHeight="1" x14ac:dyDescent="0.35">
      <c r="A113" s="92" t="s">
        <v>14</v>
      </c>
      <c r="B113" s="8"/>
      <c r="D113" s="36"/>
      <c r="F113" s="36"/>
      <c r="H113" s="36"/>
    </row>
    <row r="114" spans="1:9" s="3" customFormat="1" ht="18.649999999999999" customHeight="1" x14ac:dyDescent="0.3">
      <c r="A114" s="93" t="s">
        <v>96</v>
      </c>
      <c r="B114" s="8"/>
    </row>
    <row r="115" spans="1:9" s="3" customFormat="1" ht="18.649999999999999" customHeight="1" x14ac:dyDescent="0.3">
      <c r="A115" s="93"/>
      <c r="B115" s="8"/>
      <c r="C115" s="23"/>
      <c r="D115" s="23"/>
      <c r="E115" s="23"/>
      <c r="F115" s="16"/>
      <c r="G115" s="23"/>
      <c r="H115" s="23"/>
      <c r="I115" s="23"/>
    </row>
    <row r="116" spans="1:9" s="3" customFormat="1" ht="18.649999999999999" customHeight="1" x14ac:dyDescent="0.3">
      <c r="A116" s="93"/>
      <c r="B116" s="8"/>
      <c r="C116" s="271" t="s">
        <v>8</v>
      </c>
      <c r="D116" s="271"/>
      <c r="E116" s="271"/>
      <c r="F116" s="16"/>
      <c r="G116" s="271" t="s">
        <v>42</v>
      </c>
      <c r="H116" s="271"/>
      <c r="I116" s="271"/>
    </row>
    <row r="117" spans="1:9" s="3" customFormat="1" ht="18.649999999999999" customHeight="1" x14ac:dyDescent="0.3">
      <c r="A117" s="41"/>
      <c r="B117" s="8"/>
      <c r="C117" s="271" t="s">
        <v>48</v>
      </c>
      <c r="D117" s="271"/>
      <c r="E117" s="271"/>
      <c r="F117" s="16"/>
      <c r="G117" s="271" t="s">
        <v>48</v>
      </c>
      <c r="H117" s="271"/>
      <c r="I117" s="271"/>
    </row>
    <row r="118" spans="1:9" s="3" customFormat="1" ht="18.649999999999999" customHeight="1" x14ac:dyDescent="0.3">
      <c r="A118" s="41"/>
      <c r="B118" s="6"/>
      <c r="C118" s="270" t="s">
        <v>141</v>
      </c>
      <c r="D118" s="270"/>
      <c r="E118" s="270"/>
      <c r="F118" s="16"/>
      <c r="G118" s="270" t="s">
        <v>141</v>
      </c>
      <c r="H118" s="270"/>
      <c r="I118" s="270"/>
    </row>
    <row r="119" spans="1:9" s="3" customFormat="1" ht="18.649999999999999" customHeight="1" x14ac:dyDescent="0.3">
      <c r="A119" s="41"/>
      <c r="B119" s="6"/>
      <c r="C119" s="269" t="s">
        <v>114</v>
      </c>
      <c r="D119" s="269"/>
      <c r="E119" s="269"/>
      <c r="F119" s="16"/>
      <c r="G119" s="269" t="s">
        <v>114</v>
      </c>
      <c r="H119" s="269"/>
      <c r="I119" s="269"/>
    </row>
    <row r="120" spans="1:9" s="3" customFormat="1" ht="18.649999999999999" customHeight="1" x14ac:dyDescent="0.3">
      <c r="A120" s="41"/>
      <c r="B120" s="6" t="s">
        <v>16</v>
      </c>
      <c r="C120" s="16">
        <v>2020</v>
      </c>
      <c r="D120" s="28"/>
      <c r="E120" s="28">
        <v>2019</v>
      </c>
      <c r="F120" s="28"/>
      <c r="G120" s="16">
        <v>2020</v>
      </c>
      <c r="H120" s="28"/>
      <c r="I120" s="28">
        <v>2019</v>
      </c>
    </row>
    <row r="121" spans="1:9" s="3" customFormat="1" ht="18.649999999999999" customHeight="1" x14ac:dyDescent="0.3">
      <c r="A121" s="41"/>
      <c r="B121" s="6"/>
      <c r="C121" s="272" t="s">
        <v>78</v>
      </c>
      <c r="D121" s="272"/>
      <c r="E121" s="272"/>
      <c r="F121" s="272"/>
      <c r="G121" s="272"/>
      <c r="H121" s="272"/>
      <c r="I121" s="272"/>
    </row>
    <row r="122" spans="1:9" s="3" customFormat="1" ht="18.649999999999999" customHeight="1" x14ac:dyDescent="0.3">
      <c r="A122" s="141" t="s">
        <v>227</v>
      </c>
      <c r="B122" s="6" t="s">
        <v>225</v>
      </c>
      <c r="C122" s="54"/>
      <c r="D122" s="67"/>
      <c r="E122" s="54"/>
      <c r="F122" s="67"/>
      <c r="G122" s="54"/>
      <c r="H122" s="67"/>
      <c r="I122" s="54"/>
    </row>
    <row r="123" spans="1:9" s="3" customFormat="1" ht="18.649999999999999" customHeight="1" x14ac:dyDescent="0.3">
      <c r="A123" s="134" t="s">
        <v>66</v>
      </c>
      <c r="B123" s="6"/>
      <c r="C123" s="74">
        <v>3070976</v>
      </c>
      <c r="D123" s="32"/>
      <c r="E123" s="74">
        <v>3052378</v>
      </c>
      <c r="F123" s="32"/>
      <c r="G123" s="74">
        <v>979354</v>
      </c>
      <c r="H123" s="20"/>
      <c r="I123" s="74">
        <v>1209144</v>
      </c>
    </row>
    <row r="124" spans="1:9" s="3" customFormat="1" ht="18.649999999999999" customHeight="1" x14ac:dyDescent="0.3">
      <c r="A124" s="134" t="s">
        <v>183</v>
      </c>
      <c r="B124" s="6" t="s">
        <v>226</v>
      </c>
      <c r="C124" s="74">
        <v>1050</v>
      </c>
      <c r="D124" s="32"/>
      <c r="E124" s="74">
        <v>900</v>
      </c>
      <c r="F124" s="32"/>
      <c r="G124" s="74">
        <v>101050</v>
      </c>
      <c r="H124" s="20"/>
      <c r="I124" s="75">
        <v>900</v>
      </c>
    </row>
    <row r="125" spans="1:9" s="3" customFormat="1" ht="18.649999999999999" customHeight="1" x14ac:dyDescent="0.3">
      <c r="A125" s="134" t="s">
        <v>241</v>
      </c>
      <c r="B125" s="237">
        <v>3</v>
      </c>
      <c r="C125" s="74">
        <v>2280</v>
      </c>
      <c r="D125" s="32"/>
      <c r="E125" s="254" t="s">
        <v>3</v>
      </c>
      <c r="F125" s="32"/>
      <c r="G125" s="74">
        <v>2280</v>
      </c>
      <c r="H125" s="20"/>
      <c r="I125" s="255" t="s">
        <v>3</v>
      </c>
    </row>
    <row r="126" spans="1:9" s="3" customFormat="1" ht="18.649999999999999" customHeight="1" x14ac:dyDescent="0.3">
      <c r="A126" s="134" t="s">
        <v>224</v>
      </c>
      <c r="B126" s="6">
        <v>8</v>
      </c>
      <c r="C126" s="74">
        <v>62493</v>
      </c>
      <c r="D126" s="32"/>
      <c r="E126" s="74">
        <v>34283</v>
      </c>
      <c r="F126" s="32"/>
      <c r="G126" s="75">
        <v>46980</v>
      </c>
      <c r="H126" s="20"/>
      <c r="I126" s="75">
        <v>27130</v>
      </c>
    </row>
    <row r="127" spans="1:9" s="3" customFormat="1" ht="18.649999999999999" customHeight="1" x14ac:dyDescent="0.3">
      <c r="A127" s="130" t="s">
        <v>228</v>
      </c>
      <c r="B127" s="6"/>
      <c r="C127" s="17">
        <f>SUM(C123:C126)</f>
        <v>3136799</v>
      </c>
      <c r="D127" s="10"/>
      <c r="E127" s="17">
        <f>SUM(E123:E126)</f>
        <v>3087561</v>
      </c>
      <c r="F127" s="10"/>
      <c r="G127" s="17">
        <f>SUM(G123:G126)</f>
        <v>1129664</v>
      </c>
      <c r="H127" s="10"/>
      <c r="I127" s="17">
        <f>SUM(I123:I126)</f>
        <v>1237174</v>
      </c>
    </row>
    <row r="128" spans="1:9" s="3" customFormat="1" ht="18.649999999999999" customHeight="1" x14ac:dyDescent="0.3">
      <c r="A128" s="41"/>
      <c r="B128" s="6"/>
      <c r="C128" s="1"/>
      <c r="D128" s="20"/>
      <c r="E128" s="1"/>
      <c r="F128" s="20"/>
      <c r="G128" s="1"/>
      <c r="H128" s="20"/>
      <c r="I128" s="1"/>
    </row>
    <row r="129" spans="1:9" s="3" customFormat="1" ht="18.649999999999999" customHeight="1" x14ac:dyDescent="0.3">
      <c r="A129" s="61" t="s">
        <v>26</v>
      </c>
      <c r="B129" s="204">
        <v>4</v>
      </c>
      <c r="C129" s="1"/>
      <c r="D129" s="20"/>
      <c r="E129" s="1"/>
      <c r="F129" s="20"/>
      <c r="G129" s="1"/>
      <c r="H129" s="20"/>
      <c r="I129" s="1"/>
    </row>
    <row r="130" spans="1:9" s="3" customFormat="1" ht="18.649999999999999" customHeight="1" x14ac:dyDescent="0.3">
      <c r="A130" s="62" t="s">
        <v>56</v>
      </c>
      <c r="B130" s="6"/>
      <c r="C130" s="86">
        <v>3074109</v>
      </c>
      <c r="D130" s="20"/>
      <c r="E130" s="86">
        <v>3400307</v>
      </c>
      <c r="F130" s="20"/>
      <c r="G130" s="86">
        <v>1247897</v>
      </c>
      <c r="H130" s="20"/>
      <c r="I130" s="86">
        <v>1740335</v>
      </c>
    </row>
    <row r="131" spans="1:9" s="3" customFormat="1" ht="18.649999999999999" customHeight="1" x14ac:dyDescent="0.3">
      <c r="A131" s="104" t="s">
        <v>134</v>
      </c>
      <c r="B131" s="6"/>
      <c r="C131" s="86">
        <v>121878</v>
      </c>
      <c r="D131" s="20"/>
      <c r="E131" s="86">
        <v>160682</v>
      </c>
      <c r="F131" s="20"/>
      <c r="G131" s="86">
        <v>62450</v>
      </c>
      <c r="H131" s="20"/>
      <c r="I131" s="86">
        <v>85939</v>
      </c>
    </row>
    <row r="132" spans="1:9" s="3" customFormat="1" ht="18.649999999999999" customHeight="1" x14ac:dyDescent="0.3">
      <c r="A132" s="62" t="s">
        <v>60</v>
      </c>
      <c r="B132" s="6"/>
      <c r="C132" s="86">
        <v>324164</v>
      </c>
      <c r="D132" s="20"/>
      <c r="E132" s="86">
        <v>350309</v>
      </c>
      <c r="F132" s="20"/>
      <c r="G132" s="86">
        <v>125182</v>
      </c>
      <c r="H132" s="20"/>
      <c r="I132" s="86">
        <v>187250</v>
      </c>
    </row>
    <row r="133" spans="1:9" s="3" customFormat="1" ht="18.649999999999999" customHeight="1" x14ac:dyDescent="0.3">
      <c r="A133" s="41" t="s">
        <v>27</v>
      </c>
      <c r="B133" s="6"/>
      <c r="C133" s="17">
        <f>SUM(C130:C132)</f>
        <v>3520151</v>
      </c>
      <c r="D133" s="10"/>
      <c r="E133" s="17">
        <f>SUM(E130:E132)</f>
        <v>3911298</v>
      </c>
      <c r="F133" s="10"/>
      <c r="G133" s="17">
        <f>SUM(G130:G132)</f>
        <v>1435529</v>
      </c>
      <c r="H133" s="10"/>
      <c r="I133" s="17">
        <f>SUM(I130:I132)</f>
        <v>2013524</v>
      </c>
    </row>
    <row r="134" spans="1:9" s="3" customFormat="1" ht="18.649999999999999" customHeight="1" x14ac:dyDescent="0.3">
      <c r="A134" s="62"/>
      <c r="B134" s="6"/>
      <c r="C134" s="1"/>
      <c r="D134" s="20"/>
      <c r="E134" s="1"/>
      <c r="F134" s="20"/>
      <c r="G134" s="1"/>
      <c r="H134" s="20"/>
      <c r="I134" s="1"/>
    </row>
    <row r="135" spans="1:9" s="3" customFormat="1" ht="18.649999999999999" customHeight="1" x14ac:dyDescent="0.3">
      <c r="A135" s="130" t="s">
        <v>282</v>
      </c>
      <c r="B135" s="204"/>
      <c r="C135" s="168">
        <f>C127-C133</f>
        <v>-383352</v>
      </c>
      <c r="D135" s="168"/>
      <c r="E135" s="168">
        <f>E127-E133</f>
        <v>-823737</v>
      </c>
      <c r="F135" s="168"/>
      <c r="G135" s="168">
        <f>G127-G133</f>
        <v>-305865</v>
      </c>
      <c r="H135" s="168"/>
      <c r="I135" s="168">
        <f>I127-I133</f>
        <v>-776350</v>
      </c>
    </row>
    <row r="136" spans="1:9" s="3" customFormat="1" ht="18.649999999999999" customHeight="1" x14ac:dyDescent="0.3">
      <c r="A136" s="134" t="s">
        <v>61</v>
      </c>
      <c r="B136" s="114">
        <v>4</v>
      </c>
      <c r="C136" s="1">
        <v>-45548</v>
      </c>
      <c r="D136" s="20"/>
      <c r="E136" s="74">
        <v>-45407</v>
      </c>
      <c r="F136" s="20"/>
      <c r="G136" s="1">
        <v>-26966</v>
      </c>
      <c r="H136" s="20"/>
      <c r="I136" s="1">
        <v>-18740</v>
      </c>
    </row>
    <row r="137" spans="1:9" s="3" customFormat="1" ht="18.649999999999999" customHeight="1" x14ac:dyDescent="0.3">
      <c r="A137" s="134" t="s">
        <v>229</v>
      </c>
      <c r="B137" s="114">
        <v>6</v>
      </c>
      <c r="C137" s="9">
        <v>174373</v>
      </c>
      <c r="D137" s="20"/>
      <c r="E137" s="9">
        <v>108608</v>
      </c>
      <c r="F137" s="20"/>
      <c r="G137" s="180" t="s">
        <v>3</v>
      </c>
      <c r="H137" s="20"/>
      <c r="I137" s="79" t="s">
        <v>3</v>
      </c>
    </row>
    <row r="138" spans="1:9" s="3" customFormat="1" ht="18.649999999999999" customHeight="1" x14ac:dyDescent="0.3">
      <c r="A138" s="130" t="s">
        <v>281</v>
      </c>
      <c r="B138" s="114"/>
      <c r="C138" s="168">
        <f>SUM(C135:C137)</f>
        <v>-254527</v>
      </c>
      <c r="D138" s="168"/>
      <c r="E138" s="168">
        <f>SUM(E135:E137)</f>
        <v>-760536</v>
      </c>
      <c r="F138" s="168"/>
      <c r="G138" s="168">
        <f>SUM(G135:G137)</f>
        <v>-332831</v>
      </c>
      <c r="H138" s="168"/>
      <c r="I138" s="168">
        <f>SUM(I135:I137)</f>
        <v>-795090</v>
      </c>
    </row>
    <row r="139" spans="1:9" s="3" customFormat="1" ht="18.649999999999999" customHeight="1" x14ac:dyDescent="0.3">
      <c r="A139" s="134" t="s">
        <v>230</v>
      </c>
      <c r="B139" s="114">
        <v>12</v>
      </c>
      <c r="C139" s="42">
        <v>-1596</v>
      </c>
      <c r="D139" s="20"/>
      <c r="E139" s="42">
        <v>6465</v>
      </c>
      <c r="F139" s="20"/>
      <c r="G139" s="79">
        <v>9334</v>
      </c>
      <c r="H139" s="20"/>
      <c r="I139" s="79" t="s">
        <v>3</v>
      </c>
    </row>
    <row r="140" spans="1:9" s="3" customFormat="1" ht="18.649999999999999" customHeight="1" x14ac:dyDescent="0.3">
      <c r="A140" s="130" t="s">
        <v>280</v>
      </c>
      <c r="B140" s="114"/>
      <c r="C140" s="220">
        <f>SUM(C138:C139)</f>
        <v>-256123</v>
      </c>
      <c r="D140" s="168"/>
      <c r="E140" s="220">
        <f>SUM(E138:E139)</f>
        <v>-754071</v>
      </c>
      <c r="F140" s="168"/>
      <c r="G140" s="220">
        <f>SUM(G138:G139)</f>
        <v>-323497</v>
      </c>
      <c r="H140" s="168"/>
      <c r="I140" s="220">
        <f>SUM(I138:I139)</f>
        <v>-795090</v>
      </c>
    </row>
    <row r="141" spans="1:9" s="3" customFormat="1" ht="18.649999999999999" customHeight="1" x14ac:dyDescent="0.3">
      <c r="A141" s="134" t="s">
        <v>231</v>
      </c>
      <c r="B141" s="114">
        <v>11</v>
      </c>
      <c r="C141" s="5" t="s">
        <v>3</v>
      </c>
      <c r="D141" s="20"/>
      <c r="E141" s="1">
        <v>19824</v>
      </c>
      <c r="F141" s="20"/>
      <c r="G141" s="5" t="s">
        <v>3</v>
      </c>
      <c r="H141" s="20"/>
      <c r="I141" s="79" t="s">
        <v>3</v>
      </c>
    </row>
    <row r="142" spans="1:9" s="3" customFormat="1" ht="18.649999999999999" customHeight="1" thickBot="1" x14ac:dyDescent="0.35">
      <c r="A142" s="130" t="s">
        <v>279</v>
      </c>
      <c r="B142" s="114"/>
      <c r="C142" s="221">
        <f>SUM(C140:C141)</f>
        <v>-256123</v>
      </c>
      <c r="D142" s="168"/>
      <c r="E142" s="221">
        <f>SUM(E140:E141)</f>
        <v>-734247</v>
      </c>
      <c r="F142" s="168"/>
      <c r="G142" s="221">
        <f>SUM(G140:G141)</f>
        <v>-323497</v>
      </c>
      <c r="H142" s="168"/>
      <c r="I142" s="221">
        <f>SUM(I140:I141)</f>
        <v>-795090</v>
      </c>
    </row>
    <row r="143" spans="1:9" s="3" customFormat="1" ht="18.649999999999999" customHeight="1" thickTop="1" x14ac:dyDescent="0.3">
      <c r="A143" s="62"/>
      <c r="B143" s="204"/>
      <c r="C143" s="1"/>
      <c r="D143" s="20"/>
      <c r="E143" s="1"/>
      <c r="F143" s="20"/>
      <c r="G143" s="1"/>
      <c r="H143" s="20"/>
      <c r="I143" s="1"/>
    </row>
    <row r="144" spans="1:9" s="3" customFormat="1" ht="18.649999999999999" customHeight="1" x14ac:dyDescent="0.3">
      <c r="A144" s="41" t="s">
        <v>112</v>
      </c>
      <c r="B144" s="6"/>
      <c r="C144" s="10"/>
      <c r="D144" s="10"/>
      <c r="E144" s="10"/>
      <c r="F144" s="10"/>
      <c r="G144" s="10"/>
      <c r="H144" s="10"/>
      <c r="I144" s="10"/>
    </row>
    <row r="145" spans="1:9" s="3" customFormat="1" ht="18.649999999999999" customHeight="1" x14ac:dyDescent="0.3">
      <c r="A145" s="40" t="s">
        <v>148</v>
      </c>
      <c r="B145" s="6"/>
      <c r="C145" s="86">
        <v>-257064</v>
      </c>
      <c r="D145" s="20"/>
      <c r="E145" s="86">
        <v>-729441</v>
      </c>
      <c r="F145" s="20"/>
      <c r="G145" s="78">
        <v>-323497</v>
      </c>
      <c r="H145" s="20"/>
      <c r="I145" s="78">
        <f>I142</f>
        <v>-795090</v>
      </c>
    </row>
    <row r="146" spans="1:9" s="3" customFormat="1" ht="18.649999999999999" customHeight="1" x14ac:dyDescent="0.3">
      <c r="A146" s="62" t="s">
        <v>80</v>
      </c>
      <c r="B146" s="26"/>
      <c r="C146" s="84">
        <v>941</v>
      </c>
      <c r="D146" s="20"/>
      <c r="E146" s="84">
        <v>-4806</v>
      </c>
      <c r="F146" s="20"/>
      <c r="G146" s="77" t="s">
        <v>3</v>
      </c>
      <c r="H146" s="97"/>
      <c r="I146" s="77" t="s">
        <v>3</v>
      </c>
    </row>
    <row r="147" spans="1:9" s="3" customFormat="1" ht="18.649999999999999" customHeight="1" thickBot="1" x14ac:dyDescent="0.35">
      <c r="A147" s="41"/>
      <c r="B147" s="6"/>
      <c r="C147" s="4">
        <f>SUM(C145:C146)</f>
        <v>-256123</v>
      </c>
      <c r="D147" s="10"/>
      <c r="E147" s="4">
        <f>SUM(E145:E146)</f>
        <v>-734247</v>
      </c>
      <c r="F147" s="10"/>
      <c r="G147" s="4">
        <f>SUM(G145:G146)</f>
        <v>-323497</v>
      </c>
      <c r="H147" s="10"/>
      <c r="I147" s="4">
        <f>SUM(I145:I146)</f>
        <v>-795090</v>
      </c>
    </row>
    <row r="148" spans="1:9" s="3" customFormat="1" ht="18.649999999999999" customHeight="1" thickTop="1" x14ac:dyDescent="0.3">
      <c r="A148" s="41"/>
      <c r="B148" s="6"/>
      <c r="C148" s="10"/>
      <c r="D148" s="10"/>
      <c r="E148" s="10"/>
      <c r="F148" s="10"/>
      <c r="G148" s="10"/>
      <c r="H148" s="10"/>
      <c r="I148" s="10"/>
    </row>
    <row r="149" spans="1:9" s="3" customFormat="1" ht="18.649999999999999" customHeight="1" x14ac:dyDescent="0.3">
      <c r="A149" s="130" t="s">
        <v>162</v>
      </c>
      <c r="B149" s="6"/>
      <c r="C149" s="222"/>
      <c r="D149" s="105"/>
      <c r="E149" s="222"/>
      <c r="F149" s="106"/>
      <c r="G149" s="106"/>
      <c r="H149" s="106"/>
      <c r="I149" s="223"/>
    </row>
    <row r="150" spans="1:9" s="3" customFormat="1" ht="18.649999999999999" customHeight="1" thickBot="1" x14ac:dyDescent="0.35">
      <c r="A150" s="134" t="s">
        <v>283</v>
      </c>
      <c r="B150" s="6"/>
      <c r="C150" s="224">
        <f>C145/C99</f>
        <v>-0.1134962946283701</v>
      </c>
      <c r="D150" s="105"/>
      <c r="E150" s="224">
        <f>E145/E99-E151</f>
        <v>-0.33080789684563267</v>
      </c>
      <c r="F150" s="106"/>
      <c r="G150" s="224">
        <f>G145/G99</f>
        <v>-0.14282712018561075</v>
      </c>
      <c r="H150" s="106"/>
      <c r="I150" s="224">
        <f>I145/I99</f>
        <v>-0.35104008688914351</v>
      </c>
    </row>
    <row r="151" spans="1:9" s="3" customFormat="1" ht="18.649999999999999" customHeight="1" thickTop="1" thickBot="1" x14ac:dyDescent="0.35">
      <c r="A151" s="134" t="s">
        <v>232</v>
      </c>
      <c r="B151" s="6">
        <v>11</v>
      </c>
      <c r="C151" s="256" t="s">
        <v>3</v>
      </c>
      <c r="D151" s="105"/>
      <c r="E151" s="225">
        <v>8.752491771359696E-3</v>
      </c>
      <c r="F151" s="106"/>
      <c r="G151" s="256" t="s">
        <v>3</v>
      </c>
      <c r="H151" s="106"/>
      <c r="I151" s="256" t="s">
        <v>3</v>
      </c>
    </row>
    <row r="152" spans="1:9" s="3" customFormat="1" ht="18.649999999999999" customHeight="1" thickTop="1" x14ac:dyDescent="0.3">
      <c r="A152" s="40"/>
      <c r="B152" s="6"/>
      <c r="C152" s="107"/>
      <c r="D152" s="105"/>
      <c r="E152" s="107"/>
      <c r="F152" s="106"/>
      <c r="G152" s="106"/>
      <c r="H152" s="106"/>
      <c r="I152" s="106"/>
    </row>
    <row r="153" spans="1:9" s="3" customFormat="1" ht="18.649999999999999" customHeight="1" x14ac:dyDescent="0.35">
      <c r="A153" s="92" t="s">
        <v>14</v>
      </c>
      <c r="B153" s="8"/>
      <c r="D153" s="36"/>
      <c r="F153" s="36"/>
      <c r="H153" s="36"/>
    </row>
    <row r="154" spans="1:9" s="3" customFormat="1" ht="18.649999999999999" customHeight="1" x14ac:dyDescent="0.3">
      <c r="A154" s="93" t="s">
        <v>97</v>
      </c>
      <c r="B154" s="8"/>
      <c r="C154" s="64"/>
      <c r="D154" s="36"/>
      <c r="E154" s="64"/>
      <c r="F154" s="36"/>
      <c r="H154" s="36"/>
    </row>
    <row r="155" spans="1:9" s="3" customFormat="1" ht="18.649999999999999" customHeight="1" x14ac:dyDescent="0.3">
      <c r="A155" s="41"/>
      <c r="B155" s="8"/>
      <c r="D155" s="36"/>
      <c r="F155" s="36"/>
      <c r="H155" s="36"/>
    </row>
    <row r="156" spans="1:9" s="3" customFormat="1" ht="18.649999999999999" customHeight="1" x14ac:dyDescent="0.3">
      <c r="A156" s="41"/>
      <c r="B156" s="6"/>
      <c r="C156" s="271" t="s">
        <v>8</v>
      </c>
      <c r="D156" s="271"/>
      <c r="E156" s="271"/>
      <c r="F156" s="16"/>
      <c r="G156" s="271" t="s">
        <v>42</v>
      </c>
      <c r="H156" s="271"/>
      <c r="I156" s="271"/>
    </row>
    <row r="157" spans="1:9" s="3" customFormat="1" ht="18.649999999999999" customHeight="1" x14ac:dyDescent="0.3">
      <c r="A157" s="41"/>
      <c r="B157" s="6"/>
      <c r="C157" s="271" t="s">
        <v>48</v>
      </c>
      <c r="D157" s="271"/>
      <c r="E157" s="271"/>
      <c r="F157" s="16"/>
      <c r="G157" s="271" t="s">
        <v>48</v>
      </c>
      <c r="H157" s="271"/>
      <c r="I157" s="271"/>
    </row>
    <row r="158" spans="1:9" s="3" customFormat="1" ht="18.649999999999999" customHeight="1" x14ac:dyDescent="0.3">
      <c r="A158" s="41"/>
      <c r="B158" s="6"/>
      <c r="C158" s="270" t="s">
        <v>141</v>
      </c>
      <c r="D158" s="270"/>
      <c r="E158" s="270"/>
      <c r="F158" s="16"/>
      <c r="G158" s="270" t="s">
        <v>141</v>
      </c>
      <c r="H158" s="270"/>
      <c r="I158" s="270"/>
    </row>
    <row r="159" spans="1:9" s="3" customFormat="1" ht="18.649999999999999" customHeight="1" x14ac:dyDescent="0.3">
      <c r="A159" s="41"/>
      <c r="B159" s="6"/>
      <c r="C159" s="269" t="s">
        <v>114</v>
      </c>
      <c r="D159" s="270"/>
      <c r="E159" s="270"/>
      <c r="F159" s="16"/>
      <c r="G159" s="269" t="s">
        <v>114</v>
      </c>
      <c r="H159" s="269"/>
      <c r="I159" s="269"/>
    </row>
    <row r="160" spans="1:9" s="3" customFormat="1" ht="18.649999999999999" customHeight="1" x14ac:dyDescent="0.3">
      <c r="A160" s="41"/>
      <c r="B160" s="114" t="s">
        <v>16</v>
      </c>
      <c r="C160" s="16">
        <v>2020</v>
      </c>
      <c r="D160" s="28"/>
      <c r="E160" s="28">
        <v>2019</v>
      </c>
      <c r="F160" s="28"/>
      <c r="G160" s="16">
        <v>2020</v>
      </c>
      <c r="H160" s="28"/>
      <c r="I160" s="28">
        <v>2019</v>
      </c>
    </row>
    <row r="161" spans="1:9" s="3" customFormat="1" ht="18.649999999999999" customHeight="1" x14ac:dyDescent="0.3">
      <c r="A161" s="62"/>
      <c r="B161" s="6"/>
      <c r="C161" s="272" t="s">
        <v>78</v>
      </c>
      <c r="D161" s="272"/>
      <c r="E161" s="272"/>
      <c r="F161" s="272"/>
      <c r="G161" s="272"/>
      <c r="H161" s="272"/>
      <c r="I161" s="272"/>
    </row>
    <row r="162" spans="1:9" s="3" customFormat="1" ht="18.649999999999999" customHeight="1" x14ac:dyDescent="0.3">
      <c r="A162" s="41" t="s">
        <v>279</v>
      </c>
      <c r="B162" s="8"/>
      <c r="C162" s="30">
        <f>C147</f>
        <v>-256123</v>
      </c>
      <c r="D162" s="72"/>
      <c r="E162" s="30">
        <f>E147</f>
        <v>-734247</v>
      </c>
      <c r="F162" s="72"/>
      <c r="G162" s="30">
        <f>G147</f>
        <v>-323497</v>
      </c>
      <c r="H162" s="72"/>
      <c r="I162" s="30">
        <f>I147</f>
        <v>-795090</v>
      </c>
    </row>
    <row r="163" spans="1:9" s="3" customFormat="1" ht="18.649999999999999" customHeight="1" x14ac:dyDescent="0.3">
      <c r="A163" s="62"/>
      <c r="B163" s="8"/>
      <c r="C163" s="65"/>
      <c r="D163" s="63"/>
      <c r="E163" s="65"/>
      <c r="F163" s="63"/>
      <c r="G163" s="65"/>
      <c r="H163" s="63"/>
      <c r="I163" s="65"/>
    </row>
    <row r="164" spans="1:9" s="3" customFormat="1" ht="18.649999999999999" customHeight="1" x14ac:dyDescent="0.3">
      <c r="A164" s="41" t="s">
        <v>81</v>
      </c>
      <c r="B164" s="8"/>
      <c r="C164" s="65"/>
      <c r="D164" s="63"/>
      <c r="E164" s="65"/>
      <c r="F164" s="63"/>
      <c r="G164" s="65"/>
      <c r="H164" s="63"/>
      <c r="I164" s="65"/>
    </row>
    <row r="165" spans="1:9" s="3" customFormat="1" ht="18.649999999999999" customHeight="1" x14ac:dyDescent="0.3">
      <c r="A165" s="61" t="s">
        <v>174</v>
      </c>
      <c r="B165" s="8"/>
      <c r="C165" s="81"/>
      <c r="D165" s="80"/>
      <c r="E165" s="81"/>
      <c r="F165" s="80"/>
      <c r="H165" s="80"/>
    </row>
    <row r="166" spans="1:9" s="3" customFormat="1" ht="18.649999999999999" customHeight="1" x14ac:dyDescent="0.3">
      <c r="A166" t="s">
        <v>239</v>
      </c>
      <c r="B166" s="8"/>
      <c r="C166" s="81">
        <v>-287</v>
      </c>
      <c r="D166" s="80"/>
      <c r="E166" s="81">
        <v>2395</v>
      </c>
      <c r="F166" s="80"/>
      <c r="G166" s="81" t="s">
        <v>3</v>
      </c>
      <c r="H166" s="80"/>
      <c r="I166" s="81" t="s">
        <v>3</v>
      </c>
    </row>
    <row r="167" spans="1:9" s="3" customFormat="1" ht="18.649999999999999" customHeight="1" x14ac:dyDescent="0.3">
      <c r="A167" s="134" t="s">
        <v>151</v>
      </c>
      <c r="B167" s="8"/>
      <c r="C167" s="81" t="s">
        <v>3</v>
      </c>
      <c r="D167" s="80"/>
      <c r="E167" s="81">
        <v>-34257</v>
      </c>
      <c r="F167" s="80"/>
      <c r="G167" s="81" t="s">
        <v>3</v>
      </c>
      <c r="H167" s="80"/>
      <c r="I167" s="81">
        <v>-34309</v>
      </c>
    </row>
    <row r="168" spans="1:9" s="3" customFormat="1" ht="18.649999999999999" customHeight="1" x14ac:dyDescent="0.3">
      <c r="A168" s="134" t="s">
        <v>161</v>
      </c>
      <c r="B168" s="8"/>
      <c r="C168" s="79" t="s">
        <v>3</v>
      </c>
      <c r="D168" s="80"/>
      <c r="E168" s="84">
        <v>4093</v>
      </c>
      <c r="F168" s="80"/>
      <c r="G168" s="79" t="s">
        <v>3</v>
      </c>
      <c r="H168" s="80"/>
      <c r="I168" s="84">
        <v>4103</v>
      </c>
    </row>
    <row r="169" spans="1:9" s="3" customFormat="1" ht="18.649999999999999" customHeight="1" x14ac:dyDescent="0.3">
      <c r="A169" s="130" t="s">
        <v>240</v>
      </c>
      <c r="B169" s="8"/>
      <c r="C169" s="171">
        <f>SUM(C166:C168)</f>
        <v>-287</v>
      </c>
      <c r="D169" s="80"/>
      <c r="E169" s="171">
        <f>SUM(E166:E168)</f>
        <v>-27769</v>
      </c>
      <c r="F169" s="80"/>
      <c r="G169" s="265" t="s">
        <v>3</v>
      </c>
      <c r="H169" s="80"/>
      <c r="I169" s="171">
        <f>SUM(I166:I168)</f>
        <v>-30206</v>
      </c>
    </row>
    <row r="170" spans="1:9" s="3" customFormat="1" ht="18.649999999999999" customHeight="1" x14ac:dyDescent="0.3">
      <c r="A170" s="41"/>
      <c r="B170" s="8"/>
      <c r="C170" s="85"/>
      <c r="D170" s="80"/>
      <c r="E170" s="85"/>
      <c r="F170" s="80"/>
      <c r="G170" s="85"/>
      <c r="H170" s="80"/>
      <c r="I170" s="85"/>
    </row>
    <row r="171" spans="1:9" s="3" customFormat="1" ht="18.649999999999999" customHeight="1" x14ac:dyDescent="0.3">
      <c r="A171" s="141" t="s">
        <v>233</v>
      </c>
      <c r="B171" s="8"/>
      <c r="C171" s="85"/>
      <c r="D171" s="80"/>
      <c r="E171" s="85"/>
      <c r="F171" s="80"/>
      <c r="G171" s="85"/>
      <c r="H171" s="80"/>
      <c r="I171" s="85"/>
    </row>
    <row r="172" spans="1:9" s="3" customFormat="1" ht="18.649999999999999" customHeight="1" x14ac:dyDescent="0.3">
      <c r="A172" s="134" t="s">
        <v>304</v>
      </c>
      <c r="B172" s="8"/>
      <c r="C172" s="85"/>
      <c r="D172" s="80"/>
      <c r="E172" s="85"/>
      <c r="F172" s="80"/>
      <c r="G172" s="85"/>
      <c r="H172" s="80"/>
      <c r="I172" s="85"/>
    </row>
    <row r="173" spans="1:9" s="3" customFormat="1" ht="18.649999999999999" customHeight="1" x14ac:dyDescent="0.3">
      <c r="A173" s="134" t="s">
        <v>234</v>
      </c>
      <c r="B173" s="114">
        <v>3</v>
      </c>
      <c r="C173" s="86">
        <v>-6809</v>
      </c>
      <c r="D173" s="80"/>
      <c r="E173" s="226" t="s">
        <v>3</v>
      </c>
      <c r="F173" s="80"/>
      <c r="G173" s="86">
        <v>-6813</v>
      </c>
      <c r="H173" s="80"/>
      <c r="I173" s="226" t="s">
        <v>3</v>
      </c>
    </row>
    <row r="174" spans="1:9" s="3" customFormat="1" ht="18.649999999999999" customHeight="1" x14ac:dyDescent="0.3">
      <c r="A174" s="134" t="s">
        <v>305</v>
      </c>
      <c r="B174" s="8"/>
      <c r="C174" s="86">
        <v>-4779</v>
      </c>
      <c r="D174" s="80"/>
      <c r="E174" s="226" t="s">
        <v>3</v>
      </c>
      <c r="F174" s="80"/>
      <c r="G174" s="15" t="s">
        <v>3</v>
      </c>
      <c r="H174" s="80"/>
      <c r="I174" s="226" t="s">
        <v>3</v>
      </c>
    </row>
    <row r="175" spans="1:9" s="3" customFormat="1" ht="18.649999999999999" customHeight="1" x14ac:dyDescent="0.3">
      <c r="A175" s="134" t="s">
        <v>236</v>
      </c>
      <c r="B175" s="8"/>
      <c r="C175" s="86">
        <v>23372</v>
      </c>
      <c r="D175" s="80"/>
      <c r="E175" s="226" t="s">
        <v>3</v>
      </c>
      <c r="F175" s="80"/>
      <c r="G175" s="86">
        <v>23372</v>
      </c>
      <c r="H175" s="80"/>
      <c r="I175" s="226" t="s">
        <v>3</v>
      </c>
    </row>
    <row r="176" spans="1:9" s="3" customFormat="1" ht="18.649999999999999" customHeight="1" x14ac:dyDescent="0.3">
      <c r="A176" s="130" t="s">
        <v>237</v>
      </c>
      <c r="B176" s="8"/>
      <c r="C176" s="227">
        <f>SUM(C172:C175)</f>
        <v>11784</v>
      </c>
      <c r="D176" s="228"/>
      <c r="E176" s="227" t="s">
        <v>3</v>
      </c>
      <c r="F176" s="228"/>
      <c r="G176" s="227">
        <f>SUM(G172:G175)</f>
        <v>16559</v>
      </c>
      <c r="H176" s="228"/>
      <c r="I176" s="227" t="s">
        <v>3</v>
      </c>
    </row>
    <row r="177" spans="1:9" s="3" customFormat="1" ht="18.649999999999999" customHeight="1" x14ac:dyDescent="0.3">
      <c r="A177" s="130" t="s">
        <v>238</v>
      </c>
      <c r="B177" s="8"/>
      <c r="C177" s="229">
        <f>SUM(C176,C169)</f>
        <v>11497</v>
      </c>
      <c r="D177" s="228"/>
      <c r="E177" s="229">
        <f>SUM(E176,E169)</f>
        <v>-27769</v>
      </c>
      <c r="F177" s="228"/>
      <c r="G177" s="229">
        <f>SUM(G176,G169)</f>
        <v>16559</v>
      </c>
      <c r="H177" s="228"/>
      <c r="I177" s="229">
        <f>SUM(I176,I169)</f>
        <v>-30206</v>
      </c>
    </row>
    <row r="178" spans="1:9" s="3" customFormat="1" ht="18.649999999999999" customHeight="1" thickBot="1" x14ac:dyDescent="0.35">
      <c r="A178" s="130" t="s">
        <v>135</v>
      </c>
      <c r="B178" s="8"/>
      <c r="C178" s="230">
        <f>SUM(C177,C162)</f>
        <v>-244626</v>
      </c>
      <c r="D178" s="231"/>
      <c r="E178" s="230">
        <f>SUM(E177,E162)</f>
        <v>-762016</v>
      </c>
      <c r="F178" s="231"/>
      <c r="G178" s="230">
        <f>SUM(G177,G162)</f>
        <v>-306938</v>
      </c>
      <c r="H178" s="231"/>
      <c r="I178" s="230">
        <f>SUM(I177,I162)</f>
        <v>-825296</v>
      </c>
    </row>
    <row r="179" spans="1:9" s="3" customFormat="1" ht="18.649999999999999" customHeight="1" thickTop="1" x14ac:dyDescent="0.3">
      <c r="B179" s="8"/>
      <c r="C179" s="81"/>
      <c r="D179" s="80"/>
      <c r="E179" s="81"/>
      <c r="F179" s="80"/>
      <c r="G179" s="81"/>
      <c r="H179" s="80"/>
      <c r="I179" s="81"/>
    </row>
    <row r="180" spans="1:9" s="3" customFormat="1" ht="18.649999999999999" customHeight="1" x14ac:dyDescent="0.3">
      <c r="A180" s="41" t="s">
        <v>136</v>
      </c>
      <c r="B180" s="8"/>
      <c r="C180" s="65"/>
      <c r="D180" s="63"/>
      <c r="E180" s="65"/>
      <c r="F180" s="63"/>
      <c r="G180" s="65"/>
      <c r="H180" s="63"/>
      <c r="I180" s="65"/>
    </row>
    <row r="181" spans="1:9" s="3" customFormat="1" ht="18.649999999999999" customHeight="1" x14ac:dyDescent="0.3">
      <c r="A181" s="40" t="s">
        <v>148</v>
      </c>
      <c r="B181" s="8"/>
      <c r="C181" s="86">
        <f>C178-C182</f>
        <v>-245567</v>
      </c>
      <c r="D181" s="80"/>
      <c r="E181" s="86">
        <v>-757210</v>
      </c>
      <c r="F181" s="80"/>
      <c r="G181" s="86">
        <v>-306938</v>
      </c>
      <c r="H181" s="80"/>
      <c r="I181" s="86">
        <v>-825296</v>
      </c>
    </row>
    <row r="182" spans="1:9" s="3" customFormat="1" ht="18.649999999999999" customHeight="1" x14ac:dyDescent="0.3">
      <c r="A182" s="62" t="s">
        <v>80</v>
      </c>
      <c r="B182" s="8"/>
      <c r="C182" s="86">
        <v>941</v>
      </c>
      <c r="D182" s="80"/>
      <c r="E182" s="86">
        <v>-4806</v>
      </c>
      <c r="F182" s="80"/>
      <c r="G182" s="79" t="s">
        <v>3</v>
      </c>
      <c r="H182" s="81"/>
      <c r="I182" s="79" t="s">
        <v>3</v>
      </c>
    </row>
    <row r="183" spans="1:9" s="3" customFormat="1" ht="18.649999999999999" customHeight="1" thickBot="1" x14ac:dyDescent="0.35">
      <c r="A183" s="41"/>
      <c r="B183" s="8"/>
      <c r="C183" s="48">
        <f>SUM(C181:C182)</f>
        <v>-244626</v>
      </c>
      <c r="D183" s="72"/>
      <c r="E183" s="48">
        <f>SUM(E181:E182)</f>
        <v>-762016</v>
      </c>
      <c r="F183" s="72"/>
      <c r="G183" s="48">
        <f>SUM(G181:G182)</f>
        <v>-306938</v>
      </c>
      <c r="H183" s="72"/>
      <c r="I183" s="48">
        <f>SUM(I181:I182)</f>
        <v>-825296</v>
      </c>
    </row>
    <row r="184" spans="1:9" s="3" customFormat="1" ht="18.649999999999999" customHeight="1" thickTop="1" x14ac:dyDescent="0.3">
      <c r="C184" s="65"/>
      <c r="D184" s="63"/>
      <c r="E184" s="65"/>
      <c r="F184" s="63"/>
      <c r="G184" s="65"/>
      <c r="H184" s="63"/>
      <c r="I184" s="65"/>
    </row>
    <row r="185" spans="1:9" s="3" customFormat="1" ht="18.649999999999999" customHeight="1" x14ac:dyDescent="0.35">
      <c r="A185" s="92" t="s">
        <v>14</v>
      </c>
      <c r="B185" s="8"/>
      <c r="D185" s="36"/>
      <c r="F185" s="36"/>
      <c r="H185" s="36"/>
    </row>
    <row r="186" spans="1:9" s="3" customFormat="1" ht="18.649999999999999" customHeight="1" x14ac:dyDescent="0.3">
      <c r="A186" s="93" t="s">
        <v>96</v>
      </c>
      <c r="B186" s="8"/>
    </row>
    <row r="187" spans="1:9" s="3" customFormat="1" ht="18.649999999999999" customHeight="1" x14ac:dyDescent="0.3">
      <c r="A187" s="93"/>
      <c r="B187" s="8"/>
      <c r="C187" s="23"/>
      <c r="D187" s="23"/>
      <c r="E187" s="23"/>
      <c r="F187" s="16"/>
      <c r="G187" s="23"/>
      <c r="H187" s="23"/>
      <c r="I187" s="23"/>
    </row>
    <row r="188" spans="1:9" s="3" customFormat="1" ht="18.649999999999999" customHeight="1" x14ac:dyDescent="0.3">
      <c r="A188" s="93"/>
      <c r="B188" s="8"/>
      <c r="C188" s="271" t="s">
        <v>8</v>
      </c>
      <c r="D188" s="271"/>
      <c r="E188" s="271"/>
      <c r="F188" s="16"/>
      <c r="G188" s="271" t="s">
        <v>42</v>
      </c>
      <c r="H188" s="271"/>
      <c r="I188" s="271"/>
    </row>
    <row r="189" spans="1:9" s="3" customFormat="1" ht="18.649999999999999" customHeight="1" x14ac:dyDescent="0.3">
      <c r="A189" s="41"/>
      <c r="B189" s="8"/>
      <c r="C189" s="271" t="s">
        <v>48</v>
      </c>
      <c r="D189" s="271"/>
      <c r="E189" s="271"/>
      <c r="F189" s="16"/>
      <c r="G189" s="271" t="s">
        <v>48</v>
      </c>
      <c r="H189" s="271"/>
      <c r="I189" s="271"/>
    </row>
    <row r="190" spans="1:9" s="3" customFormat="1" ht="18.649999999999999" customHeight="1" x14ac:dyDescent="0.3">
      <c r="A190" s="41"/>
      <c r="B190" s="6"/>
      <c r="C190" s="270" t="s">
        <v>142</v>
      </c>
      <c r="D190" s="270"/>
      <c r="E190" s="270"/>
      <c r="F190" s="16"/>
      <c r="G190" s="270" t="s">
        <v>142</v>
      </c>
      <c r="H190" s="270"/>
      <c r="I190" s="270"/>
    </row>
    <row r="191" spans="1:9" s="3" customFormat="1" ht="18.649999999999999" customHeight="1" x14ac:dyDescent="0.3">
      <c r="A191" s="41"/>
      <c r="B191" s="6"/>
      <c r="C191" s="269" t="s">
        <v>114</v>
      </c>
      <c r="D191" s="269"/>
      <c r="E191" s="269"/>
      <c r="F191" s="16"/>
      <c r="G191" s="269" t="s">
        <v>114</v>
      </c>
      <c r="H191" s="269"/>
      <c r="I191" s="269"/>
    </row>
    <row r="192" spans="1:9" s="3" customFormat="1" ht="18.649999999999999" customHeight="1" x14ac:dyDescent="0.3">
      <c r="A192" s="41"/>
      <c r="B192" s="6" t="s">
        <v>16</v>
      </c>
      <c r="C192" s="16">
        <v>2020</v>
      </c>
      <c r="D192" s="28"/>
      <c r="E192" s="28">
        <v>2019</v>
      </c>
      <c r="F192" s="28"/>
      <c r="G192" s="16">
        <v>2020</v>
      </c>
      <c r="H192" s="28"/>
      <c r="I192" s="28">
        <v>2019</v>
      </c>
    </row>
    <row r="193" spans="1:9" s="3" customFormat="1" ht="18.649999999999999" customHeight="1" x14ac:dyDescent="0.3">
      <c r="A193" s="41"/>
      <c r="B193" s="6"/>
      <c r="C193" s="272" t="s">
        <v>78</v>
      </c>
      <c r="D193" s="272"/>
      <c r="E193" s="272"/>
      <c r="F193" s="272"/>
      <c r="G193" s="272"/>
      <c r="H193" s="272"/>
      <c r="I193" s="272"/>
    </row>
    <row r="194" spans="1:9" s="3" customFormat="1" ht="18.649999999999999" customHeight="1" x14ac:dyDescent="0.3">
      <c r="A194" s="141" t="s">
        <v>227</v>
      </c>
      <c r="B194" s="114" t="s">
        <v>225</v>
      </c>
      <c r="C194" s="54"/>
      <c r="D194" s="67"/>
      <c r="E194" s="54"/>
      <c r="F194" s="67"/>
      <c r="G194" s="54"/>
      <c r="H194" s="67"/>
      <c r="I194" s="54"/>
    </row>
    <row r="195" spans="1:9" s="3" customFormat="1" ht="18.649999999999999" customHeight="1" x14ac:dyDescent="0.3">
      <c r="A195" s="193" t="s">
        <v>66</v>
      </c>
      <c r="B195" s="114"/>
      <c r="C195" s="74">
        <v>10444060</v>
      </c>
      <c r="D195" s="20"/>
      <c r="E195" s="74">
        <v>8517934</v>
      </c>
      <c r="F195" s="20"/>
      <c r="G195" s="74">
        <v>3964856</v>
      </c>
      <c r="H195" s="20"/>
      <c r="I195" s="74">
        <v>2910211</v>
      </c>
    </row>
    <row r="196" spans="1:9" s="3" customFormat="1" ht="18.649999999999999" customHeight="1" x14ac:dyDescent="0.3">
      <c r="A196" s="193" t="s">
        <v>183</v>
      </c>
      <c r="B196" s="114" t="s">
        <v>226</v>
      </c>
      <c r="C196" s="74">
        <v>11011</v>
      </c>
      <c r="D196" s="20"/>
      <c r="E196" s="74">
        <v>13072</v>
      </c>
      <c r="F196" s="20"/>
      <c r="G196" s="74">
        <v>413098</v>
      </c>
      <c r="H196" s="20"/>
      <c r="I196" s="74">
        <v>286289</v>
      </c>
    </row>
    <row r="197" spans="1:9" s="3" customFormat="1" ht="18.649999999999999" customHeight="1" x14ac:dyDescent="0.3">
      <c r="A197" s="257" t="s">
        <v>241</v>
      </c>
      <c r="B197" s="114">
        <v>3</v>
      </c>
      <c r="C197" s="74">
        <v>55545</v>
      </c>
      <c r="D197" s="20"/>
      <c r="E197" s="170" t="s">
        <v>3</v>
      </c>
      <c r="F197" s="20"/>
      <c r="G197" s="74">
        <v>54041</v>
      </c>
      <c r="H197" s="20"/>
      <c r="I197" s="170" t="s">
        <v>3</v>
      </c>
    </row>
    <row r="198" spans="1:9" s="3" customFormat="1" ht="18.649999999999999" customHeight="1" x14ac:dyDescent="0.3">
      <c r="A198" t="s">
        <v>224</v>
      </c>
      <c r="B198" s="114">
        <v>8</v>
      </c>
      <c r="C198" s="74">
        <v>116107</v>
      </c>
      <c r="D198" s="20"/>
      <c r="E198" s="74">
        <v>174668</v>
      </c>
      <c r="F198" s="20"/>
      <c r="G198" s="74">
        <v>80236</v>
      </c>
      <c r="H198" s="20"/>
      <c r="I198" s="74">
        <v>98100</v>
      </c>
    </row>
    <row r="199" spans="1:9" s="3" customFormat="1" ht="18.649999999999999" customHeight="1" x14ac:dyDescent="0.3">
      <c r="A199" s="130" t="s">
        <v>228</v>
      </c>
      <c r="B199" s="114"/>
      <c r="C199" s="17">
        <f>SUM(C195:C198)</f>
        <v>10626723</v>
      </c>
      <c r="D199" s="10"/>
      <c r="E199" s="17">
        <f>SUM(E195:E198)</f>
        <v>8705674</v>
      </c>
      <c r="F199" s="10"/>
      <c r="G199" s="17">
        <f>SUM(G195:G198)</f>
        <v>4512231</v>
      </c>
      <c r="H199" s="10"/>
      <c r="I199" s="17">
        <f>SUM(I195:I198)</f>
        <v>3294600</v>
      </c>
    </row>
    <row r="200" spans="1:9" s="3" customFormat="1" ht="18.649999999999999" customHeight="1" x14ac:dyDescent="0.3">
      <c r="A200" s="41"/>
      <c r="B200" s="6"/>
      <c r="C200" s="1"/>
      <c r="D200" s="20"/>
      <c r="E200" s="1"/>
      <c r="F200" s="20"/>
      <c r="G200" s="1"/>
      <c r="H200" s="20"/>
      <c r="I200" s="1"/>
    </row>
    <row r="201" spans="1:9" s="3" customFormat="1" ht="18.649999999999999" customHeight="1" x14ac:dyDescent="0.3">
      <c r="A201" s="61" t="s">
        <v>26</v>
      </c>
      <c r="B201" s="114">
        <v>4</v>
      </c>
      <c r="C201" s="1"/>
      <c r="D201" s="20"/>
      <c r="E201" s="1"/>
      <c r="F201" s="20"/>
      <c r="G201" s="1"/>
      <c r="H201" s="20"/>
      <c r="I201" s="1"/>
    </row>
    <row r="202" spans="1:9" s="3" customFormat="1" ht="18.649999999999999" customHeight="1" x14ac:dyDescent="0.3">
      <c r="A202" s="62" t="s">
        <v>56</v>
      </c>
      <c r="B202" s="6"/>
      <c r="C202" s="86">
        <v>9703791</v>
      </c>
      <c r="D202" s="20"/>
      <c r="E202" s="86">
        <v>8135852</v>
      </c>
      <c r="F202" s="20"/>
      <c r="G202" s="74">
        <v>4060959</v>
      </c>
      <c r="H202" s="20"/>
      <c r="I202" s="74">
        <v>3246704</v>
      </c>
    </row>
    <row r="203" spans="1:9" s="3" customFormat="1" ht="18.649999999999999" customHeight="1" x14ac:dyDescent="0.3">
      <c r="A203" s="104" t="s">
        <v>134</v>
      </c>
      <c r="B203" s="6"/>
      <c r="C203" s="86">
        <v>375137</v>
      </c>
      <c r="D203" s="20"/>
      <c r="E203" s="86">
        <v>490273</v>
      </c>
      <c r="F203" s="20"/>
      <c r="G203" s="74">
        <v>191360</v>
      </c>
      <c r="H203" s="20"/>
      <c r="I203" s="74">
        <v>269040</v>
      </c>
    </row>
    <row r="204" spans="1:9" s="3" customFormat="1" ht="18.649999999999999" customHeight="1" x14ac:dyDescent="0.3">
      <c r="A204" s="62" t="s">
        <v>60</v>
      </c>
      <c r="B204" s="6"/>
      <c r="C204" s="86">
        <v>898456</v>
      </c>
      <c r="D204" s="20"/>
      <c r="E204" s="86">
        <v>1094880</v>
      </c>
      <c r="F204" s="20"/>
      <c r="G204" s="74">
        <v>383371</v>
      </c>
      <c r="H204" s="20"/>
      <c r="I204" s="74">
        <v>553837</v>
      </c>
    </row>
    <row r="205" spans="1:9" s="3" customFormat="1" ht="18.649999999999999" customHeight="1" x14ac:dyDescent="0.3">
      <c r="A205" s="41" t="s">
        <v>27</v>
      </c>
      <c r="B205" s="6"/>
      <c r="C205" s="17">
        <f>SUM(C202:C204)</f>
        <v>10977384</v>
      </c>
      <c r="D205" s="10"/>
      <c r="E205" s="17">
        <f>SUM(E202:E204)</f>
        <v>9721005</v>
      </c>
      <c r="F205" s="10"/>
      <c r="G205" s="17">
        <f>SUM(G202:G204)</f>
        <v>4635690</v>
      </c>
      <c r="H205" s="10"/>
      <c r="I205" s="17">
        <f>SUM(I202:I204)</f>
        <v>4069581</v>
      </c>
    </row>
    <row r="206" spans="1:9" s="3" customFormat="1" ht="18.649999999999999" customHeight="1" x14ac:dyDescent="0.3">
      <c r="A206" s="41"/>
      <c r="B206" s="6"/>
      <c r="C206" s="10"/>
      <c r="D206" s="10"/>
      <c r="E206" s="10"/>
      <c r="F206" s="10"/>
      <c r="G206" s="10"/>
      <c r="H206" s="10"/>
      <c r="I206" s="10"/>
    </row>
    <row r="207" spans="1:9" s="3" customFormat="1" ht="18.649999999999999" customHeight="1" x14ac:dyDescent="0.3">
      <c r="A207" s="130" t="s">
        <v>282</v>
      </c>
      <c r="B207" s="204"/>
      <c r="C207" s="168">
        <f>C199-C205</f>
        <v>-350661</v>
      </c>
      <c r="D207" s="168"/>
      <c r="E207" s="168">
        <f>E199-E205</f>
        <v>-1015331</v>
      </c>
      <c r="F207" s="168"/>
      <c r="G207" s="168">
        <f>G199-G205</f>
        <v>-123459</v>
      </c>
      <c r="H207" s="168"/>
      <c r="I207" s="168">
        <f>I199-I205</f>
        <v>-774981</v>
      </c>
    </row>
    <row r="208" spans="1:9" s="3" customFormat="1" ht="18.649999999999999" customHeight="1" x14ac:dyDescent="0.3">
      <c r="A208" s="134" t="s">
        <v>61</v>
      </c>
      <c r="B208" s="114">
        <v>4</v>
      </c>
      <c r="C208" s="1">
        <v>-142878</v>
      </c>
      <c r="D208" s="20"/>
      <c r="E208" s="86">
        <v>-138570</v>
      </c>
      <c r="F208" s="20"/>
      <c r="G208" s="1">
        <v>-84770</v>
      </c>
      <c r="H208" s="20"/>
      <c r="I208" s="74">
        <v>-53069</v>
      </c>
    </row>
    <row r="209" spans="1:10" s="3" customFormat="1" ht="18.649999999999999" customHeight="1" x14ac:dyDescent="0.3">
      <c r="A209" s="134" t="s">
        <v>229</v>
      </c>
      <c r="B209" s="114">
        <v>6</v>
      </c>
      <c r="C209" s="9">
        <v>394896</v>
      </c>
      <c r="D209" s="20"/>
      <c r="E209" s="9">
        <v>307061</v>
      </c>
      <c r="F209" s="20"/>
      <c r="G209" s="180" t="s">
        <v>3</v>
      </c>
      <c r="H209" s="20"/>
      <c r="I209" s="79" t="s">
        <v>3</v>
      </c>
    </row>
    <row r="210" spans="1:10" s="3" customFormat="1" ht="18.649999999999999" customHeight="1" x14ac:dyDescent="0.3">
      <c r="A210" s="130" t="s">
        <v>281</v>
      </c>
      <c r="B210" s="114"/>
      <c r="C210" s="168">
        <f>SUM(C207:C209)</f>
        <v>-98643</v>
      </c>
      <c r="D210" s="168"/>
      <c r="E210" s="168">
        <f>SUM(E207:E209)</f>
        <v>-846840</v>
      </c>
      <c r="F210" s="168"/>
      <c r="G210" s="168">
        <f>SUM(G207:G209)</f>
        <v>-208229</v>
      </c>
      <c r="H210" s="168"/>
      <c r="I210" s="168">
        <f>SUM(I207:I209)</f>
        <v>-828050</v>
      </c>
    </row>
    <row r="211" spans="1:10" s="3" customFormat="1" ht="18.649999999999999" customHeight="1" x14ac:dyDescent="0.3">
      <c r="A211" s="134" t="str">
        <f>A139</f>
        <v>Income tax benefit (expense)</v>
      </c>
      <c r="B211" s="114">
        <v>12</v>
      </c>
      <c r="C211" s="42">
        <v>-25320</v>
      </c>
      <c r="D211" s="20"/>
      <c r="E211" s="42">
        <v>-49527</v>
      </c>
      <c r="F211" s="20"/>
      <c r="G211" s="79">
        <v>7371</v>
      </c>
      <c r="H211" s="20"/>
      <c r="I211" s="79" t="s">
        <v>3</v>
      </c>
    </row>
    <row r="212" spans="1:10" s="3" customFormat="1" ht="18.649999999999999" customHeight="1" x14ac:dyDescent="0.3">
      <c r="A212" s="130" t="s">
        <v>280</v>
      </c>
      <c r="B212" s="114"/>
      <c r="C212" s="220">
        <f>SUM(C210:C211)</f>
        <v>-123963</v>
      </c>
      <c r="D212" s="168"/>
      <c r="E212" s="220">
        <f>SUM(E210:E211)</f>
        <v>-896367</v>
      </c>
      <c r="F212" s="168"/>
      <c r="G212" s="220">
        <f>SUM(G210:G211)</f>
        <v>-200858</v>
      </c>
      <c r="H212" s="168"/>
      <c r="I212" s="220">
        <f>SUM(I210:I211)</f>
        <v>-828050</v>
      </c>
    </row>
    <row r="213" spans="1:10" s="3" customFormat="1" ht="18.649999999999999" customHeight="1" x14ac:dyDescent="0.3">
      <c r="A213" s="134" t="s">
        <v>231</v>
      </c>
      <c r="B213" s="114">
        <v>11</v>
      </c>
      <c r="C213" s="1">
        <v>44011</v>
      </c>
      <c r="D213" s="20"/>
      <c r="E213" s="1">
        <v>60501</v>
      </c>
      <c r="F213" s="20"/>
      <c r="G213" s="79" t="s">
        <v>3</v>
      </c>
      <c r="H213" s="20"/>
      <c r="I213" s="79" t="s">
        <v>3</v>
      </c>
    </row>
    <row r="214" spans="1:10" s="3" customFormat="1" ht="18.649999999999999" customHeight="1" thickBot="1" x14ac:dyDescent="0.35">
      <c r="A214" s="130" t="s">
        <v>279</v>
      </c>
      <c r="B214" s="114"/>
      <c r="C214" s="221">
        <f>C212+C213</f>
        <v>-79952</v>
      </c>
      <c r="D214" s="168"/>
      <c r="E214" s="221">
        <f>E212+E213</f>
        <v>-835866</v>
      </c>
      <c r="F214" s="168"/>
      <c r="G214" s="221">
        <f>SUM(G212:G213)</f>
        <v>-200858</v>
      </c>
      <c r="H214" s="168"/>
      <c r="I214" s="221">
        <f>SUM(I212:I213)</f>
        <v>-828050</v>
      </c>
    </row>
    <row r="215" spans="1:10" s="3" customFormat="1" ht="18.649999999999999" customHeight="1" thickTop="1" x14ac:dyDescent="0.3">
      <c r="A215" s="41"/>
      <c r="B215" s="204"/>
      <c r="C215" s="10"/>
      <c r="D215" s="10"/>
      <c r="E215" s="10"/>
      <c r="F215" s="10"/>
      <c r="G215" s="10"/>
      <c r="H215" s="10"/>
      <c r="I215" s="10"/>
    </row>
    <row r="216" spans="1:10" s="3" customFormat="1" ht="18.649999999999999" customHeight="1" x14ac:dyDescent="0.3">
      <c r="A216" s="41" t="s">
        <v>112</v>
      </c>
      <c r="B216" s="6"/>
      <c r="C216" s="10"/>
      <c r="D216" s="10"/>
      <c r="E216" s="10"/>
      <c r="F216" s="10"/>
      <c r="G216" s="10"/>
      <c r="H216" s="10"/>
      <c r="I216" s="10"/>
    </row>
    <row r="217" spans="1:10" s="3" customFormat="1" ht="18.649999999999999" customHeight="1" x14ac:dyDescent="0.3">
      <c r="A217" s="40" t="s">
        <v>148</v>
      </c>
      <c r="B217" s="6"/>
      <c r="C217" s="32">
        <v>-94354</v>
      </c>
      <c r="D217" s="20"/>
      <c r="E217" s="32">
        <v>-830029</v>
      </c>
      <c r="F217" s="20"/>
      <c r="G217" s="235">
        <f>G214</f>
        <v>-200858</v>
      </c>
      <c r="H217" s="20"/>
      <c r="I217" s="235">
        <f>I214</f>
        <v>-828050</v>
      </c>
    </row>
    <row r="218" spans="1:10" s="3" customFormat="1" ht="18.649999999999999" customHeight="1" x14ac:dyDescent="0.3">
      <c r="A218" s="62" t="s">
        <v>80</v>
      </c>
      <c r="B218" s="8"/>
      <c r="C218" s="42">
        <v>14402</v>
      </c>
      <c r="D218" s="20"/>
      <c r="E218" s="42">
        <v>-5837</v>
      </c>
      <c r="F218" s="20"/>
      <c r="G218" s="82" t="s">
        <v>3</v>
      </c>
      <c r="H218" s="97"/>
      <c r="I218" s="82" t="s">
        <v>3</v>
      </c>
    </row>
    <row r="219" spans="1:10" s="3" customFormat="1" ht="18.649999999999999" customHeight="1" thickBot="1" x14ac:dyDescent="0.35">
      <c r="A219" s="41"/>
      <c r="B219" s="6"/>
      <c r="C219" s="4">
        <f>SUM(C217:C218)</f>
        <v>-79952</v>
      </c>
      <c r="D219" s="10"/>
      <c r="E219" s="4">
        <f>SUM(E217:E218)</f>
        <v>-835866</v>
      </c>
      <c r="F219" s="10"/>
      <c r="G219" s="4">
        <f>SUM(G217:G218)</f>
        <v>-200858</v>
      </c>
      <c r="H219" s="10"/>
      <c r="I219" s="4">
        <f>SUM(I217:I218)</f>
        <v>-828050</v>
      </c>
    </row>
    <row r="220" spans="1:10" ht="18.649999999999999" customHeight="1" thickTop="1" x14ac:dyDescent="0.3">
      <c r="A220" s="41"/>
      <c r="B220" s="6"/>
      <c r="C220" s="10"/>
      <c r="D220" s="10"/>
      <c r="E220" s="10"/>
      <c r="F220" s="10"/>
      <c r="G220" s="10"/>
      <c r="H220" s="10"/>
      <c r="I220" s="10"/>
    </row>
    <row r="221" spans="1:10" ht="18.649999999999999" customHeight="1" x14ac:dyDescent="0.3">
      <c r="A221" s="130" t="s">
        <v>162</v>
      </c>
      <c r="B221" s="114"/>
      <c r="C221" s="106"/>
      <c r="D221" s="105"/>
      <c r="E221" s="106"/>
      <c r="F221" s="106"/>
      <c r="G221" s="106"/>
      <c r="H221" s="106"/>
      <c r="I221" s="106"/>
      <c r="J221" s="234"/>
    </row>
    <row r="222" spans="1:10" ht="18.649999999999999" customHeight="1" thickBot="1" x14ac:dyDescent="0.35">
      <c r="A222" s="134" t="s">
        <v>283</v>
      </c>
      <c r="B222" s="114"/>
      <c r="C222" s="232">
        <f>(C217/C99)-C223</f>
        <v>-6.1089513919702597E-2</v>
      </c>
      <c r="D222" s="233"/>
      <c r="E222" s="232">
        <f>ROUNDUP((E217/E99)-E223,2)</f>
        <v>-0.4</v>
      </c>
      <c r="F222" s="234"/>
      <c r="G222" s="232">
        <f>G217/G99</f>
        <v>-8.8680790567583018E-2</v>
      </c>
      <c r="H222" s="234"/>
      <c r="I222" s="232">
        <f>I217/I99</f>
        <v>-0.36559225238470522</v>
      </c>
      <c r="J222" s="70"/>
    </row>
    <row r="223" spans="1:10" ht="18.649999999999999" customHeight="1" thickTop="1" thickBot="1" x14ac:dyDescent="0.35">
      <c r="A223" s="134" t="s">
        <v>232</v>
      </c>
      <c r="B223" s="114">
        <v>11</v>
      </c>
      <c r="C223" s="232">
        <f>C213/C99</f>
        <v>1.9431291129404338E-2</v>
      </c>
      <c r="D223" s="233"/>
      <c r="E223" s="232">
        <f>E213/E99</f>
        <v>2.6711788975939919E-2</v>
      </c>
      <c r="F223" s="234"/>
      <c r="G223" s="236" t="s">
        <v>3</v>
      </c>
      <c r="H223" s="234"/>
      <c r="I223" s="236" t="s">
        <v>3</v>
      </c>
    </row>
    <row r="224" spans="1:10" ht="18.649999999999999" customHeight="1" thickTop="1" x14ac:dyDescent="0.3">
      <c r="A224" s="41"/>
      <c r="B224" s="6"/>
      <c r="C224" s="10"/>
      <c r="D224" s="10"/>
      <c r="E224" s="10"/>
      <c r="F224" s="10"/>
      <c r="G224" s="10"/>
      <c r="H224" s="10"/>
      <c r="I224" s="10"/>
    </row>
    <row r="225" spans="1:9" ht="18.649999999999999" customHeight="1" x14ac:dyDescent="0.35">
      <c r="A225" s="92" t="s">
        <v>14</v>
      </c>
      <c r="C225" s="3"/>
      <c r="D225" s="36"/>
      <c r="E225" s="3"/>
      <c r="F225" s="36"/>
      <c r="G225" s="3"/>
      <c r="H225" s="36"/>
      <c r="I225" s="3"/>
    </row>
    <row r="226" spans="1:9" ht="18.649999999999999" customHeight="1" x14ac:dyDescent="0.3">
      <c r="A226" s="93" t="s">
        <v>97</v>
      </c>
      <c r="C226" s="64"/>
      <c r="D226" s="36"/>
      <c r="E226" s="64"/>
      <c r="F226" s="36"/>
      <c r="G226" s="3"/>
      <c r="H226" s="36"/>
      <c r="I226" s="3"/>
    </row>
    <row r="227" spans="1:9" ht="18.649999999999999" customHeight="1" x14ac:dyDescent="0.3">
      <c r="A227" s="41"/>
      <c r="C227" s="3"/>
      <c r="D227" s="36"/>
      <c r="E227" s="3"/>
      <c r="F227" s="36"/>
      <c r="G227" s="3"/>
      <c r="H227" s="36"/>
      <c r="I227" s="3"/>
    </row>
    <row r="228" spans="1:9" ht="18.649999999999999" customHeight="1" x14ac:dyDescent="0.3">
      <c r="A228" s="41"/>
      <c r="B228" s="6"/>
      <c r="C228" s="271" t="s">
        <v>8</v>
      </c>
      <c r="D228" s="271"/>
      <c r="E228" s="271"/>
      <c r="F228" s="16"/>
      <c r="G228" s="271" t="s">
        <v>42</v>
      </c>
      <c r="H228" s="271"/>
      <c r="I228" s="271"/>
    </row>
    <row r="229" spans="1:9" ht="18.649999999999999" customHeight="1" x14ac:dyDescent="0.3">
      <c r="A229" s="41"/>
      <c r="B229" s="6"/>
      <c r="C229" s="271" t="s">
        <v>48</v>
      </c>
      <c r="D229" s="271"/>
      <c r="E229" s="271"/>
      <c r="F229" s="16"/>
      <c r="G229" s="271" t="s">
        <v>48</v>
      </c>
      <c r="H229" s="271"/>
      <c r="I229" s="271"/>
    </row>
    <row r="230" spans="1:9" ht="18.649999999999999" customHeight="1" x14ac:dyDescent="0.3">
      <c r="A230" s="41"/>
      <c r="B230" s="6"/>
      <c r="C230" s="270" t="s">
        <v>142</v>
      </c>
      <c r="D230" s="270"/>
      <c r="E230" s="270"/>
      <c r="F230" s="16"/>
      <c r="G230" s="270" t="s">
        <v>142</v>
      </c>
      <c r="H230" s="270"/>
      <c r="I230" s="270"/>
    </row>
    <row r="231" spans="1:9" ht="18.649999999999999" customHeight="1" x14ac:dyDescent="0.3">
      <c r="A231" s="41"/>
      <c r="B231" s="6"/>
      <c r="C231" s="269" t="s">
        <v>114</v>
      </c>
      <c r="D231" s="270"/>
      <c r="E231" s="270"/>
      <c r="F231" s="16"/>
      <c r="G231" s="269" t="s">
        <v>114</v>
      </c>
      <c r="H231" s="270"/>
      <c r="I231" s="270"/>
    </row>
    <row r="232" spans="1:9" ht="18.649999999999999" customHeight="1" x14ac:dyDescent="0.3">
      <c r="A232" s="41"/>
      <c r="B232" s="114" t="s">
        <v>16</v>
      </c>
      <c r="C232" s="16">
        <v>2020</v>
      </c>
      <c r="D232" s="28"/>
      <c r="E232" s="28">
        <v>2019</v>
      </c>
      <c r="F232" s="28"/>
      <c r="G232" s="16">
        <v>2020</v>
      </c>
      <c r="H232" s="28"/>
      <c r="I232" s="28">
        <v>2019</v>
      </c>
    </row>
    <row r="233" spans="1:9" ht="18.649999999999999" customHeight="1" x14ac:dyDescent="0.3">
      <c r="A233" s="62"/>
      <c r="B233" s="6"/>
      <c r="C233" s="272" t="s">
        <v>78</v>
      </c>
      <c r="D233" s="272"/>
      <c r="E233" s="272"/>
      <c r="F233" s="272"/>
      <c r="G233" s="272"/>
      <c r="H233" s="272"/>
      <c r="I233" s="272"/>
    </row>
    <row r="234" spans="1:9" ht="18.649999999999999" customHeight="1" x14ac:dyDescent="0.3">
      <c r="A234" s="41" t="s">
        <v>279</v>
      </c>
      <c r="C234" s="47">
        <f>C214</f>
        <v>-79952</v>
      </c>
      <c r="D234" s="72"/>
      <c r="E234" s="47">
        <f>E214</f>
        <v>-835866</v>
      </c>
      <c r="F234" s="72"/>
      <c r="G234" s="47">
        <f>G214</f>
        <v>-200858</v>
      </c>
      <c r="H234" s="72"/>
      <c r="I234" s="47">
        <f>I214</f>
        <v>-828050</v>
      </c>
    </row>
    <row r="235" spans="1:9" ht="18.649999999999999" customHeight="1" x14ac:dyDescent="0.3">
      <c r="A235" s="62"/>
      <c r="C235" s="65"/>
      <c r="D235" s="63"/>
      <c r="E235" s="65"/>
      <c r="F235" s="63"/>
      <c r="G235" s="65"/>
      <c r="H235" s="63"/>
      <c r="I235" s="65"/>
    </row>
    <row r="236" spans="1:9" ht="18.649999999999999" customHeight="1" x14ac:dyDescent="0.3">
      <c r="A236" s="41" t="s">
        <v>81</v>
      </c>
      <c r="C236" s="65"/>
      <c r="D236" s="63"/>
      <c r="E236" s="65"/>
      <c r="F236" s="63"/>
      <c r="G236" s="65"/>
      <c r="H236" s="63"/>
      <c r="I236" s="65"/>
    </row>
    <row r="237" spans="1:9" ht="18.649999999999999" customHeight="1" x14ac:dyDescent="0.3">
      <c r="A237" s="61" t="s">
        <v>174</v>
      </c>
      <c r="C237" s="65"/>
      <c r="D237" s="63"/>
      <c r="E237" s="65"/>
      <c r="F237" s="63"/>
      <c r="G237" s="65"/>
      <c r="H237" s="63"/>
      <c r="I237" s="65"/>
    </row>
    <row r="238" spans="1:9" ht="18.649999999999999" customHeight="1" x14ac:dyDescent="0.3">
      <c r="A238" t="s">
        <v>239</v>
      </c>
      <c r="C238" s="32">
        <v>929</v>
      </c>
      <c r="D238" s="20"/>
      <c r="E238" s="32">
        <v>4901</v>
      </c>
      <c r="F238" s="20"/>
      <c r="G238" s="88" t="s">
        <v>3</v>
      </c>
      <c r="H238" s="20"/>
      <c r="I238" s="88" t="s">
        <v>3</v>
      </c>
    </row>
    <row r="239" spans="1:9" ht="18.649999999999999" customHeight="1" x14ac:dyDescent="0.3">
      <c r="A239" s="134" t="s">
        <v>151</v>
      </c>
      <c r="C239" s="43" t="s">
        <v>3</v>
      </c>
      <c r="D239" s="32"/>
      <c r="E239" s="32">
        <v>-28012</v>
      </c>
      <c r="F239" s="32"/>
      <c r="G239" s="43" t="s">
        <v>3</v>
      </c>
      <c r="H239" s="32"/>
      <c r="I239" s="32">
        <v>-28156</v>
      </c>
    </row>
    <row r="240" spans="1:9" s="3" customFormat="1" ht="18.649999999999999" customHeight="1" x14ac:dyDescent="0.3">
      <c r="A240" s="134" t="s">
        <v>161</v>
      </c>
      <c r="B240" s="8"/>
      <c r="C240" s="226" t="s">
        <v>3</v>
      </c>
      <c r="D240" s="80"/>
      <c r="E240" s="84">
        <v>5194</v>
      </c>
      <c r="F240" s="80"/>
      <c r="G240" s="226" t="s">
        <v>3</v>
      </c>
      <c r="H240" s="80"/>
      <c r="I240" s="32">
        <v>5223</v>
      </c>
    </row>
    <row r="241" spans="1:9" ht="18.649999999999999" customHeight="1" x14ac:dyDescent="0.3">
      <c r="A241" s="130" t="s">
        <v>240</v>
      </c>
      <c r="C241" s="171">
        <f>SUM(C238:C240)</f>
        <v>929</v>
      </c>
      <c r="D241" s="87"/>
      <c r="E241" s="171">
        <f>SUM(E238:E240)</f>
        <v>-17917</v>
      </c>
      <c r="F241" s="87"/>
      <c r="G241" s="265" t="s">
        <v>3</v>
      </c>
      <c r="H241" s="87"/>
      <c r="I241" s="171">
        <f>SUM(I238:I240)</f>
        <v>-22933</v>
      </c>
    </row>
    <row r="242" spans="1:9" ht="18.649999999999999" customHeight="1" x14ac:dyDescent="0.3">
      <c r="A242" s="41"/>
      <c r="C242" s="83"/>
      <c r="D242" s="87"/>
      <c r="E242" s="83"/>
      <c r="F242" s="87"/>
      <c r="G242" s="83"/>
      <c r="H242" s="87"/>
      <c r="I242" s="83"/>
    </row>
    <row r="243" spans="1:9" ht="18.649999999999999" customHeight="1" x14ac:dyDescent="0.3">
      <c r="A243" s="141" t="s">
        <v>233</v>
      </c>
      <c r="C243" s="83"/>
      <c r="D243" s="87"/>
      <c r="E243" s="83"/>
      <c r="F243" s="87"/>
      <c r="G243" s="83"/>
      <c r="H243" s="87"/>
      <c r="I243" s="83"/>
    </row>
    <row r="244" spans="1:9" ht="18.649999999999999" customHeight="1" x14ac:dyDescent="0.3">
      <c r="A244" s="134" t="s">
        <v>304</v>
      </c>
      <c r="C244" s="83"/>
      <c r="D244" s="87"/>
      <c r="E244" s="83"/>
      <c r="F244" s="87"/>
      <c r="G244" s="83"/>
      <c r="H244" s="87"/>
      <c r="I244" s="83"/>
    </row>
    <row r="245" spans="1:9" ht="18.649999999999999" customHeight="1" x14ac:dyDescent="0.3">
      <c r="A245" s="134" t="s">
        <v>234</v>
      </c>
      <c r="B245" s="114">
        <v>3</v>
      </c>
      <c r="C245" s="226">
        <v>-3947</v>
      </c>
      <c r="D245" s="87"/>
      <c r="E245" s="226" t="s">
        <v>3</v>
      </c>
      <c r="F245" s="87"/>
      <c r="G245" s="80">
        <v>-3997</v>
      </c>
      <c r="H245" s="87"/>
      <c r="I245" s="226" t="s">
        <v>3</v>
      </c>
    </row>
    <row r="246" spans="1:9" ht="18.649999999999999" customHeight="1" x14ac:dyDescent="0.3">
      <c r="A246" s="134" t="s">
        <v>235</v>
      </c>
      <c r="C246" s="226">
        <v>26509</v>
      </c>
      <c r="D246" s="87"/>
      <c r="E246" s="226" t="s">
        <v>3</v>
      </c>
      <c r="F246" s="87"/>
      <c r="G246" s="81" t="s">
        <v>3</v>
      </c>
      <c r="H246" s="87"/>
      <c r="I246" s="226" t="s">
        <v>3</v>
      </c>
    </row>
    <row r="247" spans="1:9" ht="18.649999999999999" customHeight="1" x14ac:dyDescent="0.3">
      <c r="A247" s="134" t="s">
        <v>236</v>
      </c>
      <c r="C247" s="226">
        <v>23433</v>
      </c>
      <c r="D247" s="87"/>
      <c r="E247" s="226" t="s">
        <v>3</v>
      </c>
      <c r="F247" s="87"/>
      <c r="G247" s="80">
        <v>23418</v>
      </c>
      <c r="H247" s="87"/>
      <c r="I247" s="226" t="s">
        <v>3</v>
      </c>
    </row>
    <row r="248" spans="1:9" ht="18.649999999999999" customHeight="1" x14ac:dyDescent="0.3">
      <c r="A248" s="130" t="s">
        <v>237</v>
      </c>
      <c r="C248" s="227">
        <f>SUM(C244:C247)</f>
        <v>45995</v>
      </c>
      <c r="D248" s="87"/>
      <c r="E248" s="227" t="s">
        <v>3</v>
      </c>
      <c r="F248" s="87"/>
      <c r="G248" s="227">
        <f>SUM(G244:G247)</f>
        <v>19421</v>
      </c>
      <c r="H248" s="87"/>
      <c r="I248" s="227" t="s">
        <v>3</v>
      </c>
    </row>
    <row r="249" spans="1:9" ht="18.649999999999999" customHeight="1" x14ac:dyDescent="0.3">
      <c r="A249" s="130" t="s">
        <v>238</v>
      </c>
      <c r="C249" s="229">
        <f>SUM(C248,C241)</f>
        <v>46924</v>
      </c>
      <c r="D249" s="87"/>
      <c r="E249" s="229">
        <f>SUM(E248,E241)</f>
        <v>-17917</v>
      </c>
      <c r="F249" s="87"/>
      <c r="G249" s="229">
        <f>SUM(G248,G241)</f>
        <v>19421</v>
      </c>
      <c r="H249" s="87"/>
      <c r="I249" s="229">
        <f>SUM(I248,I241)</f>
        <v>-22933</v>
      </c>
    </row>
    <row r="250" spans="1:9" ht="18.649999999999999" customHeight="1" thickBot="1" x14ac:dyDescent="0.35">
      <c r="A250" s="41" t="s">
        <v>135</v>
      </c>
      <c r="C250" s="230">
        <f>SUM(C249,C234)</f>
        <v>-33028</v>
      </c>
      <c r="D250" s="72"/>
      <c r="E250" s="230">
        <f>SUM(E249,E234)</f>
        <v>-853783</v>
      </c>
      <c r="F250" s="72"/>
      <c r="G250" s="230">
        <f>SUM(G249,G234)</f>
        <v>-181437</v>
      </c>
      <c r="H250" s="72"/>
      <c r="I250" s="230">
        <f>SUM(I249,I234)</f>
        <v>-850983</v>
      </c>
    </row>
    <row r="251" spans="1:9" ht="18.649999999999999" customHeight="1" thickTop="1" x14ac:dyDescent="0.3">
      <c r="A251" s="41"/>
      <c r="C251" s="65"/>
      <c r="D251" s="63"/>
      <c r="E251" s="65"/>
      <c r="F251" s="63"/>
      <c r="G251" s="65"/>
      <c r="H251" s="63"/>
      <c r="I251" s="65"/>
    </row>
    <row r="252" spans="1:9" ht="18.649999999999999" customHeight="1" x14ac:dyDescent="0.3">
      <c r="A252" s="41" t="s">
        <v>136</v>
      </c>
      <c r="C252" s="65"/>
      <c r="D252" s="63"/>
      <c r="E252" s="65"/>
      <c r="F252" s="63"/>
      <c r="G252" s="65"/>
      <c r="H252" s="63"/>
      <c r="I252" s="65"/>
    </row>
    <row r="253" spans="1:9" ht="18.649999999999999" customHeight="1" x14ac:dyDescent="0.3">
      <c r="A253" s="40" t="s">
        <v>148</v>
      </c>
      <c r="C253" s="65">
        <v>-47430</v>
      </c>
      <c r="D253" s="63"/>
      <c r="E253" s="65">
        <v>-847946</v>
      </c>
      <c r="F253" s="63"/>
      <c r="G253" s="65">
        <v>-181437</v>
      </c>
      <c r="H253" s="63"/>
      <c r="I253" s="65">
        <v>-850983</v>
      </c>
    </row>
    <row r="254" spans="1:9" ht="18.649999999999999" customHeight="1" x14ac:dyDescent="0.3">
      <c r="A254" s="62" t="s">
        <v>80</v>
      </c>
      <c r="C254" s="66">
        <v>14402</v>
      </c>
      <c r="D254" s="63"/>
      <c r="E254" s="66">
        <v>-5837</v>
      </c>
      <c r="F254" s="63"/>
      <c r="G254" s="79" t="s">
        <v>3</v>
      </c>
      <c r="H254" s="73"/>
      <c r="I254" s="79" t="s">
        <v>3</v>
      </c>
    </row>
    <row r="255" spans="1:9" ht="18.649999999999999" customHeight="1" thickBot="1" x14ac:dyDescent="0.35">
      <c r="A255" s="41"/>
      <c r="C255" s="48">
        <f t="shared" ref="C255:H255" si="0">SUM(C253:C254)</f>
        <v>-33028</v>
      </c>
      <c r="D255" s="72">
        <f t="shared" si="0"/>
        <v>0</v>
      </c>
      <c r="E255" s="48">
        <f>SUM(E253:E254)</f>
        <v>-853783</v>
      </c>
      <c r="F255" s="72">
        <f t="shared" si="0"/>
        <v>0</v>
      </c>
      <c r="G255" s="48">
        <f t="shared" si="0"/>
        <v>-181437</v>
      </c>
      <c r="H255" s="72">
        <f t="shared" si="0"/>
        <v>0</v>
      </c>
      <c r="I255" s="48">
        <f t="shared" ref="I255" si="1">SUM(I253:I254)</f>
        <v>-850983</v>
      </c>
    </row>
    <row r="256" spans="1:9" ht="18.649999999999999" customHeight="1" thickTop="1" x14ac:dyDescent="0.3"/>
  </sheetData>
  <mergeCells count="51">
    <mergeCell ref="C231:E231"/>
    <mergeCell ref="G231:I231"/>
    <mergeCell ref="C233:I233"/>
    <mergeCell ref="C193:I193"/>
    <mergeCell ref="C228:E228"/>
    <mergeCell ref="G228:I228"/>
    <mergeCell ref="C229:E229"/>
    <mergeCell ref="G229:I229"/>
    <mergeCell ref="C230:E230"/>
    <mergeCell ref="G230:I230"/>
    <mergeCell ref="G157:I157"/>
    <mergeCell ref="C158:E158"/>
    <mergeCell ref="G158:I158"/>
    <mergeCell ref="C159:E159"/>
    <mergeCell ref="G159:I159"/>
    <mergeCell ref="C53:E53"/>
    <mergeCell ref="G53:I53"/>
    <mergeCell ref="C117:E117"/>
    <mergeCell ref="G117:I117"/>
    <mergeCell ref="C118:E118"/>
    <mergeCell ref="C57:I57"/>
    <mergeCell ref="C116:E116"/>
    <mergeCell ref="G116:I116"/>
    <mergeCell ref="C90:E90"/>
    <mergeCell ref="G90:I90"/>
    <mergeCell ref="C91:E91"/>
    <mergeCell ref="G91:I91"/>
    <mergeCell ref="C95:I95"/>
    <mergeCell ref="C4:E4"/>
    <mergeCell ref="G4:I4"/>
    <mergeCell ref="C52:E52"/>
    <mergeCell ref="G52:I52"/>
    <mergeCell ref="C5:E5"/>
    <mergeCell ref="G5:I5"/>
    <mergeCell ref="C9:I9"/>
    <mergeCell ref="G191:I191"/>
    <mergeCell ref="C119:E119"/>
    <mergeCell ref="G118:I118"/>
    <mergeCell ref="G119:I119"/>
    <mergeCell ref="C156:E156"/>
    <mergeCell ref="G156:I156"/>
    <mergeCell ref="C121:I121"/>
    <mergeCell ref="C161:I161"/>
    <mergeCell ref="C188:E188"/>
    <mergeCell ref="C191:E191"/>
    <mergeCell ref="G188:I188"/>
    <mergeCell ref="C189:E189"/>
    <mergeCell ref="G189:I189"/>
    <mergeCell ref="C190:E190"/>
    <mergeCell ref="G190:I190"/>
    <mergeCell ref="C157:E157"/>
  </mergeCells>
  <phoneticPr fontId="5" type="noConversion"/>
  <pageMargins left="0.8" right="0.6" top="0.5" bottom="0.5" header="0.5" footer="0.5"/>
  <pageSetup paperSize="9" scale="78" firstPageNumber="2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6" manualBreakCount="6">
    <brk id="48" max="6" man="1"/>
    <brk id="86" max="6" man="1"/>
    <brk id="112" max="6" man="1"/>
    <brk id="152" max="16383" man="1"/>
    <brk id="184" max="16383" man="1"/>
    <brk id="224" max="16383" man="1"/>
  </rowBreaks>
  <colBreaks count="1" manualBreakCount="1">
    <brk id="12" max="1048575" man="1"/>
  </colBreaks>
  <ignoredErrors>
    <ignoredError sqref="C107:I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7"/>
  <sheetViews>
    <sheetView view="pageBreakPreview" zoomScale="70" zoomScaleNormal="60" zoomScaleSheetLayoutView="70" workbookViewId="0">
      <selection activeCell="A89" sqref="A89:R96"/>
    </sheetView>
  </sheetViews>
  <sheetFormatPr defaultColWidth="9.08984375" defaultRowHeight="20.25" customHeight="1" x14ac:dyDescent="0.3"/>
  <cols>
    <col min="1" max="1" width="56.453125" style="110" customWidth="1"/>
    <col min="2" max="2" width="6" style="109" customWidth="1"/>
    <col min="3" max="3" width="0.90625" style="110" customWidth="1"/>
    <col min="4" max="4" width="15.08984375" style="110" customWidth="1"/>
    <col min="5" max="5" width="0.90625" style="110" customWidth="1"/>
    <col min="6" max="6" width="15.08984375" style="110" customWidth="1"/>
    <col min="7" max="7" width="0.90625" style="110" customWidth="1"/>
    <col min="8" max="8" width="13.90625" style="110" customWidth="1"/>
    <col min="9" max="9" width="0.90625" style="110" customWidth="1"/>
    <col min="10" max="10" width="14.90625" style="110" customWidth="1"/>
    <col min="11" max="11" width="0.90625" style="110" customWidth="1"/>
    <col min="12" max="12" width="16.08984375" style="110" customWidth="1"/>
    <col min="13" max="13" width="1" style="110" customWidth="1"/>
    <col min="14" max="14" width="17.54296875" style="110" customWidth="1"/>
    <col min="15" max="15" width="0.90625" style="110" customWidth="1"/>
    <col min="16" max="16" width="14.453125" style="110" customWidth="1"/>
    <col min="17" max="17" width="0.90625" style="110" customWidth="1"/>
    <col min="18" max="18" width="19" style="110" customWidth="1"/>
    <col min="19" max="19" width="0.90625" style="110" customWidth="1"/>
    <col min="20" max="20" width="15.08984375" style="110" customWidth="1"/>
    <col min="21" max="21" width="0.90625" style="110" customWidth="1"/>
    <col min="22" max="22" width="14.54296875" style="110" customWidth="1"/>
    <col min="23" max="23" width="0.90625" style="110" customWidth="1"/>
    <col min="24" max="24" width="15.453125" style="110" bestFit="1" customWidth="1"/>
    <col min="25" max="25" width="1" style="110" customWidth="1"/>
    <col min="26" max="26" width="14.90625" style="110" bestFit="1" customWidth="1"/>
    <col min="27" max="27" width="1" style="110" customWidth="1"/>
    <col min="28" max="28" width="15" style="110" bestFit="1" customWidth="1"/>
    <col min="29" max="16384" width="9.08984375" style="110"/>
  </cols>
  <sheetData>
    <row r="1" spans="1:28" ht="20.25" customHeight="1" x14ac:dyDescent="0.35">
      <c r="A1" s="108" t="s">
        <v>33</v>
      </c>
    </row>
    <row r="2" spans="1:28" ht="20.25" customHeight="1" x14ac:dyDescent="0.3">
      <c r="A2" s="111" t="s">
        <v>98</v>
      </c>
    </row>
    <row r="3" spans="1:28" ht="20.25" customHeight="1" x14ac:dyDescent="0.3">
      <c r="A3" s="112"/>
    </row>
    <row r="4" spans="1:28" ht="20.25" customHeight="1" x14ac:dyDescent="0.3">
      <c r="A4" s="113"/>
      <c r="B4" s="114"/>
      <c r="C4" s="115"/>
      <c r="D4" s="273" t="s">
        <v>45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</row>
    <row r="5" spans="1:28" ht="20.25" customHeight="1" x14ac:dyDescent="0.3">
      <c r="A5" s="115"/>
      <c r="B5" s="114"/>
      <c r="C5" s="115"/>
      <c r="D5" s="176"/>
      <c r="E5" s="176"/>
      <c r="F5" s="176"/>
      <c r="G5" s="176"/>
      <c r="H5" s="275" t="s">
        <v>68</v>
      </c>
      <c r="I5" s="276"/>
      <c r="J5" s="276"/>
      <c r="K5" s="176"/>
      <c r="L5" s="277" t="s">
        <v>79</v>
      </c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173"/>
      <c r="X5" s="173"/>
      <c r="Y5" s="173"/>
      <c r="Z5" s="173"/>
      <c r="AA5" s="173"/>
      <c r="AB5" s="173"/>
    </row>
    <row r="6" spans="1:28" ht="20.25" customHeight="1" x14ac:dyDescent="0.3">
      <c r="A6" s="115"/>
      <c r="B6" s="114"/>
      <c r="C6" s="115"/>
      <c r="D6" s="117"/>
      <c r="E6" s="117"/>
      <c r="F6" s="117"/>
      <c r="G6" s="117"/>
      <c r="H6" s="117"/>
      <c r="I6" s="117"/>
      <c r="J6" s="117"/>
      <c r="K6" s="116"/>
      <c r="L6" s="116"/>
      <c r="M6" s="116"/>
      <c r="N6" s="116" t="s">
        <v>258</v>
      </c>
      <c r="O6" s="118"/>
      <c r="P6" s="115"/>
      <c r="Q6" s="115"/>
      <c r="R6" s="115"/>
      <c r="S6" s="115"/>
      <c r="T6" s="116"/>
      <c r="U6" s="122"/>
      <c r="V6" s="116"/>
      <c r="W6" s="12"/>
      <c r="X6" s="13"/>
      <c r="Y6" s="12"/>
      <c r="Z6" s="12"/>
      <c r="AA6" s="12"/>
      <c r="AB6" s="12"/>
    </row>
    <row r="7" spans="1:28" ht="20.25" customHeight="1" x14ac:dyDescent="0.3">
      <c r="A7" s="115"/>
      <c r="B7" s="211"/>
      <c r="C7" s="115"/>
      <c r="D7" s="117"/>
      <c r="E7" s="117"/>
      <c r="F7" s="117"/>
      <c r="G7" s="117"/>
      <c r="H7" s="117"/>
      <c r="I7" s="117"/>
      <c r="J7" s="117"/>
      <c r="K7" s="116"/>
      <c r="L7" s="116"/>
      <c r="M7" s="116"/>
      <c r="N7" s="116" t="s">
        <v>259</v>
      </c>
      <c r="O7" s="118"/>
      <c r="P7" s="115"/>
      <c r="Q7" s="115"/>
      <c r="R7" s="115"/>
      <c r="S7" s="115"/>
      <c r="T7" s="116"/>
      <c r="U7" s="122"/>
      <c r="V7" s="116"/>
      <c r="W7" s="12"/>
      <c r="X7" s="13"/>
      <c r="Y7" s="12"/>
      <c r="Z7" s="12"/>
      <c r="AA7" s="12"/>
      <c r="AB7" s="12"/>
    </row>
    <row r="8" spans="1:28" ht="20.25" customHeight="1" x14ac:dyDescent="0.3">
      <c r="A8" s="115"/>
      <c r="B8" s="211"/>
      <c r="C8" s="115"/>
      <c r="D8" s="117"/>
      <c r="E8" s="117"/>
      <c r="F8" s="117"/>
      <c r="G8" s="117"/>
      <c r="H8" s="117"/>
      <c r="I8" s="117"/>
      <c r="J8" s="117"/>
      <c r="K8" s="116"/>
      <c r="L8" s="116"/>
      <c r="M8" s="116"/>
      <c r="N8" s="116" t="s">
        <v>260</v>
      </c>
      <c r="O8" s="118"/>
      <c r="P8" s="115"/>
      <c r="Q8" s="115"/>
      <c r="R8" s="115"/>
      <c r="S8" s="115"/>
      <c r="T8" s="116"/>
      <c r="U8" s="122"/>
      <c r="V8" s="116"/>
      <c r="W8" s="12"/>
      <c r="X8" s="13"/>
      <c r="Y8" s="12"/>
      <c r="Z8" s="12"/>
      <c r="AA8" s="12"/>
      <c r="AB8" s="12"/>
    </row>
    <row r="9" spans="1:28" ht="20.25" customHeight="1" x14ac:dyDescent="0.3">
      <c r="A9" s="115"/>
      <c r="B9" s="211"/>
      <c r="C9" s="115"/>
      <c r="D9" s="117"/>
      <c r="E9" s="117"/>
      <c r="F9" s="117"/>
      <c r="G9" s="117"/>
      <c r="H9" s="117"/>
      <c r="I9" s="117"/>
      <c r="J9" s="117"/>
      <c r="K9" s="116"/>
      <c r="L9" s="116" t="s">
        <v>144</v>
      </c>
      <c r="M9" s="116"/>
      <c r="N9" s="116" t="s">
        <v>261</v>
      </c>
      <c r="O9" s="118"/>
      <c r="P9" s="115"/>
      <c r="Q9" s="115"/>
      <c r="R9" s="115"/>
      <c r="S9" s="115"/>
      <c r="T9" s="116"/>
      <c r="U9" s="122"/>
      <c r="V9" s="116"/>
      <c r="W9" s="12"/>
      <c r="X9" s="13"/>
      <c r="Y9" s="12"/>
      <c r="Z9" s="12"/>
      <c r="AA9" s="12"/>
      <c r="AB9" s="12"/>
    </row>
    <row r="10" spans="1:28" ht="20.25" customHeight="1" x14ac:dyDescent="0.3">
      <c r="A10" s="115"/>
      <c r="B10" s="114"/>
      <c r="C10" s="115"/>
      <c r="D10" s="117"/>
      <c r="E10" s="117"/>
      <c r="F10" s="117"/>
      <c r="G10" s="117"/>
      <c r="H10" s="117"/>
      <c r="I10" s="117"/>
      <c r="J10" s="117"/>
      <c r="K10" s="116"/>
      <c r="L10" s="116" t="s">
        <v>64</v>
      </c>
      <c r="M10" s="116"/>
      <c r="N10" s="116" t="s">
        <v>262</v>
      </c>
      <c r="O10" s="120"/>
      <c r="P10" s="119"/>
      <c r="Q10" s="121"/>
      <c r="R10" s="121"/>
      <c r="S10" s="115"/>
      <c r="T10" s="116" t="s">
        <v>74</v>
      </c>
      <c r="U10" s="122"/>
      <c r="V10" s="116" t="s">
        <v>83</v>
      </c>
      <c r="W10" s="31"/>
      <c r="X10" s="116" t="s">
        <v>87</v>
      </c>
      <c r="Y10" s="122"/>
      <c r="Z10" s="116"/>
      <c r="AA10" s="116"/>
      <c r="AB10" s="116"/>
    </row>
    <row r="11" spans="1:28" ht="20.25" customHeight="1" x14ac:dyDescent="0.3">
      <c r="A11" s="115"/>
      <c r="B11" s="114"/>
      <c r="C11" s="115"/>
      <c r="D11" s="117" t="s">
        <v>9</v>
      </c>
      <c r="E11" s="117"/>
      <c r="F11" s="117"/>
      <c r="G11" s="117"/>
      <c r="H11" s="117"/>
      <c r="I11" s="117"/>
      <c r="J11" s="117"/>
      <c r="K11" s="116"/>
      <c r="L11" s="116" t="s">
        <v>145</v>
      </c>
      <c r="M11" s="116"/>
      <c r="N11" s="116" t="s">
        <v>84</v>
      </c>
      <c r="O11" s="123"/>
      <c r="P11" s="275" t="s">
        <v>267</v>
      </c>
      <c r="Q11" s="275"/>
      <c r="R11" s="275"/>
      <c r="S11" s="115"/>
      <c r="T11" s="116" t="s">
        <v>73</v>
      </c>
      <c r="U11" s="116"/>
      <c r="V11" s="116" t="s">
        <v>84</v>
      </c>
      <c r="W11" s="12"/>
      <c r="X11" s="116" t="s">
        <v>38</v>
      </c>
      <c r="Y11" s="116"/>
      <c r="Z11" s="116"/>
      <c r="AA11" s="116"/>
      <c r="AB11" s="116"/>
    </row>
    <row r="12" spans="1:28" ht="20.25" customHeight="1" x14ac:dyDescent="0.3">
      <c r="A12" s="115"/>
      <c r="B12" s="114"/>
      <c r="C12" s="115"/>
      <c r="D12" s="117" t="s">
        <v>10</v>
      </c>
      <c r="E12" s="117"/>
      <c r="F12" s="16" t="s">
        <v>108</v>
      </c>
      <c r="G12" s="117"/>
      <c r="H12" s="117" t="s">
        <v>65</v>
      </c>
      <c r="I12" s="117"/>
      <c r="J12" s="117"/>
      <c r="K12" s="116"/>
      <c r="L12" s="116" t="s">
        <v>263</v>
      </c>
      <c r="M12" s="116"/>
      <c r="N12" s="116" t="s">
        <v>264</v>
      </c>
      <c r="O12" s="124"/>
      <c r="P12" s="117" t="s">
        <v>49</v>
      </c>
      <c r="Q12" s="116"/>
      <c r="R12" s="117" t="s">
        <v>49</v>
      </c>
      <c r="S12" s="122"/>
      <c r="T12" s="116" t="s">
        <v>71</v>
      </c>
      <c r="U12" s="116"/>
      <c r="V12" s="116" t="s">
        <v>85</v>
      </c>
      <c r="W12" s="12"/>
      <c r="X12" s="116" t="s">
        <v>175</v>
      </c>
      <c r="Y12" s="116"/>
      <c r="Z12" s="116" t="s">
        <v>82</v>
      </c>
      <c r="AA12" s="116"/>
      <c r="AB12" s="116" t="s">
        <v>7</v>
      </c>
    </row>
    <row r="13" spans="1:28" ht="20.25" customHeight="1" x14ac:dyDescent="0.3">
      <c r="A13" s="124"/>
      <c r="B13" s="175"/>
      <c r="C13" s="124"/>
      <c r="D13" s="124" t="s">
        <v>11</v>
      </c>
      <c r="E13" s="124"/>
      <c r="F13" s="16" t="s">
        <v>109</v>
      </c>
      <c r="G13" s="124"/>
      <c r="H13" s="116" t="s">
        <v>92</v>
      </c>
      <c r="I13" s="124"/>
      <c r="J13" s="117" t="s">
        <v>67</v>
      </c>
      <c r="K13" s="124"/>
      <c r="L13" s="116" t="s">
        <v>265</v>
      </c>
      <c r="M13" s="117"/>
      <c r="N13" s="116" t="s">
        <v>266</v>
      </c>
      <c r="O13" s="124"/>
      <c r="P13" s="117" t="s">
        <v>50</v>
      </c>
      <c r="Q13" s="117"/>
      <c r="R13" s="117" t="s">
        <v>57</v>
      </c>
      <c r="S13" s="124"/>
      <c r="T13" s="116" t="s">
        <v>63</v>
      </c>
      <c r="U13" s="117"/>
      <c r="V13" s="116" t="s">
        <v>86</v>
      </c>
      <c r="W13" s="16"/>
      <c r="X13" s="116" t="s">
        <v>176</v>
      </c>
      <c r="Y13" s="117"/>
      <c r="Z13" s="117" t="s">
        <v>12</v>
      </c>
      <c r="AA13" s="117"/>
      <c r="AB13" s="117" t="s">
        <v>36</v>
      </c>
    </row>
    <row r="14" spans="1:28" ht="20.25" customHeight="1" x14ac:dyDescent="0.3">
      <c r="A14" s="2" t="s">
        <v>158</v>
      </c>
      <c r="B14" s="125"/>
      <c r="C14" s="121"/>
      <c r="D14" s="278" t="s">
        <v>78</v>
      </c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</row>
    <row r="15" spans="1:28" ht="20.25" customHeight="1" x14ac:dyDescent="0.35">
      <c r="A15" s="2" t="s">
        <v>159</v>
      </c>
      <c r="B15" s="126"/>
      <c r="C15" s="174"/>
      <c r="D15" s="103">
        <v>2264955</v>
      </c>
      <c r="E15" s="103"/>
      <c r="F15" s="127">
        <v>503251</v>
      </c>
      <c r="G15" s="103">
        <v>0</v>
      </c>
      <c r="H15" s="103">
        <v>141747</v>
      </c>
      <c r="I15" s="103">
        <v>0</v>
      </c>
      <c r="J15" s="103">
        <v>1104313</v>
      </c>
      <c r="K15" s="103">
        <v>0</v>
      </c>
      <c r="L15" s="103">
        <v>-7882</v>
      </c>
      <c r="M15" s="103">
        <v>0</v>
      </c>
      <c r="N15" s="103">
        <v>99352</v>
      </c>
      <c r="O15" s="103">
        <v>0</v>
      </c>
      <c r="P15" s="103">
        <v>355215</v>
      </c>
      <c r="Q15" s="103">
        <v>0</v>
      </c>
      <c r="R15" s="103">
        <v>137831</v>
      </c>
      <c r="S15" s="103">
        <v>0</v>
      </c>
      <c r="T15" s="103">
        <v>1298371</v>
      </c>
      <c r="U15" s="103">
        <v>0</v>
      </c>
      <c r="V15" s="103">
        <v>1882887</v>
      </c>
      <c r="W15" s="128"/>
      <c r="X15" s="103">
        <f>SUM(D15:J15,V15)</f>
        <v>5897153</v>
      </c>
      <c r="Y15" s="128"/>
      <c r="Z15" s="128">
        <v>103091</v>
      </c>
      <c r="AA15" s="128"/>
      <c r="AB15" s="128">
        <f>SUM(X15:Z15)</f>
        <v>6000244</v>
      </c>
    </row>
    <row r="16" spans="1:28" ht="20.25" customHeight="1" x14ac:dyDescent="0.3">
      <c r="A16" s="130"/>
      <c r="B16" s="131"/>
      <c r="C16" s="174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0"/>
      <c r="W16" s="10"/>
      <c r="X16" s="10"/>
      <c r="Y16" s="10"/>
      <c r="Z16" s="10"/>
      <c r="AA16" s="10"/>
      <c r="AB16" s="10"/>
    </row>
    <row r="17" spans="1:28" ht="20.25" customHeight="1" x14ac:dyDescent="0.3">
      <c r="A17" s="133" t="s">
        <v>143</v>
      </c>
      <c r="B17" s="131"/>
      <c r="C17" s="174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0"/>
      <c r="W17" s="10"/>
      <c r="X17" s="10"/>
      <c r="Y17" s="10"/>
      <c r="Z17" s="10"/>
      <c r="AA17" s="10"/>
      <c r="AB17" s="10"/>
    </row>
    <row r="18" spans="1:28" ht="20.25" customHeight="1" x14ac:dyDescent="0.3">
      <c r="A18" s="38" t="s">
        <v>271</v>
      </c>
      <c r="B18" s="131"/>
      <c r="C18" s="174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0"/>
      <c r="W18" s="10"/>
      <c r="X18" s="10"/>
      <c r="Y18" s="10"/>
      <c r="Z18" s="10"/>
      <c r="AA18" s="10"/>
      <c r="AB18" s="10"/>
    </row>
    <row r="19" spans="1:28" ht="20.25" customHeight="1" x14ac:dyDescent="0.3">
      <c r="A19" s="134" t="s">
        <v>152</v>
      </c>
      <c r="B19" s="60"/>
      <c r="C19" s="174"/>
      <c r="D19" s="21" t="s">
        <v>3</v>
      </c>
      <c r="E19" s="135"/>
      <c r="F19" s="21" t="s">
        <v>3</v>
      </c>
      <c r="G19" s="135"/>
      <c r="H19" s="21" t="s">
        <v>3</v>
      </c>
      <c r="I19" s="135"/>
      <c r="J19" s="135" t="s">
        <v>3</v>
      </c>
      <c r="K19" s="135"/>
      <c r="L19" s="136" t="s">
        <v>3</v>
      </c>
      <c r="M19" s="135"/>
      <c r="N19" s="135" t="s">
        <v>3</v>
      </c>
      <c r="O19" s="135"/>
      <c r="P19" s="135" t="s">
        <v>3</v>
      </c>
      <c r="Q19" s="135"/>
      <c r="R19" s="135" t="s">
        <v>3</v>
      </c>
      <c r="S19" s="135"/>
      <c r="T19" s="135" t="s">
        <v>3</v>
      </c>
      <c r="U19" s="135"/>
      <c r="V19" s="43" t="s">
        <v>3</v>
      </c>
      <c r="W19" s="43"/>
      <c r="X19" s="43" t="s">
        <v>3</v>
      </c>
      <c r="Y19" s="10"/>
      <c r="Z19" s="20">
        <v>2745</v>
      </c>
      <c r="AA19" s="32"/>
      <c r="AB19" s="32">
        <f>SUM(X19:Z19)</f>
        <v>2745</v>
      </c>
    </row>
    <row r="20" spans="1:28" ht="20.25" customHeight="1" x14ac:dyDescent="0.3">
      <c r="A20" s="134" t="s">
        <v>94</v>
      </c>
      <c r="B20" s="60"/>
      <c r="C20" s="174"/>
      <c r="D20" s="180" t="s">
        <v>3</v>
      </c>
      <c r="E20" s="135"/>
      <c r="F20" s="180" t="s">
        <v>3</v>
      </c>
      <c r="G20" s="135"/>
      <c r="H20" s="180" t="s">
        <v>3</v>
      </c>
      <c r="I20" s="135"/>
      <c r="J20" s="180" t="s">
        <v>3</v>
      </c>
      <c r="K20" s="135"/>
      <c r="L20" s="181" t="s">
        <v>3</v>
      </c>
      <c r="M20" s="135"/>
      <c r="N20" s="135" t="s">
        <v>3</v>
      </c>
      <c r="O20" s="135"/>
      <c r="P20" s="156" t="s">
        <v>3</v>
      </c>
      <c r="Q20" s="135"/>
      <c r="R20" s="156" t="s">
        <v>3</v>
      </c>
      <c r="S20" s="135"/>
      <c r="T20" s="156" t="s">
        <v>3</v>
      </c>
      <c r="U20" s="135"/>
      <c r="V20" s="43" t="s">
        <v>3</v>
      </c>
      <c r="W20" s="43"/>
      <c r="X20" s="43" t="s">
        <v>3</v>
      </c>
      <c r="Y20" s="10"/>
      <c r="Z20" s="20">
        <v>-91</v>
      </c>
      <c r="AA20" s="32"/>
      <c r="AB20" s="32">
        <f>SUM(X20:Z20)</f>
        <v>-91</v>
      </c>
    </row>
    <row r="21" spans="1:28" ht="20.25" hidden="1" customHeight="1" x14ac:dyDescent="0.3">
      <c r="A21" s="134" t="s">
        <v>103</v>
      </c>
      <c r="B21" s="60">
        <v>17</v>
      </c>
      <c r="C21" s="174"/>
      <c r="D21" s="137" t="s">
        <v>3</v>
      </c>
      <c r="E21" s="132"/>
      <c r="F21" s="137" t="s">
        <v>3</v>
      </c>
      <c r="G21" s="132"/>
      <c r="H21" s="137" t="s">
        <v>3</v>
      </c>
      <c r="I21" s="132"/>
      <c r="J21" s="99"/>
      <c r="K21" s="132"/>
      <c r="L21" s="137" t="s">
        <v>3</v>
      </c>
      <c r="M21" s="132"/>
      <c r="N21" s="137" t="s">
        <v>3</v>
      </c>
      <c r="O21" s="132"/>
      <c r="P21" s="137" t="s">
        <v>3</v>
      </c>
      <c r="Q21" s="132"/>
      <c r="R21" s="137" t="s">
        <v>3</v>
      </c>
      <c r="S21" s="132"/>
      <c r="T21" s="137" t="s">
        <v>3</v>
      </c>
      <c r="U21" s="10"/>
      <c r="V21" s="137" t="s">
        <v>3</v>
      </c>
      <c r="W21" s="10"/>
      <c r="X21" s="20">
        <f>SUM(D21:J21,V21)</f>
        <v>0</v>
      </c>
      <c r="Y21" s="112"/>
      <c r="Z21" s="137" t="s">
        <v>3</v>
      </c>
      <c r="AA21" s="20"/>
      <c r="AB21" s="32">
        <f>SUM(X21:Z21)</f>
        <v>0</v>
      </c>
    </row>
    <row r="22" spans="1:28" ht="20.25" customHeight="1" x14ac:dyDescent="0.3">
      <c r="A22" s="192" t="s">
        <v>257</v>
      </c>
      <c r="B22" s="2"/>
      <c r="C22" s="174"/>
      <c r="D22" s="45" t="s">
        <v>3</v>
      </c>
      <c r="E22" s="128"/>
      <c r="F22" s="45" t="s">
        <v>3</v>
      </c>
      <c r="G22" s="128"/>
      <c r="H22" s="45" t="s">
        <v>3</v>
      </c>
      <c r="I22" s="128"/>
      <c r="J22" s="45" t="s">
        <v>3</v>
      </c>
      <c r="K22" s="128"/>
      <c r="L22" s="45" t="s">
        <v>3</v>
      </c>
      <c r="M22" s="128"/>
      <c r="N22" s="139" t="s">
        <v>3</v>
      </c>
      <c r="O22" s="128"/>
      <c r="P22" s="45" t="s">
        <v>3</v>
      </c>
      <c r="Q22" s="128"/>
      <c r="R22" s="45" t="s">
        <v>3</v>
      </c>
      <c r="S22" s="128"/>
      <c r="T22" s="45" t="s">
        <v>3</v>
      </c>
      <c r="U22" s="128"/>
      <c r="V22" s="139" t="s">
        <v>3</v>
      </c>
      <c r="W22" s="128"/>
      <c r="X22" s="139" t="s">
        <v>3</v>
      </c>
      <c r="Y22" s="128"/>
      <c r="Z22" s="138">
        <f>SUM(Z19:Z21)</f>
        <v>2654</v>
      </c>
      <c r="AA22" s="128"/>
      <c r="AB22" s="138">
        <f>SUM(AB19:AB21)</f>
        <v>2654</v>
      </c>
    </row>
    <row r="23" spans="1:28" ht="20.25" customHeight="1" x14ac:dyDescent="0.3">
      <c r="A23" s="134"/>
      <c r="B23" s="114"/>
      <c r="C23" s="174"/>
      <c r="D23" s="140"/>
      <c r="E23" s="132"/>
      <c r="F23" s="140"/>
      <c r="G23" s="132"/>
      <c r="H23" s="140"/>
      <c r="I23" s="132"/>
      <c r="J23" s="140"/>
      <c r="K23" s="132"/>
      <c r="L23" s="140"/>
      <c r="M23" s="132"/>
      <c r="N23" s="140"/>
      <c r="O23" s="132"/>
      <c r="P23" s="140"/>
      <c r="Q23" s="132"/>
      <c r="R23" s="140"/>
      <c r="S23" s="132"/>
      <c r="T23" s="140"/>
      <c r="U23" s="10"/>
      <c r="V23" s="140"/>
      <c r="W23" s="10"/>
      <c r="X23" s="140"/>
      <c r="Y23" s="112"/>
      <c r="Z23" s="20"/>
      <c r="AA23" s="20"/>
      <c r="AB23" s="20"/>
    </row>
    <row r="24" spans="1:28" ht="20.25" customHeight="1" x14ac:dyDescent="0.3">
      <c r="A24" s="141" t="s">
        <v>149</v>
      </c>
      <c r="B24" s="114"/>
      <c r="C24" s="174"/>
      <c r="D24" s="140"/>
      <c r="E24" s="132"/>
      <c r="F24" s="140"/>
      <c r="G24" s="132"/>
      <c r="H24" s="140"/>
      <c r="I24" s="132"/>
      <c r="J24" s="140"/>
      <c r="K24" s="132"/>
      <c r="L24" s="140"/>
      <c r="M24" s="132"/>
      <c r="N24" s="140"/>
      <c r="O24" s="132"/>
      <c r="P24" s="140"/>
      <c r="Q24" s="132"/>
      <c r="R24" s="140"/>
      <c r="S24" s="132"/>
      <c r="T24" s="140"/>
      <c r="U24" s="10"/>
      <c r="V24" s="140"/>
      <c r="W24" s="10"/>
      <c r="X24" s="140"/>
      <c r="Y24" s="112"/>
      <c r="Z24" s="20"/>
      <c r="AA24" s="20"/>
      <c r="AB24" s="20"/>
    </row>
    <row r="25" spans="1:28" ht="20.25" customHeight="1" x14ac:dyDescent="0.3">
      <c r="A25" s="134" t="s">
        <v>163</v>
      </c>
      <c r="B25" s="114"/>
      <c r="C25" s="174"/>
      <c r="D25" s="142" t="s">
        <v>3</v>
      </c>
      <c r="E25" s="143"/>
      <c r="F25" s="142" t="s">
        <v>3</v>
      </c>
      <c r="G25" s="143"/>
      <c r="H25" s="142" t="s">
        <v>3</v>
      </c>
      <c r="I25" s="143"/>
      <c r="J25" s="142" t="s">
        <v>3</v>
      </c>
      <c r="K25" s="143"/>
      <c r="L25" s="136" t="s">
        <v>3</v>
      </c>
      <c r="M25" s="143"/>
      <c r="N25" s="142" t="s">
        <v>3</v>
      </c>
      <c r="O25" s="143"/>
      <c r="P25" s="142" t="s">
        <v>3</v>
      </c>
      <c r="Q25" s="143"/>
      <c r="R25" s="78">
        <v>2508</v>
      </c>
      <c r="S25" s="143"/>
      <c r="T25" s="78">
        <v>5600</v>
      </c>
      <c r="U25" s="32"/>
      <c r="V25" s="32">
        <f>SUM(L25:T25)</f>
        <v>8108</v>
      </c>
      <c r="W25" s="32"/>
      <c r="X25" s="144">
        <f>SUM(V25,D25:J25)</f>
        <v>8108</v>
      </c>
      <c r="Y25" s="145"/>
      <c r="Z25" s="32">
        <v>-10079</v>
      </c>
      <c r="AA25" s="32"/>
      <c r="AB25" s="32">
        <f>SUM(X25:Z25)</f>
        <v>-1971</v>
      </c>
    </row>
    <row r="26" spans="1:28" ht="20.25" customHeight="1" x14ac:dyDescent="0.3">
      <c r="A26" s="40" t="s">
        <v>164</v>
      </c>
      <c r="B26" s="114"/>
      <c r="C26" s="174"/>
      <c r="D26" s="137" t="s">
        <v>3</v>
      </c>
      <c r="E26" s="132"/>
      <c r="F26" s="137" t="s">
        <v>3</v>
      </c>
      <c r="G26" s="132"/>
      <c r="H26" s="137" t="s">
        <v>3</v>
      </c>
      <c r="I26" s="132"/>
      <c r="J26" s="137" t="s">
        <v>3</v>
      </c>
      <c r="K26" s="132"/>
      <c r="L26" s="137" t="s">
        <v>3</v>
      </c>
      <c r="M26" s="132"/>
      <c r="N26" s="137" t="s">
        <v>3</v>
      </c>
      <c r="O26" s="132"/>
      <c r="P26" s="137" t="s">
        <v>3</v>
      </c>
      <c r="Q26" s="132"/>
      <c r="R26" s="137" t="s">
        <v>3</v>
      </c>
      <c r="S26" s="132"/>
      <c r="T26" s="137" t="s">
        <v>3</v>
      </c>
      <c r="U26" s="164"/>
      <c r="V26" s="137" t="s">
        <v>3</v>
      </c>
      <c r="W26" s="10"/>
      <c r="X26" s="137" t="s">
        <v>3</v>
      </c>
      <c r="Y26" s="129"/>
      <c r="Z26" s="146">
        <v>415</v>
      </c>
      <c r="AA26" s="20"/>
      <c r="AB26" s="9">
        <f>SUM(X26:Z26)</f>
        <v>415</v>
      </c>
    </row>
    <row r="27" spans="1:28" ht="20.25" customHeight="1" x14ac:dyDescent="0.3">
      <c r="A27" s="141" t="s">
        <v>150</v>
      </c>
      <c r="B27" s="131"/>
      <c r="C27" s="174"/>
      <c r="D27" s="147" t="s">
        <v>3</v>
      </c>
      <c r="E27" s="132"/>
      <c r="F27" s="147" t="s">
        <v>3</v>
      </c>
      <c r="G27" s="132"/>
      <c r="H27" s="147" t="s">
        <v>3</v>
      </c>
      <c r="I27" s="132"/>
      <c r="J27" s="147" t="s">
        <v>3</v>
      </c>
      <c r="K27" s="132"/>
      <c r="L27" s="147" t="s">
        <v>3</v>
      </c>
      <c r="M27" s="132"/>
      <c r="N27" s="147" t="s">
        <v>3</v>
      </c>
      <c r="O27" s="132"/>
      <c r="P27" s="147" t="s">
        <v>3</v>
      </c>
      <c r="Q27" s="132"/>
      <c r="R27" s="148">
        <f>SUM(R25:R26)</f>
        <v>2508</v>
      </c>
      <c r="S27" s="132"/>
      <c r="T27" s="148">
        <f>SUM(T25:T26)</f>
        <v>5600</v>
      </c>
      <c r="U27" s="10"/>
      <c r="V27" s="148">
        <f>SUM(V25:V26)</f>
        <v>8108</v>
      </c>
      <c r="W27" s="10"/>
      <c r="X27" s="148">
        <f>SUM(X25:X26)</f>
        <v>8108</v>
      </c>
      <c r="Y27" s="112"/>
      <c r="Z27" s="19">
        <f>SUM(Z25:Z26)</f>
        <v>-9664</v>
      </c>
      <c r="AA27" s="10"/>
      <c r="AB27" s="19">
        <f>SUM(AB25:AB26)</f>
        <v>-1556</v>
      </c>
    </row>
    <row r="28" spans="1:28" ht="20.25" customHeight="1" x14ac:dyDescent="0.3">
      <c r="A28" s="130"/>
      <c r="B28" s="131"/>
      <c r="C28" s="174"/>
      <c r="D28" s="149"/>
      <c r="E28" s="132"/>
      <c r="F28" s="149"/>
      <c r="G28" s="132"/>
      <c r="H28" s="149"/>
      <c r="I28" s="132"/>
      <c r="J28" s="149"/>
      <c r="K28" s="132"/>
      <c r="L28" s="149"/>
      <c r="M28" s="132"/>
      <c r="N28" s="149"/>
      <c r="O28" s="132"/>
      <c r="P28" s="149"/>
      <c r="Q28" s="132"/>
      <c r="R28" s="149"/>
      <c r="S28" s="132"/>
      <c r="T28" s="128"/>
      <c r="U28" s="10"/>
      <c r="V28" s="128"/>
      <c r="W28" s="10"/>
      <c r="X28" s="128"/>
      <c r="Y28" s="112"/>
      <c r="Z28" s="10"/>
      <c r="AA28" s="10"/>
      <c r="AB28" s="10"/>
    </row>
    <row r="29" spans="1:28" ht="20.25" customHeight="1" x14ac:dyDescent="0.3">
      <c r="A29" s="130" t="s">
        <v>90</v>
      </c>
      <c r="B29" s="131"/>
      <c r="C29" s="174"/>
      <c r="D29" s="147" t="s">
        <v>3</v>
      </c>
      <c r="E29" s="132"/>
      <c r="F29" s="147" t="s">
        <v>3</v>
      </c>
      <c r="G29" s="132"/>
      <c r="H29" s="137" t="s">
        <v>3</v>
      </c>
      <c r="I29" s="132"/>
      <c r="J29" s="137" t="s">
        <v>3</v>
      </c>
      <c r="K29" s="132"/>
      <c r="L29" s="137" t="s">
        <v>3</v>
      </c>
      <c r="M29" s="87">
        <f>SUM(M22,M25:M26)</f>
        <v>0</v>
      </c>
      <c r="N29" s="137" t="s">
        <v>3</v>
      </c>
      <c r="O29" s="132">
        <f>SUM(O22,O25:O26)</f>
        <v>0</v>
      </c>
      <c r="P29" s="137" t="s">
        <v>3</v>
      </c>
      <c r="Q29" s="132">
        <f t="shared" ref="Q29:AB29" si="0">SUM(Q22,Q25:Q26)</f>
        <v>0</v>
      </c>
      <c r="R29" s="19">
        <f t="shared" si="0"/>
        <v>2508</v>
      </c>
      <c r="S29" s="132">
        <f t="shared" si="0"/>
        <v>0</v>
      </c>
      <c r="T29" s="19">
        <f t="shared" si="0"/>
        <v>5600</v>
      </c>
      <c r="U29" s="10">
        <f t="shared" si="0"/>
        <v>0</v>
      </c>
      <c r="V29" s="19">
        <f t="shared" si="0"/>
        <v>8108</v>
      </c>
      <c r="W29" s="10">
        <f t="shared" si="0"/>
        <v>0</v>
      </c>
      <c r="X29" s="19">
        <f t="shared" si="0"/>
        <v>8108</v>
      </c>
      <c r="Y29" s="112">
        <f t="shared" si="0"/>
        <v>0</v>
      </c>
      <c r="Z29" s="19">
        <f t="shared" si="0"/>
        <v>-7010</v>
      </c>
      <c r="AA29" s="10">
        <f t="shared" si="0"/>
        <v>0</v>
      </c>
      <c r="AB29" s="19">
        <f t="shared" si="0"/>
        <v>1098</v>
      </c>
    </row>
    <row r="30" spans="1:28" ht="20.25" customHeight="1" x14ac:dyDescent="0.3">
      <c r="A30" s="130"/>
      <c r="B30" s="131"/>
      <c r="C30" s="174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0"/>
      <c r="W30" s="10"/>
      <c r="X30" s="10"/>
      <c r="Y30" s="10"/>
      <c r="Z30" s="10"/>
      <c r="AA30" s="10"/>
      <c r="AB30" s="10"/>
    </row>
    <row r="31" spans="1:28" ht="20.25" customHeight="1" x14ac:dyDescent="0.3">
      <c r="A31" s="2" t="s">
        <v>88</v>
      </c>
      <c r="B31" s="110"/>
      <c r="C31" s="115"/>
      <c r="D31" s="150"/>
      <c r="E31" s="143"/>
      <c r="F31" s="150"/>
      <c r="G31" s="143"/>
      <c r="H31" s="150"/>
      <c r="I31" s="143"/>
      <c r="J31" s="150"/>
      <c r="K31" s="143"/>
      <c r="L31" s="150"/>
      <c r="M31" s="143"/>
      <c r="N31" s="150"/>
      <c r="O31" s="143"/>
      <c r="P31" s="150"/>
      <c r="Q31" s="143"/>
      <c r="R31" s="150"/>
      <c r="S31" s="143"/>
      <c r="T31" s="150"/>
      <c r="U31" s="151"/>
      <c r="V31" s="33"/>
      <c r="W31" s="34"/>
      <c r="X31" s="33"/>
      <c r="Y31" s="32"/>
      <c r="Z31" s="25"/>
      <c r="AA31" s="32"/>
      <c r="AB31" s="34"/>
    </row>
    <row r="32" spans="1:28" ht="20.25" customHeight="1" x14ac:dyDescent="0.3">
      <c r="A32" s="134" t="s">
        <v>172</v>
      </c>
      <c r="B32" s="60"/>
      <c r="C32" s="174"/>
      <c r="D32" s="140" t="s">
        <v>3</v>
      </c>
      <c r="E32" s="132"/>
      <c r="F32" s="140" t="s">
        <v>3</v>
      </c>
      <c r="G32" s="132"/>
      <c r="H32" s="140" t="s">
        <v>3</v>
      </c>
      <c r="I32" s="132"/>
      <c r="J32" s="172">
        <v>-830029</v>
      </c>
      <c r="K32" s="132"/>
      <c r="L32" s="88" t="s">
        <v>3</v>
      </c>
      <c r="M32" s="88"/>
      <c r="N32" s="88" t="s">
        <v>3</v>
      </c>
      <c r="O32" s="132"/>
      <c r="P32" s="140" t="s">
        <v>3</v>
      </c>
      <c r="Q32" s="132"/>
      <c r="R32" s="140" t="s">
        <v>3</v>
      </c>
      <c r="S32" s="132"/>
      <c r="T32" s="140" t="s">
        <v>3</v>
      </c>
      <c r="U32" s="10"/>
      <c r="V32" s="21" t="s">
        <v>3</v>
      </c>
      <c r="W32" s="10"/>
      <c r="X32" s="20">
        <f>SUM(V32,D32:J32)</f>
        <v>-830029</v>
      </c>
      <c r="Y32" s="113"/>
      <c r="Z32" s="20">
        <v>-5837</v>
      </c>
      <c r="AA32" s="20"/>
      <c r="AB32" s="20">
        <f>SUM(X32:Z32)</f>
        <v>-835866</v>
      </c>
    </row>
    <row r="33" spans="1:28" ht="20.25" customHeight="1" x14ac:dyDescent="0.3">
      <c r="A33" s="134" t="s">
        <v>89</v>
      </c>
      <c r="B33" s="60"/>
      <c r="C33" s="174"/>
      <c r="D33" s="137" t="s">
        <v>3</v>
      </c>
      <c r="E33" s="132"/>
      <c r="F33" s="137" t="s">
        <v>3</v>
      </c>
      <c r="G33" s="132"/>
      <c r="H33" s="137" t="s">
        <v>3</v>
      </c>
      <c r="I33" s="132"/>
      <c r="J33" s="137" t="s">
        <v>3</v>
      </c>
      <c r="K33" s="132"/>
      <c r="L33" s="90">
        <v>4901</v>
      </c>
      <c r="M33" s="78"/>
      <c r="N33" s="90">
        <v>-22818</v>
      </c>
      <c r="O33" s="132"/>
      <c r="P33" s="137" t="s">
        <v>3</v>
      </c>
      <c r="Q33" s="132"/>
      <c r="R33" s="137" t="s">
        <v>3</v>
      </c>
      <c r="S33" s="132"/>
      <c r="T33" s="137" t="s">
        <v>3</v>
      </c>
      <c r="U33" s="10"/>
      <c r="V33" s="32">
        <f>SUM(L33:T33)</f>
        <v>-17917</v>
      </c>
      <c r="W33" s="10"/>
      <c r="X33" s="20">
        <f>SUM(V33,D33:J33)</f>
        <v>-17917</v>
      </c>
      <c r="Y33" s="112"/>
      <c r="Z33" s="177" t="s">
        <v>3</v>
      </c>
      <c r="AA33" s="20"/>
      <c r="AB33" s="9">
        <f>SUM(X33:Z33)</f>
        <v>-17917</v>
      </c>
    </row>
    <row r="34" spans="1:28" ht="20.25" customHeight="1" x14ac:dyDescent="0.3">
      <c r="A34" s="2" t="s">
        <v>135</v>
      </c>
      <c r="B34" s="112"/>
      <c r="C34" s="174"/>
      <c r="D34" s="45" t="s">
        <v>3</v>
      </c>
      <c r="E34" s="128"/>
      <c r="F34" s="45" t="s">
        <v>3</v>
      </c>
      <c r="G34" s="128"/>
      <c r="H34" s="45" t="s">
        <v>3</v>
      </c>
      <c r="I34" s="128"/>
      <c r="J34" s="138">
        <f>SUM(J32:J33)</f>
        <v>-830029</v>
      </c>
      <c r="K34" s="128"/>
      <c r="L34" s="138">
        <f>SUM(L32:L33)</f>
        <v>4901</v>
      </c>
      <c r="M34" s="128"/>
      <c r="N34" s="138">
        <f>SUM(N32:N33)</f>
        <v>-22818</v>
      </c>
      <c r="O34" s="128"/>
      <c r="P34" s="45" t="s">
        <v>3</v>
      </c>
      <c r="Q34" s="128"/>
      <c r="R34" s="45" t="s">
        <v>3</v>
      </c>
      <c r="S34" s="128"/>
      <c r="T34" s="45" t="s">
        <v>3</v>
      </c>
      <c r="U34" s="128"/>
      <c r="V34" s="138">
        <f>SUM(V32:V33)</f>
        <v>-17917</v>
      </c>
      <c r="W34" s="128"/>
      <c r="X34" s="138">
        <f>SUM(X32:X33)</f>
        <v>-847946</v>
      </c>
      <c r="Y34" s="128"/>
      <c r="Z34" s="138">
        <f>SUM(Z32:Z33)</f>
        <v>-5837</v>
      </c>
      <c r="AA34" s="128"/>
      <c r="AB34" s="138">
        <f>SUM(AB32:AB33)</f>
        <v>-853783</v>
      </c>
    </row>
    <row r="35" spans="1:28" ht="20.25" customHeight="1" x14ac:dyDescent="0.3">
      <c r="A35" s="123"/>
      <c r="B35" s="110"/>
      <c r="C35" s="115"/>
      <c r="D35" s="150"/>
      <c r="E35" s="143"/>
      <c r="F35" s="150"/>
      <c r="G35" s="143"/>
      <c r="H35" s="150"/>
      <c r="I35" s="143"/>
      <c r="J35" s="150"/>
      <c r="K35" s="143"/>
      <c r="L35" s="150"/>
      <c r="M35" s="143"/>
      <c r="N35" s="150"/>
      <c r="O35" s="143"/>
      <c r="P35" s="150"/>
      <c r="Q35" s="143"/>
      <c r="R35" s="150"/>
      <c r="S35" s="143"/>
      <c r="T35" s="150"/>
      <c r="U35" s="143"/>
      <c r="V35" s="33"/>
      <c r="W35" s="143"/>
      <c r="X35" s="33"/>
      <c r="Y35" s="143"/>
      <c r="Z35" s="25"/>
      <c r="AA35" s="143"/>
      <c r="AB35" s="34"/>
    </row>
    <row r="36" spans="1:28" ht="20.25" customHeight="1" thickBot="1" x14ac:dyDescent="0.35">
      <c r="A36" s="2" t="s">
        <v>160</v>
      </c>
      <c r="B36" s="110"/>
      <c r="C36" s="115"/>
      <c r="D36" s="59">
        <f>SUM(D29,D34,D15)</f>
        <v>2264955</v>
      </c>
      <c r="E36" s="35"/>
      <c r="F36" s="59">
        <f>SUM(F29,F34,F15)</f>
        <v>503251</v>
      </c>
      <c r="G36" s="35"/>
      <c r="H36" s="59">
        <f>SUM(H29,H34,H15)</f>
        <v>141747</v>
      </c>
      <c r="I36" s="35"/>
      <c r="J36" s="59">
        <f>SUM(J29,J34,J15)</f>
        <v>274284</v>
      </c>
      <c r="K36" s="35"/>
      <c r="L36" s="59">
        <f>SUM(L29,L34,L15)</f>
        <v>-2981</v>
      </c>
      <c r="M36" s="35"/>
      <c r="N36" s="59">
        <f>SUM(N29,N34,N15)</f>
        <v>76534</v>
      </c>
      <c r="O36" s="35"/>
      <c r="P36" s="59">
        <f>SUM(P29,P34,P15)</f>
        <v>355215</v>
      </c>
      <c r="Q36" s="35"/>
      <c r="R36" s="59">
        <f>SUM(R29,R34,R15)</f>
        <v>140339</v>
      </c>
      <c r="S36" s="35"/>
      <c r="T36" s="59">
        <f>SUM(T29,T34,T15)</f>
        <v>1303971</v>
      </c>
      <c r="U36" s="35"/>
      <c r="V36" s="59">
        <f>SUM(V29,V34,V15)</f>
        <v>1873078</v>
      </c>
      <c r="W36" s="35"/>
      <c r="X36" s="59">
        <f>SUM(X29,X34,X15)</f>
        <v>5057315</v>
      </c>
      <c r="Y36" s="35"/>
      <c r="Z36" s="59">
        <f>SUM(Z29,Z34,Z15)</f>
        <v>90244</v>
      </c>
      <c r="AA36" s="35"/>
      <c r="AB36" s="59">
        <f>SUM(AB29,AB34,AB15)</f>
        <v>5147559</v>
      </c>
    </row>
    <row r="37" spans="1:28" ht="20.25" customHeight="1" thickTop="1" x14ac:dyDescent="0.3"/>
    <row r="38" spans="1:28" ht="20.25" customHeight="1" x14ac:dyDescent="0.35">
      <c r="A38" s="108" t="s">
        <v>33</v>
      </c>
    </row>
    <row r="39" spans="1:28" ht="20.25" customHeight="1" x14ac:dyDescent="0.3">
      <c r="A39" s="111" t="s">
        <v>98</v>
      </c>
    </row>
    <row r="40" spans="1:28" ht="20.25" customHeight="1" x14ac:dyDescent="0.3">
      <c r="A40" s="112"/>
    </row>
    <row r="41" spans="1:28" ht="20.25" customHeight="1" x14ac:dyDescent="0.3">
      <c r="A41" s="113"/>
      <c r="B41" s="114"/>
      <c r="C41" s="115"/>
      <c r="D41" s="273" t="s">
        <v>45</v>
      </c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</row>
    <row r="42" spans="1:28" ht="20.25" customHeight="1" x14ac:dyDescent="0.3">
      <c r="A42" s="115"/>
      <c r="B42" s="114"/>
      <c r="C42" s="115"/>
      <c r="D42" s="188"/>
      <c r="E42" s="188"/>
      <c r="F42" s="188"/>
      <c r="G42" s="188"/>
      <c r="H42" s="275" t="s">
        <v>68</v>
      </c>
      <c r="I42" s="276"/>
      <c r="J42" s="276"/>
      <c r="K42" s="188"/>
      <c r="L42" s="277" t="s">
        <v>79</v>
      </c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184"/>
      <c r="X42" s="184"/>
      <c r="Y42" s="184"/>
      <c r="Z42" s="184"/>
      <c r="AA42" s="184"/>
      <c r="AB42" s="184"/>
    </row>
    <row r="43" spans="1:28" ht="20.25" customHeight="1" x14ac:dyDescent="0.3">
      <c r="A43" s="115"/>
      <c r="B43" s="114"/>
      <c r="C43" s="115"/>
      <c r="D43" s="117"/>
      <c r="E43" s="117"/>
      <c r="F43" s="242"/>
      <c r="G43" s="117"/>
      <c r="H43" s="117"/>
      <c r="I43" s="117"/>
      <c r="J43" s="117"/>
      <c r="K43" s="116"/>
      <c r="L43" s="116"/>
      <c r="M43" s="116"/>
      <c r="N43" s="116" t="s">
        <v>258</v>
      </c>
      <c r="O43" s="193"/>
      <c r="P43" s="279"/>
      <c r="Q43" s="279"/>
      <c r="R43" s="279"/>
      <c r="S43" s="116"/>
      <c r="T43" s="116"/>
      <c r="U43" s="122"/>
      <c r="V43" s="116"/>
      <c r="W43" s="122"/>
      <c r="X43" s="116"/>
      <c r="Y43" s="122"/>
      <c r="Z43" s="116"/>
      <c r="AA43" s="116"/>
      <c r="AB43" s="116"/>
    </row>
    <row r="44" spans="1:28" ht="20.25" customHeight="1" x14ac:dyDescent="0.3">
      <c r="A44" s="115"/>
      <c r="B44" s="211"/>
      <c r="C44" s="115"/>
      <c r="D44" s="117"/>
      <c r="E44" s="117"/>
      <c r="F44" s="242"/>
      <c r="G44" s="117"/>
      <c r="H44" s="117"/>
      <c r="I44" s="117"/>
      <c r="J44" s="117"/>
      <c r="K44" s="116"/>
      <c r="L44" s="116"/>
      <c r="M44" s="116"/>
      <c r="N44" s="116" t="s">
        <v>259</v>
      </c>
      <c r="O44" s="193"/>
      <c r="P44" s="116"/>
      <c r="Q44" s="116"/>
      <c r="R44" s="116"/>
      <c r="S44" s="116"/>
      <c r="T44" s="116"/>
      <c r="U44" s="122"/>
      <c r="V44" s="116"/>
      <c r="W44" s="122"/>
      <c r="X44" s="116"/>
      <c r="Y44" s="122"/>
      <c r="Z44" s="116"/>
      <c r="AA44" s="116"/>
      <c r="AB44" s="116"/>
    </row>
    <row r="45" spans="1:28" ht="20.25" customHeight="1" x14ac:dyDescent="0.3">
      <c r="A45" s="115"/>
      <c r="B45" s="211"/>
      <c r="C45" s="115"/>
      <c r="D45" s="117"/>
      <c r="E45" s="117"/>
      <c r="F45" s="242"/>
      <c r="G45" s="117"/>
      <c r="H45" s="117"/>
      <c r="I45" s="117"/>
      <c r="J45" s="117"/>
      <c r="K45" s="116"/>
      <c r="L45" s="116"/>
      <c r="M45" s="116"/>
      <c r="N45" s="116" t="s">
        <v>260</v>
      </c>
      <c r="O45" s="193"/>
      <c r="P45" s="116"/>
      <c r="Q45" s="116"/>
      <c r="R45" s="116"/>
      <c r="S45" s="116"/>
      <c r="T45" s="116"/>
      <c r="U45" s="122"/>
      <c r="V45" s="116"/>
      <c r="W45" s="122"/>
      <c r="X45" s="116"/>
      <c r="Y45" s="122"/>
      <c r="Z45" s="116"/>
      <c r="AA45" s="116"/>
      <c r="AB45" s="116"/>
    </row>
    <row r="46" spans="1:28" ht="20.25" customHeight="1" x14ac:dyDescent="0.3">
      <c r="A46" s="115"/>
      <c r="B46" s="211"/>
      <c r="C46" s="115"/>
      <c r="D46" s="117"/>
      <c r="E46" s="117"/>
      <c r="F46" s="242"/>
      <c r="G46" s="117"/>
      <c r="H46" s="117"/>
      <c r="I46" s="117"/>
      <c r="J46" s="117"/>
      <c r="K46" s="116"/>
      <c r="L46" s="116" t="s">
        <v>144</v>
      </c>
      <c r="M46" s="116"/>
      <c r="N46" s="116" t="s">
        <v>261</v>
      </c>
      <c r="O46" s="193"/>
      <c r="P46" s="116"/>
      <c r="Q46" s="116"/>
      <c r="R46" s="116"/>
      <c r="S46" s="116"/>
      <c r="T46" s="116"/>
      <c r="U46" s="122"/>
      <c r="V46" s="116"/>
      <c r="W46" s="122"/>
      <c r="X46" s="116"/>
      <c r="Y46" s="122"/>
      <c r="Z46" s="116"/>
      <c r="AA46" s="116"/>
      <c r="AB46" s="116"/>
    </row>
    <row r="47" spans="1:28" ht="20.25" customHeight="1" x14ac:dyDescent="0.3">
      <c r="A47" s="115"/>
      <c r="B47" s="114"/>
      <c r="C47" s="115"/>
      <c r="D47" s="117"/>
      <c r="E47" s="117"/>
      <c r="F47" s="242"/>
      <c r="G47" s="117"/>
      <c r="H47" s="117"/>
      <c r="I47" s="117"/>
      <c r="J47" s="117"/>
      <c r="K47" s="116"/>
      <c r="L47" s="116" t="s">
        <v>64</v>
      </c>
      <c r="M47" s="116"/>
      <c r="N47" s="116" t="s">
        <v>262</v>
      </c>
      <c r="O47" s="193"/>
      <c r="P47" s="116"/>
      <c r="Q47" s="116"/>
      <c r="R47" s="116"/>
      <c r="S47" s="116"/>
      <c r="T47" s="116" t="s">
        <v>74</v>
      </c>
      <c r="U47" s="122"/>
      <c r="V47" s="116" t="s">
        <v>83</v>
      </c>
      <c r="W47" s="122"/>
      <c r="X47" s="116" t="s">
        <v>87</v>
      </c>
      <c r="Y47" s="122"/>
      <c r="Z47" s="116"/>
      <c r="AA47" s="116"/>
      <c r="AB47" s="116"/>
    </row>
    <row r="48" spans="1:28" ht="20.25" customHeight="1" x14ac:dyDescent="0.3">
      <c r="A48" s="115"/>
      <c r="B48" s="114"/>
      <c r="C48" s="115"/>
      <c r="D48" s="117" t="s">
        <v>9</v>
      </c>
      <c r="E48" s="117"/>
      <c r="F48" s="242"/>
      <c r="G48" s="117"/>
      <c r="H48" s="117"/>
      <c r="I48" s="117"/>
      <c r="J48" s="117"/>
      <c r="K48" s="116"/>
      <c r="L48" s="116" t="s">
        <v>145</v>
      </c>
      <c r="M48" s="116"/>
      <c r="N48" s="116" t="s">
        <v>84</v>
      </c>
      <c r="O48" s="193"/>
      <c r="P48" s="275" t="s">
        <v>267</v>
      </c>
      <c r="Q48" s="275"/>
      <c r="R48" s="275"/>
      <c r="S48" s="116"/>
      <c r="T48" s="116" t="s">
        <v>73</v>
      </c>
      <c r="U48" s="116"/>
      <c r="V48" s="116" t="s">
        <v>84</v>
      </c>
      <c r="W48" s="116"/>
      <c r="X48" s="116" t="s">
        <v>38</v>
      </c>
      <c r="Y48" s="116"/>
      <c r="Z48" s="116"/>
      <c r="AA48" s="116"/>
      <c r="AB48" s="116"/>
    </row>
    <row r="49" spans="1:28" ht="20.25" customHeight="1" x14ac:dyDescent="0.3">
      <c r="A49" s="115"/>
      <c r="B49" s="114"/>
      <c r="C49" s="115"/>
      <c r="D49" s="117" t="s">
        <v>10</v>
      </c>
      <c r="E49" s="117"/>
      <c r="F49" s="242" t="s">
        <v>108</v>
      </c>
      <c r="G49" s="117"/>
      <c r="H49" s="117" t="s">
        <v>65</v>
      </c>
      <c r="I49" s="117"/>
      <c r="J49" s="117"/>
      <c r="K49" s="116"/>
      <c r="L49" s="116" t="s">
        <v>263</v>
      </c>
      <c r="M49" s="116"/>
      <c r="N49" s="116" t="s">
        <v>264</v>
      </c>
      <c r="O49" s="117"/>
      <c r="P49" s="117" t="s">
        <v>49</v>
      </c>
      <c r="Q49" s="116"/>
      <c r="R49" s="117" t="s">
        <v>49</v>
      </c>
      <c r="S49" s="122"/>
      <c r="T49" s="116" t="s">
        <v>71</v>
      </c>
      <c r="U49" s="116"/>
      <c r="V49" s="116" t="s">
        <v>85</v>
      </c>
      <c r="W49" s="116"/>
      <c r="X49" s="116" t="s">
        <v>175</v>
      </c>
      <c r="Y49" s="116"/>
      <c r="Z49" s="116" t="s">
        <v>82</v>
      </c>
      <c r="AA49" s="116"/>
      <c r="AB49" s="116" t="s">
        <v>7</v>
      </c>
    </row>
    <row r="50" spans="1:28" ht="20.25" customHeight="1" x14ac:dyDescent="0.3">
      <c r="A50" s="124"/>
      <c r="B50" s="211" t="s">
        <v>16</v>
      </c>
      <c r="C50" s="124"/>
      <c r="D50" s="117" t="s">
        <v>11</v>
      </c>
      <c r="E50" s="117"/>
      <c r="F50" s="242" t="s">
        <v>109</v>
      </c>
      <c r="G50" s="117"/>
      <c r="H50" s="116" t="s">
        <v>92</v>
      </c>
      <c r="I50" s="117"/>
      <c r="J50" s="117" t="s">
        <v>67</v>
      </c>
      <c r="K50" s="117"/>
      <c r="L50" s="116" t="s">
        <v>265</v>
      </c>
      <c r="M50" s="117"/>
      <c r="N50" s="116" t="s">
        <v>266</v>
      </c>
      <c r="O50" s="117"/>
      <c r="P50" s="117" t="s">
        <v>50</v>
      </c>
      <c r="Q50" s="117"/>
      <c r="R50" s="117" t="s">
        <v>57</v>
      </c>
      <c r="S50" s="117"/>
      <c r="T50" s="116" t="s">
        <v>63</v>
      </c>
      <c r="U50" s="117"/>
      <c r="V50" s="116" t="s">
        <v>86</v>
      </c>
      <c r="W50" s="117"/>
      <c r="X50" s="116" t="s">
        <v>176</v>
      </c>
      <c r="Y50" s="117"/>
      <c r="Z50" s="117" t="s">
        <v>12</v>
      </c>
      <c r="AA50" s="117"/>
      <c r="AB50" s="117" t="s">
        <v>36</v>
      </c>
    </row>
    <row r="51" spans="1:28" ht="20.25" customHeight="1" x14ac:dyDescent="0.3">
      <c r="A51" s="2" t="s">
        <v>189</v>
      </c>
      <c r="B51"/>
      <c r="C51" s="121"/>
      <c r="D51" s="278" t="s">
        <v>78</v>
      </c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</row>
    <row r="52" spans="1:28" ht="20.25" customHeight="1" x14ac:dyDescent="0.3">
      <c r="A52" s="133" t="s">
        <v>268</v>
      </c>
      <c r="B52" s="206"/>
      <c r="C52" s="186"/>
      <c r="D52" s="243">
        <f>D36</f>
        <v>2264955</v>
      </c>
      <c r="E52" s="243"/>
      <c r="F52" s="243">
        <f>F36</f>
        <v>503251</v>
      </c>
      <c r="G52" s="243"/>
      <c r="H52" s="243">
        <f>H36</f>
        <v>141747</v>
      </c>
      <c r="I52" s="243"/>
      <c r="J52" s="243">
        <v>309581</v>
      </c>
      <c r="K52" s="243"/>
      <c r="L52" s="243">
        <v>-4536</v>
      </c>
      <c r="M52" s="243"/>
      <c r="N52" s="243">
        <v>-82277</v>
      </c>
      <c r="O52" s="243"/>
      <c r="P52" s="243">
        <f>P36</f>
        <v>355215</v>
      </c>
      <c r="Q52" s="243"/>
      <c r="R52" s="243">
        <v>142143</v>
      </c>
      <c r="S52" s="243"/>
      <c r="T52" s="243">
        <v>1303375</v>
      </c>
      <c r="U52" s="243">
        <v>0</v>
      </c>
      <c r="V52" s="243">
        <v>1713920</v>
      </c>
      <c r="W52" s="243">
        <v>0</v>
      </c>
      <c r="X52" s="243">
        <f>SUM(D52:J52)+V52</f>
        <v>4933454</v>
      </c>
      <c r="Y52" s="243">
        <v>0</v>
      </c>
      <c r="Z52" s="243">
        <v>81978</v>
      </c>
      <c r="AA52" s="243"/>
      <c r="AB52" s="243">
        <f>SUM(X52:Z52)</f>
        <v>5015432</v>
      </c>
    </row>
    <row r="53" spans="1:28" ht="20.25" customHeight="1" x14ac:dyDescent="0.3">
      <c r="A53" t="s">
        <v>269</v>
      </c>
      <c r="B53" s="211">
        <v>3</v>
      </c>
      <c r="C53" s="206"/>
      <c r="D53" s="244" t="s">
        <v>3</v>
      </c>
      <c r="E53" s="245"/>
      <c r="F53" s="244" t="s">
        <v>3</v>
      </c>
      <c r="G53" s="245"/>
      <c r="H53" s="244" t="s">
        <v>3</v>
      </c>
      <c r="I53" s="245"/>
      <c r="J53" s="246">
        <v>7627</v>
      </c>
      <c r="K53" s="245"/>
      <c r="L53" s="244" t="s">
        <v>3</v>
      </c>
      <c r="M53" s="245"/>
      <c r="N53" s="244" t="s">
        <v>3</v>
      </c>
      <c r="O53" s="245"/>
      <c r="P53" s="244" t="s">
        <v>3</v>
      </c>
      <c r="Q53" s="245"/>
      <c r="R53" s="244" t="s">
        <v>3</v>
      </c>
      <c r="S53" s="245"/>
      <c r="T53" s="244" t="s">
        <v>3</v>
      </c>
      <c r="U53" s="245"/>
      <c r="V53" s="244" t="s">
        <v>3</v>
      </c>
      <c r="W53" s="245"/>
      <c r="X53" s="146">
        <f>SUM(D53:J53)</f>
        <v>7627</v>
      </c>
      <c r="Y53" s="245"/>
      <c r="Z53" s="146">
        <v>39342</v>
      </c>
      <c r="AA53" s="245"/>
      <c r="AB53" s="146">
        <f>SUM(X53:Z53)</f>
        <v>46969</v>
      </c>
    </row>
    <row r="54" spans="1:28" ht="20.25" customHeight="1" x14ac:dyDescent="0.3">
      <c r="A54" s="133" t="s">
        <v>270</v>
      </c>
      <c r="B54" s="206"/>
      <c r="C54" s="206"/>
      <c r="D54" s="148">
        <f>SUM(D52:D53)</f>
        <v>2264955</v>
      </c>
      <c r="E54" s="243"/>
      <c r="F54" s="148">
        <f>SUM(F52:F53)</f>
        <v>503251</v>
      </c>
      <c r="G54" s="243"/>
      <c r="H54" s="148">
        <f>SUM(H52:H53)</f>
        <v>141747</v>
      </c>
      <c r="I54" s="243"/>
      <c r="J54" s="148">
        <f>SUM(J52:J53)</f>
        <v>317208</v>
      </c>
      <c r="K54" s="243"/>
      <c r="L54" s="148">
        <f>SUM(L52:L53)</f>
        <v>-4536</v>
      </c>
      <c r="M54" s="243"/>
      <c r="N54" s="148">
        <f>SUM(N52:N53)</f>
        <v>-82277</v>
      </c>
      <c r="O54" s="243"/>
      <c r="P54" s="148">
        <f>SUM(P52:P53)</f>
        <v>355215</v>
      </c>
      <c r="Q54" s="243"/>
      <c r="R54" s="148">
        <f>SUM(R52:R53)</f>
        <v>142143</v>
      </c>
      <c r="S54" s="243"/>
      <c r="T54" s="148">
        <f>SUM(T52:T53)</f>
        <v>1303375</v>
      </c>
      <c r="U54" s="243"/>
      <c r="V54" s="148">
        <f>SUM(V52:V53)</f>
        <v>1713920</v>
      </c>
      <c r="W54" s="243"/>
      <c r="X54" s="148">
        <f>SUM(D54:J54)+V54</f>
        <v>4941081</v>
      </c>
      <c r="Y54" s="243"/>
      <c r="Z54" s="148">
        <f>SUM(Z52:Z53)</f>
        <v>121320</v>
      </c>
      <c r="AA54" s="243"/>
      <c r="AB54" s="148">
        <f>SUM(AB52:AB53)</f>
        <v>5062401</v>
      </c>
    </row>
    <row r="55" spans="1:28" ht="20.25" customHeight="1" x14ac:dyDescent="0.3">
      <c r="A55" s="130"/>
      <c r="B55" s="131"/>
      <c r="C55" s="186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0"/>
      <c r="W55" s="10"/>
      <c r="X55" s="10"/>
      <c r="Y55" s="10"/>
      <c r="Z55" s="10"/>
      <c r="AA55" s="10"/>
      <c r="AB55" s="10"/>
    </row>
    <row r="56" spans="1:28" ht="20.25" customHeight="1" x14ac:dyDescent="0.3">
      <c r="A56" s="133" t="s">
        <v>143</v>
      </c>
      <c r="B56" s="131"/>
      <c r="C56" s="186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0"/>
      <c r="W56" s="10"/>
      <c r="X56" s="10"/>
      <c r="Y56" s="10"/>
      <c r="Z56" s="10"/>
      <c r="AA56" s="10"/>
      <c r="AB56" s="10"/>
    </row>
    <row r="57" spans="1:28" ht="20.25" customHeight="1" x14ac:dyDescent="0.3">
      <c r="A57" s="192" t="s">
        <v>271</v>
      </c>
      <c r="B57" s="131"/>
      <c r="C57" s="186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0"/>
      <c r="W57" s="10"/>
      <c r="X57" s="10"/>
      <c r="Y57" s="10"/>
      <c r="Z57" s="10"/>
      <c r="AA57" s="10"/>
      <c r="AB57" s="10"/>
    </row>
    <row r="58" spans="1:28" ht="20.25" customHeight="1" x14ac:dyDescent="0.3">
      <c r="A58" s="134" t="s">
        <v>152</v>
      </c>
      <c r="B58" s="60"/>
      <c r="C58" s="186"/>
      <c r="D58" s="21" t="s">
        <v>3</v>
      </c>
      <c r="E58" s="135"/>
      <c r="F58" s="21" t="s">
        <v>3</v>
      </c>
      <c r="G58" s="135"/>
      <c r="H58" s="21" t="s">
        <v>3</v>
      </c>
      <c r="I58" s="135"/>
      <c r="J58" s="135" t="s">
        <v>3</v>
      </c>
      <c r="K58" s="135"/>
      <c r="L58" s="136" t="s">
        <v>3</v>
      </c>
      <c r="M58" s="135"/>
      <c r="N58" s="135" t="s">
        <v>3</v>
      </c>
      <c r="O58" s="135"/>
      <c r="P58" s="135" t="s">
        <v>3</v>
      </c>
      <c r="Q58" s="135"/>
      <c r="R58" s="135" t="s">
        <v>3</v>
      </c>
      <c r="S58" s="135"/>
      <c r="T58" s="135" t="s">
        <v>3</v>
      </c>
      <c r="U58" s="135"/>
      <c r="V58" s="43" t="s">
        <v>3</v>
      </c>
      <c r="W58" s="43"/>
      <c r="X58" s="43" t="s">
        <v>3</v>
      </c>
      <c r="Y58" s="10"/>
      <c r="Z58" s="20">
        <v>1225</v>
      </c>
      <c r="AA58" s="32"/>
      <c r="AB58" s="32">
        <f>SUM(X58:Z58)</f>
        <v>1225</v>
      </c>
    </row>
    <row r="59" spans="1:28" ht="20.25" customHeight="1" x14ac:dyDescent="0.3">
      <c r="A59" s="134" t="s">
        <v>94</v>
      </c>
      <c r="B59" s="60"/>
      <c r="C59" s="186"/>
      <c r="D59" s="180" t="s">
        <v>3</v>
      </c>
      <c r="E59" s="135"/>
      <c r="F59" s="180" t="s">
        <v>3</v>
      </c>
      <c r="G59" s="135"/>
      <c r="H59" s="180" t="s">
        <v>3</v>
      </c>
      <c r="I59" s="135"/>
      <c r="J59" s="180" t="s">
        <v>3</v>
      </c>
      <c r="K59" s="135"/>
      <c r="L59" s="181" t="s">
        <v>3</v>
      </c>
      <c r="M59" s="135"/>
      <c r="N59" s="135" t="s">
        <v>3</v>
      </c>
      <c r="O59" s="135"/>
      <c r="P59" s="156" t="s">
        <v>3</v>
      </c>
      <c r="Q59" s="135"/>
      <c r="R59" s="156" t="s">
        <v>3</v>
      </c>
      <c r="S59" s="135"/>
      <c r="T59" s="156" t="s">
        <v>3</v>
      </c>
      <c r="U59" s="135"/>
      <c r="V59" s="43" t="s">
        <v>3</v>
      </c>
      <c r="W59" s="43"/>
      <c r="X59" s="43" t="s">
        <v>3</v>
      </c>
      <c r="Y59" s="10"/>
      <c r="Z59" s="20">
        <v>-3790</v>
      </c>
      <c r="AA59" s="32"/>
      <c r="AB59" s="32">
        <f>SUM(X59:Z59)</f>
        <v>-3790</v>
      </c>
    </row>
    <row r="60" spans="1:28" ht="20.25" customHeight="1" x14ac:dyDescent="0.3">
      <c r="A60" s="192" t="s">
        <v>257</v>
      </c>
      <c r="B60" s="2"/>
      <c r="C60" s="186"/>
      <c r="D60" s="45" t="s">
        <v>3</v>
      </c>
      <c r="E60" s="128"/>
      <c r="F60" s="45" t="s">
        <v>3</v>
      </c>
      <c r="G60" s="128"/>
      <c r="H60" s="45" t="s">
        <v>3</v>
      </c>
      <c r="I60" s="128"/>
      <c r="J60" s="45" t="s">
        <v>3</v>
      </c>
      <c r="K60" s="128"/>
      <c r="L60" s="45" t="s">
        <v>3</v>
      </c>
      <c r="M60" s="128"/>
      <c r="N60" s="139" t="s">
        <v>3</v>
      </c>
      <c r="O60" s="128"/>
      <c r="P60" s="45" t="s">
        <v>3</v>
      </c>
      <c r="Q60" s="128"/>
      <c r="R60" s="45" t="s">
        <v>3</v>
      </c>
      <c r="S60" s="128"/>
      <c r="T60" s="45" t="s">
        <v>3</v>
      </c>
      <c r="U60" s="128"/>
      <c r="V60" s="139" t="s">
        <v>3</v>
      </c>
      <c r="W60" s="128"/>
      <c r="X60" s="139" t="s">
        <v>3</v>
      </c>
      <c r="Y60" s="128"/>
      <c r="Z60" s="138">
        <f>SUM(Z58:Z59)</f>
        <v>-2565</v>
      </c>
      <c r="AA60" s="128"/>
      <c r="AB60" s="138">
        <f>SUM(AB58:AB59)</f>
        <v>-2565</v>
      </c>
    </row>
    <row r="61" spans="1:28" ht="20.25" customHeight="1" x14ac:dyDescent="0.3">
      <c r="A61" s="134"/>
      <c r="B61" s="114"/>
      <c r="C61" s="186"/>
      <c r="D61" s="140"/>
      <c r="E61" s="132"/>
      <c r="F61" s="140"/>
      <c r="G61" s="132"/>
      <c r="H61" s="140"/>
      <c r="I61" s="132"/>
      <c r="J61" s="140"/>
      <c r="K61" s="132"/>
      <c r="L61" s="140"/>
      <c r="M61" s="132"/>
      <c r="N61" s="140"/>
      <c r="O61" s="132"/>
      <c r="P61" s="140"/>
      <c r="Q61" s="132"/>
      <c r="R61" s="140"/>
      <c r="S61" s="132"/>
      <c r="T61" s="140"/>
      <c r="U61" s="10"/>
      <c r="V61" s="140"/>
      <c r="W61" s="10"/>
      <c r="X61" s="140"/>
      <c r="Y61" s="112"/>
      <c r="Z61" s="20"/>
      <c r="AA61" s="20"/>
      <c r="AB61" s="20"/>
    </row>
    <row r="62" spans="1:28" ht="20.25" hidden="1" customHeight="1" x14ac:dyDescent="0.3">
      <c r="A62" s="141" t="s">
        <v>149</v>
      </c>
      <c r="B62" s="114"/>
      <c r="C62" s="186"/>
      <c r="D62" s="140"/>
      <c r="E62" s="132"/>
      <c r="F62" s="140"/>
      <c r="G62" s="132"/>
      <c r="H62" s="140"/>
      <c r="I62" s="132"/>
      <c r="J62" s="140"/>
      <c r="K62" s="132"/>
      <c r="L62" s="140"/>
      <c r="M62" s="132"/>
      <c r="N62" s="140"/>
      <c r="O62" s="132"/>
      <c r="P62" s="140"/>
      <c r="Q62" s="132"/>
      <c r="R62" s="140"/>
      <c r="S62" s="132"/>
      <c r="T62" s="140"/>
      <c r="U62" s="10"/>
      <c r="V62" s="140"/>
      <c r="W62" s="10"/>
      <c r="X62" s="140"/>
      <c r="Y62" s="112"/>
      <c r="Z62" s="20"/>
      <c r="AA62" s="20"/>
      <c r="AB62" s="20"/>
    </row>
    <row r="63" spans="1:28" ht="20.25" hidden="1" customHeight="1" x14ac:dyDescent="0.3">
      <c r="A63" s="134" t="s">
        <v>163</v>
      </c>
      <c r="B63" s="114"/>
      <c r="C63" s="186"/>
      <c r="D63" s="142" t="s">
        <v>3</v>
      </c>
      <c r="E63" s="143"/>
      <c r="F63" s="142" t="s">
        <v>3</v>
      </c>
      <c r="G63" s="143"/>
      <c r="H63" s="142" t="s">
        <v>3</v>
      </c>
      <c r="I63" s="143"/>
      <c r="J63" s="142" t="s">
        <v>3</v>
      </c>
      <c r="K63" s="143"/>
      <c r="L63" s="136" t="s">
        <v>3</v>
      </c>
      <c r="M63" s="143"/>
      <c r="N63" s="142" t="s">
        <v>3</v>
      </c>
      <c r="O63" s="143"/>
      <c r="P63" s="142" t="s">
        <v>3</v>
      </c>
      <c r="Q63" s="143"/>
      <c r="R63" s="78"/>
      <c r="S63" s="143"/>
      <c r="T63" s="78"/>
      <c r="U63" s="32"/>
      <c r="V63" s="32">
        <f>SUM(L63:T63)</f>
        <v>0</v>
      </c>
      <c r="W63" s="32"/>
      <c r="X63" s="144">
        <f>SUM(V63,D63:J63)</f>
        <v>0</v>
      </c>
      <c r="Y63" s="145"/>
      <c r="Z63" s="32"/>
      <c r="AA63" s="32"/>
      <c r="AB63" s="32">
        <f>SUM(X63:Z63)</f>
        <v>0</v>
      </c>
    </row>
    <row r="64" spans="1:28" ht="20.25" hidden="1" customHeight="1" x14ac:dyDescent="0.3">
      <c r="A64" s="40" t="s">
        <v>164</v>
      </c>
      <c r="B64" s="114"/>
      <c r="C64" s="186"/>
      <c r="D64" s="137" t="s">
        <v>3</v>
      </c>
      <c r="E64" s="132"/>
      <c r="F64" s="137" t="s">
        <v>3</v>
      </c>
      <c r="G64" s="132"/>
      <c r="H64" s="137" t="s">
        <v>3</v>
      </c>
      <c r="I64" s="132"/>
      <c r="J64" s="137" t="s">
        <v>3</v>
      </c>
      <c r="K64" s="132"/>
      <c r="L64" s="137" t="s">
        <v>3</v>
      </c>
      <c r="M64" s="132"/>
      <c r="N64" s="137" t="s">
        <v>3</v>
      </c>
      <c r="O64" s="132"/>
      <c r="P64" s="137" t="s">
        <v>3</v>
      </c>
      <c r="Q64" s="132"/>
      <c r="R64" s="137" t="s">
        <v>3</v>
      </c>
      <c r="S64" s="132"/>
      <c r="T64" s="137" t="s">
        <v>3</v>
      </c>
      <c r="U64" s="164"/>
      <c r="V64" s="137" t="s">
        <v>3</v>
      </c>
      <c r="W64" s="10"/>
      <c r="X64" s="137" t="s">
        <v>3</v>
      </c>
      <c r="Y64" s="129"/>
      <c r="Z64" s="146"/>
      <c r="AA64" s="20"/>
      <c r="AB64" s="9">
        <f>SUM(X64:Z64)</f>
        <v>0</v>
      </c>
    </row>
    <row r="65" spans="1:28" ht="20.25" hidden="1" customHeight="1" x14ac:dyDescent="0.3">
      <c r="A65" s="41" t="s">
        <v>150</v>
      </c>
      <c r="B65" s="131"/>
      <c r="C65" s="186"/>
      <c r="D65" s="147" t="s">
        <v>3</v>
      </c>
      <c r="E65" s="132"/>
      <c r="F65" s="147" t="s">
        <v>3</v>
      </c>
      <c r="G65" s="132"/>
      <c r="H65" s="147" t="s">
        <v>3</v>
      </c>
      <c r="I65" s="132"/>
      <c r="J65" s="147" t="s">
        <v>3</v>
      </c>
      <c r="K65" s="132"/>
      <c r="L65" s="147" t="s">
        <v>3</v>
      </c>
      <c r="M65" s="132"/>
      <c r="N65" s="147" t="s">
        <v>3</v>
      </c>
      <c r="O65" s="132"/>
      <c r="P65" s="147" t="s">
        <v>3</v>
      </c>
      <c r="Q65" s="132"/>
      <c r="R65" s="148">
        <f>SUM(R63:R64)</f>
        <v>0</v>
      </c>
      <c r="S65" s="132"/>
      <c r="T65" s="148">
        <f>SUM(T63:T64)</f>
        <v>0</v>
      </c>
      <c r="U65" s="10"/>
      <c r="V65" s="148">
        <f>SUM(V63:V64)</f>
        <v>0</v>
      </c>
      <c r="W65" s="10"/>
      <c r="X65" s="148">
        <f>SUM(X63:X64)</f>
        <v>0</v>
      </c>
      <c r="Y65" s="112"/>
      <c r="Z65" s="19">
        <f>SUM(Z63:Z64)</f>
        <v>0</v>
      </c>
      <c r="AA65" s="10"/>
      <c r="AB65" s="19">
        <f>SUM(AB63:AB64)</f>
        <v>0</v>
      </c>
    </row>
    <row r="66" spans="1:28" ht="20.25" hidden="1" customHeight="1" x14ac:dyDescent="0.3">
      <c r="A66" s="130"/>
      <c r="B66" s="131"/>
      <c r="C66" s="186"/>
      <c r="D66" s="149"/>
      <c r="E66" s="132"/>
      <c r="F66" s="149"/>
      <c r="G66" s="132"/>
      <c r="H66" s="149"/>
      <c r="I66" s="132"/>
      <c r="J66" s="149"/>
      <c r="K66" s="132"/>
      <c r="L66" s="149"/>
      <c r="M66" s="132"/>
      <c r="N66" s="149"/>
      <c r="O66" s="132"/>
      <c r="P66" s="149"/>
      <c r="Q66" s="132"/>
      <c r="R66" s="149"/>
      <c r="S66" s="132"/>
      <c r="T66" s="128"/>
      <c r="U66" s="10"/>
      <c r="V66" s="128"/>
      <c r="W66" s="10"/>
      <c r="X66" s="128"/>
      <c r="Y66" s="112"/>
      <c r="Z66" s="10"/>
      <c r="AA66" s="10"/>
      <c r="AB66" s="10"/>
    </row>
    <row r="67" spans="1:28" ht="20.25" customHeight="1" x14ac:dyDescent="0.3">
      <c r="A67" s="130" t="s">
        <v>90</v>
      </c>
      <c r="B67" s="131"/>
      <c r="C67" s="186"/>
      <c r="D67" s="147" t="s">
        <v>3</v>
      </c>
      <c r="E67" s="132"/>
      <c r="F67" s="147" t="s">
        <v>3</v>
      </c>
      <c r="G67" s="132"/>
      <c r="H67" s="147" t="s">
        <v>3</v>
      </c>
      <c r="I67" s="132"/>
      <c r="J67" s="147" t="s">
        <v>3</v>
      </c>
      <c r="K67" s="132"/>
      <c r="L67" s="147" t="s">
        <v>3</v>
      </c>
      <c r="M67" s="87">
        <f>SUM(M60,M63:M64)</f>
        <v>0</v>
      </c>
      <c r="N67" s="147" t="s">
        <v>3</v>
      </c>
      <c r="O67" s="132">
        <f>SUM(O60,O63:O64)</f>
        <v>0</v>
      </c>
      <c r="P67" s="147" t="s">
        <v>3</v>
      </c>
      <c r="Q67" s="132">
        <f t="shared" ref="Q67:AB67" si="1">SUM(Q60,Q63:Q64)</f>
        <v>0</v>
      </c>
      <c r="R67" s="147" t="s">
        <v>3</v>
      </c>
      <c r="S67" s="132">
        <f t="shared" si="1"/>
        <v>0</v>
      </c>
      <c r="T67" s="147" t="s">
        <v>3</v>
      </c>
      <c r="U67" s="10">
        <f t="shared" si="1"/>
        <v>0</v>
      </c>
      <c r="V67" s="147" t="s">
        <v>3</v>
      </c>
      <c r="W67" s="10">
        <f t="shared" si="1"/>
        <v>0</v>
      </c>
      <c r="X67" s="147" t="s">
        <v>3</v>
      </c>
      <c r="Y67" s="112">
        <f t="shared" si="1"/>
        <v>0</v>
      </c>
      <c r="Z67" s="19">
        <f t="shared" si="1"/>
        <v>-2565</v>
      </c>
      <c r="AA67" s="10">
        <f t="shared" si="1"/>
        <v>0</v>
      </c>
      <c r="AB67" s="19">
        <f t="shared" si="1"/>
        <v>-2565</v>
      </c>
    </row>
    <row r="68" spans="1:28" ht="20.25" customHeight="1" x14ac:dyDescent="0.3">
      <c r="A68" s="130"/>
      <c r="B68" s="131"/>
      <c r="C68" s="186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0"/>
      <c r="W68" s="10"/>
      <c r="X68" s="10"/>
      <c r="Y68" s="10"/>
      <c r="Z68" s="10"/>
      <c r="AA68" s="10"/>
      <c r="AB68" s="10"/>
    </row>
    <row r="69" spans="1:28" ht="20.25" customHeight="1" x14ac:dyDescent="0.3">
      <c r="A69" s="133" t="s">
        <v>88</v>
      </c>
      <c r="B69" s="110"/>
      <c r="C69" s="115"/>
      <c r="D69" s="150"/>
      <c r="E69" s="143"/>
      <c r="F69" s="150"/>
      <c r="G69" s="143"/>
      <c r="H69" s="150"/>
      <c r="I69" s="143"/>
      <c r="J69" s="150"/>
      <c r="K69" s="143"/>
      <c r="L69" s="150"/>
      <c r="M69" s="143"/>
      <c r="N69" s="150"/>
      <c r="O69" s="143"/>
      <c r="P69" s="150"/>
      <c r="Q69" s="143"/>
      <c r="R69" s="150"/>
      <c r="S69" s="143"/>
      <c r="T69" s="150"/>
      <c r="U69" s="151"/>
      <c r="V69" s="33"/>
      <c r="W69" s="34"/>
      <c r="X69" s="33"/>
      <c r="Y69" s="32"/>
      <c r="Z69" s="25"/>
      <c r="AA69" s="32"/>
      <c r="AB69" s="34"/>
    </row>
    <row r="70" spans="1:28" ht="20.25" customHeight="1" x14ac:dyDescent="0.3">
      <c r="A70" s="134" t="s">
        <v>172</v>
      </c>
      <c r="B70" s="60"/>
      <c r="C70" s="186"/>
      <c r="D70" s="140" t="s">
        <v>3</v>
      </c>
      <c r="E70" s="132"/>
      <c r="F70" s="140" t="s">
        <v>3</v>
      </c>
      <c r="G70" s="132"/>
      <c r="H70" s="140" t="s">
        <v>3</v>
      </c>
      <c r="I70" s="132"/>
      <c r="J70" s="258">
        <v>-94354</v>
      </c>
      <c r="K70" s="132"/>
      <c r="L70" s="88" t="s">
        <v>3</v>
      </c>
      <c r="M70" s="88"/>
      <c r="N70" s="88" t="s">
        <v>3</v>
      </c>
      <c r="O70" s="132"/>
      <c r="P70" s="140" t="s">
        <v>3</v>
      </c>
      <c r="Q70" s="132"/>
      <c r="R70" s="140" t="s">
        <v>3</v>
      </c>
      <c r="S70" s="132"/>
      <c r="T70" s="140" t="s">
        <v>3</v>
      </c>
      <c r="U70" s="10"/>
      <c r="V70" s="21" t="s">
        <v>3</v>
      </c>
      <c r="W70" s="10"/>
      <c r="X70" s="20">
        <f>SUM(V70,D70:J70)</f>
        <v>-94354</v>
      </c>
      <c r="Y70" s="113"/>
      <c r="Z70" s="20">
        <v>14402</v>
      </c>
      <c r="AA70" s="20"/>
      <c r="AB70" s="20">
        <f>SUM(X70:Z70)</f>
        <v>-79952</v>
      </c>
    </row>
    <row r="71" spans="1:28" ht="20.25" customHeight="1" x14ac:dyDescent="0.3">
      <c r="A71" s="134" t="s">
        <v>89</v>
      </c>
      <c r="B71" s="60"/>
      <c r="C71" s="186"/>
      <c r="D71" s="137" t="s">
        <v>3</v>
      </c>
      <c r="E71" s="132"/>
      <c r="F71" s="137" t="s">
        <v>3</v>
      </c>
      <c r="G71" s="132"/>
      <c r="H71" s="137" t="s">
        <v>3</v>
      </c>
      <c r="I71" s="132"/>
      <c r="J71" s="259">
        <v>49999</v>
      </c>
      <c r="K71" s="132"/>
      <c r="L71" s="90">
        <v>929</v>
      </c>
      <c r="M71" s="78"/>
      <c r="N71" s="90">
        <v>-4004</v>
      </c>
      <c r="O71" s="132"/>
      <c r="P71" s="137" t="s">
        <v>3</v>
      </c>
      <c r="Q71" s="132"/>
      <c r="R71" s="137" t="s">
        <v>3</v>
      </c>
      <c r="S71" s="132"/>
      <c r="T71" s="137" t="s">
        <v>3</v>
      </c>
      <c r="U71" s="10"/>
      <c r="V71" s="32">
        <f>SUM(L71:T71)</f>
        <v>-3075</v>
      </c>
      <c r="W71" s="10"/>
      <c r="X71" s="20">
        <f>SUM(V71,D71:J71)</f>
        <v>46924</v>
      </c>
      <c r="Y71" s="112"/>
      <c r="Z71" s="189" t="s">
        <v>3</v>
      </c>
      <c r="AA71" s="20"/>
      <c r="AB71" s="9">
        <f>SUM(X71:Z71)</f>
        <v>46924</v>
      </c>
    </row>
    <row r="72" spans="1:28" ht="20.25" customHeight="1" x14ac:dyDescent="0.3">
      <c r="A72" s="133" t="s">
        <v>135</v>
      </c>
      <c r="B72" s="112"/>
      <c r="C72" s="186"/>
      <c r="D72" s="45" t="s">
        <v>3</v>
      </c>
      <c r="E72" s="128"/>
      <c r="F72" s="45" t="s">
        <v>3</v>
      </c>
      <c r="G72" s="128"/>
      <c r="H72" s="45" t="s">
        <v>3</v>
      </c>
      <c r="I72" s="128"/>
      <c r="J72" s="138">
        <f>SUM(J70:J71)</f>
        <v>-44355</v>
      </c>
      <c r="K72" s="128"/>
      <c r="L72" s="138">
        <f>SUM(L70:L71)</f>
        <v>929</v>
      </c>
      <c r="M72" s="128"/>
      <c r="N72" s="138">
        <f>SUM(N70:N71)</f>
        <v>-4004</v>
      </c>
      <c r="O72" s="128"/>
      <c r="P72" s="45" t="s">
        <v>3</v>
      </c>
      <c r="Q72" s="128"/>
      <c r="R72" s="45" t="s">
        <v>3</v>
      </c>
      <c r="S72" s="128"/>
      <c r="T72" s="45" t="s">
        <v>3</v>
      </c>
      <c r="U72" s="128"/>
      <c r="V72" s="138">
        <f>SUM(V70:V71)</f>
        <v>-3075</v>
      </c>
      <c r="W72" s="128"/>
      <c r="X72" s="138">
        <f>SUM(X70:X71)</f>
        <v>-47430</v>
      </c>
      <c r="Y72" s="128"/>
      <c r="Z72" s="138">
        <f>SUM(Z70:Z71)</f>
        <v>14402</v>
      </c>
      <c r="AA72" s="128"/>
      <c r="AB72" s="138">
        <f>SUM(AB70:AB71)</f>
        <v>-33028</v>
      </c>
    </row>
    <row r="73" spans="1:28" ht="20.25" customHeight="1" x14ac:dyDescent="0.3">
      <c r="A73" s="123"/>
      <c r="B73" s="110"/>
      <c r="C73" s="115"/>
      <c r="D73" s="150"/>
      <c r="E73" s="143"/>
      <c r="F73" s="150"/>
      <c r="G73" s="143"/>
      <c r="H73" s="150"/>
      <c r="I73" s="143"/>
      <c r="J73" s="150"/>
      <c r="K73" s="143"/>
      <c r="L73" s="150"/>
      <c r="M73" s="143"/>
      <c r="N73" s="150"/>
      <c r="O73" s="143"/>
      <c r="P73" s="150"/>
      <c r="Q73" s="143"/>
      <c r="R73" s="150"/>
      <c r="S73" s="143"/>
      <c r="T73" s="150"/>
      <c r="U73" s="143"/>
      <c r="V73" s="33"/>
      <c r="W73" s="143"/>
      <c r="X73" s="33"/>
      <c r="Y73" s="143"/>
      <c r="Z73" s="25"/>
      <c r="AA73" s="143"/>
      <c r="AB73" s="34"/>
    </row>
    <row r="74" spans="1:28" ht="20.25" customHeight="1" x14ac:dyDescent="0.3">
      <c r="A74" s="134" t="s">
        <v>291</v>
      </c>
      <c r="B74" s="60">
        <v>8</v>
      </c>
      <c r="C74" s="253"/>
      <c r="D74" s="140" t="s">
        <v>3</v>
      </c>
      <c r="E74" s="132"/>
      <c r="F74" s="140" t="s">
        <v>3</v>
      </c>
      <c r="G74" s="132"/>
      <c r="H74" s="140" t="s">
        <v>3</v>
      </c>
      <c r="I74" s="132"/>
      <c r="J74" s="258">
        <f>-P74</f>
        <v>93491</v>
      </c>
      <c r="K74" s="132"/>
      <c r="L74" s="88" t="s">
        <v>3</v>
      </c>
      <c r="M74" s="88"/>
      <c r="N74" s="88" t="s">
        <v>3</v>
      </c>
      <c r="O74" s="132"/>
      <c r="P74" s="258">
        <v>-93491</v>
      </c>
      <c r="Q74" s="132"/>
      <c r="R74" s="140" t="s">
        <v>3</v>
      </c>
      <c r="S74" s="132"/>
      <c r="T74" s="140" t="s">
        <v>3</v>
      </c>
      <c r="U74" s="10"/>
      <c r="V74" s="258">
        <f>SUM(L74:T74)</f>
        <v>-93491</v>
      </c>
      <c r="W74" s="10"/>
      <c r="X74" s="21" t="s">
        <v>3</v>
      </c>
      <c r="Y74" s="113"/>
      <c r="Z74" s="21" t="s">
        <v>3</v>
      </c>
      <c r="AA74" s="20"/>
      <c r="AB74" s="21" t="s">
        <v>3</v>
      </c>
    </row>
    <row r="75" spans="1:28" ht="11.4" customHeight="1" x14ac:dyDescent="0.3">
      <c r="A75" s="123"/>
      <c r="B75" s="110"/>
      <c r="C75" s="115"/>
      <c r="D75" s="260"/>
      <c r="E75" s="143"/>
      <c r="F75" s="260"/>
      <c r="G75" s="143"/>
      <c r="H75" s="260"/>
      <c r="I75" s="143"/>
      <c r="J75" s="260"/>
      <c r="K75" s="143"/>
      <c r="L75" s="260"/>
      <c r="M75" s="143"/>
      <c r="N75" s="260"/>
      <c r="O75" s="143"/>
      <c r="P75" s="260"/>
      <c r="Q75" s="143"/>
      <c r="R75" s="260"/>
      <c r="S75" s="143"/>
      <c r="T75" s="260"/>
      <c r="U75" s="143"/>
      <c r="V75" s="261"/>
      <c r="W75" s="143"/>
      <c r="X75" s="261"/>
      <c r="Y75" s="143"/>
      <c r="Z75" s="262"/>
      <c r="AA75" s="143"/>
      <c r="AB75" s="263"/>
    </row>
    <row r="76" spans="1:28" ht="20.25" customHeight="1" thickBot="1" x14ac:dyDescent="0.35">
      <c r="A76" s="2" t="s">
        <v>190</v>
      </c>
      <c r="B76" s="110"/>
      <c r="C76" s="115"/>
      <c r="D76" s="59">
        <f>SUM(D67,D72,D54,D74)</f>
        <v>2264955</v>
      </c>
      <c r="E76" s="35"/>
      <c r="F76" s="59">
        <f>SUM(F67,F72,F54,F74)</f>
        <v>503251</v>
      </c>
      <c r="G76" s="35"/>
      <c r="H76" s="59">
        <f>SUM(H67,H72,H54,H74)</f>
        <v>141747</v>
      </c>
      <c r="I76" s="35"/>
      <c r="J76" s="59">
        <f>SUM(J67,J72,J54,J74)</f>
        <v>366344</v>
      </c>
      <c r="K76" s="35"/>
      <c r="L76" s="59">
        <f>SUM(L67,L72,L54,L74)</f>
        <v>-3607</v>
      </c>
      <c r="M76" s="35"/>
      <c r="N76" s="59">
        <f>SUM(N67,N72,N54,N74)</f>
        <v>-86281</v>
      </c>
      <c r="O76" s="35"/>
      <c r="P76" s="59">
        <f>SUM(P67,P72,P54,P74)</f>
        <v>261724</v>
      </c>
      <c r="Q76" s="35"/>
      <c r="R76" s="59">
        <f>SUM(R67,R72,R54,R74)</f>
        <v>142143</v>
      </c>
      <c r="S76" s="35"/>
      <c r="T76" s="59">
        <f>SUM(T67,T72,T54,T74)</f>
        <v>1303375</v>
      </c>
      <c r="U76" s="35"/>
      <c r="V76" s="59">
        <f>SUM(V67,V72,V54,V74)</f>
        <v>1617354</v>
      </c>
      <c r="W76" s="35"/>
      <c r="X76" s="59">
        <f>SUM(X67,X72,X54,X74)</f>
        <v>4893651</v>
      </c>
      <c r="Y76" s="35"/>
      <c r="Z76" s="59">
        <f>SUM(Z67,Z72,Z54,Z74)</f>
        <v>133157</v>
      </c>
      <c r="AA76" s="35"/>
      <c r="AB76" s="59">
        <f>SUM(AB67,AB72,AB54,AB74)</f>
        <v>5026808</v>
      </c>
    </row>
    <row r="77" spans="1:28" ht="20.25" customHeight="1" thickTop="1" x14ac:dyDescent="0.3"/>
  </sheetData>
  <mergeCells count="11">
    <mergeCell ref="D4:AB4"/>
    <mergeCell ref="H5:J5"/>
    <mergeCell ref="L5:V5"/>
    <mergeCell ref="P11:R11"/>
    <mergeCell ref="D14:AB14"/>
    <mergeCell ref="D41:AB41"/>
    <mergeCell ref="H42:J42"/>
    <mergeCell ref="L42:V42"/>
    <mergeCell ref="P48:R48"/>
    <mergeCell ref="D51:AB51"/>
    <mergeCell ref="P43:R43"/>
  </mergeCells>
  <pageMargins left="0.7" right="0.4" top="0.48" bottom="0.5" header="0.5" footer="0.5"/>
  <pageSetup paperSize="9" scale="50" firstPageNumber="9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view="pageBreakPreview" topLeftCell="A42" zoomScale="85" zoomScaleNormal="70" zoomScaleSheetLayoutView="85" workbookViewId="0">
      <selection activeCell="B48" sqref="B48"/>
    </sheetView>
  </sheetViews>
  <sheetFormatPr defaultColWidth="9.08984375" defaultRowHeight="19.5" customHeight="1" x14ac:dyDescent="0.3"/>
  <cols>
    <col min="1" max="1" width="53.08984375" style="110" customWidth="1"/>
    <col min="2" max="2" width="7" style="152" customWidth="1"/>
    <col min="3" max="3" width="1.453125" style="110" customWidth="1"/>
    <col min="4" max="4" width="14.90625" style="110" customWidth="1"/>
    <col min="5" max="5" width="1.08984375" style="110" customWidth="1"/>
    <col min="6" max="6" width="13.54296875" style="11" customWidth="1"/>
    <col min="7" max="7" width="1.08984375" style="110" customWidth="1"/>
    <col min="8" max="8" width="13.54296875" style="110" customWidth="1"/>
    <col min="9" max="9" width="1.54296875" style="110" customWidth="1"/>
    <col min="10" max="10" width="15.453125" style="110" customWidth="1"/>
    <col min="11" max="11" width="1.54296875" style="110" customWidth="1"/>
    <col min="12" max="12" width="20.08984375" style="110" customWidth="1"/>
    <col min="13" max="13" width="1.453125" style="110" customWidth="1"/>
    <col min="14" max="14" width="13" style="110" customWidth="1"/>
    <col min="15" max="15" width="1.453125" style="110" customWidth="1"/>
    <col min="16" max="16" width="14.54296875" style="110" customWidth="1"/>
    <col min="17" max="17" width="1.54296875" style="110" customWidth="1"/>
    <col min="18" max="18" width="16.08984375" style="110" customWidth="1"/>
    <col min="19" max="19" width="10.54296875" style="110" bestFit="1" customWidth="1"/>
    <col min="20" max="16384" width="9.08984375" style="110"/>
  </cols>
  <sheetData>
    <row r="1" spans="1:18" ht="19.5" customHeight="1" x14ac:dyDescent="0.35">
      <c r="A1" s="108" t="s">
        <v>33</v>
      </c>
    </row>
    <row r="2" spans="1:18" ht="19.5" customHeight="1" x14ac:dyDescent="0.35">
      <c r="A2" s="111" t="s">
        <v>99</v>
      </c>
    </row>
    <row r="3" spans="1:18" ht="19.5" customHeight="1" x14ac:dyDescent="0.3">
      <c r="A3" s="111"/>
    </row>
    <row r="4" spans="1:18" ht="19.5" customHeight="1" x14ac:dyDescent="0.3">
      <c r="A4" s="145"/>
      <c r="B4" s="175"/>
      <c r="C4" s="121"/>
      <c r="D4" s="280" t="s">
        <v>46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ht="19.5" customHeight="1" x14ac:dyDescent="0.3">
      <c r="A5" s="145"/>
      <c r="B5" s="175"/>
      <c r="C5" s="121"/>
      <c r="D5" s="176"/>
      <c r="E5" s="8"/>
      <c r="F5" s="8"/>
      <c r="G5" s="8"/>
      <c r="H5" s="281" t="s">
        <v>68</v>
      </c>
      <c r="I5" s="282"/>
      <c r="J5" s="282"/>
      <c r="K5" s="8"/>
      <c r="L5" s="282" t="s">
        <v>79</v>
      </c>
      <c r="M5" s="282"/>
      <c r="N5" s="282"/>
      <c r="O5" s="282"/>
      <c r="P5" s="282"/>
      <c r="Q5" s="8"/>
      <c r="R5" s="173"/>
    </row>
    <row r="6" spans="1:18" ht="19.5" customHeight="1" x14ac:dyDescent="0.3">
      <c r="A6" s="121"/>
      <c r="B6" s="175"/>
      <c r="C6" s="124"/>
      <c r="D6" s="206"/>
      <c r="E6" s="206"/>
      <c r="F6" s="206"/>
      <c r="G6" s="117"/>
      <c r="H6" s="116"/>
      <c r="I6" s="116"/>
      <c r="J6" s="116"/>
      <c r="K6" s="117"/>
      <c r="L6" s="116" t="s">
        <v>258</v>
      </c>
      <c r="M6" s="117"/>
      <c r="N6" s="116"/>
      <c r="O6" s="117"/>
      <c r="P6" s="116"/>
      <c r="Q6" s="117"/>
      <c r="R6" s="116"/>
    </row>
    <row r="7" spans="1:18" ht="19.5" customHeight="1" x14ac:dyDescent="0.3">
      <c r="A7" s="121"/>
      <c r="B7" s="207"/>
      <c r="C7" s="124"/>
      <c r="D7" s="206"/>
      <c r="E7" s="206"/>
      <c r="F7" s="206"/>
      <c r="G7" s="117"/>
      <c r="H7" s="116"/>
      <c r="I7" s="116"/>
      <c r="J7" s="116"/>
      <c r="K7" s="117"/>
      <c r="L7" s="116" t="s">
        <v>259</v>
      </c>
      <c r="M7" s="117"/>
      <c r="N7" s="116"/>
      <c r="O7" s="117"/>
      <c r="P7" s="116"/>
      <c r="Q7" s="117"/>
      <c r="R7" s="116"/>
    </row>
    <row r="8" spans="1:18" ht="19.5" customHeight="1" x14ac:dyDescent="0.3">
      <c r="A8" s="121"/>
      <c r="B8" s="207"/>
      <c r="C8" s="124"/>
      <c r="D8" s="206"/>
      <c r="E8" s="206"/>
      <c r="F8" s="206"/>
      <c r="G8" s="117"/>
      <c r="H8" s="116"/>
      <c r="I8" s="116"/>
      <c r="J8" s="116"/>
      <c r="K8" s="117"/>
      <c r="L8" s="116" t="s">
        <v>260</v>
      </c>
      <c r="M8" s="117"/>
      <c r="N8" s="116"/>
      <c r="O8" s="117"/>
      <c r="P8" s="116"/>
      <c r="Q8" s="117"/>
      <c r="R8" s="116"/>
    </row>
    <row r="9" spans="1:18" ht="19.5" customHeight="1" x14ac:dyDescent="0.3">
      <c r="A9" s="121"/>
      <c r="B9" s="207"/>
      <c r="C9" s="124"/>
      <c r="D9" s="206"/>
      <c r="E9" s="206"/>
      <c r="F9" s="206"/>
      <c r="G9" s="117"/>
      <c r="H9" s="116"/>
      <c r="I9" s="116"/>
      <c r="J9" s="116"/>
      <c r="K9" s="117"/>
      <c r="L9" s="116" t="s">
        <v>272</v>
      </c>
      <c r="M9" s="117"/>
      <c r="N9" s="116"/>
      <c r="O9" s="117"/>
      <c r="P9" s="116"/>
      <c r="Q9" s="117"/>
      <c r="R9" s="116"/>
    </row>
    <row r="10" spans="1:18" ht="19.5" customHeight="1" x14ac:dyDescent="0.3">
      <c r="A10" s="121"/>
      <c r="B10" s="175"/>
      <c r="C10" s="124"/>
      <c r="D10" s="117" t="s">
        <v>9</v>
      </c>
      <c r="E10" s="117"/>
      <c r="F10" s="117"/>
      <c r="G10" s="117"/>
      <c r="H10" s="117"/>
      <c r="I10" s="117"/>
      <c r="J10" s="117"/>
      <c r="K10" s="117"/>
      <c r="L10" s="116" t="s">
        <v>273</v>
      </c>
      <c r="M10" s="117"/>
      <c r="N10" s="116" t="s">
        <v>274</v>
      </c>
      <c r="O10" s="117"/>
      <c r="P10" s="116" t="s">
        <v>93</v>
      </c>
      <c r="Q10" s="117"/>
      <c r="R10" s="116"/>
    </row>
    <row r="11" spans="1:18" ht="19.5" customHeight="1" x14ac:dyDescent="0.3">
      <c r="A11" s="121"/>
      <c r="B11" s="175"/>
      <c r="C11" s="124"/>
      <c r="D11" s="117" t="s">
        <v>10</v>
      </c>
      <c r="E11" s="117"/>
      <c r="F11" s="117" t="s">
        <v>108</v>
      </c>
      <c r="G11" s="117"/>
      <c r="H11" s="116" t="s">
        <v>65</v>
      </c>
      <c r="I11" s="117"/>
      <c r="J11" s="116"/>
      <c r="K11" s="117"/>
      <c r="L11" s="116" t="s">
        <v>264</v>
      </c>
      <c r="M11" s="122"/>
      <c r="N11" s="116" t="s">
        <v>275</v>
      </c>
      <c r="O11" s="117"/>
      <c r="P11" s="116" t="s">
        <v>276</v>
      </c>
      <c r="Q11" s="117"/>
      <c r="R11" s="116"/>
    </row>
    <row r="12" spans="1:18" ht="19.5" customHeight="1" x14ac:dyDescent="0.3">
      <c r="A12" s="121"/>
      <c r="B12" s="211" t="s">
        <v>16</v>
      </c>
      <c r="C12" s="124"/>
      <c r="D12" s="117" t="s">
        <v>11</v>
      </c>
      <c r="E12" s="117"/>
      <c r="F12" s="117" t="s">
        <v>109</v>
      </c>
      <c r="G12" s="117"/>
      <c r="H12" s="116" t="s">
        <v>92</v>
      </c>
      <c r="I12" s="117"/>
      <c r="J12" s="117" t="s">
        <v>72</v>
      </c>
      <c r="K12" s="117"/>
      <c r="L12" s="116" t="s">
        <v>266</v>
      </c>
      <c r="M12" s="117"/>
      <c r="N12" s="116" t="s">
        <v>277</v>
      </c>
      <c r="O12" s="117"/>
      <c r="P12" s="116" t="s">
        <v>86</v>
      </c>
      <c r="Q12" s="117"/>
      <c r="R12" s="116" t="s">
        <v>37</v>
      </c>
    </row>
    <row r="13" spans="1:18" ht="19.5" customHeight="1" x14ac:dyDescent="0.3">
      <c r="A13" s="2" t="s">
        <v>158</v>
      </c>
      <c r="B13" s="175"/>
      <c r="C13" s="121"/>
      <c r="D13" s="278" t="s">
        <v>78</v>
      </c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</row>
    <row r="14" spans="1:18" ht="19.5" customHeight="1" x14ac:dyDescent="0.3">
      <c r="A14" s="2" t="s">
        <v>159</v>
      </c>
      <c r="B14" s="153"/>
      <c r="C14" s="174"/>
      <c r="D14" s="89">
        <v>2264955</v>
      </c>
      <c r="E14" s="89"/>
      <c r="F14" s="89">
        <v>503251</v>
      </c>
      <c r="G14" s="89"/>
      <c r="H14" s="71">
        <v>141747</v>
      </c>
      <c r="I14" s="89"/>
      <c r="J14" s="89">
        <v>1254223</v>
      </c>
      <c r="K14" s="89"/>
      <c r="L14" s="89">
        <v>99242</v>
      </c>
      <c r="M14" s="89"/>
      <c r="N14" s="89">
        <v>355215</v>
      </c>
      <c r="O14" s="89"/>
      <c r="P14" s="89">
        <f>L14+N14</f>
        <v>454457</v>
      </c>
      <c r="Q14" s="89"/>
      <c r="R14" s="98">
        <f>SUM(D14:J14,P14)</f>
        <v>4618633</v>
      </c>
    </row>
    <row r="15" spans="1:18" ht="19.5" customHeight="1" x14ac:dyDescent="0.3">
      <c r="A15" s="134"/>
      <c r="B15" s="153"/>
      <c r="C15" s="174"/>
      <c r="D15" s="154"/>
      <c r="E15" s="154"/>
      <c r="F15" s="98"/>
      <c r="G15" s="154"/>
      <c r="H15" s="132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18" ht="19.5" hidden="1" customHeight="1" x14ac:dyDescent="0.3">
      <c r="A16" s="133" t="s">
        <v>143</v>
      </c>
      <c r="B16" s="131"/>
      <c r="C16" s="174"/>
      <c r="D16" s="132"/>
      <c r="E16" s="132"/>
      <c r="F16" s="10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18" ht="19.5" hidden="1" customHeight="1" x14ac:dyDescent="0.3">
      <c r="A17" s="38" t="s">
        <v>146</v>
      </c>
      <c r="B17" s="131"/>
      <c r="C17" s="174"/>
      <c r="D17" s="132"/>
      <c r="E17" s="132"/>
      <c r="F17" s="1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</row>
    <row r="18" spans="1:18" ht="19.5" hidden="1" customHeight="1" x14ac:dyDescent="0.3">
      <c r="A18" s="134" t="s">
        <v>102</v>
      </c>
      <c r="B18" s="60"/>
      <c r="C18" s="174"/>
      <c r="D18" s="136"/>
      <c r="E18" s="135"/>
      <c r="F18" s="43"/>
      <c r="G18" s="135"/>
      <c r="H18" s="136"/>
      <c r="I18" s="135"/>
      <c r="J18" s="143"/>
      <c r="K18" s="135"/>
      <c r="L18" s="136"/>
      <c r="M18" s="135"/>
      <c r="N18" s="135"/>
      <c r="O18" s="135"/>
      <c r="P18" s="135"/>
      <c r="Q18" s="135"/>
      <c r="R18" s="155"/>
    </row>
    <row r="19" spans="1:18" ht="19.5" hidden="1" customHeight="1" x14ac:dyDescent="0.3">
      <c r="A19" s="134" t="s">
        <v>121</v>
      </c>
      <c r="B19" s="60"/>
      <c r="C19" s="174"/>
      <c r="D19" s="21" t="s">
        <v>3</v>
      </c>
      <c r="E19" s="135"/>
      <c r="F19" s="78"/>
      <c r="G19" s="135"/>
      <c r="H19" s="21" t="s">
        <v>3</v>
      </c>
      <c r="I19" s="135"/>
      <c r="J19" s="21" t="s">
        <v>3</v>
      </c>
      <c r="K19" s="135"/>
      <c r="L19" s="136" t="s">
        <v>3</v>
      </c>
      <c r="M19" s="135"/>
      <c r="N19" s="135" t="s">
        <v>3</v>
      </c>
      <c r="O19" s="135"/>
      <c r="P19" s="135" t="s">
        <v>3</v>
      </c>
      <c r="Q19" s="135"/>
      <c r="R19" s="78"/>
    </row>
    <row r="20" spans="1:18" ht="19.5" hidden="1" customHeight="1" x14ac:dyDescent="0.3">
      <c r="A20" s="134" t="s">
        <v>103</v>
      </c>
      <c r="B20" s="60"/>
      <c r="C20" s="174"/>
      <c r="D20" s="156" t="s">
        <v>3</v>
      </c>
      <c r="E20" s="135"/>
      <c r="F20" s="156" t="s">
        <v>3</v>
      </c>
      <c r="G20" s="155"/>
      <c r="H20" s="156" t="s">
        <v>3</v>
      </c>
      <c r="I20" s="135"/>
      <c r="J20" s="157"/>
      <c r="K20" s="135"/>
      <c r="L20" s="156" t="s">
        <v>3</v>
      </c>
      <c r="M20" s="135"/>
      <c r="N20" s="135" t="s">
        <v>3</v>
      </c>
      <c r="O20" s="135"/>
      <c r="P20" s="156" t="s">
        <v>3</v>
      </c>
      <c r="R20" s="157">
        <f>SUM(D20:J20,P20)</f>
        <v>0</v>
      </c>
    </row>
    <row r="21" spans="1:18" ht="19.5" hidden="1" customHeight="1" x14ac:dyDescent="0.3">
      <c r="A21" s="101" t="s">
        <v>147</v>
      </c>
      <c r="B21" s="112"/>
      <c r="C21" s="174"/>
      <c r="D21" s="45" t="s">
        <v>3</v>
      </c>
      <c r="E21" s="128"/>
      <c r="F21" s="45" t="s">
        <v>3</v>
      </c>
      <c r="G21" s="128"/>
      <c r="H21" s="45" t="s">
        <v>3</v>
      </c>
      <c r="I21" s="128"/>
      <c r="J21" s="17">
        <f>SUM(J19:J20)</f>
        <v>0</v>
      </c>
      <c r="K21" s="128"/>
      <c r="L21" s="45" t="s">
        <v>3</v>
      </c>
      <c r="M21" s="128"/>
      <c r="N21" s="139" t="s">
        <v>3</v>
      </c>
      <c r="O21" s="128"/>
      <c r="P21" s="45" t="s">
        <v>3</v>
      </c>
      <c r="Q21" s="128"/>
      <c r="R21" s="19">
        <f>SUM(R18:R20)</f>
        <v>0</v>
      </c>
    </row>
    <row r="22" spans="1:18" ht="19.5" hidden="1" customHeight="1" x14ac:dyDescent="0.3">
      <c r="A22" s="2"/>
      <c r="B22" s="153"/>
      <c r="C22" s="174"/>
      <c r="D22" s="154"/>
      <c r="E22" s="154"/>
      <c r="F22" s="98"/>
      <c r="G22" s="154"/>
      <c r="H22" s="132"/>
      <c r="I22" s="154"/>
      <c r="J22" s="154"/>
      <c r="K22" s="154"/>
      <c r="L22" s="154"/>
      <c r="M22" s="154"/>
      <c r="N22" s="154"/>
      <c r="O22" s="154"/>
      <c r="P22" s="154"/>
      <c r="Q22" s="154"/>
      <c r="R22" s="154"/>
    </row>
    <row r="23" spans="1:18" ht="19.5" customHeight="1" x14ac:dyDescent="0.3">
      <c r="A23" s="2" t="s">
        <v>88</v>
      </c>
    </row>
    <row r="24" spans="1:18" ht="19.5" customHeight="1" x14ac:dyDescent="0.3">
      <c r="A24" s="134" t="s">
        <v>172</v>
      </c>
      <c r="D24" s="43" t="s">
        <v>3</v>
      </c>
      <c r="E24" s="135"/>
      <c r="F24" s="135" t="s">
        <v>3</v>
      </c>
      <c r="G24" s="155"/>
      <c r="H24" s="135" t="s">
        <v>3</v>
      </c>
      <c r="I24" s="155"/>
      <c r="J24" s="143">
        <v>-828050</v>
      </c>
      <c r="K24" s="135"/>
      <c r="L24" s="135" t="s">
        <v>3</v>
      </c>
      <c r="M24" s="135"/>
      <c r="N24" s="135" t="s">
        <v>3</v>
      </c>
      <c r="O24" s="155"/>
      <c r="P24" s="135" t="s">
        <v>3</v>
      </c>
      <c r="R24" s="155">
        <f>SUM(D24:J24,P24)</f>
        <v>-828050</v>
      </c>
    </row>
    <row r="25" spans="1:18" ht="19.5" customHeight="1" x14ac:dyDescent="0.3">
      <c r="A25" s="36" t="s">
        <v>89</v>
      </c>
      <c r="D25" s="43" t="s">
        <v>3</v>
      </c>
      <c r="E25" s="135"/>
      <c r="F25" s="43" t="s">
        <v>3</v>
      </c>
      <c r="G25" s="155"/>
      <c r="H25" s="43" t="s">
        <v>3</v>
      </c>
      <c r="I25" s="135"/>
      <c r="J25" s="43" t="s">
        <v>3</v>
      </c>
      <c r="K25" s="135"/>
      <c r="L25" s="32">
        <v>-22933</v>
      </c>
      <c r="M25" s="135"/>
      <c r="N25" s="43" t="s">
        <v>3</v>
      </c>
      <c r="O25" s="135"/>
      <c r="P25" s="155">
        <f>SUM(L25:N25)</f>
        <v>-22933</v>
      </c>
      <c r="R25" s="157">
        <f>SUM(D25:J25,P25)</f>
        <v>-22933</v>
      </c>
    </row>
    <row r="26" spans="1:18" ht="19.5" customHeight="1" x14ac:dyDescent="0.3">
      <c r="A26" s="2" t="s">
        <v>135</v>
      </c>
      <c r="D26" s="158" t="s">
        <v>3</v>
      </c>
      <c r="E26" s="112"/>
      <c r="F26" s="37" t="s">
        <v>3</v>
      </c>
      <c r="G26" s="112"/>
      <c r="H26" s="158" t="s">
        <v>3</v>
      </c>
      <c r="I26" s="112"/>
      <c r="J26" s="159">
        <f>SUM(J24:J25)</f>
        <v>-828050</v>
      </c>
      <c r="K26" s="112"/>
      <c r="L26" s="159">
        <f>SUM(L24:L25)</f>
        <v>-22933</v>
      </c>
      <c r="M26" s="112"/>
      <c r="N26" s="158" t="s">
        <v>3</v>
      </c>
      <c r="O26" s="112"/>
      <c r="P26" s="159">
        <f>SUM(P24:P25)</f>
        <v>-22933</v>
      </c>
      <c r="Q26" s="112"/>
      <c r="R26" s="159">
        <f>SUM(R24:R25)</f>
        <v>-850983</v>
      </c>
    </row>
    <row r="27" spans="1:18" ht="19.5" customHeight="1" x14ac:dyDescent="0.3">
      <c r="A27" s="123"/>
    </row>
    <row r="28" spans="1:18" ht="19.5" customHeight="1" thickBot="1" x14ac:dyDescent="0.35">
      <c r="A28" s="2" t="s">
        <v>160</v>
      </c>
      <c r="D28" s="160">
        <f>SUM(D14,D21,D26)</f>
        <v>2264955</v>
      </c>
      <c r="E28" s="112"/>
      <c r="F28" s="4">
        <f>SUM(F14,F21,F26)</f>
        <v>503251</v>
      </c>
      <c r="G28" s="112"/>
      <c r="H28" s="161">
        <f>SUM(H14,H26)</f>
        <v>141747</v>
      </c>
      <c r="I28" s="112"/>
      <c r="J28" s="4">
        <f>SUM(J14,J21,J26)</f>
        <v>426173</v>
      </c>
      <c r="K28" s="112"/>
      <c r="L28" s="160">
        <f>L14+L26</f>
        <v>76309</v>
      </c>
      <c r="M28" s="112"/>
      <c r="N28" s="161">
        <f>SUM(N14,N26)</f>
        <v>355215</v>
      </c>
      <c r="O28" s="112"/>
      <c r="P28" s="160">
        <f>P14+P26</f>
        <v>431524</v>
      </c>
      <c r="Q28" s="112"/>
      <c r="R28" s="4">
        <f>SUM(R14,R21,R26)</f>
        <v>3767650</v>
      </c>
    </row>
    <row r="29" spans="1:18" ht="19.5" customHeight="1" thickTop="1" x14ac:dyDescent="0.3"/>
    <row r="30" spans="1:18" ht="19.5" customHeight="1" x14ac:dyDescent="0.3">
      <c r="A30" s="2" t="s">
        <v>189</v>
      </c>
      <c r="B30" s="187"/>
      <c r="C30" s="121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1:18" ht="19.5" customHeight="1" x14ac:dyDescent="0.3">
      <c r="A31" s="133" t="s">
        <v>268</v>
      </c>
      <c r="B31" s="131"/>
      <c r="C31" s="186"/>
      <c r="D31" s="247">
        <v>2264955</v>
      </c>
      <c r="E31" s="247"/>
      <c r="F31" s="247">
        <v>503251</v>
      </c>
      <c r="G31" s="247"/>
      <c r="H31" s="248">
        <v>141747</v>
      </c>
      <c r="I31" s="247"/>
      <c r="J31" s="247">
        <v>405299</v>
      </c>
      <c r="K31" s="247"/>
      <c r="L31" s="247">
        <v>-82535</v>
      </c>
      <c r="M31" s="247"/>
      <c r="N31" s="247">
        <v>355215</v>
      </c>
      <c r="O31" s="247">
        <v>0</v>
      </c>
      <c r="P31" s="247">
        <f>SUM(L31:N31)</f>
        <v>272680</v>
      </c>
      <c r="Q31" s="247"/>
      <c r="R31" s="249">
        <f>SUM(D31:J31)+P31</f>
        <v>3587932</v>
      </c>
    </row>
    <row r="32" spans="1:18" ht="19.5" customHeight="1" x14ac:dyDescent="0.3">
      <c r="A32" t="s">
        <v>269</v>
      </c>
      <c r="B32" s="211">
        <v>3</v>
      </c>
      <c r="C32" s="206"/>
      <c r="D32" s="181" t="s">
        <v>3</v>
      </c>
      <c r="E32" s="247"/>
      <c r="F32" s="181" t="s">
        <v>3</v>
      </c>
      <c r="G32" s="247"/>
      <c r="H32" s="181" t="s">
        <v>3</v>
      </c>
      <c r="I32" s="247"/>
      <c r="J32" s="250">
        <v>-29830</v>
      </c>
      <c r="K32" s="247"/>
      <c r="L32" s="181" t="s">
        <v>3</v>
      </c>
      <c r="M32" s="247"/>
      <c r="N32" s="181" t="s">
        <v>3</v>
      </c>
      <c r="O32" s="247"/>
      <c r="P32" s="181" t="s">
        <v>3</v>
      </c>
      <c r="Q32" s="247"/>
      <c r="R32" s="251">
        <f>SUM(P32,D32:J32)</f>
        <v>-29830</v>
      </c>
    </row>
    <row r="33" spans="1:28" ht="19.5" customHeight="1" x14ac:dyDescent="0.3">
      <c r="A33" s="133" t="s">
        <v>270</v>
      </c>
      <c r="B33" s="131"/>
      <c r="C33" s="206"/>
      <c r="D33" s="252">
        <f>SUM(D31:D32)</f>
        <v>2264955</v>
      </c>
      <c r="E33" s="247"/>
      <c r="F33" s="252">
        <f>SUM(F31:F32)</f>
        <v>503251</v>
      </c>
      <c r="G33" s="247"/>
      <c r="H33" s="252">
        <f>SUM(H31:H32)</f>
        <v>141747</v>
      </c>
      <c r="I33" s="247"/>
      <c r="J33" s="252">
        <f>SUM(J31:J32)</f>
        <v>375469</v>
      </c>
      <c r="K33" s="247"/>
      <c r="L33" s="252">
        <f>SUM(L31:L32)</f>
        <v>-82535</v>
      </c>
      <c r="M33" s="247"/>
      <c r="N33" s="252">
        <f>SUM(N31:N32)</f>
        <v>355215</v>
      </c>
      <c r="O33" s="247"/>
      <c r="P33" s="252">
        <f>SUM(P31:P32)</f>
        <v>272680</v>
      </c>
      <c r="Q33" s="247"/>
      <c r="R33" s="252">
        <f>SUM(R31:R32)</f>
        <v>3558102</v>
      </c>
    </row>
    <row r="34" spans="1:28" ht="19.5" customHeight="1" x14ac:dyDescent="0.3">
      <c r="A34" s="134"/>
      <c r="B34" s="153"/>
      <c r="C34" s="186"/>
      <c r="D34" s="154"/>
      <c r="E34" s="154"/>
      <c r="F34" s="98"/>
      <c r="G34" s="154"/>
      <c r="H34" s="132"/>
      <c r="I34" s="154"/>
      <c r="J34" s="154"/>
      <c r="K34" s="154"/>
      <c r="L34" s="154"/>
      <c r="M34" s="154"/>
      <c r="N34" s="154"/>
      <c r="O34" s="154"/>
      <c r="P34" s="154"/>
      <c r="Q34" s="154"/>
      <c r="R34" s="154"/>
    </row>
    <row r="35" spans="1:28" ht="19.5" hidden="1" customHeight="1" x14ac:dyDescent="0.3">
      <c r="A35" s="133" t="s">
        <v>143</v>
      </c>
      <c r="B35" s="131"/>
      <c r="C35" s="186"/>
      <c r="D35" s="132"/>
      <c r="E35" s="132"/>
      <c r="F35" s="10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</row>
    <row r="36" spans="1:28" ht="19.5" hidden="1" customHeight="1" x14ac:dyDescent="0.3">
      <c r="A36" s="38" t="s">
        <v>146</v>
      </c>
      <c r="B36" s="131"/>
      <c r="C36" s="186"/>
      <c r="D36" s="132"/>
      <c r="E36" s="132"/>
      <c r="F36" s="10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</row>
    <row r="37" spans="1:28" ht="19.5" hidden="1" customHeight="1" x14ac:dyDescent="0.3">
      <c r="A37" s="134" t="s">
        <v>102</v>
      </c>
      <c r="B37" s="60"/>
      <c r="C37" s="186"/>
      <c r="D37" s="136"/>
      <c r="E37" s="135"/>
      <c r="F37" s="43"/>
      <c r="G37" s="135"/>
      <c r="H37" s="136"/>
      <c r="I37" s="135"/>
      <c r="J37" s="143"/>
      <c r="K37" s="135"/>
      <c r="L37" s="136"/>
      <c r="M37" s="135"/>
      <c r="N37" s="135"/>
      <c r="O37" s="135"/>
      <c r="P37" s="135"/>
      <c r="Q37" s="135"/>
      <c r="R37" s="155"/>
    </row>
    <row r="38" spans="1:28" ht="19.5" hidden="1" customHeight="1" x14ac:dyDescent="0.3">
      <c r="A38" s="134" t="s">
        <v>121</v>
      </c>
      <c r="B38" s="60"/>
      <c r="C38" s="186"/>
      <c r="D38" s="21" t="s">
        <v>3</v>
      </c>
      <c r="E38" s="135"/>
      <c r="F38" s="78"/>
      <c r="G38" s="135"/>
      <c r="H38" s="21" t="s">
        <v>3</v>
      </c>
      <c r="I38" s="135"/>
      <c r="J38" s="21" t="s">
        <v>3</v>
      </c>
      <c r="K38" s="135"/>
      <c r="L38" s="136" t="s">
        <v>3</v>
      </c>
      <c r="M38" s="135"/>
      <c r="N38" s="135" t="s">
        <v>3</v>
      </c>
      <c r="O38" s="135"/>
      <c r="P38" s="135" t="s">
        <v>3</v>
      </c>
      <c r="Q38" s="135"/>
      <c r="R38" s="78"/>
    </row>
    <row r="39" spans="1:28" ht="19.5" hidden="1" customHeight="1" x14ac:dyDescent="0.3">
      <c r="A39" s="134" t="s">
        <v>103</v>
      </c>
      <c r="B39" s="60"/>
      <c r="C39" s="186"/>
      <c r="D39" s="156" t="s">
        <v>3</v>
      </c>
      <c r="E39" s="135"/>
      <c r="F39" s="156" t="s">
        <v>3</v>
      </c>
      <c r="G39" s="155"/>
      <c r="H39" s="156" t="s">
        <v>3</v>
      </c>
      <c r="I39" s="135"/>
      <c r="J39" s="157"/>
      <c r="K39" s="135"/>
      <c r="L39" s="156" t="s">
        <v>3</v>
      </c>
      <c r="M39" s="135"/>
      <c r="N39" s="135" t="s">
        <v>3</v>
      </c>
      <c r="O39" s="135"/>
      <c r="P39" s="156" t="s">
        <v>3</v>
      </c>
      <c r="R39" s="157">
        <f>SUM(D39:J39,P39)</f>
        <v>0</v>
      </c>
    </row>
    <row r="40" spans="1:28" ht="19.5" hidden="1" customHeight="1" x14ac:dyDescent="0.3">
      <c r="A40" s="101" t="s">
        <v>147</v>
      </c>
      <c r="B40" s="112"/>
      <c r="C40" s="186"/>
      <c r="D40" s="45" t="s">
        <v>3</v>
      </c>
      <c r="E40" s="128"/>
      <c r="F40" s="45" t="s">
        <v>3</v>
      </c>
      <c r="G40" s="128"/>
      <c r="H40" s="45" t="s">
        <v>3</v>
      </c>
      <c r="I40" s="128"/>
      <c r="J40" s="17">
        <f>SUM(J38:J39)</f>
        <v>0</v>
      </c>
      <c r="K40" s="128"/>
      <c r="L40" s="45" t="s">
        <v>3</v>
      </c>
      <c r="M40" s="128"/>
      <c r="N40" s="139" t="s">
        <v>3</v>
      </c>
      <c r="O40" s="128"/>
      <c r="P40" s="45" t="s">
        <v>3</v>
      </c>
      <c r="Q40" s="128"/>
      <c r="R40" s="19">
        <f>SUM(R37:R39)</f>
        <v>0</v>
      </c>
    </row>
    <row r="41" spans="1:28" ht="19.5" hidden="1" customHeight="1" x14ac:dyDescent="0.3">
      <c r="A41" s="2"/>
      <c r="B41" s="153"/>
      <c r="C41" s="186"/>
      <c r="D41" s="154"/>
      <c r="E41" s="154"/>
      <c r="F41" s="98"/>
      <c r="G41" s="154"/>
      <c r="H41" s="132"/>
      <c r="I41" s="154"/>
      <c r="J41" s="154"/>
      <c r="K41" s="154"/>
      <c r="L41" s="154"/>
      <c r="M41" s="154"/>
      <c r="N41" s="154"/>
      <c r="O41" s="154"/>
      <c r="P41" s="154"/>
      <c r="Q41" s="154"/>
      <c r="R41" s="154"/>
    </row>
    <row r="42" spans="1:28" ht="19.5" customHeight="1" x14ac:dyDescent="0.3">
      <c r="A42" s="2" t="s">
        <v>88</v>
      </c>
    </row>
    <row r="43" spans="1:28" ht="19.5" customHeight="1" x14ac:dyDescent="0.3">
      <c r="A43" s="134" t="s">
        <v>172</v>
      </c>
      <c r="D43" s="43" t="s">
        <v>3</v>
      </c>
      <c r="E43" s="135"/>
      <c r="F43" s="135" t="s">
        <v>3</v>
      </c>
      <c r="G43" s="155"/>
      <c r="H43" s="135" t="s">
        <v>3</v>
      </c>
      <c r="I43" s="155"/>
      <c r="J43" s="258">
        <v>-200858</v>
      </c>
      <c r="K43" s="135"/>
      <c r="L43" s="135" t="s">
        <v>3</v>
      </c>
      <c r="M43" s="135"/>
      <c r="N43" s="135" t="s">
        <v>3</v>
      </c>
      <c r="O43" s="155"/>
      <c r="P43" s="135" t="s">
        <v>3</v>
      </c>
      <c r="R43" s="155">
        <f>SUM(D43:J43,P43)</f>
        <v>-200858</v>
      </c>
    </row>
    <row r="44" spans="1:28" ht="19.5" customHeight="1" x14ac:dyDescent="0.3">
      <c r="A44" s="36" t="s">
        <v>89</v>
      </c>
      <c r="D44" s="43" t="s">
        <v>3</v>
      </c>
      <c r="E44" s="135"/>
      <c r="F44" s="43" t="s">
        <v>3</v>
      </c>
      <c r="G44" s="155"/>
      <c r="H44" s="43" t="s">
        <v>3</v>
      </c>
      <c r="I44" s="135"/>
      <c r="J44" s="88">
        <v>23372</v>
      </c>
      <c r="K44" s="135"/>
      <c r="L44" s="32">
        <v>-3951</v>
      </c>
      <c r="M44" s="135"/>
      <c r="N44" s="43" t="s">
        <v>3</v>
      </c>
      <c r="O44" s="135"/>
      <c r="P44" s="155">
        <f>SUM(L44:N44)</f>
        <v>-3951</v>
      </c>
      <c r="R44" s="157">
        <f>SUM(D44:J44,P44)</f>
        <v>19421</v>
      </c>
    </row>
    <row r="45" spans="1:28" ht="19.5" customHeight="1" x14ac:dyDescent="0.3">
      <c r="A45" s="2" t="s">
        <v>135</v>
      </c>
      <c r="D45" s="158" t="s">
        <v>3</v>
      </c>
      <c r="E45" s="112"/>
      <c r="F45" s="37" t="s">
        <v>3</v>
      </c>
      <c r="G45" s="112"/>
      <c r="H45" s="158" t="s">
        <v>3</v>
      </c>
      <c r="I45" s="112"/>
      <c r="J45" s="159">
        <f>SUM(J43:J44)</f>
        <v>-177486</v>
      </c>
      <c r="K45" s="112"/>
      <c r="L45" s="159">
        <f>SUM(L43:L44)</f>
        <v>-3951</v>
      </c>
      <c r="M45" s="112"/>
      <c r="N45" s="158" t="s">
        <v>3</v>
      </c>
      <c r="O45" s="112"/>
      <c r="P45" s="159">
        <f>SUM(P43:P44)</f>
        <v>-3951</v>
      </c>
      <c r="Q45" s="112"/>
      <c r="R45" s="159">
        <f>SUM(R43:R44)</f>
        <v>-181437</v>
      </c>
    </row>
    <row r="46" spans="1:28" ht="19.5" customHeight="1" x14ac:dyDescent="0.3">
      <c r="A46" s="123"/>
    </row>
    <row r="47" spans="1:28" ht="20.25" customHeight="1" x14ac:dyDescent="0.3">
      <c r="A47" s="134" t="s">
        <v>291</v>
      </c>
      <c r="B47" s="60">
        <v>8</v>
      </c>
      <c r="C47" s="253"/>
      <c r="D47" s="140" t="s">
        <v>3</v>
      </c>
      <c r="E47" s="132"/>
      <c r="F47" s="140" t="s">
        <v>3</v>
      </c>
      <c r="G47" s="132"/>
      <c r="H47" s="140" t="s">
        <v>3</v>
      </c>
      <c r="I47" s="132"/>
      <c r="J47" s="258">
        <f>-P47</f>
        <v>93491</v>
      </c>
      <c r="K47" s="132"/>
      <c r="L47" s="88" t="s">
        <v>3</v>
      </c>
      <c r="M47" s="88"/>
      <c r="N47" s="88">
        <v>-93491</v>
      </c>
      <c r="O47" s="132"/>
      <c r="P47" s="258">
        <f>SUM(L47:N47)</f>
        <v>-93491</v>
      </c>
      <c r="Q47" s="132"/>
      <c r="R47" s="140" t="s">
        <v>3</v>
      </c>
      <c r="S47" s="132"/>
      <c r="T47" s="132"/>
      <c r="U47" s="132"/>
      <c r="V47" s="132"/>
      <c r="W47" s="132"/>
      <c r="X47" s="132"/>
      <c r="Y47" s="132"/>
      <c r="Z47" s="132"/>
      <c r="AA47" s="132"/>
      <c r="AB47" s="132"/>
    </row>
    <row r="48" spans="1:28" ht="11.4" customHeight="1" x14ac:dyDescent="0.3">
      <c r="A48" s="123"/>
      <c r="B48" s="110"/>
      <c r="C48" s="115"/>
      <c r="D48" s="260"/>
      <c r="E48" s="143"/>
      <c r="F48" s="260"/>
      <c r="G48" s="143"/>
      <c r="H48" s="260"/>
      <c r="I48" s="143"/>
      <c r="J48" s="260"/>
      <c r="K48" s="143"/>
      <c r="L48" s="260"/>
      <c r="M48" s="143"/>
      <c r="N48" s="260"/>
      <c r="O48" s="143"/>
      <c r="P48" s="260"/>
      <c r="Q48" s="143"/>
      <c r="R48" s="260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</row>
    <row r="49" spans="1:18" ht="19.5" customHeight="1" thickBot="1" x14ac:dyDescent="0.35">
      <c r="A49" s="2" t="s">
        <v>190</v>
      </c>
      <c r="D49" s="160">
        <f>SUM(D33,D40,D45,D47)</f>
        <v>2264955</v>
      </c>
      <c r="E49" s="112"/>
      <c r="F49" s="160">
        <f>SUM(F33,F40,F45,F47)</f>
        <v>503251</v>
      </c>
      <c r="G49" s="112"/>
      <c r="H49" s="160">
        <f>SUM(H33,H40,H45,H47)</f>
        <v>141747</v>
      </c>
      <c r="I49" s="112"/>
      <c r="J49" s="160">
        <f>SUM(J33,J40,J45,J47)</f>
        <v>291474</v>
      </c>
      <c r="K49" s="112"/>
      <c r="L49" s="160">
        <f>SUM(L33,L40,L45,L47)</f>
        <v>-86486</v>
      </c>
      <c r="M49" s="112"/>
      <c r="N49" s="160">
        <f>SUM(N33,N40,N45,N47)</f>
        <v>261724</v>
      </c>
      <c r="O49" s="112"/>
      <c r="P49" s="160">
        <f>SUM(P33,P40,P45,P47)</f>
        <v>175238</v>
      </c>
      <c r="Q49" s="112"/>
      <c r="R49" s="160">
        <f>SUM(R33,R40,R45,R47)</f>
        <v>3376665</v>
      </c>
    </row>
    <row r="50" spans="1:18" ht="19.5" customHeight="1" thickTop="1" x14ac:dyDescent="0.3"/>
  </sheetData>
  <mergeCells count="4">
    <mergeCell ref="D4:R4"/>
    <mergeCell ref="H5:J5"/>
    <mergeCell ref="L5:P5"/>
    <mergeCell ref="D13:R13"/>
  </mergeCells>
  <pageMargins left="0.7" right="0.5" top="0.48" bottom="0.5" header="0.5" footer="0.5"/>
  <pageSetup paperSize="9" scale="70" firstPageNumber="11" orientation="landscape" useFirstPageNumber="1" r:id="rId1"/>
  <headerFooter>
    <oddFooter>&amp;LThe accompanying notes form an integral part of the interim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33"/>
  <sheetViews>
    <sheetView view="pageBreakPreview" zoomScale="85" zoomScaleNormal="85" zoomScaleSheetLayoutView="85" workbookViewId="0">
      <selection activeCell="B52" sqref="B52"/>
    </sheetView>
  </sheetViews>
  <sheetFormatPr defaultColWidth="9.08984375" defaultRowHeight="20.25" customHeight="1" x14ac:dyDescent="0.3"/>
  <cols>
    <col min="1" max="1" width="57.54296875" style="3" customWidth="1"/>
    <col min="2" max="2" width="7.90625" style="8" customWidth="1"/>
    <col min="3" max="3" width="1.08984375" style="36" hidden="1" customWidth="1"/>
    <col min="4" max="4" width="15.54296875" style="3" customWidth="1"/>
    <col min="5" max="5" width="1" style="36" customWidth="1"/>
    <col min="6" max="6" width="15.54296875" style="3" customWidth="1"/>
    <col min="7" max="7" width="1" style="36" customWidth="1"/>
    <col min="8" max="8" width="15.54296875" style="3" customWidth="1"/>
    <col min="9" max="9" width="1" style="36" customWidth="1"/>
    <col min="10" max="10" width="15.54296875" style="3" customWidth="1"/>
    <col min="11" max="11" width="9.08984375" style="3"/>
    <col min="12" max="12" width="15.453125" style="3" customWidth="1"/>
    <col min="13" max="13" width="2.90625" style="3" bestFit="1" customWidth="1"/>
    <col min="14" max="14" width="19.90625" style="3" customWidth="1"/>
    <col min="15" max="15" width="2.90625" style="3" bestFit="1" customWidth="1"/>
    <col min="16" max="16384" width="9.08984375" style="3"/>
  </cols>
  <sheetData>
    <row r="1" spans="1:10" ht="18.75" customHeight="1" x14ac:dyDescent="0.35">
      <c r="A1" s="49" t="s">
        <v>14</v>
      </c>
    </row>
    <row r="2" spans="1:10" ht="18.75" customHeight="1" x14ac:dyDescent="0.3">
      <c r="A2" s="50" t="s">
        <v>100</v>
      </c>
    </row>
    <row r="3" spans="1:10" ht="10.65" customHeight="1" x14ac:dyDescent="0.3">
      <c r="A3" s="50"/>
    </row>
    <row r="4" spans="1:10" ht="18.75" customHeight="1" x14ac:dyDescent="0.3">
      <c r="A4" s="50"/>
      <c r="B4" s="6"/>
      <c r="C4" s="16"/>
      <c r="D4" s="271" t="s">
        <v>8</v>
      </c>
      <c r="E4" s="271"/>
      <c r="F4" s="271"/>
      <c r="G4" s="16"/>
      <c r="H4" s="271" t="s">
        <v>42</v>
      </c>
      <c r="I4" s="271"/>
      <c r="J4" s="271"/>
    </row>
    <row r="5" spans="1:10" ht="18.75" customHeight="1" x14ac:dyDescent="0.3">
      <c r="A5" s="51"/>
      <c r="B5" s="6"/>
      <c r="C5" s="16"/>
      <c r="D5" s="271" t="s">
        <v>48</v>
      </c>
      <c r="E5" s="271"/>
      <c r="F5" s="271"/>
      <c r="G5" s="16"/>
      <c r="H5" s="271" t="s">
        <v>48</v>
      </c>
      <c r="I5" s="271"/>
      <c r="J5" s="271"/>
    </row>
    <row r="6" spans="1:10" ht="18.75" customHeight="1" x14ac:dyDescent="0.3">
      <c r="A6" s="51"/>
      <c r="B6" s="6"/>
      <c r="C6" s="16"/>
      <c r="D6" s="283" t="s">
        <v>142</v>
      </c>
      <c r="E6" s="283"/>
      <c r="F6" s="283"/>
      <c r="G6" s="16"/>
      <c r="H6" s="283" t="s">
        <v>142</v>
      </c>
      <c r="I6" s="283"/>
      <c r="J6" s="283"/>
    </row>
    <row r="7" spans="1:10" ht="18.75" customHeight="1" x14ac:dyDescent="0.3">
      <c r="A7" s="51"/>
      <c r="B7" s="6"/>
      <c r="C7" s="16"/>
      <c r="D7" s="269" t="s">
        <v>114</v>
      </c>
      <c r="E7" s="269"/>
      <c r="F7" s="269"/>
      <c r="G7" s="16"/>
      <c r="H7" s="269" t="s">
        <v>114</v>
      </c>
      <c r="I7" s="269"/>
      <c r="J7" s="269"/>
    </row>
    <row r="8" spans="1:10" ht="18.75" customHeight="1" x14ac:dyDescent="0.3">
      <c r="A8" s="51"/>
      <c r="B8" s="178" t="s">
        <v>16</v>
      </c>
      <c r="C8" s="16"/>
      <c r="D8" s="16">
        <v>2020</v>
      </c>
      <c r="E8" s="16"/>
      <c r="F8" s="16">
        <v>2019</v>
      </c>
      <c r="G8" s="16"/>
      <c r="H8" s="16">
        <v>2020</v>
      </c>
      <c r="I8" s="16"/>
      <c r="J8" s="16">
        <v>2019</v>
      </c>
    </row>
    <row r="9" spans="1:10" ht="18.75" customHeight="1" x14ac:dyDescent="0.3">
      <c r="A9" s="51"/>
      <c r="B9" s="6"/>
      <c r="C9" s="16"/>
      <c r="D9" s="272" t="s">
        <v>78</v>
      </c>
      <c r="E9" s="272"/>
      <c r="F9" s="272"/>
      <c r="G9" s="272"/>
      <c r="H9" s="272"/>
      <c r="I9" s="272"/>
      <c r="J9" s="272"/>
    </row>
    <row r="10" spans="1:10" ht="18.75" customHeight="1" x14ac:dyDescent="0.3">
      <c r="A10" s="52" t="s">
        <v>28</v>
      </c>
      <c r="B10" s="53"/>
      <c r="C10" s="67"/>
    </row>
    <row r="11" spans="1:10" ht="18.75" customHeight="1" x14ac:dyDescent="0.3">
      <c r="A11" s="11" t="s">
        <v>279</v>
      </c>
      <c r="D11" s="1">
        <f>BSPL!C219</f>
        <v>-79952</v>
      </c>
      <c r="E11" s="20" t="e">
        <v>#REF!</v>
      </c>
      <c r="F11" s="1">
        <f>BSPL!E219</f>
        <v>-835866</v>
      </c>
      <c r="G11" s="20" t="e">
        <v>#REF!</v>
      </c>
      <c r="H11" s="1">
        <f>BSPL!G219</f>
        <v>-200858</v>
      </c>
      <c r="I11" s="20" t="e">
        <v>#REF!</v>
      </c>
      <c r="J11" s="1">
        <f>BSPL!I219</f>
        <v>-828050</v>
      </c>
    </row>
    <row r="12" spans="1:10" ht="18.75" customHeight="1" x14ac:dyDescent="0.3">
      <c r="A12" s="55" t="s">
        <v>137</v>
      </c>
      <c r="D12" s="1"/>
      <c r="E12" s="20"/>
      <c r="F12" s="1"/>
      <c r="G12" s="20"/>
      <c r="H12" s="1"/>
      <c r="I12" s="20"/>
      <c r="J12" s="1"/>
    </row>
    <row r="13" spans="1:10" ht="18.75" customHeight="1" x14ac:dyDescent="0.3">
      <c r="A13" s="100" t="s">
        <v>295</v>
      </c>
      <c r="D13" s="32">
        <v>36510</v>
      </c>
      <c r="E13" s="20"/>
      <c r="F13" s="32">
        <v>65879</v>
      </c>
      <c r="G13" s="20"/>
      <c r="H13" s="88">
        <v>-7371</v>
      </c>
      <c r="I13" s="20"/>
      <c r="J13" s="239" t="s">
        <v>3</v>
      </c>
    </row>
    <row r="14" spans="1:10" ht="18.75" customHeight="1" x14ac:dyDescent="0.3">
      <c r="A14" s="3" t="s">
        <v>61</v>
      </c>
      <c r="D14" s="56">
        <v>142878</v>
      </c>
      <c r="E14" s="68"/>
      <c r="F14" s="56">
        <v>138570</v>
      </c>
      <c r="G14" s="68"/>
      <c r="H14" s="24">
        <v>84770</v>
      </c>
      <c r="I14" s="68"/>
      <c r="J14" s="24">
        <v>53069</v>
      </c>
    </row>
    <row r="15" spans="1:10" ht="18.75" customHeight="1" x14ac:dyDescent="0.3">
      <c r="A15" s="3" t="s">
        <v>32</v>
      </c>
      <c r="D15" s="1">
        <v>154791</v>
      </c>
      <c r="E15" s="20"/>
      <c r="F15" s="1">
        <v>127648</v>
      </c>
      <c r="G15" s="20"/>
      <c r="H15" s="1">
        <v>81810</v>
      </c>
      <c r="I15" s="20"/>
      <c r="J15" s="1">
        <v>33033</v>
      </c>
    </row>
    <row r="16" spans="1:10" ht="18.75" customHeight="1" x14ac:dyDescent="0.3">
      <c r="A16" s="100" t="s">
        <v>165</v>
      </c>
      <c r="D16" s="56">
        <v>70801</v>
      </c>
      <c r="E16" s="68"/>
      <c r="F16" s="56">
        <v>162047</v>
      </c>
      <c r="G16" s="68"/>
      <c r="H16" s="24">
        <v>28960</v>
      </c>
      <c r="I16" s="68"/>
      <c r="J16" s="24">
        <v>75241</v>
      </c>
    </row>
    <row r="17" spans="1:10" ht="18.75" customHeight="1" x14ac:dyDescent="0.3">
      <c r="A17" s="11" t="s">
        <v>184</v>
      </c>
      <c r="B17" s="182">
        <v>10</v>
      </c>
      <c r="D17" s="56">
        <v>-110584</v>
      </c>
      <c r="E17" s="68"/>
      <c r="F17" s="56">
        <v>553117</v>
      </c>
      <c r="G17" s="68"/>
      <c r="H17" s="24">
        <v>-109281</v>
      </c>
      <c r="I17" s="68"/>
      <c r="J17" s="24">
        <v>531506</v>
      </c>
    </row>
    <row r="18" spans="1:10" ht="18.75" customHeight="1" x14ac:dyDescent="0.3">
      <c r="A18" s="11" t="s">
        <v>167</v>
      </c>
      <c r="B18" s="3"/>
      <c r="C18" s="3"/>
      <c r="D18" s="1">
        <v>21810</v>
      </c>
      <c r="E18" s="3"/>
      <c r="F18" s="1">
        <v>1550</v>
      </c>
      <c r="G18" s="3"/>
      <c r="H18" s="1">
        <v>21216</v>
      </c>
      <c r="I18" s="3"/>
      <c r="J18" s="1">
        <v>-2077</v>
      </c>
    </row>
    <row r="19" spans="1:10" ht="18.75" customHeight="1" x14ac:dyDescent="0.3">
      <c r="A19" t="s">
        <v>241</v>
      </c>
      <c r="B19" s="205">
        <v>3</v>
      </c>
      <c r="C19" s="3"/>
      <c r="D19" s="1">
        <v>-55545</v>
      </c>
      <c r="E19" s="3"/>
      <c r="F19" s="15" t="s">
        <v>3</v>
      </c>
      <c r="G19" s="3"/>
      <c r="H19" s="1">
        <v>-54041</v>
      </c>
      <c r="I19" s="3"/>
      <c r="J19" s="15" t="s">
        <v>3</v>
      </c>
    </row>
    <row r="20" spans="1:10" ht="18.75" customHeight="1" x14ac:dyDescent="0.3">
      <c r="A20" s="257" t="s">
        <v>309</v>
      </c>
      <c r="B20" s="237">
        <v>8</v>
      </c>
      <c r="C20" s="3"/>
      <c r="D20" s="1">
        <v>19000</v>
      </c>
      <c r="E20" s="3"/>
      <c r="F20" s="15" t="s">
        <v>3</v>
      </c>
      <c r="G20" s="3"/>
      <c r="H20" s="15" t="s">
        <v>3</v>
      </c>
      <c r="I20" s="3"/>
      <c r="J20" s="15" t="s">
        <v>3</v>
      </c>
    </row>
    <row r="21" spans="1:10" ht="18.75" customHeight="1" x14ac:dyDescent="0.3">
      <c r="A21" s="3" t="s">
        <v>51</v>
      </c>
      <c r="D21" s="14">
        <v>-11011</v>
      </c>
      <c r="E21" s="69"/>
      <c r="F21" s="14">
        <v>-13072</v>
      </c>
      <c r="G21" s="20"/>
      <c r="H21" s="1">
        <v>-413098</v>
      </c>
      <c r="I21" s="20"/>
      <c r="J21" s="1">
        <v>-286289</v>
      </c>
    </row>
    <row r="22" spans="1:10" ht="18.75" customHeight="1" x14ac:dyDescent="0.3">
      <c r="A22" s="100" t="s">
        <v>310</v>
      </c>
      <c r="D22" s="15">
        <v>894</v>
      </c>
      <c r="E22" s="69"/>
      <c r="F22" s="15">
        <v>1364</v>
      </c>
      <c r="G22" s="20"/>
      <c r="H22" s="15" t="s">
        <v>3</v>
      </c>
      <c r="I22" s="20"/>
      <c r="J22" s="15" t="s">
        <v>3</v>
      </c>
    </row>
    <row r="23" spans="1:10" ht="18.75" customHeight="1" x14ac:dyDescent="0.3">
      <c r="A23" s="11" t="s">
        <v>173</v>
      </c>
      <c r="D23" s="1"/>
      <c r="E23" s="20"/>
      <c r="F23" s="1"/>
      <c r="G23" s="20"/>
      <c r="H23" s="1"/>
      <c r="I23" s="20"/>
      <c r="J23" s="1"/>
    </row>
    <row r="24" spans="1:10" ht="18.75" customHeight="1" x14ac:dyDescent="0.3">
      <c r="A24" s="240" t="s">
        <v>242</v>
      </c>
      <c r="B24" s="211">
        <v>3</v>
      </c>
      <c r="D24" s="1">
        <v>27748</v>
      </c>
      <c r="E24" s="20"/>
      <c r="F24" s="15" t="s">
        <v>3</v>
      </c>
      <c r="G24" s="20"/>
      <c r="H24" s="1">
        <v>29147</v>
      </c>
      <c r="I24" s="20"/>
      <c r="J24" s="15" t="s">
        <v>3</v>
      </c>
    </row>
    <row r="25" spans="1:10" ht="18.75" customHeight="1" x14ac:dyDescent="0.3">
      <c r="A25" s="57" t="s">
        <v>243</v>
      </c>
      <c r="B25" s="6"/>
      <c r="D25" s="5" t="s">
        <v>3</v>
      </c>
      <c r="E25" s="20"/>
      <c r="F25" s="1">
        <v>23851</v>
      </c>
      <c r="G25" s="20"/>
      <c r="H25" s="5" t="s">
        <v>3</v>
      </c>
      <c r="I25" s="20"/>
      <c r="J25" s="1">
        <v>22059</v>
      </c>
    </row>
    <row r="26" spans="1:10" ht="18.75" customHeight="1" x14ac:dyDescent="0.3">
      <c r="A26" s="57" t="s">
        <v>244</v>
      </c>
      <c r="D26" s="5" t="s">
        <v>3</v>
      </c>
      <c r="E26" s="20"/>
      <c r="F26" s="1">
        <v>54460</v>
      </c>
      <c r="G26" s="20"/>
      <c r="H26" s="5" t="s">
        <v>3</v>
      </c>
      <c r="I26" s="20"/>
      <c r="J26" s="1">
        <v>9460</v>
      </c>
    </row>
    <row r="27" spans="1:10" ht="18.75" hidden="1" customHeight="1" x14ac:dyDescent="0.3">
      <c r="A27" s="57" t="s">
        <v>111</v>
      </c>
      <c r="D27" s="5" t="s">
        <v>3</v>
      </c>
      <c r="E27" s="20"/>
      <c r="F27" s="5"/>
      <c r="G27" s="20"/>
      <c r="H27" s="5" t="s">
        <v>3</v>
      </c>
      <c r="I27" s="20"/>
      <c r="J27" s="5"/>
    </row>
    <row r="28" spans="1:10" ht="18.649999999999999" hidden="1" customHeight="1" x14ac:dyDescent="0.3">
      <c r="A28" s="57" t="s">
        <v>245</v>
      </c>
      <c r="D28" s="5" t="s">
        <v>3</v>
      </c>
      <c r="E28" s="20"/>
      <c r="F28" s="15" t="s">
        <v>3</v>
      </c>
      <c r="G28" s="20"/>
      <c r="H28" s="5" t="s">
        <v>3</v>
      </c>
      <c r="I28" s="20"/>
      <c r="J28" s="15" t="s">
        <v>3</v>
      </c>
    </row>
    <row r="29" spans="1:10" ht="18.649999999999999" hidden="1" customHeight="1" x14ac:dyDescent="0.3">
      <c r="A29" s="57" t="s">
        <v>246</v>
      </c>
      <c r="D29" s="5" t="s">
        <v>3</v>
      </c>
      <c r="E29" s="20"/>
      <c r="F29" s="15" t="s">
        <v>3</v>
      </c>
      <c r="G29" s="20"/>
      <c r="H29" s="5" t="s">
        <v>3</v>
      </c>
      <c r="I29" s="20"/>
      <c r="J29" s="15" t="s">
        <v>3</v>
      </c>
    </row>
    <row r="30" spans="1:10" ht="18.649999999999999" customHeight="1" x14ac:dyDescent="0.3">
      <c r="A30" s="57" t="s">
        <v>247</v>
      </c>
      <c r="D30" s="5" t="s">
        <v>3</v>
      </c>
      <c r="E30" s="20"/>
      <c r="F30" s="15">
        <v>-59</v>
      </c>
      <c r="G30" s="20"/>
      <c r="H30" s="5" t="s">
        <v>3</v>
      </c>
      <c r="I30" s="20"/>
      <c r="J30" s="15">
        <v>-59</v>
      </c>
    </row>
    <row r="31" spans="1:10" ht="18.649999999999999" customHeight="1" x14ac:dyDescent="0.3">
      <c r="A31" s="57" t="s">
        <v>248</v>
      </c>
      <c r="D31" s="5" t="s">
        <v>3</v>
      </c>
      <c r="E31" s="20"/>
      <c r="F31" s="15">
        <v>16680</v>
      </c>
      <c r="G31" s="20"/>
      <c r="H31" s="5" t="s">
        <v>3</v>
      </c>
      <c r="I31" s="20"/>
      <c r="J31" s="15">
        <v>16680</v>
      </c>
    </row>
    <row r="32" spans="1:10" ht="18.649999999999999" hidden="1" customHeight="1" x14ac:dyDescent="0.3">
      <c r="A32" s="11" t="s">
        <v>110</v>
      </c>
      <c r="D32" s="5" t="s">
        <v>3</v>
      </c>
      <c r="E32" s="20"/>
      <c r="F32" s="1"/>
      <c r="G32" s="20"/>
      <c r="H32" s="5" t="s">
        <v>3</v>
      </c>
      <c r="I32" s="20"/>
      <c r="J32" s="1"/>
    </row>
    <row r="33" spans="1:10" ht="18.75" hidden="1" customHeight="1" x14ac:dyDescent="0.3">
      <c r="A33" s="11" t="s">
        <v>53</v>
      </c>
      <c r="D33" s="5" t="s">
        <v>3</v>
      </c>
      <c r="E33" s="20"/>
      <c r="F33" s="15"/>
      <c r="G33" s="20"/>
      <c r="H33" s="5" t="s">
        <v>3</v>
      </c>
      <c r="I33" s="20"/>
      <c r="J33" s="15"/>
    </row>
    <row r="34" spans="1:10" ht="18.649999999999999" customHeight="1" x14ac:dyDescent="0.3">
      <c r="A34" s="11" t="s">
        <v>185</v>
      </c>
      <c r="D34" s="5" t="s">
        <v>3</v>
      </c>
      <c r="E34" s="20"/>
      <c r="F34" s="15">
        <v>-6690</v>
      </c>
      <c r="G34" s="20"/>
      <c r="H34" s="5" t="s">
        <v>3</v>
      </c>
      <c r="I34" s="20"/>
      <c r="J34" s="15">
        <v>-50</v>
      </c>
    </row>
    <row r="35" spans="1:10" ht="18.75" hidden="1" customHeight="1" x14ac:dyDescent="0.3">
      <c r="A35" s="11" t="s">
        <v>115</v>
      </c>
      <c r="D35" s="5" t="s">
        <v>3</v>
      </c>
      <c r="E35" s="20"/>
      <c r="F35" s="15"/>
      <c r="G35" s="20"/>
      <c r="H35" s="5" t="s">
        <v>3</v>
      </c>
      <c r="I35" s="20"/>
      <c r="J35" s="15"/>
    </row>
    <row r="36" spans="1:10" ht="18.75" customHeight="1" x14ac:dyDescent="0.3">
      <c r="A36" s="11" t="s">
        <v>186</v>
      </c>
      <c r="D36" s="5" t="s">
        <v>3</v>
      </c>
      <c r="E36" s="20"/>
      <c r="F36" s="15">
        <v>-27</v>
      </c>
      <c r="G36" s="20"/>
      <c r="H36" s="5" t="s">
        <v>3</v>
      </c>
      <c r="I36" s="20"/>
      <c r="J36" s="15" t="s">
        <v>3</v>
      </c>
    </row>
    <row r="37" spans="1:10" ht="18.75" customHeight="1" x14ac:dyDescent="0.3">
      <c r="A37" s="240" t="s">
        <v>249</v>
      </c>
      <c r="D37" s="15">
        <v>-3488</v>
      </c>
      <c r="E37" s="20"/>
      <c r="F37" s="15" t="s">
        <v>3</v>
      </c>
      <c r="G37" s="20"/>
      <c r="H37" s="5" t="s">
        <v>3</v>
      </c>
      <c r="I37" s="20"/>
      <c r="J37" s="15" t="s">
        <v>3</v>
      </c>
    </row>
    <row r="38" spans="1:10" ht="18.75" customHeight="1" x14ac:dyDescent="0.3">
      <c r="A38" s="11" t="s">
        <v>166</v>
      </c>
      <c r="D38" s="5" t="s">
        <v>3</v>
      </c>
      <c r="E38" s="20"/>
      <c r="F38" s="15">
        <v>-16529</v>
      </c>
      <c r="G38" s="20"/>
      <c r="H38" s="5" t="s">
        <v>3</v>
      </c>
      <c r="I38" s="20"/>
      <c r="J38" s="15">
        <v>-16480</v>
      </c>
    </row>
    <row r="39" spans="1:10" ht="18.75" customHeight="1" x14ac:dyDescent="0.3">
      <c r="A39" s="11" t="s">
        <v>177</v>
      </c>
      <c r="D39" s="1"/>
      <c r="E39" s="20"/>
      <c r="F39" s="1"/>
      <c r="G39" s="20"/>
      <c r="H39" s="18"/>
      <c r="I39" s="20"/>
      <c r="J39" s="18"/>
    </row>
    <row r="40" spans="1:10" ht="18.75" customHeight="1" x14ac:dyDescent="0.3">
      <c r="A40" s="11" t="s">
        <v>70</v>
      </c>
      <c r="D40" s="20">
        <v>1542</v>
      </c>
      <c r="E40" s="20"/>
      <c r="F40" s="20">
        <v>1127</v>
      </c>
      <c r="G40" s="20"/>
      <c r="H40" s="14">
        <v>561</v>
      </c>
      <c r="I40" s="20"/>
      <c r="J40" s="14">
        <v>-109</v>
      </c>
    </row>
    <row r="41" spans="1:10" ht="18.75" customHeight="1" x14ac:dyDescent="0.3">
      <c r="A41" s="11" t="s">
        <v>284</v>
      </c>
      <c r="B41" s="266">
        <v>8</v>
      </c>
      <c r="D41" s="20">
        <v>-30184</v>
      </c>
      <c r="E41" s="20"/>
      <c r="F41" s="5" t="s">
        <v>3</v>
      </c>
      <c r="G41" s="20"/>
      <c r="H41" s="14">
        <v>-30184</v>
      </c>
      <c r="I41" s="20"/>
      <c r="J41" s="5" t="s">
        <v>3</v>
      </c>
    </row>
    <row r="42" spans="1:10" ht="18.75" customHeight="1" x14ac:dyDescent="0.3">
      <c r="A42" s="110" t="s">
        <v>229</v>
      </c>
      <c r="D42" s="20">
        <v>-394896</v>
      </c>
      <c r="E42" s="20"/>
      <c r="F42" s="20">
        <v>-307061</v>
      </c>
      <c r="G42" s="20"/>
      <c r="H42" s="15" t="s">
        <v>3</v>
      </c>
      <c r="I42" s="20"/>
      <c r="J42" s="15" t="s">
        <v>3</v>
      </c>
    </row>
    <row r="43" spans="1:10" ht="18.75" customHeight="1" x14ac:dyDescent="0.3">
      <c r="A43" s="11" t="s">
        <v>138</v>
      </c>
      <c r="D43" s="21" t="s">
        <v>3</v>
      </c>
      <c r="E43" s="20"/>
      <c r="F43" s="20">
        <v>-7551</v>
      </c>
      <c r="G43" s="20"/>
      <c r="H43" s="15" t="s">
        <v>3</v>
      </c>
      <c r="I43" s="20"/>
      <c r="J43" s="15" t="s">
        <v>3</v>
      </c>
    </row>
    <row r="44" spans="1:10" ht="18.75" customHeight="1" x14ac:dyDescent="0.3">
      <c r="A44" s="44" t="s">
        <v>239</v>
      </c>
      <c r="D44" s="20">
        <v>929</v>
      </c>
      <c r="E44" s="20"/>
      <c r="F44" s="20">
        <v>4901</v>
      </c>
      <c r="G44" s="20"/>
      <c r="H44" s="15" t="s">
        <v>3</v>
      </c>
      <c r="I44" s="20"/>
      <c r="J44" s="15" t="s">
        <v>3</v>
      </c>
    </row>
    <row r="45" spans="1:10" ht="18.75" customHeight="1" x14ac:dyDescent="0.3">
      <c r="A45" s="3" t="s">
        <v>43</v>
      </c>
      <c r="D45" s="1">
        <v>-51287</v>
      </c>
      <c r="E45" s="20"/>
      <c r="F45" s="1">
        <v>-64378</v>
      </c>
      <c r="G45" s="20"/>
      <c r="H45" s="1">
        <v>-28770</v>
      </c>
      <c r="I45" s="20"/>
      <c r="J45" s="1">
        <v>-29725</v>
      </c>
    </row>
    <row r="46" spans="1:10" ht="18.75" customHeight="1" x14ac:dyDescent="0.3">
      <c r="A46" s="51"/>
      <c r="B46" s="58"/>
      <c r="C46" s="2"/>
      <c r="D46" s="241">
        <f>SUM(D11:D45)</f>
        <v>-260044</v>
      </c>
      <c r="E46" s="10"/>
      <c r="F46" s="241">
        <f>SUM(F11:F45)</f>
        <v>-100039</v>
      </c>
      <c r="G46" s="10"/>
      <c r="H46" s="241">
        <f>SUM(H11:H45)</f>
        <v>-597139</v>
      </c>
      <c r="I46" s="10"/>
      <c r="J46" s="241">
        <f>SUM(J11:J45)</f>
        <v>-421791</v>
      </c>
    </row>
    <row r="47" spans="1:10" ht="10.65" customHeight="1" x14ac:dyDescent="0.3">
      <c r="A47" s="51"/>
      <c r="B47" s="58"/>
      <c r="C47" s="2"/>
      <c r="D47" s="7"/>
      <c r="E47" s="10"/>
      <c r="F47" s="7"/>
      <c r="G47" s="10"/>
      <c r="H47" s="7"/>
      <c r="I47" s="10"/>
      <c r="J47" s="7"/>
    </row>
    <row r="48" spans="1:10" ht="18.75" customHeight="1" x14ac:dyDescent="0.3">
      <c r="A48" s="55" t="s">
        <v>35</v>
      </c>
      <c r="D48" s="1"/>
      <c r="E48" s="20"/>
      <c r="F48" s="1"/>
      <c r="G48" s="20"/>
      <c r="H48" s="1"/>
      <c r="I48" s="20"/>
      <c r="J48" s="1"/>
    </row>
    <row r="49" spans="1:10" ht="18.75" customHeight="1" x14ac:dyDescent="0.3">
      <c r="A49" s="100" t="s">
        <v>131</v>
      </c>
      <c r="D49" s="1">
        <v>604662</v>
      </c>
      <c r="E49" s="20"/>
      <c r="F49" s="1">
        <v>289486</v>
      </c>
      <c r="G49" s="20"/>
      <c r="H49" s="1">
        <v>-211548</v>
      </c>
      <c r="I49" s="20"/>
      <c r="J49" s="1">
        <v>14905</v>
      </c>
    </row>
    <row r="50" spans="1:10" ht="18.75" customHeight="1" x14ac:dyDescent="0.3">
      <c r="A50" s="102" t="s">
        <v>123</v>
      </c>
      <c r="D50" s="1">
        <v>-9393</v>
      </c>
      <c r="E50" s="20"/>
      <c r="F50" s="1">
        <v>-135807</v>
      </c>
      <c r="G50" s="20"/>
      <c r="H50" s="1">
        <v>-18802</v>
      </c>
      <c r="I50" s="20"/>
      <c r="J50" s="1">
        <v>-74965</v>
      </c>
    </row>
    <row r="51" spans="1:10" ht="18.75" customHeight="1" x14ac:dyDescent="0.3">
      <c r="A51" t="s">
        <v>199</v>
      </c>
      <c r="D51" s="1">
        <v>3642</v>
      </c>
      <c r="E51" s="20"/>
      <c r="F51" s="1">
        <v>23900</v>
      </c>
      <c r="G51" s="20"/>
      <c r="H51" s="1">
        <v>1433</v>
      </c>
      <c r="I51" s="20"/>
      <c r="J51" s="1">
        <v>4117</v>
      </c>
    </row>
    <row r="52" spans="1:10" ht="18.75" customHeight="1" x14ac:dyDescent="0.3">
      <c r="A52" s="102" t="s">
        <v>153</v>
      </c>
      <c r="B52" s="183"/>
      <c r="D52" s="1">
        <v>-430148</v>
      </c>
      <c r="E52" s="20"/>
      <c r="F52" s="1">
        <v>-87391</v>
      </c>
      <c r="G52" s="20"/>
      <c r="H52" s="1">
        <v>-413543</v>
      </c>
      <c r="I52" s="20"/>
      <c r="J52" s="1">
        <v>-134044</v>
      </c>
    </row>
    <row r="53" spans="1:10" ht="18.75" customHeight="1" x14ac:dyDescent="0.3">
      <c r="A53" s="100" t="s">
        <v>126</v>
      </c>
      <c r="B53" s="178"/>
      <c r="D53" s="1">
        <v>35000</v>
      </c>
      <c r="E53" s="20"/>
      <c r="F53" s="1">
        <v>135824</v>
      </c>
      <c r="G53" s="20"/>
      <c r="H53" s="5" t="s">
        <v>3</v>
      </c>
      <c r="I53" s="21"/>
      <c r="J53" s="5" t="s">
        <v>3</v>
      </c>
    </row>
    <row r="54" spans="1:10" ht="18.75" customHeight="1" x14ac:dyDescent="0.3">
      <c r="A54" s="3" t="s">
        <v>5</v>
      </c>
      <c r="B54" s="178"/>
      <c r="D54" s="1">
        <v>918863</v>
      </c>
      <c r="E54" s="20"/>
      <c r="F54" s="1">
        <v>-1108100</v>
      </c>
      <c r="G54" s="20"/>
      <c r="H54" s="1">
        <v>541783</v>
      </c>
      <c r="I54" s="20"/>
      <c r="J54" s="1">
        <v>-574274</v>
      </c>
    </row>
    <row r="55" spans="1:10" ht="18.75" customHeight="1" x14ac:dyDescent="0.3">
      <c r="A55" s="3" t="s">
        <v>69</v>
      </c>
      <c r="B55" s="178"/>
      <c r="D55" s="1">
        <v>149978</v>
      </c>
      <c r="E55" s="20"/>
      <c r="F55" s="1">
        <v>-14416</v>
      </c>
      <c r="G55" s="20"/>
      <c r="H55" s="1">
        <v>176608</v>
      </c>
      <c r="I55" s="20"/>
      <c r="J55" s="1">
        <v>-3725</v>
      </c>
    </row>
    <row r="56" spans="1:10" ht="18.75" customHeight="1" x14ac:dyDescent="0.3">
      <c r="A56" s="100" t="s">
        <v>178</v>
      </c>
      <c r="B56" s="178"/>
      <c r="D56" s="1">
        <v>9153</v>
      </c>
      <c r="E56" s="20"/>
      <c r="F56" s="1">
        <v>4186</v>
      </c>
      <c r="G56" s="20"/>
      <c r="H56" s="1">
        <v>4603</v>
      </c>
      <c r="I56" s="20"/>
      <c r="J56" s="1">
        <v>-374</v>
      </c>
    </row>
    <row r="57" spans="1:10" ht="18.75" customHeight="1" x14ac:dyDescent="0.3">
      <c r="A57" s="100" t="s">
        <v>133</v>
      </c>
      <c r="B57" s="178"/>
      <c r="D57" s="1">
        <v>-993727</v>
      </c>
      <c r="E57" s="20"/>
      <c r="F57" s="1">
        <v>790490</v>
      </c>
      <c r="G57" s="20"/>
      <c r="H57" s="1">
        <v>-32612</v>
      </c>
      <c r="I57" s="20"/>
      <c r="J57" s="1">
        <v>367399</v>
      </c>
    </row>
    <row r="58" spans="1:10" ht="18.75" customHeight="1" x14ac:dyDescent="0.3">
      <c r="A58" s="100" t="s">
        <v>129</v>
      </c>
      <c r="B58" s="178"/>
      <c r="D58" s="1">
        <v>38193</v>
      </c>
      <c r="E58" s="20"/>
      <c r="F58" s="1">
        <v>-48282</v>
      </c>
      <c r="G58" s="20"/>
      <c r="H58" s="1">
        <v>-19154</v>
      </c>
      <c r="I58" s="20"/>
      <c r="J58" s="1">
        <v>-89655</v>
      </c>
    </row>
    <row r="59" spans="1:10" ht="18.75" customHeight="1" x14ac:dyDescent="0.3">
      <c r="A59" s="100" t="s">
        <v>154</v>
      </c>
      <c r="B59" s="178"/>
      <c r="D59" s="1">
        <v>215072</v>
      </c>
      <c r="E59" s="20"/>
      <c r="F59" s="1">
        <v>-183675</v>
      </c>
      <c r="G59" s="20"/>
      <c r="H59" s="1">
        <v>98095</v>
      </c>
      <c r="I59" s="20"/>
      <c r="J59" s="1">
        <v>-42976</v>
      </c>
    </row>
    <row r="60" spans="1:10" ht="18.75" customHeight="1" x14ac:dyDescent="0.3">
      <c r="A60" t="s">
        <v>250</v>
      </c>
      <c r="B60" s="178"/>
      <c r="D60" s="1">
        <v>-19267</v>
      </c>
      <c r="E60" s="20"/>
      <c r="F60" s="1">
        <v>-35735</v>
      </c>
      <c r="G60" s="20"/>
      <c r="H60" s="1">
        <v>-2031</v>
      </c>
      <c r="I60" s="20"/>
      <c r="J60" s="1">
        <v>-34454</v>
      </c>
    </row>
    <row r="61" spans="1:10" ht="18.75" customHeight="1" x14ac:dyDescent="0.3">
      <c r="A61" s="100" t="s">
        <v>132</v>
      </c>
      <c r="D61" s="1">
        <v>20685</v>
      </c>
      <c r="E61" s="20"/>
      <c r="F61" s="1">
        <v>55160</v>
      </c>
      <c r="G61" s="20"/>
      <c r="H61" s="5" t="s">
        <v>3</v>
      </c>
      <c r="I61" s="20"/>
      <c r="J61" s="1">
        <v>54270</v>
      </c>
    </row>
    <row r="62" spans="1:10" ht="18.75" customHeight="1" x14ac:dyDescent="0.3">
      <c r="A62" s="100" t="s">
        <v>311</v>
      </c>
      <c r="D62" s="1">
        <v>-115131</v>
      </c>
      <c r="E62" s="20"/>
      <c r="F62" s="1">
        <v>-147014</v>
      </c>
      <c r="G62" s="20"/>
      <c r="H62" s="1">
        <v>-39671</v>
      </c>
      <c r="I62" s="20"/>
      <c r="J62" s="1">
        <v>-32380</v>
      </c>
    </row>
    <row r="63" spans="1:10" ht="18.75" customHeight="1" x14ac:dyDescent="0.3">
      <c r="A63" s="51" t="s">
        <v>287</v>
      </c>
      <c r="D63" s="17">
        <f>SUM(D46:D61,D62)</f>
        <v>167538</v>
      </c>
      <c r="E63" s="10"/>
      <c r="F63" s="17">
        <f>SUM(F46:F61,F62)</f>
        <v>-561413</v>
      </c>
      <c r="G63" s="10"/>
      <c r="H63" s="17">
        <f>SUM(H46:H61,H62)</f>
        <v>-511978</v>
      </c>
      <c r="I63" s="10"/>
      <c r="J63" s="17">
        <f>SUM(J46:J61,J62)</f>
        <v>-967947</v>
      </c>
    </row>
    <row r="64" spans="1:10" ht="10.65" customHeight="1" x14ac:dyDescent="0.3">
      <c r="A64" s="51"/>
      <c r="D64" s="10"/>
      <c r="E64" s="10"/>
      <c r="F64" s="10"/>
      <c r="G64" s="10"/>
      <c r="H64" s="10"/>
      <c r="I64" s="10"/>
      <c r="J64" s="10"/>
    </row>
    <row r="65" spans="1:10" ht="18.75" customHeight="1" x14ac:dyDescent="0.35">
      <c r="A65" s="49" t="s">
        <v>14</v>
      </c>
    </row>
    <row r="66" spans="1:10" ht="18.75" customHeight="1" x14ac:dyDescent="0.3">
      <c r="A66" s="50" t="s">
        <v>100</v>
      </c>
    </row>
    <row r="67" spans="1:10" ht="18.75" customHeight="1" x14ac:dyDescent="0.3">
      <c r="A67" s="51"/>
    </row>
    <row r="68" spans="1:10" ht="18.75" customHeight="1" x14ac:dyDescent="0.3">
      <c r="A68" s="51"/>
      <c r="B68" s="6"/>
      <c r="C68" s="16"/>
      <c r="D68" s="271" t="s">
        <v>8</v>
      </c>
      <c r="E68" s="271"/>
      <c r="F68" s="271"/>
      <c r="G68" s="16"/>
      <c r="H68" s="271" t="s">
        <v>42</v>
      </c>
      <c r="I68" s="271"/>
      <c r="J68" s="271"/>
    </row>
    <row r="69" spans="1:10" ht="18.75" customHeight="1" x14ac:dyDescent="0.3">
      <c r="A69" s="51"/>
      <c r="B69" s="6"/>
      <c r="C69" s="16"/>
      <c r="D69" s="271" t="s">
        <v>48</v>
      </c>
      <c r="E69" s="271"/>
      <c r="F69" s="271"/>
      <c r="G69" s="16"/>
      <c r="H69" s="271" t="s">
        <v>48</v>
      </c>
      <c r="I69" s="271"/>
      <c r="J69" s="271"/>
    </row>
    <row r="70" spans="1:10" ht="18.75" customHeight="1" x14ac:dyDescent="0.3">
      <c r="A70" s="51"/>
      <c r="B70" s="6"/>
      <c r="C70" s="16"/>
      <c r="D70" s="283" t="s">
        <v>142</v>
      </c>
      <c r="E70" s="283"/>
      <c r="F70" s="283"/>
      <c r="G70" s="16"/>
      <c r="H70" s="283" t="s">
        <v>142</v>
      </c>
      <c r="I70" s="283"/>
      <c r="J70" s="283"/>
    </row>
    <row r="71" spans="1:10" ht="18.75" customHeight="1" x14ac:dyDescent="0.3">
      <c r="A71" s="51"/>
      <c r="B71" s="6"/>
      <c r="C71" s="16"/>
      <c r="D71" s="269" t="s">
        <v>114</v>
      </c>
      <c r="E71" s="269"/>
      <c r="F71" s="269"/>
      <c r="G71" s="16"/>
      <c r="H71" s="269" t="s">
        <v>114</v>
      </c>
      <c r="I71" s="269"/>
      <c r="J71" s="269"/>
    </row>
    <row r="72" spans="1:10" ht="18.75" customHeight="1" x14ac:dyDescent="0.3">
      <c r="A72" s="51"/>
      <c r="B72" s="267" t="s">
        <v>16</v>
      </c>
      <c r="C72" s="16"/>
      <c r="D72" s="16">
        <v>2020</v>
      </c>
      <c r="E72" s="16"/>
      <c r="F72" s="16">
        <v>2019</v>
      </c>
      <c r="G72" s="16"/>
      <c r="H72" s="16">
        <v>2020</v>
      </c>
      <c r="I72" s="16"/>
      <c r="J72" s="16">
        <v>2019</v>
      </c>
    </row>
    <row r="73" spans="1:10" ht="18.75" customHeight="1" x14ac:dyDescent="0.3">
      <c r="A73" s="51"/>
      <c r="B73" s="6"/>
      <c r="C73" s="16"/>
      <c r="D73" s="272" t="s">
        <v>78</v>
      </c>
      <c r="E73" s="272"/>
      <c r="F73" s="272"/>
      <c r="G73" s="272"/>
      <c r="H73" s="272"/>
      <c r="I73" s="272"/>
      <c r="J73" s="272"/>
    </row>
    <row r="74" spans="1:10" ht="18.75" customHeight="1" x14ac:dyDescent="0.3">
      <c r="A74" s="52" t="s">
        <v>29</v>
      </c>
      <c r="D74" s="1"/>
      <c r="E74" s="20"/>
      <c r="F74" s="1"/>
      <c r="G74" s="20"/>
      <c r="H74" s="1"/>
      <c r="I74" s="20"/>
      <c r="J74" s="1"/>
    </row>
    <row r="75" spans="1:10" ht="18.75" customHeight="1" x14ac:dyDescent="0.3">
      <c r="A75" s="3" t="s">
        <v>44</v>
      </c>
      <c r="D75" s="1">
        <v>7954</v>
      </c>
      <c r="E75" s="20"/>
      <c r="F75" s="1">
        <v>8705</v>
      </c>
      <c r="G75" s="20"/>
      <c r="H75" s="1">
        <v>6613</v>
      </c>
      <c r="I75" s="20"/>
      <c r="J75" s="1">
        <v>7754</v>
      </c>
    </row>
    <row r="76" spans="1:10" ht="18.75" customHeight="1" x14ac:dyDescent="0.3">
      <c r="A76" s="3" t="s">
        <v>51</v>
      </c>
      <c r="D76" s="1">
        <v>212164</v>
      </c>
      <c r="E76" s="20"/>
      <c r="F76" s="1">
        <v>246388</v>
      </c>
      <c r="G76" s="20"/>
      <c r="H76" s="22">
        <v>313098</v>
      </c>
      <c r="I76" s="20"/>
      <c r="J76" s="22">
        <v>386289</v>
      </c>
    </row>
    <row r="77" spans="1:10" ht="18.75" customHeight="1" x14ac:dyDescent="0.3">
      <c r="A77" s="100" t="s">
        <v>168</v>
      </c>
      <c r="D77" s="1"/>
      <c r="E77" s="20"/>
      <c r="F77" s="1"/>
      <c r="G77" s="20"/>
      <c r="H77" s="22"/>
      <c r="I77" s="20"/>
      <c r="J77" s="22"/>
    </row>
    <row r="78" spans="1:10" ht="18.75" customHeight="1" x14ac:dyDescent="0.3">
      <c r="A78" s="100" t="s">
        <v>169</v>
      </c>
      <c r="D78" s="5" t="s">
        <v>3</v>
      </c>
      <c r="E78" s="20"/>
      <c r="F78" s="1">
        <v>47</v>
      </c>
      <c r="G78" s="20"/>
      <c r="H78" s="18" t="s">
        <v>3</v>
      </c>
      <c r="I78" s="20"/>
      <c r="J78" s="22">
        <v>50</v>
      </c>
    </row>
    <row r="79" spans="1:10" ht="18.75" customHeight="1" x14ac:dyDescent="0.3">
      <c r="A79" s="11" t="s">
        <v>306</v>
      </c>
      <c r="D79" s="1">
        <v>237298</v>
      </c>
      <c r="E79" s="20"/>
      <c r="F79" s="1">
        <v>528822</v>
      </c>
      <c r="G79" s="20"/>
      <c r="H79" s="14">
        <v>7769</v>
      </c>
      <c r="I79" s="20"/>
      <c r="J79" s="14">
        <v>494843</v>
      </c>
    </row>
    <row r="80" spans="1:10" ht="18.75" hidden="1" customHeight="1" x14ac:dyDescent="0.3">
      <c r="A80" s="44" t="s">
        <v>116</v>
      </c>
      <c r="D80" s="15"/>
      <c r="E80" s="20"/>
      <c r="F80" s="15"/>
      <c r="G80" s="20"/>
      <c r="H80" s="15"/>
      <c r="I80" s="20"/>
      <c r="J80" s="15"/>
    </row>
    <row r="81" spans="1:16" ht="18.75" customHeight="1" x14ac:dyDescent="0.3">
      <c r="A81" s="44" t="s">
        <v>187</v>
      </c>
      <c r="D81" s="18" t="s">
        <v>3</v>
      </c>
      <c r="E81" s="20"/>
      <c r="F81" s="170">
        <v>-370</v>
      </c>
      <c r="G81" s="20"/>
      <c r="H81" s="18" t="s">
        <v>3</v>
      </c>
      <c r="I81" s="20"/>
      <c r="J81" s="15" t="s">
        <v>3</v>
      </c>
    </row>
    <row r="82" spans="1:16" ht="18.75" customHeight="1" x14ac:dyDescent="0.3">
      <c r="A82" s="11" t="s">
        <v>101</v>
      </c>
      <c r="D82" s="18" t="s">
        <v>3</v>
      </c>
      <c r="E82" s="20"/>
      <c r="F82" s="170" t="s">
        <v>3</v>
      </c>
      <c r="G82" s="20"/>
      <c r="H82" s="18" t="s">
        <v>3</v>
      </c>
      <c r="I82" s="20"/>
      <c r="J82" s="162">
        <v>-135750</v>
      </c>
    </row>
    <row r="83" spans="1:16" ht="18.75" customHeight="1" x14ac:dyDescent="0.3">
      <c r="A83" s="11" t="s">
        <v>140</v>
      </c>
      <c r="D83" s="14">
        <v>1225</v>
      </c>
      <c r="E83" s="20"/>
      <c r="F83" s="14">
        <v>2745</v>
      </c>
      <c r="G83" s="20"/>
      <c r="H83" s="18" t="s">
        <v>3</v>
      </c>
      <c r="I83" s="20"/>
      <c r="J83" s="46" t="s">
        <v>3</v>
      </c>
    </row>
    <row r="84" spans="1:16" ht="18.75" customHeight="1" x14ac:dyDescent="0.3">
      <c r="A84" s="11" t="s">
        <v>119</v>
      </c>
      <c r="D84" s="162">
        <v>-108323</v>
      </c>
      <c r="E84" s="20"/>
      <c r="F84" s="162">
        <v>-14127</v>
      </c>
      <c r="G84" s="20"/>
      <c r="H84" s="18" t="s">
        <v>3</v>
      </c>
      <c r="I84" s="20"/>
      <c r="J84" s="162">
        <v>-14127</v>
      </c>
    </row>
    <row r="85" spans="1:16" ht="18.75" customHeight="1" x14ac:dyDescent="0.3">
      <c r="A85" s="11" t="s">
        <v>307</v>
      </c>
      <c r="D85" s="1">
        <v>158196</v>
      </c>
      <c r="E85" s="20"/>
      <c r="F85" s="163">
        <v>-16383</v>
      </c>
      <c r="G85" s="20"/>
      <c r="H85" s="14">
        <v>85424</v>
      </c>
      <c r="I85" s="20"/>
      <c r="J85" s="15">
        <v>-788</v>
      </c>
    </row>
    <row r="86" spans="1:16" ht="18.75" customHeight="1" x14ac:dyDescent="0.3">
      <c r="A86" s="11" t="s">
        <v>296</v>
      </c>
      <c r="D86" s="163">
        <v>-517012</v>
      </c>
      <c r="E86" s="20"/>
      <c r="F86" s="18" t="s">
        <v>3</v>
      </c>
      <c r="G86" s="20"/>
      <c r="H86" s="14">
        <v>-88153</v>
      </c>
      <c r="I86" s="20"/>
      <c r="J86" s="18" t="s">
        <v>3</v>
      </c>
    </row>
    <row r="87" spans="1:16" ht="18.75" customHeight="1" x14ac:dyDescent="0.3">
      <c r="A87" s="11" t="s">
        <v>251</v>
      </c>
      <c r="B87" s="53"/>
      <c r="C87" s="67"/>
      <c r="D87" s="163">
        <v>-15900</v>
      </c>
      <c r="E87" s="67"/>
      <c r="F87" s="163">
        <v>-126115</v>
      </c>
      <c r="G87" s="20"/>
      <c r="H87" s="162">
        <v>-24359</v>
      </c>
      <c r="I87" s="20"/>
      <c r="J87" s="162">
        <v>-195058</v>
      </c>
    </row>
    <row r="88" spans="1:16" ht="18.75" customHeight="1" x14ac:dyDescent="0.3">
      <c r="A88" t="s">
        <v>252</v>
      </c>
      <c r="B88" s="53"/>
      <c r="C88" s="67"/>
      <c r="D88" s="170">
        <v>-4954</v>
      </c>
      <c r="E88" s="67"/>
      <c r="F88" s="170" t="s">
        <v>3</v>
      </c>
      <c r="G88" s="20"/>
      <c r="H88" s="46" t="s">
        <v>3</v>
      </c>
      <c r="I88" s="20"/>
      <c r="J88" s="15" t="s">
        <v>3</v>
      </c>
      <c r="P88" s="46"/>
    </row>
    <row r="89" spans="1:16" ht="18.75" customHeight="1" x14ac:dyDescent="0.3">
      <c r="A89" s="44" t="s">
        <v>139</v>
      </c>
      <c r="D89" s="1">
        <v>-3790</v>
      </c>
      <c r="E89" s="20"/>
      <c r="F89" s="1">
        <v>-91</v>
      </c>
      <c r="G89" s="20"/>
      <c r="H89" s="46" t="s">
        <v>3</v>
      </c>
      <c r="I89" s="20"/>
      <c r="J89" s="46" t="s">
        <v>3</v>
      </c>
    </row>
    <row r="90" spans="1:16" ht="18.75" customHeight="1" x14ac:dyDescent="0.3">
      <c r="A90" s="3" t="s">
        <v>54</v>
      </c>
      <c r="D90" s="74">
        <v>-32928</v>
      </c>
      <c r="E90" s="20"/>
      <c r="F90" s="74">
        <v>-72306</v>
      </c>
      <c r="G90" s="20"/>
      <c r="H90" s="74">
        <v>-9923</v>
      </c>
      <c r="I90" s="20"/>
      <c r="J90" s="74">
        <v>-45323</v>
      </c>
    </row>
    <row r="91" spans="1:16" ht="18.75" customHeight="1" x14ac:dyDescent="0.3">
      <c r="A91" s="3" t="s">
        <v>13</v>
      </c>
      <c r="D91" s="74">
        <v>-7140</v>
      </c>
      <c r="E91" s="20"/>
      <c r="F91" s="74">
        <v>-19463</v>
      </c>
      <c r="G91" s="20"/>
      <c r="H91" s="74">
        <v>-5688</v>
      </c>
      <c r="I91" s="20"/>
      <c r="J91" s="74">
        <v>-7720</v>
      </c>
    </row>
    <row r="92" spans="1:16" ht="18.75" hidden="1" customHeight="1" x14ac:dyDescent="0.3">
      <c r="A92" s="11" t="s">
        <v>117</v>
      </c>
      <c r="D92" s="46"/>
      <c r="E92" s="20"/>
      <c r="F92" s="46"/>
      <c r="G92" s="20"/>
      <c r="H92" s="46"/>
      <c r="I92" s="20"/>
      <c r="J92" s="46"/>
    </row>
    <row r="93" spans="1:16" ht="18.75" hidden="1" customHeight="1" x14ac:dyDescent="0.3">
      <c r="A93" s="11" t="s">
        <v>118</v>
      </c>
      <c r="D93" s="46"/>
      <c r="E93" s="20"/>
      <c r="F93" s="46"/>
      <c r="G93" s="20"/>
      <c r="H93" s="46"/>
      <c r="I93" s="20"/>
      <c r="J93" s="46"/>
    </row>
    <row r="94" spans="1:16" ht="18.75" customHeight="1" x14ac:dyDescent="0.3">
      <c r="A94" s="11" t="s">
        <v>302</v>
      </c>
      <c r="D94" s="46" t="s">
        <v>3</v>
      </c>
      <c r="E94" s="20"/>
      <c r="F94" s="14">
        <v>381</v>
      </c>
      <c r="G94" s="20"/>
      <c r="H94" s="46" t="s">
        <v>3</v>
      </c>
      <c r="I94" s="20"/>
      <c r="J94" s="46" t="s">
        <v>3</v>
      </c>
    </row>
    <row r="95" spans="1:16" ht="18.75" customHeight="1" x14ac:dyDescent="0.3">
      <c r="A95" s="11" t="s">
        <v>301</v>
      </c>
      <c r="D95" s="46" t="s">
        <v>3</v>
      </c>
      <c r="E95" s="20"/>
      <c r="F95" s="14">
        <v>21580</v>
      </c>
      <c r="G95" s="20"/>
      <c r="H95" s="46" t="s">
        <v>3</v>
      </c>
      <c r="I95" s="20"/>
      <c r="J95" s="74">
        <v>21330</v>
      </c>
    </row>
    <row r="96" spans="1:16" ht="18.75" customHeight="1" x14ac:dyDescent="0.3">
      <c r="A96" s="11" t="s">
        <v>300</v>
      </c>
      <c r="D96" s="14">
        <v>5000</v>
      </c>
      <c r="E96" s="20"/>
      <c r="F96" s="46" t="s">
        <v>3</v>
      </c>
      <c r="G96" s="20"/>
      <c r="H96" s="46" t="s">
        <v>3</v>
      </c>
      <c r="I96" s="20"/>
      <c r="J96" s="46" t="s">
        <v>3</v>
      </c>
    </row>
    <row r="97" spans="1:10" ht="18.75" customHeight="1" x14ac:dyDescent="0.3">
      <c r="A97" s="11" t="s">
        <v>298</v>
      </c>
      <c r="B97" s="268">
        <v>8</v>
      </c>
      <c r="D97" s="14">
        <v>195584</v>
      </c>
      <c r="E97" s="20"/>
      <c r="F97" s="46" t="s">
        <v>3</v>
      </c>
      <c r="G97" s="20"/>
      <c r="H97" s="14">
        <v>195584</v>
      </c>
      <c r="I97" s="20"/>
      <c r="J97" s="46" t="s">
        <v>3</v>
      </c>
    </row>
    <row r="98" spans="1:10" ht="18.75" customHeight="1" x14ac:dyDescent="0.3">
      <c r="A98" s="11" t="s">
        <v>299</v>
      </c>
      <c r="E98" s="20"/>
      <c r="G98" s="20"/>
      <c r="I98" s="20"/>
    </row>
    <row r="99" spans="1:10" ht="18.75" customHeight="1" x14ac:dyDescent="0.3">
      <c r="A99" s="100" t="s">
        <v>53</v>
      </c>
      <c r="D99" s="14">
        <v>8815</v>
      </c>
      <c r="E99" s="20"/>
      <c r="F99" s="14">
        <v>3838</v>
      </c>
      <c r="G99" s="20"/>
      <c r="H99" s="1">
        <v>2425</v>
      </c>
      <c r="I99" s="20"/>
      <c r="J99" s="1">
        <v>734</v>
      </c>
    </row>
    <row r="100" spans="1:10" ht="18.75" customHeight="1" x14ac:dyDescent="0.3">
      <c r="A100" s="133" t="s">
        <v>286</v>
      </c>
      <c r="D100" s="17">
        <f t="shared" ref="D100:I100" si="0">SUM(D75:D99)</f>
        <v>136189</v>
      </c>
      <c r="E100" s="10">
        <f t="shared" si="0"/>
        <v>0</v>
      </c>
      <c r="F100" s="17">
        <f t="shared" si="0"/>
        <v>563651</v>
      </c>
      <c r="G100" s="10">
        <f t="shared" si="0"/>
        <v>0</v>
      </c>
      <c r="H100" s="17">
        <f t="shared" si="0"/>
        <v>482790</v>
      </c>
      <c r="I100" s="10">
        <f t="shared" si="0"/>
        <v>0</v>
      </c>
      <c r="J100" s="17">
        <f>SUM(J75:J99)</f>
        <v>512234</v>
      </c>
    </row>
    <row r="101" spans="1:10" ht="18.75" customHeight="1" x14ac:dyDescent="0.3">
      <c r="A101" s="51"/>
      <c r="D101" s="10"/>
      <c r="E101" s="10"/>
      <c r="F101" s="10"/>
      <c r="G101" s="10"/>
      <c r="H101" s="10"/>
      <c r="I101" s="10"/>
      <c r="J101" s="10"/>
    </row>
    <row r="102" spans="1:10" ht="18.75" customHeight="1" x14ac:dyDescent="0.3">
      <c r="A102" s="52" t="s">
        <v>30</v>
      </c>
      <c r="D102" s="1"/>
      <c r="E102" s="20"/>
      <c r="F102" s="1"/>
      <c r="G102" s="20"/>
      <c r="H102" s="1"/>
      <c r="I102" s="20"/>
      <c r="J102" s="1"/>
    </row>
    <row r="103" spans="1:10" ht="18.75" customHeight="1" x14ac:dyDescent="0.3">
      <c r="A103" s="100" t="s">
        <v>170</v>
      </c>
      <c r="D103" s="5"/>
      <c r="E103" s="20"/>
      <c r="F103" s="5"/>
      <c r="G103" s="3"/>
      <c r="I103" s="3"/>
    </row>
    <row r="104" spans="1:10" ht="18.75" customHeight="1" x14ac:dyDescent="0.3">
      <c r="A104" s="100" t="s">
        <v>171</v>
      </c>
      <c r="D104" s="46" t="s">
        <v>3</v>
      </c>
      <c r="E104" s="20"/>
      <c r="F104" s="1">
        <v>-1970</v>
      </c>
      <c r="G104" s="20"/>
      <c r="H104" s="46" t="s">
        <v>3</v>
      </c>
      <c r="I104" s="20"/>
      <c r="J104" s="1">
        <v>-1970</v>
      </c>
    </row>
    <row r="105" spans="1:10" ht="18.75" customHeight="1" x14ac:dyDescent="0.3">
      <c r="A105" s="3" t="s">
        <v>62</v>
      </c>
      <c r="D105" s="1">
        <v>-120128</v>
      </c>
      <c r="E105" s="20"/>
      <c r="F105" s="1">
        <v>-112796</v>
      </c>
      <c r="G105" s="20"/>
      <c r="H105" s="1">
        <v>-72973</v>
      </c>
      <c r="I105" s="20"/>
      <c r="J105" s="1">
        <v>-42629</v>
      </c>
    </row>
    <row r="106" spans="1:10" ht="18.75" hidden="1" customHeight="1" x14ac:dyDescent="0.3">
      <c r="A106" s="3" t="s">
        <v>104</v>
      </c>
      <c r="D106" s="5"/>
      <c r="E106" s="20"/>
      <c r="F106" s="5" t="s">
        <v>3</v>
      </c>
      <c r="G106" s="20"/>
      <c r="H106" s="5"/>
      <c r="I106" s="20"/>
      <c r="J106" s="5" t="s">
        <v>3</v>
      </c>
    </row>
    <row r="107" spans="1:10" ht="18.75" customHeight="1" x14ac:dyDescent="0.3">
      <c r="A107" t="s">
        <v>297</v>
      </c>
      <c r="D107" s="1"/>
      <c r="E107" s="20"/>
      <c r="F107" s="1"/>
      <c r="G107" s="20"/>
      <c r="H107" s="1"/>
      <c r="I107" s="20"/>
      <c r="J107" s="1"/>
    </row>
    <row r="108" spans="1:10" ht="18.75" customHeight="1" x14ac:dyDescent="0.3">
      <c r="A108" s="193" t="s">
        <v>39</v>
      </c>
      <c r="D108" s="1">
        <v>-708013</v>
      </c>
      <c r="E108" s="20"/>
      <c r="F108" s="1">
        <v>207958</v>
      </c>
      <c r="G108" s="20"/>
      <c r="H108" s="1">
        <v>-42089</v>
      </c>
      <c r="I108" s="20"/>
      <c r="J108" s="1">
        <v>530917</v>
      </c>
    </row>
    <row r="109" spans="1:10" ht="18.75" customHeight="1" x14ac:dyDescent="0.3">
      <c r="A109" t="s">
        <v>253</v>
      </c>
      <c r="D109" s="1">
        <v>-3850</v>
      </c>
      <c r="E109" s="20"/>
      <c r="F109" s="1">
        <v>2000</v>
      </c>
      <c r="G109" s="20"/>
      <c r="H109" s="5" t="s">
        <v>3</v>
      </c>
      <c r="I109" s="20"/>
      <c r="J109" s="5" t="s">
        <v>3</v>
      </c>
    </row>
    <row r="110" spans="1:10" ht="18.75" customHeight="1" x14ac:dyDescent="0.3">
      <c r="A110" t="s">
        <v>179</v>
      </c>
      <c r="D110" s="1">
        <v>694</v>
      </c>
      <c r="E110" s="20"/>
      <c r="F110" s="1">
        <v>-24356</v>
      </c>
      <c r="G110" s="20"/>
      <c r="H110" s="5" t="s">
        <v>3</v>
      </c>
      <c r="I110" s="20"/>
      <c r="J110" s="5" t="s">
        <v>3</v>
      </c>
    </row>
    <row r="111" spans="1:10" ht="18.75" customHeight="1" x14ac:dyDescent="0.3">
      <c r="A111" s="11" t="s">
        <v>105</v>
      </c>
      <c r="D111" s="1">
        <v>170000</v>
      </c>
      <c r="E111" s="20"/>
      <c r="F111" s="1">
        <v>247859</v>
      </c>
      <c r="G111" s="20"/>
      <c r="H111" s="5" t="s">
        <v>3</v>
      </c>
      <c r="I111" s="20"/>
      <c r="J111" s="5" t="s">
        <v>3</v>
      </c>
    </row>
    <row r="112" spans="1:10" ht="18.75" customHeight="1" x14ac:dyDescent="0.3">
      <c r="A112" t="s">
        <v>254</v>
      </c>
      <c r="D112" s="1">
        <v>-63656</v>
      </c>
      <c r="E112" s="20"/>
      <c r="F112" s="1">
        <v>-7329</v>
      </c>
      <c r="G112" s="20"/>
      <c r="H112" s="15">
        <v>-44423</v>
      </c>
      <c r="I112" s="20"/>
      <c r="J112" s="15">
        <v>-301</v>
      </c>
    </row>
    <row r="113" spans="1:14" ht="18.75" customHeight="1" x14ac:dyDescent="0.3">
      <c r="A113" s="100" t="s">
        <v>312</v>
      </c>
      <c r="D113" s="1">
        <v>-104201</v>
      </c>
      <c r="E113" s="20"/>
      <c r="F113" s="1">
        <v>-182093</v>
      </c>
      <c r="G113" s="20"/>
      <c r="H113" s="5" t="s">
        <v>3</v>
      </c>
      <c r="I113" s="20"/>
      <c r="J113" s="5" t="s">
        <v>3</v>
      </c>
    </row>
    <row r="114" spans="1:14" ht="18.75" customHeight="1" x14ac:dyDescent="0.3">
      <c r="A114" s="133" t="s">
        <v>285</v>
      </c>
      <c r="D114" s="17">
        <f>SUM(D103:D113)</f>
        <v>-829154</v>
      </c>
      <c r="E114" s="10"/>
      <c r="F114" s="17">
        <f>SUM(F103:F113)</f>
        <v>129273</v>
      </c>
      <c r="G114" s="10"/>
      <c r="H114" s="17">
        <f>SUM(H103:H113)</f>
        <v>-159485</v>
      </c>
      <c r="I114" s="10">
        <f>SUM(I105:I113)</f>
        <v>0</v>
      </c>
      <c r="J114" s="17">
        <f>SUM(J104:J113)</f>
        <v>486017</v>
      </c>
    </row>
    <row r="115" spans="1:14" ht="18.75" customHeight="1" x14ac:dyDescent="0.3">
      <c r="A115" s="51"/>
      <c r="D115" s="10"/>
      <c r="E115" s="10"/>
      <c r="F115" s="10"/>
      <c r="G115" s="10"/>
      <c r="H115" s="10"/>
      <c r="I115" s="10"/>
      <c r="J115" s="10"/>
    </row>
    <row r="116" spans="1:14" ht="18.75" customHeight="1" x14ac:dyDescent="0.3">
      <c r="A116" s="51" t="s">
        <v>120</v>
      </c>
      <c r="D116" s="7">
        <f>SUM(D63+D100+D114)</f>
        <v>-525427</v>
      </c>
      <c r="E116" s="10">
        <v>0</v>
      </c>
      <c r="F116" s="7">
        <f>SUM(F63+F100+F114)</f>
        <v>131511</v>
      </c>
      <c r="G116" s="10">
        <v>0</v>
      </c>
      <c r="H116" s="7">
        <f>SUM(H63+H100+H114)</f>
        <v>-188673</v>
      </c>
      <c r="I116" s="10">
        <v>0</v>
      </c>
      <c r="J116" s="7">
        <f>SUM(J63+J100+J114)</f>
        <v>30304</v>
      </c>
    </row>
    <row r="117" spans="1:14" ht="18.75" customHeight="1" x14ac:dyDescent="0.3">
      <c r="A117" s="11" t="s">
        <v>180</v>
      </c>
      <c r="D117" s="20">
        <v>2245500</v>
      </c>
      <c r="E117" s="20"/>
      <c r="F117" s="20">
        <v>1117683</v>
      </c>
      <c r="G117" s="20"/>
      <c r="H117" s="20">
        <v>912881</v>
      </c>
      <c r="I117" s="20"/>
      <c r="J117" s="20">
        <v>163339</v>
      </c>
    </row>
    <row r="118" spans="1:14" ht="18.75" customHeight="1" x14ac:dyDescent="0.3">
      <c r="A118" t="s">
        <v>255</v>
      </c>
      <c r="D118" s="20"/>
      <c r="E118" s="20"/>
      <c r="F118" s="20"/>
      <c r="G118" s="20"/>
      <c r="H118" s="20"/>
      <c r="I118" s="20"/>
      <c r="J118" s="20"/>
    </row>
    <row r="119" spans="1:14" ht="18.75" customHeight="1" x14ac:dyDescent="0.3">
      <c r="A119" t="s">
        <v>256</v>
      </c>
      <c r="D119" s="9">
        <v>128</v>
      </c>
      <c r="E119" s="20"/>
      <c r="F119" s="9">
        <v>-119</v>
      </c>
      <c r="G119" s="20"/>
      <c r="H119" s="9">
        <v>121</v>
      </c>
      <c r="I119" s="20"/>
      <c r="J119" s="9">
        <v>-119</v>
      </c>
    </row>
    <row r="120" spans="1:14" ht="18.75" customHeight="1" thickBot="1" x14ac:dyDescent="0.35">
      <c r="A120" s="51" t="s">
        <v>181</v>
      </c>
      <c r="D120" s="4">
        <f>SUM(D116:D119)</f>
        <v>1720201</v>
      </c>
      <c r="E120" s="10"/>
      <c r="F120" s="4">
        <f>SUM(F116:F119)</f>
        <v>1249075</v>
      </c>
      <c r="G120" s="10"/>
      <c r="H120" s="4">
        <f>SUM(H116:H119)</f>
        <v>724329</v>
      </c>
      <c r="I120" s="10"/>
      <c r="J120" s="4">
        <f>SUM(J116:J119)</f>
        <v>193524</v>
      </c>
      <c r="L120" s="64"/>
      <c r="N120" s="64"/>
    </row>
    <row r="121" spans="1:14" ht="18.75" customHeight="1" thickTop="1" x14ac:dyDescent="0.3">
      <c r="A121" s="51"/>
      <c r="D121" s="10"/>
      <c r="E121" s="10"/>
      <c r="F121" s="10"/>
      <c r="G121" s="10"/>
      <c r="H121" s="10"/>
      <c r="I121" s="10"/>
      <c r="J121" s="10"/>
    </row>
    <row r="122" spans="1:14" s="193" customFormat="1" ht="20.25" customHeight="1" x14ac:dyDescent="0.35">
      <c r="A122" s="208" t="s">
        <v>14</v>
      </c>
      <c r="B122" s="209"/>
    </row>
    <row r="123" spans="1:14" s="193" customFormat="1" ht="20.25" customHeight="1" x14ac:dyDescent="0.3">
      <c r="A123" s="210" t="s">
        <v>100</v>
      </c>
      <c r="B123" s="209"/>
    </row>
    <row r="124" spans="1:14" s="193" customFormat="1" ht="18.649999999999999" customHeight="1" x14ac:dyDescent="0.3">
      <c r="A124" s="210"/>
      <c r="B124" s="209"/>
    </row>
    <row r="125" spans="1:14" ht="18.75" customHeight="1" x14ac:dyDescent="0.3">
      <c r="A125" s="165" t="s">
        <v>188</v>
      </c>
      <c r="D125" s="10"/>
      <c r="E125" s="10"/>
      <c r="F125" s="10"/>
      <c r="G125" s="10"/>
      <c r="H125" s="10"/>
      <c r="I125" s="10"/>
      <c r="J125" s="10"/>
    </row>
    <row r="126" spans="1:14" ht="10.5" customHeight="1" x14ac:dyDescent="0.3">
      <c r="A126" s="51"/>
      <c r="D126" s="10"/>
      <c r="E126" s="10"/>
      <c r="F126" s="10"/>
      <c r="G126" s="10"/>
      <c r="H126" s="10"/>
      <c r="I126" s="10"/>
      <c r="J126" s="10"/>
    </row>
    <row r="127" spans="1:14" ht="18.75" customHeight="1" x14ac:dyDescent="0.3">
      <c r="A127" s="57" t="s">
        <v>288</v>
      </c>
      <c r="D127" s="10"/>
      <c r="E127" s="10"/>
      <c r="F127" s="10"/>
      <c r="G127" s="10"/>
      <c r="H127" s="10"/>
      <c r="I127" s="10"/>
      <c r="J127" s="10"/>
    </row>
    <row r="128" spans="1:14" ht="18.75" customHeight="1" x14ac:dyDescent="0.3">
      <c r="A128" s="44" t="s">
        <v>289</v>
      </c>
      <c r="D128" s="10"/>
      <c r="E128" s="10"/>
      <c r="F128" s="10"/>
      <c r="G128" s="10"/>
      <c r="H128" s="10"/>
      <c r="I128" s="10"/>
      <c r="J128" s="10"/>
    </row>
    <row r="129" spans="1:10" ht="18.75" customHeight="1" x14ac:dyDescent="0.3">
      <c r="A129" s="100" t="s">
        <v>290</v>
      </c>
      <c r="D129" s="10"/>
      <c r="E129" s="10"/>
      <c r="F129" s="10"/>
      <c r="G129" s="10"/>
      <c r="H129" s="10"/>
      <c r="I129" s="10"/>
      <c r="J129" s="10"/>
    </row>
    <row r="130" spans="1:10" ht="18.75" customHeight="1" x14ac:dyDescent="0.3">
      <c r="A130" s="100"/>
      <c r="D130" s="10"/>
      <c r="E130" s="10"/>
      <c r="F130" s="10"/>
      <c r="G130" s="10"/>
      <c r="H130" s="10"/>
      <c r="I130" s="10"/>
      <c r="J130" s="10"/>
    </row>
    <row r="131" spans="1:10" ht="20.25" customHeight="1" x14ac:dyDescent="0.3">
      <c r="A131" s="264" t="s">
        <v>292</v>
      </c>
    </row>
    <row r="132" spans="1:10" ht="20.25" customHeight="1" x14ac:dyDescent="0.3">
      <c r="A132" s="257" t="s">
        <v>293</v>
      </c>
    </row>
    <row r="133" spans="1:10" ht="20.25" customHeight="1" x14ac:dyDescent="0.3">
      <c r="A133" s="257" t="s">
        <v>294</v>
      </c>
    </row>
  </sheetData>
  <mergeCells count="18">
    <mergeCell ref="D68:F68"/>
    <mergeCell ref="H68:J68"/>
    <mergeCell ref="D69:F69"/>
    <mergeCell ref="H69:J69"/>
    <mergeCell ref="D73:J73"/>
    <mergeCell ref="D70:F70"/>
    <mergeCell ref="H70:J70"/>
    <mergeCell ref="D71:F71"/>
    <mergeCell ref="H71:J71"/>
    <mergeCell ref="D4:F4"/>
    <mergeCell ref="H4:J4"/>
    <mergeCell ref="D5:F5"/>
    <mergeCell ref="H5:J5"/>
    <mergeCell ref="D9:J9"/>
    <mergeCell ref="D6:F6"/>
    <mergeCell ref="D7:F7"/>
    <mergeCell ref="H6:J6"/>
    <mergeCell ref="H7:J7"/>
  </mergeCells>
  <phoneticPr fontId="5" type="noConversion"/>
  <pageMargins left="0.8" right="0.6" top="0.5" bottom="0.5" header="0.5" footer="0.5"/>
  <pageSetup paperSize="9" scale="68" firstPageNumber="12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2" manualBreakCount="2">
    <brk id="64" max="16383" man="1"/>
    <brk id="1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BSPL</vt:lpstr>
      <vt:lpstr>Equity9-10</vt:lpstr>
      <vt:lpstr>Equity11</vt:lpstr>
      <vt:lpstr>CF12-14</vt:lpstr>
      <vt:lpstr>BSPL!Print_Area</vt:lpstr>
      <vt:lpstr>'CF12-14'!Print_Area</vt:lpstr>
      <vt:lpstr>Equity11!Print_Area</vt:lpstr>
      <vt:lpstr>'Equity9-10'!Print_Area</vt:lpstr>
      <vt:lpstr>BSPL!Title2nd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Thanachai, Chantaarnon</cp:lastModifiedBy>
  <cp:lastPrinted>2020-11-11T02:19:23Z</cp:lastPrinted>
  <dcterms:created xsi:type="dcterms:W3CDTF">2005-02-20T11:53:21Z</dcterms:created>
  <dcterms:modified xsi:type="dcterms:W3CDTF">2020-11-11T04:23:11Z</dcterms:modified>
</cp:coreProperties>
</file>