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M Pictures Entertainment Public Company Limited\M Pictures Entertainment_Sep20'Q3(PPE)\"/>
    </mc:Choice>
  </mc:AlternateContent>
  <xr:revisionPtr revIDLastSave="0" documentId="13_ncr:1_{C1BF7A2A-17A6-4023-B0F4-A4F323FD9968}" xr6:coauthVersionLast="45" xr6:coauthVersionMax="45" xr10:uidLastSave="{00000000-0000-0000-0000-000000000000}"/>
  <bookViews>
    <workbookView xWindow="-120" yWindow="-120" windowWidth="21840" windowHeight="13140" activeTab="7" xr2:uid="{00000000-000D-0000-FFFF-FFFF00000000}"/>
  </bookViews>
  <sheets>
    <sheet name="3-5" sheetId="9" r:id="rId1"/>
    <sheet name="6(3M)" sheetId="2" r:id="rId2"/>
    <sheet name="7(3M)" sheetId="3" r:id="rId3"/>
    <sheet name="8(9M)" sheetId="7" r:id="rId4"/>
    <sheet name="9(9M)" sheetId="8" r:id="rId5"/>
    <sheet name="10" sheetId="4" r:id="rId6"/>
    <sheet name="11" sheetId="5" r:id="rId7"/>
    <sheet name="12-13" sheetId="6" r:id="rId8"/>
    <sheet name="8(6M)" sheetId="10" state="hidden" r:id="rId9"/>
    <sheet name="9(6M)" sheetId="11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0">'[1]C-1'!$R$2</definedName>
    <definedName name="\a" localSheetId="8">[2]MANU!#REF!</definedName>
    <definedName name="\a" localSheetId="3">[2]MANU!#REF!</definedName>
    <definedName name="\a" localSheetId="9">[2]MANU!#REF!</definedName>
    <definedName name="\a" localSheetId="4">[2]MANU!#REF!</definedName>
    <definedName name="\a">[2]MANU!#REF!</definedName>
    <definedName name="\b" localSheetId="8">[2]MANU!#REF!</definedName>
    <definedName name="\b" localSheetId="3">[2]MANU!#REF!</definedName>
    <definedName name="\b" localSheetId="9">[2]MANU!#REF!</definedName>
    <definedName name="\b" localSheetId="4">[2]MANU!#REF!</definedName>
    <definedName name="\b">[2]MANU!#REF!</definedName>
    <definedName name="\c" localSheetId="8">#REF!</definedName>
    <definedName name="\c" localSheetId="3">#REF!</definedName>
    <definedName name="\c" localSheetId="9">#REF!</definedName>
    <definedName name="\c" localSheetId="4">#REF!</definedName>
    <definedName name="\c">#REF!</definedName>
    <definedName name="\C_" localSheetId="8">[2]MANU!#REF!</definedName>
    <definedName name="\C_" localSheetId="3">[2]MANU!#REF!</definedName>
    <definedName name="\C_" localSheetId="9">[2]MANU!#REF!</definedName>
    <definedName name="\C_" localSheetId="4">[2]MANU!#REF!</definedName>
    <definedName name="\C_">[2]MANU!#REF!</definedName>
    <definedName name="\d" localSheetId="8">#REF!</definedName>
    <definedName name="\d" localSheetId="3">#REF!</definedName>
    <definedName name="\d" localSheetId="9">#REF!</definedName>
    <definedName name="\d" localSheetId="4">#REF!</definedName>
    <definedName name="\d">#REF!</definedName>
    <definedName name="\e" localSheetId="8">#REF!</definedName>
    <definedName name="\e" localSheetId="3">#REF!</definedName>
    <definedName name="\e" localSheetId="9">#REF!</definedName>
    <definedName name="\e" localSheetId="4">#REF!</definedName>
    <definedName name="\e">#REF!</definedName>
    <definedName name="\f" localSheetId="8">#REF!</definedName>
    <definedName name="\f" localSheetId="3">#REF!</definedName>
    <definedName name="\f" localSheetId="9">#REF!</definedName>
    <definedName name="\f" localSheetId="4">#REF!</definedName>
    <definedName name="\f">#REF!</definedName>
    <definedName name="\g" localSheetId="8">#REF!</definedName>
    <definedName name="\g" localSheetId="3">#REF!</definedName>
    <definedName name="\g" localSheetId="9">#REF!</definedName>
    <definedName name="\g" localSheetId="4">#REF!</definedName>
    <definedName name="\g">#REF!</definedName>
    <definedName name="\h" localSheetId="8">#REF!</definedName>
    <definedName name="\h" localSheetId="3">#REF!</definedName>
    <definedName name="\h" localSheetId="9">#REF!</definedName>
    <definedName name="\h" localSheetId="4">#REF!</definedName>
    <definedName name="\h">#REF!</definedName>
    <definedName name="\i" localSheetId="8">#REF!</definedName>
    <definedName name="\i" localSheetId="3">#REF!</definedName>
    <definedName name="\i" localSheetId="9">#REF!</definedName>
    <definedName name="\i" localSheetId="4">#REF!</definedName>
    <definedName name="\i">#REF!</definedName>
    <definedName name="\j" localSheetId="8">#REF!</definedName>
    <definedName name="\j" localSheetId="3">#REF!</definedName>
    <definedName name="\j" localSheetId="9">#REF!</definedName>
    <definedName name="\j" localSheetId="4">#REF!</definedName>
    <definedName name="\j">#REF!</definedName>
    <definedName name="\m" localSheetId="8">#REF!</definedName>
    <definedName name="\m" localSheetId="3">#REF!</definedName>
    <definedName name="\m" localSheetId="9">#REF!</definedName>
    <definedName name="\m" localSheetId="4">#REF!</definedName>
    <definedName name="\m">#REF!</definedName>
    <definedName name="\p" localSheetId="8">[2]MANU!#REF!</definedName>
    <definedName name="\p" localSheetId="3">[2]MANU!#REF!</definedName>
    <definedName name="\p" localSheetId="9">[2]MANU!#REF!</definedName>
    <definedName name="\p" localSheetId="4">[2]MANU!#REF!</definedName>
    <definedName name="\p">[2]MANU!#REF!</definedName>
    <definedName name="\q" localSheetId="8">[3]MOULD!#REF!</definedName>
    <definedName name="\q" localSheetId="3">[3]MOULD!#REF!</definedName>
    <definedName name="\q" localSheetId="9">[3]MOULD!#REF!</definedName>
    <definedName name="\q" localSheetId="4">[3]MOULD!#REF!</definedName>
    <definedName name="\q">[3]MOULD!#REF!</definedName>
    <definedName name="\s" localSheetId="8">#REF!</definedName>
    <definedName name="\s" localSheetId="3">#REF!</definedName>
    <definedName name="\s" localSheetId="9">#REF!</definedName>
    <definedName name="\s" localSheetId="4">#REF!</definedName>
    <definedName name="\s">#REF!</definedName>
    <definedName name="\t" localSheetId="8">'[4]ELEC45-01'!#REF!</definedName>
    <definedName name="\t" localSheetId="3">'[4]ELEC45-01'!#REF!</definedName>
    <definedName name="\t" localSheetId="9">'[4]ELEC45-01'!#REF!</definedName>
    <definedName name="\t" localSheetId="4">'[4]ELEC45-01'!#REF!</definedName>
    <definedName name="\t">'[4]ELEC45-01'!#REF!</definedName>
    <definedName name="\x" localSheetId="8">[2]MANU!#REF!</definedName>
    <definedName name="\x" localSheetId="3">[2]MANU!#REF!</definedName>
    <definedName name="\x" localSheetId="9">[2]MANU!#REF!</definedName>
    <definedName name="\x" localSheetId="4">[2]MANU!#REF!</definedName>
    <definedName name="\x">[2]MANU!#REF!</definedName>
    <definedName name="\z" localSheetId="8">[2]MANU!#REF!</definedName>
    <definedName name="\z" localSheetId="3">[2]MANU!#REF!</definedName>
    <definedName name="\z" localSheetId="9">[2]MANU!#REF!</definedName>
    <definedName name="\z" localSheetId="4">[2]MANU!#REF!</definedName>
    <definedName name="\z">[2]MANU!#REF!</definedName>
    <definedName name="____________________pa2">____________________pa2</definedName>
    <definedName name="___________________h1" localSheetId="8">#REF!</definedName>
    <definedName name="___________________h1" localSheetId="3">#REF!</definedName>
    <definedName name="___________________h1" localSheetId="9">#REF!</definedName>
    <definedName name="___________________h1" localSheetId="4">#REF!</definedName>
    <definedName name="___________________h1">#REF!</definedName>
    <definedName name="__________________pa2">__________________pa2</definedName>
    <definedName name="_________________h1" localSheetId="8">#REF!</definedName>
    <definedName name="_________________h1" localSheetId="3">#REF!</definedName>
    <definedName name="_________________h1" localSheetId="9">#REF!</definedName>
    <definedName name="_________________h1" localSheetId="4">#REF!</definedName>
    <definedName name="_________________h1">#REF!</definedName>
    <definedName name="_________________pa2">_________________pa2</definedName>
    <definedName name="_________________PRO01">[5]JAN!$P$5:$P$2200</definedName>
    <definedName name="_________________PRO02">[5]FEB!$P$5:$P$2400</definedName>
    <definedName name="_________________PRO03">[5]MAR!$P$5:$P$1701</definedName>
    <definedName name="_________________PRO04">[5]APR!$P$5:$P$2000</definedName>
    <definedName name="_________________PRO05">[5]MAY!$P$5:$P$1600</definedName>
    <definedName name="_________________PRO06">[5]JUN!$P$5:$P$1600</definedName>
    <definedName name="_________________PRO07">[5]JULY!$P$7:$P$2298</definedName>
    <definedName name="_________________PRO08">[5]AUG!$P$6:$P$6500</definedName>
    <definedName name="_________________PRO09">[5]SEP!$Q$6:$Q$1700</definedName>
    <definedName name="_________________PRO10">[5]OCT!$Q$7:$Q$1800</definedName>
    <definedName name="_________________PRO11">[5]NOV!$Q$6:$Q$1500</definedName>
    <definedName name="_________________PRO12">[5]DEC!$Q$6:$Q$1606</definedName>
    <definedName name="________________h1" localSheetId="8">#REF!</definedName>
    <definedName name="________________h1" localSheetId="3">#REF!</definedName>
    <definedName name="________________h1" localSheetId="9">#REF!</definedName>
    <definedName name="________________h1" localSheetId="4">#REF!</definedName>
    <definedName name="________________h1">#REF!</definedName>
    <definedName name="________________PRO01">[5]JAN!$P$5:$P$2200</definedName>
    <definedName name="________________PRO02">[5]FEB!$P$5:$P$2400</definedName>
    <definedName name="________________PRO03">[5]MAR!$P$5:$P$1701</definedName>
    <definedName name="________________PRO04">[5]APR!$P$5:$P$2000</definedName>
    <definedName name="________________PRO05">[5]MAY!$P$5:$P$1600</definedName>
    <definedName name="________________PRO06">[5]JUN!$P$5:$P$1600</definedName>
    <definedName name="________________PRO07">[5]JULY!$P$7:$P$2298</definedName>
    <definedName name="________________PRO08">[5]AUG!$P$6:$P$6500</definedName>
    <definedName name="________________PRO09">[5]SEP!$Q$6:$Q$1700</definedName>
    <definedName name="________________PRO10">[5]OCT!$Q$7:$Q$1800</definedName>
    <definedName name="________________PRO11">[5]NOV!$Q$6:$Q$1500</definedName>
    <definedName name="________________PRO12">[5]DEC!$Q$6:$Q$1606</definedName>
    <definedName name="_______________pa2">_______________pa2</definedName>
    <definedName name="_______________PRO01">[5]JAN!$P$5:$P$2200</definedName>
    <definedName name="_______________PRO02">[5]FEB!$P$5:$P$2400</definedName>
    <definedName name="_______________PRO03">[5]MAR!$P$5:$P$1701</definedName>
    <definedName name="_______________PRO04">[5]APR!$P$5:$P$2000</definedName>
    <definedName name="_______________PRO05">[5]MAY!$P$5:$P$1600</definedName>
    <definedName name="_______________PRO06">[5]JUN!$P$5:$P$1600</definedName>
    <definedName name="_______________PRO07">[5]JULY!$P$7:$P$2298</definedName>
    <definedName name="_______________PRO08">[5]AUG!$P$6:$P$6500</definedName>
    <definedName name="_______________PRO09">[5]SEP!$Q$6:$Q$1700</definedName>
    <definedName name="_______________PRO10">[5]OCT!$Q$7:$Q$1800</definedName>
    <definedName name="_______________PRO11">[5]NOV!$Q$6:$Q$1500</definedName>
    <definedName name="_______________PRO12">[5]DEC!$Q$6:$Q$1606</definedName>
    <definedName name="______________h1" localSheetId="8">#REF!</definedName>
    <definedName name="______________h1" localSheetId="3">#REF!</definedName>
    <definedName name="______________h1" localSheetId="9">#REF!</definedName>
    <definedName name="______________h1" localSheetId="4">#REF!</definedName>
    <definedName name="______________h1">#REF!</definedName>
    <definedName name="______________pa2">______________pa2</definedName>
    <definedName name="______________PRO01">[5]JAN!$P$5:$P$2200</definedName>
    <definedName name="______________PRO02">[5]FEB!$P$5:$P$2400</definedName>
    <definedName name="______________PRO03">[5]MAR!$P$5:$P$1701</definedName>
    <definedName name="______________PRO04">[5]APR!$P$5:$P$2000</definedName>
    <definedName name="______________PRO05">[5]MAY!$P$5:$P$1600</definedName>
    <definedName name="______________PRO06">[5]JUN!$P$5:$P$1600</definedName>
    <definedName name="______________PRO07">[5]JULY!$P$7:$P$2298</definedName>
    <definedName name="______________PRO08">[5]AUG!$P$6:$P$6500</definedName>
    <definedName name="______________PRO09">[5]SEP!$Q$6:$Q$1700</definedName>
    <definedName name="______________PRO10">[5]OCT!$Q$7:$Q$1800</definedName>
    <definedName name="______________PRO11">[5]NOV!$Q$6:$Q$1500</definedName>
    <definedName name="______________PRO12">[5]DEC!$Q$6:$Q$1606</definedName>
    <definedName name="_____________h1" localSheetId="8">#REF!</definedName>
    <definedName name="_____________h1" localSheetId="3">#REF!</definedName>
    <definedName name="_____________h1" localSheetId="9">#REF!</definedName>
    <definedName name="_____________h1" localSheetId="4">#REF!</definedName>
    <definedName name="_____________h1">#REF!</definedName>
    <definedName name="_____________pa2">_____________pa2</definedName>
    <definedName name="_____________PRO01">[5]JAN!$P$5:$P$2200</definedName>
    <definedName name="_____________PRO02">[5]FEB!$P$5:$P$2400</definedName>
    <definedName name="_____________PRO03">[5]MAR!$P$5:$P$1701</definedName>
    <definedName name="_____________PRO04">[5]APR!$P$5:$P$2000</definedName>
    <definedName name="_____________PRO05">[5]MAY!$P$5:$P$1600</definedName>
    <definedName name="_____________PRO06">[5]JUN!$P$5:$P$1600</definedName>
    <definedName name="_____________PRO07">[5]JULY!$P$7:$P$2298</definedName>
    <definedName name="_____________PRO08">[5]AUG!$P$6:$P$6500</definedName>
    <definedName name="_____________PRO09">[5]SEP!$Q$6:$Q$1700</definedName>
    <definedName name="_____________PRO10">[5]OCT!$Q$7:$Q$1800</definedName>
    <definedName name="_____________PRO11">[5]NOV!$Q$6:$Q$1500</definedName>
    <definedName name="_____________PRO12">[5]DEC!$Q$6:$Q$1606</definedName>
    <definedName name="____________h1" localSheetId="8">#REF!</definedName>
    <definedName name="____________h1" localSheetId="3">#REF!</definedName>
    <definedName name="____________h1" localSheetId="9">#REF!</definedName>
    <definedName name="____________h1" localSheetId="4">#REF!</definedName>
    <definedName name="____________h1">#REF!</definedName>
    <definedName name="____________pa2">____________pa2</definedName>
    <definedName name="____________PRO01">[5]JAN!$P$5:$P$2200</definedName>
    <definedName name="____________PRO02">[5]FEB!$P$5:$P$2400</definedName>
    <definedName name="____________PRO03">[5]MAR!$P$5:$P$1701</definedName>
    <definedName name="____________PRO04">[5]APR!$P$5:$P$2000</definedName>
    <definedName name="____________PRO05">[5]MAY!$P$5:$P$1600</definedName>
    <definedName name="____________PRO06">[5]JUN!$P$5:$P$1600</definedName>
    <definedName name="____________PRO07">[5]JULY!$P$7:$P$2298</definedName>
    <definedName name="____________PRO08">[5]AUG!$P$6:$P$6500</definedName>
    <definedName name="____________PRO09">[5]SEP!$Q$6:$Q$1700</definedName>
    <definedName name="____________PRO10">[5]OCT!$Q$7:$Q$1800</definedName>
    <definedName name="____________PRO11">[5]NOV!$Q$6:$Q$1500</definedName>
    <definedName name="____________PRO12">[5]DEC!$Q$6:$Q$1606</definedName>
    <definedName name="___________h1" localSheetId="8">#REF!</definedName>
    <definedName name="___________h1" localSheetId="3">#REF!</definedName>
    <definedName name="___________h1" localSheetId="9">#REF!</definedName>
    <definedName name="___________h1" localSheetId="4">#REF!</definedName>
    <definedName name="___________h1">#REF!</definedName>
    <definedName name="___________pa2">[6]!___________pa2</definedName>
    <definedName name="___________PRO01">[5]JAN!$P$5:$P$2200</definedName>
    <definedName name="___________PRO02">[5]FEB!$P$5:$P$2400</definedName>
    <definedName name="___________PRO03">[5]MAR!$P$5:$P$1701</definedName>
    <definedName name="___________PRO04">[5]APR!$P$5:$P$2000</definedName>
    <definedName name="___________PRO05">[5]MAY!$P$5:$P$1600</definedName>
    <definedName name="___________PRO06">[5]JUN!$P$5:$P$1600</definedName>
    <definedName name="___________PRO07">[5]JULY!$P$7:$P$2298</definedName>
    <definedName name="___________PRO08">[5]AUG!$P$6:$P$6500</definedName>
    <definedName name="___________PRO09">[5]SEP!$Q$6:$Q$1700</definedName>
    <definedName name="___________PRO10">[5]OCT!$Q$7:$Q$1800</definedName>
    <definedName name="___________PRO11">[5]NOV!$Q$6:$Q$1500</definedName>
    <definedName name="___________PRO12">[5]DEC!$Q$6:$Q$1606</definedName>
    <definedName name="__________a89999" localSheetId="8">#REF!</definedName>
    <definedName name="__________a89999" localSheetId="3">#REF!</definedName>
    <definedName name="__________a89999" localSheetId="9">#REF!</definedName>
    <definedName name="__________a89999" localSheetId="4">#REF!</definedName>
    <definedName name="__________a89999">#REF!</definedName>
    <definedName name="__________a99999" localSheetId="8">#REF!</definedName>
    <definedName name="__________a99999" localSheetId="3">#REF!</definedName>
    <definedName name="__________a99999" localSheetId="9">#REF!</definedName>
    <definedName name="__________a99999" localSheetId="4">#REF!</definedName>
    <definedName name="__________a99999">#REF!</definedName>
    <definedName name="__________h1" localSheetId="8">#REF!</definedName>
    <definedName name="__________h1" localSheetId="3">#REF!</definedName>
    <definedName name="__________h1" localSheetId="9">#REF!</definedName>
    <definedName name="__________h1" localSheetId="4">#REF!</definedName>
    <definedName name="__________h1">#REF!</definedName>
    <definedName name="__________pa2">[6]!__________pa2</definedName>
    <definedName name="__________PRO01">[7]JAN!$P$5:$P$2200</definedName>
    <definedName name="__________PRO02">[7]FEB!$P$5:$P$2400</definedName>
    <definedName name="__________PRO03">[7]MAR!$P$5:$P$1701</definedName>
    <definedName name="__________PRO04">[7]APR!$P$5:$P$2000</definedName>
    <definedName name="__________PRO05">[7]MAY!$P$5:$P$1600</definedName>
    <definedName name="__________PRO06">[7]JUN!$P$5:$P$1600</definedName>
    <definedName name="__________PRO07">[7]JULY!$P$7:$P$2298</definedName>
    <definedName name="__________PRO08">[7]AUG!$P$6:$P$6500</definedName>
    <definedName name="__________PRO09">[7]SEP!$Q$6:$Q$1700</definedName>
    <definedName name="__________PRO10">[7]OCT!$Q$7:$Q$1800</definedName>
    <definedName name="__________PRO11">[7]NOV!$Q$6:$Q$1500</definedName>
    <definedName name="__________PRO12">[7]DEC!$Q$6:$Q$1606</definedName>
    <definedName name="_________h1" localSheetId="8">#REF!</definedName>
    <definedName name="_________h1" localSheetId="3">#REF!</definedName>
    <definedName name="_________h1" localSheetId="9">#REF!</definedName>
    <definedName name="_________h1" localSheetId="4">#REF!</definedName>
    <definedName name="_________h1">#REF!</definedName>
    <definedName name="_________Nov07">_________Nov07</definedName>
    <definedName name="_________pa2">[6]!_________pa2</definedName>
    <definedName name="_________PRO01">[7]JAN!$P$5:$P$2200</definedName>
    <definedName name="_________PRO02">[7]FEB!$P$5:$P$2400</definedName>
    <definedName name="_________PRO03">[7]MAR!$P$5:$P$1701</definedName>
    <definedName name="_________PRO04">[7]APR!$P$5:$P$2000</definedName>
    <definedName name="_________PRO05">[7]MAY!$P$5:$P$1600</definedName>
    <definedName name="_________PRO06">[7]JUN!$P$5:$P$1600</definedName>
    <definedName name="_________PRO07">[7]JULY!$P$7:$P$2298</definedName>
    <definedName name="_________PRO08">[7]AUG!$P$6:$P$6500</definedName>
    <definedName name="_________PRO09">[7]SEP!$Q$6:$Q$1700</definedName>
    <definedName name="_________PRO10">[7]OCT!$Q$7:$Q$1800</definedName>
    <definedName name="_________PRO11">[7]NOV!$Q$6:$Q$1500</definedName>
    <definedName name="_________PRO12">[7]DEC!$Q$6:$Q$1606</definedName>
    <definedName name="________a89999" localSheetId="8">#REF!</definedName>
    <definedName name="________a89999" localSheetId="3">#REF!</definedName>
    <definedName name="________a89999" localSheetId="9">#REF!</definedName>
    <definedName name="________a89999" localSheetId="4">#REF!</definedName>
    <definedName name="________a89999">#REF!</definedName>
    <definedName name="________a99999" localSheetId="8">#REF!</definedName>
    <definedName name="________a99999" localSheetId="3">#REF!</definedName>
    <definedName name="________a99999" localSheetId="9">#REF!</definedName>
    <definedName name="________a99999" localSheetId="4">#REF!</definedName>
    <definedName name="________a99999">#REF!</definedName>
    <definedName name="________h1" localSheetId="8">#REF!</definedName>
    <definedName name="________h1" localSheetId="3">#REF!</definedName>
    <definedName name="________h1" localSheetId="9">#REF!</definedName>
    <definedName name="________h1" localSheetId="4">#REF!</definedName>
    <definedName name="________h1">#REF!</definedName>
    <definedName name="________pa2" localSheetId="5">'10'!________pa2</definedName>
    <definedName name="________pa2" localSheetId="7">[6]!________pa2</definedName>
    <definedName name="________pa2" localSheetId="1">'6(3M)'!________pa2</definedName>
    <definedName name="________pa2" localSheetId="2">'7(3M)'!________pa2</definedName>
    <definedName name="________pa2" localSheetId="8">'8(6M)'!________pa2</definedName>
    <definedName name="________pa2" localSheetId="3">'8(9M)'!________pa2</definedName>
    <definedName name="________pa2" localSheetId="9">'9(6M)'!________pa2</definedName>
    <definedName name="________pa2" localSheetId="4">'9(9M)'!________pa2</definedName>
    <definedName name="________pa2">#N/A</definedName>
    <definedName name="________PRO01">[7]JAN!$P$5:$P$2200</definedName>
    <definedName name="________PRO02">[7]FEB!$P$5:$P$2400</definedName>
    <definedName name="________PRO03">[7]MAR!$P$5:$P$1701</definedName>
    <definedName name="________PRO04">[7]APR!$P$5:$P$2000</definedName>
    <definedName name="________PRO05">[7]MAY!$P$5:$P$1600</definedName>
    <definedName name="________PRO06">[7]JUN!$P$5:$P$1600</definedName>
    <definedName name="________PRO07">[7]JULY!$P$7:$P$2298</definedName>
    <definedName name="________PRO08">[7]AUG!$P$6:$P$6500</definedName>
    <definedName name="________PRO09">[7]SEP!$Q$6:$Q$1700</definedName>
    <definedName name="________PRO10">[7]OCT!$Q$7:$Q$1800</definedName>
    <definedName name="________PRO11">[7]NOV!$Q$6:$Q$1500</definedName>
    <definedName name="________PRO12">[7]DEC!$Q$6:$Q$1606</definedName>
    <definedName name="_______a89999" localSheetId="8">#REF!</definedName>
    <definedName name="_______a89999" localSheetId="3">#REF!</definedName>
    <definedName name="_______a89999" localSheetId="9">#REF!</definedName>
    <definedName name="_______a89999" localSheetId="4">#REF!</definedName>
    <definedName name="_______a89999">#REF!</definedName>
    <definedName name="_______a99999" localSheetId="8">#REF!</definedName>
    <definedName name="_______a99999" localSheetId="3">#REF!</definedName>
    <definedName name="_______a99999" localSheetId="9">#REF!</definedName>
    <definedName name="_______a99999" localSheetId="4">#REF!</definedName>
    <definedName name="_______a99999">#REF!</definedName>
    <definedName name="_______h1" localSheetId="8">#REF!</definedName>
    <definedName name="_______h1" localSheetId="3">#REF!</definedName>
    <definedName name="_______h1" localSheetId="9">#REF!</definedName>
    <definedName name="_______h1" localSheetId="4">#REF!</definedName>
    <definedName name="_______h1">#REF!</definedName>
    <definedName name="_______Nov07">_______Nov07</definedName>
    <definedName name="_______pa2" localSheetId="5">'10'!_______pa2</definedName>
    <definedName name="_______pa2" localSheetId="7">[6]!_______pa2</definedName>
    <definedName name="_______pa2" localSheetId="1">'6(3M)'!_______pa2</definedName>
    <definedName name="_______pa2" localSheetId="2">'7(3M)'!_______pa2</definedName>
    <definedName name="_______pa2" localSheetId="8">'8(6M)'!_______pa2</definedName>
    <definedName name="_______pa2" localSheetId="3">'8(9M)'!_______pa2</definedName>
    <definedName name="_______pa2" localSheetId="9">'9(6M)'!_______pa2</definedName>
    <definedName name="_______pa2" localSheetId="4">'9(9M)'!_______pa2</definedName>
    <definedName name="_______pa2">#N/A</definedName>
    <definedName name="_______PRO01">[7]JAN!$P$5:$P$2200</definedName>
    <definedName name="_______PRO02">[7]FEB!$P$5:$P$2400</definedName>
    <definedName name="_______PRO03">[7]MAR!$P$5:$P$1701</definedName>
    <definedName name="_______PRO04">[7]APR!$P$5:$P$2000</definedName>
    <definedName name="_______PRO05">[7]MAY!$P$5:$P$1600</definedName>
    <definedName name="_______PRO06">[7]JUN!$P$5:$P$1600</definedName>
    <definedName name="_______PRO07">[7]JULY!$P$7:$P$2298</definedName>
    <definedName name="_______PRO08">[7]AUG!$P$6:$P$6500</definedName>
    <definedName name="_______PRO09">[7]SEP!$Q$6:$Q$1700</definedName>
    <definedName name="_______PRO10">[7]OCT!$Q$7:$Q$1800</definedName>
    <definedName name="_______PRO11">[7]NOV!$Q$6:$Q$1500</definedName>
    <definedName name="_______PRO12">[7]DEC!$Q$6:$Q$1606</definedName>
    <definedName name="______h1" localSheetId="8">#REF!</definedName>
    <definedName name="______h1" localSheetId="3">#REF!</definedName>
    <definedName name="______h1" localSheetId="9">#REF!</definedName>
    <definedName name="______h1" localSheetId="4">#REF!</definedName>
    <definedName name="______h1">#REF!</definedName>
    <definedName name="______Nov07">______Nov07</definedName>
    <definedName name="______pa2" localSheetId="5">'10'!______pa2</definedName>
    <definedName name="______pa2" localSheetId="7">[6]!______pa2</definedName>
    <definedName name="______pa2" localSheetId="1">'6(3M)'!______pa2</definedName>
    <definedName name="______pa2" localSheetId="2">'7(3M)'!______pa2</definedName>
    <definedName name="______pa2" localSheetId="8">'8(6M)'!______pa2</definedName>
    <definedName name="______pa2" localSheetId="3">'8(9M)'!______pa2</definedName>
    <definedName name="______pa2" localSheetId="9">'9(6M)'!______pa2</definedName>
    <definedName name="______pa2" localSheetId="4">'9(9M)'!______pa2</definedName>
    <definedName name="______pa2">#N/A</definedName>
    <definedName name="______PRO01">[7]JAN!$P$5:$P$2200</definedName>
    <definedName name="______PRO02">[7]FEB!$P$5:$P$2400</definedName>
    <definedName name="______PRO03">[7]MAR!$P$5:$P$1701</definedName>
    <definedName name="______PRO04">[7]APR!$P$5:$P$2000</definedName>
    <definedName name="______PRO05">[7]MAY!$P$5:$P$1600</definedName>
    <definedName name="______PRO06">[7]JUN!$P$5:$P$1600</definedName>
    <definedName name="______PRO07">[7]JULY!$P$7:$P$2298</definedName>
    <definedName name="______PRO08">[7]AUG!$P$6:$P$6500</definedName>
    <definedName name="______PRO09">[7]SEP!$Q$6:$Q$1700</definedName>
    <definedName name="______PRO10">[7]OCT!$Q$7:$Q$1800</definedName>
    <definedName name="______PRO11">[7]NOV!$Q$6:$Q$1500</definedName>
    <definedName name="______PRO12">[7]DEC!$Q$6:$Q$1606</definedName>
    <definedName name="_____a89999" localSheetId="8">#REF!</definedName>
    <definedName name="_____a89999" localSheetId="3">#REF!</definedName>
    <definedName name="_____a89999" localSheetId="9">#REF!</definedName>
    <definedName name="_____a89999" localSheetId="4">#REF!</definedName>
    <definedName name="_____a89999">#REF!</definedName>
    <definedName name="_____a99999" localSheetId="8">#REF!</definedName>
    <definedName name="_____a99999" localSheetId="3">#REF!</definedName>
    <definedName name="_____a99999" localSheetId="9">#REF!</definedName>
    <definedName name="_____a99999" localSheetId="4">#REF!</definedName>
    <definedName name="_____a99999">#REF!</definedName>
    <definedName name="_____h1" localSheetId="8">#REF!</definedName>
    <definedName name="_____h1" localSheetId="3">#REF!</definedName>
    <definedName name="_____h1" localSheetId="9">#REF!</definedName>
    <definedName name="_____h1" localSheetId="4">#REF!</definedName>
    <definedName name="_____h1">#REF!</definedName>
    <definedName name="_____pa2" localSheetId="5">'10'!_____pa2</definedName>
    <definedName name="_____pa2" localSheetId="7">[6]!_____pa2</definedName>
    <definedName name="_____pa2" localSheetId="1">'6(3M)'!_____pa2</definedName>
    <definedName name="_____pa2" localSheetId="2">'7(3M)'!_____pa2</definedName>
    <definedName name="_____pa2" localSheetId="8">'8(6M)'!_____pa2</definedName>
    <definedName name="_____pa2" localSheetId="3">'8(9M)'!_____pa2</definedName>
    <definedName name="_____pa2" localSheetId="9">'9(6M)'!_____pa2</definedName>
    <definedName name="_____pa2" localSheetId="4">'9(9M)'!_____pa2</definedName>
    <definedName name="_____pa2">#N/A</definedName>
    <definedName name="_____PRO01">[7]JAN!$P$5:$P$2200</definedName>
    <definedName name="_____PRO02">[7]FEB!$P$5:$P$2400</definedName>
    <definedName name="_____PRO03">[7]MAR!$P$5:$P$1701</definedName>
    <definedName name="_____PRO04">[7]APR!$P$5:$P$2000</definedName>
    <definedName name="_____PRO05">[7]MAY!$P$5:$P$1600</definedName>
    <definedName name="_____PRO06">[7]JUN!$P$5:$P$1600</definedName>
    <definedName name="_____PRO07">[7]JULY!$P$7:$P$2298</definedName>
    <definedName name="_____PRO08">[7]AUG!$P$6:$P$6500</definedName>
    <definedName name="_____PRO09">[7]SEP!$Q$6:$Q$1700</definedName>
    <definedName name="_____PRO10">[7]OCT!$Q$7:$Q$1800</definedName>
    <definedName name="_____PRO11">[7]NOV!$Q$6:$Q$1500</definedName>
    <definedName name="_____PRO12">[7]DEC!$Q$6:$Q$1606</definedName>
    <definedName name="____a89999" localSheetId="8">#REF!</definedName>
    <definedName name="____a89999" localSheetId="3">#REF!</definedName>
    <definedName name="____a89999" localSheetId="9">#REF!</definedName>
    <definedName name="____a89999" localSheetId="4">#REF!</definedName>
    <definedName name="____a89999">#REF!</definedName>
    <definedName name="____a99999" localSheetId="8">#REF!</definedName>
    <definedName name="____a99999" localSheetId="3">#REF!</definedName>
    <definedName name="____a99999" localSheetId="9">#REF!</definedName>
    <definedName name="____a99999" localSheetId="4">#REF!</definedName>
    <definedName name="____a99999">#REF!</definedName>
    <definedName name="____h1" localSheetId="8">#REF!</definedName>
    <definedName name="____h1" localSheetId="3">#REF!</definedName>
    <definedName name="____h1" localSheetId="9">#REF!</definedName>
    <definedName name="____h1" localSheetId="4">#REF!</definedName>
    <definedName name="____h1">#REF!</definedName>
    <definedName name="____Nov07">____Nov07</definedName>
    <definedName name="____pa2" localSheetId="5">'10'!____pa2</definedName>
    <definedName name="____pa2" localSheetId="7">[6]!____pa2</definedName>
    <definedName name="____pa2" localSheetId="1">'6(3M)'!____pa2</definedName>
    <definedName name="____pa2" localSheetId="2">'7(3M)'!____pa2</definedName>
    <definedName name="____pa2" localSheetId="8">'8(6M)'!____pa2</definedName>
    <definedName name="____pa2" localSheetId="3">'8(9M)'!____pa2</definedName>
    <definedName name="____pa2" localSheetId="9">'9(6M)'!____pa2</definedName>
    <definedName name="____pa2" localSheetId="4">'9(9M)'!____pa2</definedName>
    <definedName name="____pa2">#N/A</definedName>
    <definedName name="____PRO01">[7]JAN!$P$5:$P$2200</definedName>
    <definedName name="____PRO02">[7]FEB!$P$5:$P$2400</definedName>
    <definedName name="____PRO03">[7]MAR!$P$5:$P$1701</definedName>
    <definedName name="____PRO04">[7]APR!$P$5:$P$2000</definedName>
    <definedName name="____PRO05">[7]MAY!$P$5:$P$1600</definedName>
    <definedName name="____PRO06">[7]JUN!$P$5:$P$1600</definedName>
    <definedName name="____PRO07">[7]JULY!$P$7:$P$2298</definedName>
    <definedName name="____PRO08">[7]AUG!$P$6:$P$6500</definedName>
    <definedName name="____PRO09">[7]SEP!$Q$6:$Q$1700</definedName>
    <definedName name="____PRO10">[7]OCT!$Q$7:$Q$1800</definedName>
    <definedName name="____PRO11">[7]NOV!$Q$6:$Q$1500</definedName>
    <definedName name="____PRO12">[7]DEC!$Q$6:$Q$1606</definedName>
    <definedName name="___a89999" localSheetId="8">#REF!</definedName>
    <definedName name="___a89999" localSheetId="3">#REF!</definedName>
    <definedName name="___a89999" localSheetId="9">#REF!</definedName>
    <definedName name="___a89999" localSheetId="4">#REF!</definedName>
    <definedName name="___a89999">#REF!</definedName>
    <definedName name="___a99999" localSheetId="8">#REF!</definedName>
    <definedName name="___a99999" localSheetId="3">#REF!</definedName>
    <definedName name="___a99999" localSheetId="9">#REF!</definedName>
    <definedName name="___a99999" localSheetId="4">#REF!</definedName>
    <definedName name="___a99999">#REF!</definedName>
    <definedName name="___ACT1" localSheetId="8">#REF!</definedName>
    <definedName name="___ACT1" localSheetId="3">#REF!</definedName>
    <definedName name="___ACT1" localSheetId="9">#REF!</definedName>
    <definedName name="___ACT1" localSheetId="4">#REF!</definedName>
    <definedName name="___ACT1">#REF!</definedName>
    <definedName name="___act2010" localSheetId="8">#REF!</definedName>
    <definedName name="___act2010" localSheetId="3">#REF!</definedName>
    <definedName name="___act2010" localSheetId="9">#REF!</definedName>
    <definedName name="___act2010" localSheetId="4">#REF!</definedName>
    <definedName name="___act2010">#REF!</definedName>
    <definedName name="___dkk1" localSheetId="8">#REF!</definedName>
    <definedName name="___dkk1" localSheetId="3">#REF!</definedName>
    <definedName name="___dkk1" localSheetId="9">#REF!</definedName>
    <definedName name="___dkk1" localSheetId="4">#REF!</definedName>
    <definedName name="___dkk1">#REF!</definedName>
    <definedName name="___dkk2" localSheetId="8">#REF!</definedName>
    <definedName name="___dkk2" localSheetId="3">#REF!</definedName>
    <definedName name="___dkk2" localSheetId="9">#REF!</definedName>
    <definedName name="___dkk2" localSheetId="4">#REF!</definedName>
    <definedName name="___dkk2">#REF!</definedName>
    <definedName name="___dm2" localSheetId="8">#REF!</definedName>
    <definedName name="___dm2" localSheetId="3">#REF!</definedName>
    <definedName name="___dm2" localSheetId="9">#REF!</definedName>
    <definedName name="___dm2" localSheetId="4">#REF!</definedName>
    <definedName name="___dm2">#REF!</definedName>
    <definedName name="___exp10" localSheetId="8">#REF!</definedName>
    <definedName name="___exp10" localSheetId="3">#REF!</definedName>
    <definedName name="___exp10" localSheetId="9">#REF!</definedName>
    <definedName name="___exp10" localSheetId="4">#REF!</definedName>
    <definedName name="___exp10">#REF!</definedName>
    <definedName name="___exp11" localSheetId="8">#REF!</definedName>
    <definedName name="___exp11" localSheetId="3">#REF!</definedName>
    <definedName name="___exp11" localSheetId="9">#REF!</definedName>
    <definedName name="___exp11" localSheetId="4">#REF!</definedName>
    <definedName name="___exp11">#REF!</definedName>
    <definedName name="___exp12" localSheetId="8">#REF!</definedName>
    <definedName name="___exp12" localSheetId="3">#REF!</definedName>
    <definedName name="___exp12" localSheetId="9">#REF!</definedName>
    <definedName name="___exp12" localSheetId="4">#REF!</definedName>
    <definedName name="___exp12">#REF!</definedName>
    <definedName name="___EXP22" localSheetId="8">#REF!</definedName>
    <definedName name="___EXP22" localSheetId="3">#REF!</definedName>
    <definedName name="___EXP22" localSheetId="9">#REF!</definedName>
    <definedName name="___EXP22" localSheetId="4">#REF!</definedName>
    <definedName name="___EXP22">#REF!</definedName>
    <definedName name="___exp5" localSheetId="8">#REF!</definedName>
    <definedName name="___exp5" localSheetId="3">#REF!</definedName>
    <definedName name="___exp5" localSheetId="9">#REF!</definedName>
    <definedName name="___exp5" localSheetId="4">#REF!</definedName>
    <definedName name="___exp5">#REF!</definedName>
    <definedName name="___exp7" localSheetId="8">#REF!</definedName>
    <definedName name="___exp7" localSheetId="3">#REF!</definedName>
    <definedName name="___exp7" localSheetId="9">#REF!</definedName>
    <definedName name="___exp7" localSheetId="4">#REF!</definedName>
    <definedName name="___exp7">#REF!</definedName>
    <definedName name="___exp8" localSheetId="8">#REF!</definedName>
    <definedName name="___exp8" localSheetId="3">#REF!</definedName>
    <definedName name="___exp8" localSheetId="9">#REF!</definedName>
    <definedName name="___exp8" localSheetId="4">#REF!</definedName>
    <definedName name="___exp8">#REF!</definedName>
    <definedName name="___exp9" localSheetId="8">#REF!</definedName>
    <definedName name="___exp9" localSheetId="3">#REF!</definedName>
    <definedName name="___exp9" localSheetId="9">#REF!</definedName>
    <definedName name="___exp9" localSheetId="4">#REF!</definedName>
    <definedName name="___exp9">#REF!</definedName>
    <definedName name="___h1" localSheetId="8">#REF!</definedName>
    <definedName name="___h1" localSheetId="3">#REF!</definedName>
    <definedName name="___h1" localSheetId="9">#REF!</definedName>
    <definedName name="___h1" localSheetId="4">#REF!</definedName>
    <definedName name="___h1">#REF!</definedName>
    <definedName name="___h2">[8]เงินกู้ธนชาติ!$G$2</definedName>
    <definedName name="___lit1" localSheetId="8">#REF!</definedName>
    <definedName name="___lit1" localSheetId="3">#REF!</definedName>
    <definedName name="___lit1" localSheetId="9">#REF!</definedName>
    <definedName name="___lit1" localSheetId="4">#REF!</definedName>
    <definedName name="___lit1">#REF!</definedName>
    <definedName name="___lit2" localSheetId="8">#REF!</definedName>
    <definedName name="___lit2" localSheetId="3">#REF!</definedName>
    <definedName name="___lit2" localSheetId="9">#REF!</definedName>
    <definedName name="___lit2" localSheetId="4">#REF!</definedName>
    <definedName name="___lit2">#REF!</definedName>
    <definedName name="___Nov07">___Nov07</definedName>
    <definedName name="___pa2" localSheetId="5">'10'!___pa2</definedName>
    <definedName name="___pa2" localSheetId="7">[6]!___pa2</definedName>
    <definedName name="___pa2" localSheetId="1">'6(3M)'!___pa2</definedName>
    <definedName name="___pa2" localSheetId="2">'7(3M)'!___pa2</definedName>
    <definedName name="___pa2" localSheetId="8">'8(6M)'!___pa2</definedName>
    <definedName name="___pa2" localSheetId="3">'8(9M)'!___pa2</definedName>
    <definedName name="___pa2" localSheetId="9">'9(6M)'!___pa2</definedName>
    <definedName name="___pa2" localSheetId="4">'9(9M)'!___pa2</definedName>
    <definedName name="___pa2">#N/A</definedName>
    <definedName name="___PRO01">[7]JAN!$P$5:$P$2200</definedName>
    <definedName name="___PRO02">[7]FEB!$P$5:$P$2400</definedName>
    <definedName name="___PRO03">[7]MAR!$P$5:$P$1701</definedName>
    <definedName name="___PRO04">[7]APR!$P$5:$P$2000</definedName>
    <definedName name="___PRO05">[7]MAY!$P$5:$P$1600</definedName>
    <definedName name="___PRO06">[7]JUN!$P$5:$P$1600</definedName>
    <definedName name="___PRO07">[7]JULY!$P$7:$P$2298</definedName>
    <definedName name="___PRO08">[7]AUG!$P$6:$P$6500</definedName>
    <definedName name="___PRO09">[7]SEP!$Q$6:$Q$1700</definedName>
    <definedName name="___PRO10">[7]OCT!$Q$7:$Q$1800</definedName>
    <definedName name="___PRO11">[7]NOV!$Q$6:$Q$1500</definedName>
    <definedName name="___PRO12">[7]DEC!$Q$6:$Q$1606</definedName>
    <definedName name="___SCB1">'[9]SCB 1 - Current'!$F$10</definedName>
    <definedName name="___SCB2">'[9]SCB 2 - Current'!$F$11</definedName>
    <definedName name="___Us1" localSheetId="8">#REF!</definedName>
    <definedName name="___Us1" localSheetId="3">#REF!</definedName>
    <definedName name="___Us1" localSheetId="9">#REF!</definedName>
    <definedName name="___Us1" localSheetId="4">#REF!</definedName>
    <definedName name="___Us1">#REF!</definedName>
    <definedName name="___Us2" localSheetId="8">#REF!</definedName>
    <definedName name="___Us2" localSheetId="3">#REF!</definedName>
    <definedName name="___Us2" localSheetId="9">#REF!</definedName>
    <definedName name="___Us2" localSheetId="4">#REF!</definedName>
    <definedName name="___Us2">#REF!</definedName>
    <definedName name="___xlfn.BAHTTEXT" hidden="1">#NAME?</definedName>
    <definedName name="__123Graph_D" localSheetId="6" hidden="1">[10]A!#REF!</definedName>
    <definedName name="__123Graph_D" localSheetId="7" hidden="1">[10]A!#REF!</definedName>
    <definedName name="__123Graph_D" localSheetId="1" hidden="1">[10]A!#REF!</definedName>
    <definedName name="__123Graph_D" localSheetId="8" hidden="1">[10]A!#REF!</definedName>
    <definedName name="__123Graph_D" localSheetId="3" hidden="1">[10]A!#REF!</definedName>
    <definedName name="__123Graph_D" localSheetId="9" hidden="1">[10]A!#REF!</definedName>
    <definedName name="__123Graph_D" localSheetId="4" hidden="1">[10]A!#REF!</definedName>
    <definedName name="__123Graph_D" hidden="1">[10]A!#REF!</definedName>
    <definedName name="__a89999" localSheetId="8">#REF!</definedName>
    <definedName name="__a89999" localSheetId="3">#REF!</definedName>
    <definedName name="__a89999" localSheetId="9">#REF!</definedName>
    <definedName name="__a89999" localSheetId="4">#REF!</definedName>
    <definedName name="__a89999">#REF!</definedName>
    <definedName name="__a99999" localSheetId="8">#REF!</definedName>
    <definedName name="__a99999" localSheetId="3">#REF!</definedName>
    <definedName name="__a99999" localSheetId="9">#REF!</definedName>
    <definedName name="__a99999" localSheetId="4">#REF!</definedName>
    <definedName name="__a99999">#REF!</definedName>
    <definedName name="__ACT1" localSheetId="8">#REF!</definedName>
    <definedName name="__ACT1" localSheetId="3">#REF!</definedName>
    <definedName name="__ACT1" localSheetId="9">#REF!</definedName>
    <definedName name="__ACT1" localSheetId="4">#REF!</definedName>
    <definedName name="__ACT1">#REF!</definedName>
    <definedName name="__act2010" localSheetId="8">#REF!</definedName>
    <definedName name="__act2010" localSheetId="3">#REF!</definedName>
    <definedName name="__act2010" localSheetId="9">#REF!</definedName>
    <definedName name="__act2010" localSheetId="4">#REF!</definedName>
    <definedName name="__act2010">#REF!</definedName>
    <definedName name="__dkk1" localSheetId="8">#REF!</definedName>
    <definedName name="__dkk1" localSheetId="3">#REF!</definedName>
    <definedName name="__dkk1" localSheetId="9">#REF!</definedName>
    <definedName name="__dkk1" localSheetId="4">#REF!</definedName>
    <definedName name="__dkk1">#REF!</definedName>
    <definedName name="__dkk2" localSheetId="8">#REF!</definedName>
    <definedName name="__dkk2" localSheetId="3">#REF!</definedName>
    <definedName name="__dkk2" localSheetId="9">#REF!</definedName>
    <definedName name="__dkk2" localSheetId="4">#REF!</definedName>
    <definedName name="__dkk2">#REF!</definedName>
    <definedName name="__dm2" localSheetId="8">#REF!</definedName>
    <definedName name="__dm2" localSheetId="3">#REF!</definedName>
    <definedName name="__dm2" localSheetId="9">#REF!</definedName>
    <definedName name="__dm2" localSheetId="4">#REF!</definedName>
    <definedName name="__dm2">#REF!</definedName>
    <definedName name="__exp10" localSheetId="8">#REF!</definedName>
    <definedName name="__exp10" localSheetId="3">#REF!</definedName>
    <definedName name="__exp10" localSheetId="9">#REF!</definedName>
    <definedName name="__exp10" localSheetId="4">#REF!</definedName>
    <definedName name="__exp10">#REF!</definedName>
    <definedName name="__exp11" localSheetId="8">#REF!</definedName>
    <definedName name="__exp11" localSheetId="3">#REF!</definedName>
    <definedName name="__exp11" localSheetId="9">#REF!</definedName>
    <definedName name="__exp11" localSheetId="4">#REF!</definedName>
    <definedName name="__exp11">#REF!</definedName>
    <definedName name="__exp12" localSheetId="8">#REF!</definedName>
    <definedName name="__exp12" localSheetId="3">#REF!</definedName>
    <definedName name="__exp12" localSheetId="9">#REF!</definedName>
    <definedName name="__exp12" localSheetId="4">#REF!</definedName>
    <definedName name="__exp12">#REF!</definedName>
    <definedName name="__EXP22" localSheetId="8">#REF!</definedName>
    <definedName name="__EXP22" localSheetId="3">#REF!</definedName>
    <definedName name="__EXP22" localSheetId="9">#REF!</definedName>
    <definedName name="__EXP22" localSheetId="4">#REF!</definedName>
    <definedName name="__EXP22">#REF!</definedName>
    <definedName name="__exp5" localSheetId="8">#REF!</definedName>
    <definedName name="__exp5" localSheetId="3">#REF!</definedName>
    <definedName name="__exp5" localSheetId="9">#REF!</definedName>
    <definedName name="__exp5" localSheetId="4">#REF!</definedName>
    <definedName name="__exp5">#REF!</definedName>
    <definedName name="__exp7" localSheetId="8">#REF!</definedName>
    <definedName name="__exp7" localSheetId="3">#REF!</definedName>
    <definedName name="__exp7" localSheetId="9">#REF!</definedName>
    <definedName name="__exp7" localSheetId="4">#REF!</definedName>
    <definedName name="__exp7">#REF!</definedName>
    <definedName name="__exp8" localSheetId="8">#REF!</definedName>
    <definedName name="__exp8" localSheetId="3">#REF!</definedName>
    <definedName name="__exp8" localSheetId="9">#REF!</definedName>
    <definedName name="__exp8" localSheetId="4">#REF!</definedName>
    <definedName name="__exp8">#REF!</definedName>
    <definedName name="__exp9" localSheetId="8">#REF!</definedName>
    <definedName name="__exp9" localSheetId="3">#REF!</definedName>
    <definedName name="__exp9" localSheetId="9">#REF!</definedName>
    <definedName name="__exp9" localSheetId="4">#REF!</definedName>
    <definedName name="__exp9">#REF!</definedName>
    <definedName name="__F2">#N/A</definedName>
    <definedName name="__GROUP" localSheetId="8">#REF!</definedName>
    <definedName name="__GROUP" localSheetId="3">#REF!</definedName>
    <definedName name="__GROUP" localSheetId="9">#REF!</definedName>
    <definedName name="__GROUP" localSheetId="4">#REF!</definedName>
    <definedName name="__GROUP">#REF!</definedName>
    <definedName name="__GROUP_BAL" localSheetId="8">#REF!</definedName>
    <definedName name="__GROUP_BAL" localSheetId="3">#REF!</definedName>
    <definedName name="__GROUP_BAL" localSheetId="9">#REF!</definedName>
    <definedName name="__GROUP_BAL" localSheetId="4">#REF!</definedName>
    <definedName name="__GROUP_BAL">#REF!</definedName>
    <definedName name="__GROUP_INC" localSheetId="8">#REF!</definedName>
    <definedName name="__GROUP_INC" localSheetId="3">#REF!</definedName>
    <definedName name="__GROUP_INC" localSheetId="9">#REF!</definedName>
    <definedName name="__GROUP_INC" localSheetId="4">#REF!</definedName>
    <definedName name="__GROUP_INC">#REF!</definedName>
    <definedName name="__h1" localSheetId="8">#REF!</definedName>
    <definedName name="__h1" localSheetId="3">#REF!</definedName>
    <definedName name="__h1" localSheetId="9">#REF!</definedName>
    <definedName name="__h1" localSheetId="4">#REF!</definedName>
    <definedName name="__h1">#REF!</definedName>
    <definedName name="__h2">[8]เงินกู้ธนชาติ!$G$2</definedName>
    <definedName name="__IntlFixup" hidden="1">TRUE</definedName>
    <definedName name="__lit1" localSheetId="8">#REF!</definedName>
    <definedName name="__lit1" localSheetId="3">#REF!</definedName>
    <definedName name="__lit1" localSheetId="9">#REF!</definedName>
    <definedName name="__lit1" localSheetId="4">#REF!</definedName>
    <definedName name="__lit1">#REF!</definedName>
    <definedName name="__lit2" localSheetId="8">#REF!</definedName>
    <definedName name="__lit2" localSheetId="3">#REF!</definedName>
    <definedName name="__lit2" localSheetId="9">#REF!</definedName>
    <definedName name="__lit2" localSheetId="4">#REF!</definedName>
    <definedName name="__lit2">#REF!</definedName>
    <definedName name="__Nov07">__Nov07</definedName>
    <definedName name="__pa2" localSheetId="5">'10'!__pa2</definedName>
    <definedName name="__pa2" localSheetId="7">[6]!__pa2</definedName>
    <definedName name="__pa2" localSheetId="1">'6(3M)'!__pa2</definedName>
    <definedName name="__pa2" localSheetId="2">'7(3M)'!__pa2</definedName>
    <definedName name="__pa2" localSheetId="8">'8(6M)'!__pa2</definedName>
    <definedName name="__pa2" localSheetId="3">'8(9M)'!__pa2</definedName>
    <definedName name="__pa2" localSheetId="9">'9(6M)'!__pa2</definedName>
    <definedName name="__pa2" localSheetId="4">'9(9M)'!__pa2</definedName>
    <definedName name="__pa2">#N/A</definedName>
    <definedName name="__PRO01">[7]JAN!$P$5:$P$2200</definedName>
    <definedName name="__PRO02">[7]FEB!$P$5:$P$2400</definedName>
    <definedName name="__PRO03">[7]MAR!$P$5:$P$1701</definedName>
    <definedName name="__PRO04">[7]APR!$P$5:$P$2000</definedName>
    <definedName name="__PRO05">[7]MAY!$P$5:$P$1600</definedName>
    <definedName name="__PRO06">[7]JUN!$P$5:$P$1600</definedName>
    <definedName name="__PRO07">[7]JULY!$P$7:$P$2298</definedName>
    <definedName name="__PRO08">[7]AUG!$P$6:$P$6500</definedName>
    <definedName name="__PRO09">[7]SEP!$Q$6:$Q$1700</definedName>
    <definedName name="__PRO10">[7]OCT!$Q$7:$Q$1800</definedName>
    <definedName name="__PRO11">[7]NOV!$Q$6:$Q$1500</definedName>
    <definedName name="__PRO12">[7]DEC!$Q$6:$Q$1606</definedName>
    <definedName name="__SCB1">'[9]SCB 1 - Current'!$F$10</definedName>
    <definedName name="__SCB2">'[9]SCB 2 - Current'!$F$11</definedName>
    <definedName name="__Us1" localSheetId="8">#REF!</definedName>
    <definedName name="__Us1" localSheetId="3">#REF!</definedName>
    <definedName name="__Us1" localSheetId="9">#REF!</definedName>
    <definedName name="__Us1" localSheetId="4">#REF!</definedName>
    <definedName name="__Us1">#REF!</definedName>
    <definedName name="__Us2" localSheetId="8">#REF!</definedName>
    <definedName name="__Us2" localSheetId="3">#REF!</definedName>
    <definedName name="__Us2" localSheetId="9">#REF!</definedName>
    <definedName name="__Us2" localSheetId="4">#REF!</definedName>
    <definedName name="__Us2">#REF!</definedName>
    <definedName name="__WP2007" localSheetId="8">#REF!</definedName>
    <definedName name="__WP2007" localSheetId="3">#REF!</definedName>
    <definedName name="__WP2007" localSheetId="9">#REF!</definedName>
    <definedName name="__WP2007" localSheetId="4">#REF!</definedName>
    <definedName name="__WP2007">#REF!</definedName>
    <definedName name="__xlfn.BAHTTEXT" hidden="1">#NAME?</definedName>
    <definedName name="_1" localSheetId="8">#REF!</definedName>
    <definedName name="_1" localSheetId="3">#REF!</definedName>
    <definedName name="_1" localSheetId="9">#REF!</definedName>
    <definedName name="_1" localSheetId="4">#REF!</definedName>
    <definedName name="_1">#REF!</definedName>
    <definedName name="_10">[11]Group!$B$179</definedName>
    <definedName name="_100">[11]Group!$B$179</definedName>
    <definedName name="_102" localSheetId="8">#REF!</definedName>
    <definedName name="_102" localSheetId="3">#REF!</definedName>
    <definedName name="_102" localSheetId="9">#REF!</definedName>
    <definedName name="_102" localSheetId="4">#REF!</definedName>
    <definedName name="_102">#REF!</definedName>
    <definedName name="_2" localSheetId="8">#REF!</definedName>
    <definedName name="_2" localSheetId="3">#REF!</definedName>
    <definedName name="_2" localSheetId="9">#REF!</definedName>
    <definedName name="_2" localSheetId="4">#REF!</definedName>
    <definedName name="_2">#REF!</definedName>
    <definedName name="_20">[11]Group!$B$196</definedName>
    <definedName name="_213___214100_214401_2151___231___233___2191___232100" localSheetId="8">#REF!</definedName>
    <definedName name="_213___214100_214401_2151___231___233___2191___232100" localSheetId="3">#REF!</definedName>
    <definedName name="_213___214100_214401_2151___231___233___2191___232100" localSheetId="9">#REF!</definedName>
    <definedName name="_213___214100_214401_2151___231___233___2191___232100" localSheetId="4">#REF!</definedName>
    <definedName name="_213___214100_214401_2151___231___233___2191___232100">#REF!</definedName>
    <definedName name="_3" localSheetId="8">#REF!</definedName>
    <definedName name="_3" localSheetId="3">#REF!</definedName>
    <definedName name="_3" localSheetId="9">#REF!</definedName>
    <definedName name="_3" localSheetId="4">#REF!</definedName>
    <definedName name="_3">#REF!</definedName>
    <definedName name="_30">[11]Group!$B$238</definedName>
    <definedName name="_4" localSheetId="8">#REF!</definedName>
    <definedName name="_4" localSheetId="3">#REF!</definedName>
    <definedName name="_4" localSheetId="9">#REF!</definedName>
    <definedName name="_4" localSheetId="4">#REF!</definedName>
    <definedName name="_4">#REF!</definedName>
    <definedName name="_40">[11]Group!$B$251</definedName>
    <definedName name="_40113" localSheetId="8">#REF!</definedName>
    <definedName name="_40113" localSheetId="3">#REF!</definedName>
    <definedName name="_40113" localSheetId="9">#REF!</definedName>
    <definedName name="_40113" localSheetId="4">#REF!</definedName>
    <definedName name="_40113">#REF!</definedName>
    <definedName name="_40119" localSheetId="8">#REF!</definedName>
    <definedName name="_40119" localSheetId="3">#REF!</definedName>
    <definedName name="_40119" localSheetId="9">#REF!</definedName>
    <definedName name="_40119" localSheetId="4">#REF!</definedName>
    <definedName name="_40119">#REF!</definedName>
    <definedName name="_40120" localSheetId="8">#REF!</definedName>
    <definedName name="_40120" localSheetId="3">#REF!</definedName>
    <definedName name="_40120" localSheetId="9">#REF!</definedName>
    <definedName name="_40120" localSheetId="4">#REF!</definedName>
    <definedName name="_40120">#REF!</definedName>
    <definedName name="_40127" localSheetId="8">#REF!</definedName>
    <definedName name="_40127" localSheetId="3">#REF!</definedName>
    <definedName name="_40127" localSheetId="9">#REF!</definedName>
    <definedName name="_40127" localSheetId="4">#REF!</definedName>
    <definedName name="_40127">#REF!</definedName>
    <definedName name="_40128" localSheetId="8">#REF!</definedName>
    <definedName name="_40128" localSheetId="3">#REF!</definedName>
    <definedName name="_40128" localSheetId="9">#REF!</definedName>
    <definedName name="_40128" localSheetId="4">#REF!</definedName>
    <definedName name="_40128">#REF!</definedName>
    <definedName name="_40132" localSheetId="8">#REF!</definedName>
    <definedName name="_40132" localSheetId="3">#REF!</definedName>
    <definedName name="_40132" localSheetId="9">#REF!</definedName>
    <definedName name="_40132" localSheetId="4">#REF!</definedName>
    <definedName name="_40132">#REF!</definedName>
    <definedName name="_40133" localSheetId="8">#REF!</definedName>
    <definedName name="_40133" localSheetId="3">#REF!</definedName>
    <definedName name="_40133" localSheetId="9">#REF!</definedName>
    <definedName name="_40133" localSheetId="4">#REF!</definedName>
    <definedName name="_40133">#REF!</definedName>
    <definedName name="_40138" localSheetId="8">#REF!</definedName>
    <definedName name="_40138" localSheetId="3">#REF!</definedName>
    <definedName name="_40138" localSheetId="9">#REF!</definedName>
    <definedName name="_40138" localSheetId="4">#REF!</definedName>
    <definedName name="_40138">#REF!</definedName>
    <definedName name="_40150" localSheetId="8">#REF!</definedName>
    <definedName name="_40150" localSheetId="3">#REF!</definedName>
    <definedName name="_40150" localSheetId="9">#REF!</definedName>
    <definedName name="_40150" localSheetId="4">#REF!</definedName>
    <definedName name="_40150">#REF!</definedName>
    <definedName name="_40155" localSheetId="8">#REF!</definedName>
    <definedName name="_40155" localSheetId="3">#REF!</definedName>
    <definedName name="_40155" localSheetId="9">#REF!</definedName>
    <definedName name="_40155" localSheetId="4">#REF!</definedName>
    <definedName name="_40155">#REF!</definedName>
    <definedName name="_40156" localSheetId="8">#REF!</definedName>
    <definedName name="_40156" localSheetId="3">#REF!</definedName>
    <definedName name="_40156" localSheetId="9">#REF!</definedName>
    <definedName name="_40156" localSheetId="4">#REF!</definedName>
    <definedName name="_40156">#REF!</definedName>
    <definedName name="_40213" localSheetId="8">#REF!</definedName>
    <definedName name="_40213" localSheetId="3">#REF!</definedName>
    <definedName name="_40213" localSheetId="9">#REF!</definedName>
    <definedName name="_40213" localSheetId="4">#REF!</definedName>
    <definedName name="_40213">#REF!</definedName>
    <definedName name="_40219" localSheetId="8">#REF!</definedName>
    <definedName name="_40219" localSheetId="3">#REF!</definedName>
    <definedName name="_40219" localSheetId="9">#REF!</definedName>
    <definedName name="_40219" localSheetId="4">#REF!</definedName>
    <definedName name="_40219">#REF!</definedName>
    <definedName name="_40220" localSheetId="8">#REF!</definedName>
    <definedName name="_40220" localSheetId="3">#REF!</definedName>
    <definedName name="_40220" localSheetId="9">#REF!</definedName>
    <definedName name="_40220" localSheetId="4">#REF!</definedName>
    <definedName name="_40220">#REF!</definedName>
    <definedName name="_40230" localSheetId="8">#REF!</definedName>
    <definedName name="_40230" localSheetId="3">#REF!</definedName>
    <definedName name="_40230" localSheetId="9">#REF!</definedName>
    <definedName name="_40230" localSheetId="4">#REF!</definedName>
    <definedName name="_40230">#REF!</definedName>
    <definedName name="_40232" localSheetId="8">#REF!</definedName>
    <definedName name="_40232" localSheetId="3">#REF!</definedName>
    <definedName name="_40232" localSheetId="9">#REF!</definedName>
    <definedName name="_40232" localSheetId="4">#REF!</definedName>
    <definedName name="_40232">#REF!</definedName>
    <definedName name="_40233" localSheetId="8">#REF!</definedName>
    <definedName name="_40233" localSheetId="3">#REF!</definedName>
    <definedName name="_40233" localSheetId="9">#REF!</definedName>
    <definedName name="_40233" localSheetId="4">#REF!</definedName>
    <definedName name="_40233">#REF!</definedName>
    <definedName name="_40238" localSheetId="8">#REF!</definedName>
    <definedName name="_40238" localSheetId="3">#REF!</definedName>
    <definedName name="_40238" localSheetId="9">#REF!</definedName>
    <definedName name="_40238" localSheetId="4">#REF!</definedName>
    <definedName name="_40238">#REF!</definedName>
    <definedName name="_40239" localSheetId="8">#REF!</definedName>
    <definedName name="_40239" localSheetId="3">#REF!</definedName>
    <definedName name="_40239" localSheetId="9">#REF!</definedName>
    <definedName name="_40239" localSheetId="4">#REF!</definedName>
    <definedName name="_40239">#REF!</definedName>
    <definedName name="_40255" localSheetId="8">#REF!</definedName>
    <definedName name="_40255" localSheetId="3">#REF!</definedName>
    <definedName name="_40255" localSheetId="9">#REF!</definedName>
    <definedName name="_40255" localSheetId="4">#REF!</definedName>
    <definedName name="_40255">#REF!</definedName>
    <definedName name="_40511" localSheetId="8">#REF!</definedName>
    <definedName name="_40511" localSheetId="3">#REF!</definedName>
    <definedName name="_40511" localSheetId="9">#REF!</definedName>
    <definedName name="_40511" localSheetId="4">#REF!</definedName>
    <definedName name="_40511">#REF!</definedName>
    <definedName name="_40513" localSheetId="8">#REF!</definedName>
    <definedName name="_40513" localSheetId="3">#REF!</definedName>
    <definedName name="_40513" localSheetId="9">#REF!</definedName>
    <definedName name="_40513" localSheetId="4">#REF!</definedName>
    <definedName name="_40513">#REF!</definedName>
    <definedName name="_40813" localSheetId="8">#REF!</definedName>
    <definedName name="_40813" localSheetId="3">#REF!</definedName>
    <definedName name="_40813" localSheetId="9">#REF!</definedName>
    <definedName name="_40813" localSheetId="4">#REF!</definedName>
    <definedName name="_40813">#REF!</definedName>
    <definedName name="_40820" localSheetId="8">#REF!</definedName>
    <definedName name="_40820" localSheetId="3">#REF!</definedName>
    <definedName name="_40820" localSheetId="9">#REF!</definedName>
    <definedName name="_40820" localSheetId="4">#REF!</definedName>
    <definedName name="_40820">#REF!</definedName>
    <definedName name="_40832" localSheetId="8">#REF!</definedName>
    <definedName name="_40832" localSheetId="3">#REF!</definedName>
    <definedName name="_40832" localSheetId="9">#REF!</definedName>
    <definedName name="_40832" localSheetId="4">#REF!</definedName>
    <definedName name="_40832">#REF!</definedName>
    <definedName name="_40838" localSheetId="8">#REF!</definedName>
    <definedName name="_40838" localSheetId="3">#REF!</definedName>
    <definedName name="_40838" localSheetId="9">#REF!</definedName>
    <definedName name="_40838" localSheetId="4">#REF!</definedName>
    <definedName name="_40838">#REF!</definedName>
    <definedName name="_40855" localSheetId="8">#REF!</definedName>
    <definedName name="_40855" localSheetId="3">#REF!</definedName>
    <definedName name="_40855" localSheetId="9">#REF!</definedName>
    <definedName name="_40855" localSheetId="4">#REF!</definedName>
    <definedName name="_40855">#REF!</definedName>
    <definedName name="_41112" localSheetId="8">#REF!</definedName>
    <definedName name="_41112" localSheetId="3">#REF!</definedName>
    <definedName name="_41112" localSheetId="9">#REF!</definedName>
    <definedName name="_41112" localSheetId="4">#REF!</definedName>
    <definedName name="_41112">#REF!</definedName>
    <definedName name="_41113" localSheetId="8">#REF!</definedName>
    <definedName name="_41113" localSheetId="3">#REF!</definedName>
    <definedName name="_41113" localSheetId="9">#REF!</definedName>
    <definedName name="_41113" localSheetId="4">#REF!</definedName>
    <definedName name="_41113">#REF!</definedName>
    <definedName name="_41127" localSheetId="8">#REF!</definedName>
    <definedName name="_41127" localSheetId="3">#REF!</definedName>
    <definedName name="_41127" localSheetId="9">#REF!</definedName>
    <definedName name="_41127" localSheetId="4">#REF!</definedName>
    <definedName name="_41127">#REF!</definedName>
    <definedName name="_41180" localSheetId="8">#REF!</definedName>
    <definedName name="_41180" localSheetId="3">#REF!</definedName>
    <definedName name="_41180" localSheetId="9">#REF!</definedName>
    <definedName name="_41180" localSheetId="4">#REF!</definedName>
    <definedName name="_41180">#REF!</definedName>
    <definedName name="_41185" localSheetId="8">#REF!</definedName>
    <definedName name="_41185" localSheetId="3">#REF!</definedName>
    <definedName name="_41185" localSheetId="9">#REF!</definedName>
    <definedName name="_41185" localSheetId="4">#REF!</definedName>
    <definedName name="_41185">#REF!</definedName>
    <definedName name="_41186" localSheetId="8">#REF!</definedName>
    <definedName name="_41186" localSheetId="3">#REF!</definedName>
    <definedName name="_41186" localSheetId="9">#REF!</definedName>
    <definedName name="_41186" localSheetId="4">#REF!</definedName>
    <definedName name="_41186">#REF!</definedName>
    <definedName name="_41187" localSheetId="8">#REF!</definedName>
    <definedName name="_41187" localSheetId="3">#REF!</definedName>
    <definedName name="_41187" localSheetId="9">#REF!</definedName>
    <definedName name="_41187" localSheetId="4">#REF!</definedName>
    <definedName name="_41187">#REF!</definedName>
    <definedName name="_41280" localSheetId="8">#REF!</definedName>
    <definedName name="_41280" localSheetId="3">#REF!</definedName>
    <definedName name="_41280" localSheetId="9">#REF!</definedName>
    <definedName name="_41280" localSheetId="4">#REF!</definedName>
    <definedName name="_41280">#REF!</definedName>
    <definedName name="_41285" localSheetId="8">#REF!</definedName>
    <definedName name="_41285" localSheetId="3">#REF!</definedName>
    <definedName name="_41285" localSheetId="9">#REF!</definedName>
    <definedName name="_41285" localSheetId="4">#REF!</definedName>
    <definedName name="_41285">#REF!</definedName>
    <definedName name="_41286" localSheetId="8">#REF!</definedName>
    <definedName name="_41286" localSheetId="3">#REF!</definedName>
    <definedName name="_41286" localSheetId="9">#REF!</definedName>
    <definedName name="_41286" localSheetId="4">#REF!</definedName>
    <definedName name="_41286">#REF!</definedName>
    <definedName name="_41513" localSheetId="8">#REF!</definedName>
    <definedName name="_41513" localSheetId="3">#REF!</definedName>
    <definedName name="_41513" localSheetId="9">#REF!</definedName>
    <definedName name="_41513" localSheetId="4">#REF!</definedName>
    <definedName name="_41513">#REF!</definedName>
    <definedName name="_41580" localSheetId="8">#REF!</definedName>
    <definedName name="_41580" localSheetId="3">#REF!</definedName>
    <definedName name="_41580" localSheetId="9">#REF!</definedName>
    <definedName name="_41580" localSheetId="4">#REF!</definedName>
    <definedName name="_41580">#REF!</definedName>
    <definedName name="_41585" localSheetId="8">#REF!</definedName>
    <definedName name="_41585" localSheetId="3">#REF!</definedName>
    <definedName name="_41585" localSheetId="9">#REF!</definedName>
    <definedName name="_41585" localSheetId="4">#REF!</definedName>
    <definedName name="_41585">#REF!</definedName>
    <definedName name="_41880" localSheetId="8">#REF!</definedName>
    <definedName name="_41880" localSheetId="3">#REF!</definedName>
    <definedName name="_41880" localSheetId="9">#REF!</definedName>
    <definedName name="_41880" localSheetId="4">#REF!</definedName>
    <definedName name="_41880">#REF!</definedName>
    <definedName name="_41885" localSheetId="8">#REF!</definedName>
    <definedName name="_41885" localSheetId="3">#REF!</definedName>
    <definedName name="_41885" localSheetId="9">#REF!</definedName>
    <definedName name="_41885" localSheetId="4">#REF!</definedName>
    <definedName name="_41885">#REF!</definedName>
    <definedName name="_42100" localSheetId="8">#REF!</definedName>
    <definedName name="_42100" localSheetId="3">#REF!</definedName>
    <definedName name="_42100" localSheetId="9">#REF!</definedName>
    <definedName name="_42100" localSheetId="4">#REF!</definedName>
    <definedName name="_42100">#REF!</definedName>
    <definedName name="_42109" localSheetId="8">#REF!</definedName>
    <definedName name="_42109" localSheetId="3">#REF!</definedName>
    <definedName name="_42109" localSheetId="9">#REF!</definedName>
    <definedName name="_42109" localSheetId="4">#REF!</definedName>
    <definedName name="_42109">#REF!</definedName>
    <definedName name="_42400" localSheetId="8">#REF!</definedName>
    <definedName name="_42400" localSheetId="3">#REF!</definedName>
    <definedName name="_42400" localSheetId="9">#REF!</definedName>
    <definedName name="_42400" localSheetId="4">#REF!</definedName>
    <definedName name="_42400">#REF!</definedName>
    <definedName name="_42510" localSheetId="8">#REF!</definedName>
    <definedName name="_42510" localSheetId="3">#REF!</definedName>
    <definedName name="_42510" localSheetId="9">#REF!</definedName>
    <definedName name="_42510" localSheetId="4">#REF!</definedName>
    <definedName name="_42510">#REF!</definedName>
    <definedName name="_42511" localSheetId="8">#REF!</definedName>
    <definedName name="_42511" localSheetId="3">#REF!</definedName>
    <definedName name="_42511" localSheetId="9">#REF!</definedName>
    <definedName name="_42511" localSheetId="4">#REF!</definedName>
    <definedName name="_42511">#REF!</definedName>
    <definedName name="_42520" localSheetId="8">#REF!</definedName>
    <definedName name="_42520" localSheetId="3">#REF!</definedName>
    <definedName name="_42520" localSheetId="9">#REF!</definedName>
    <definedName name="_42520" localSheetId="4">#REF!</definedName>
    <definedName name="_42520">#REF!</definedName>
    <definedName name="_42530" localSheetId="8">#REF!</definedName>
    <definedName name="_42530" localSheetId="3">#REF!</definedName>
    <definedName name="_42530" localSheetId="9">#REF!</definedName>
    <definedName name="_42530" localSheetId="4">#REF!</definedName>
    <definedName name="_42530">#REF!</definedName>
    <definedName name="_42540" localSheetId="8">#REF!</definedName>
    <definedName name="_42540" localSheetId="3">#REF!</definedName>
    <definedName name="_42540" localSheetId="9">#REF!</definedName>
    <definedName name="_42540" localSheetId="4">#REF!</definedName>
    <definedName name="_42540">#REF!</definedName>
    <definedName name="_42541" localSheetId="8">#REF!</definedName>
    <definedName name="_42541" localSheetId="3">#REF!</definedName>
    <definedName name="_42541" localSheetId="9">#REF!</definedName>
    <definedName name="_42541" localSheetId="4">#REF!</definedName>
    <definedName name="_42541">#REF!</definedName>
    <definedName name="_42550" localSheetId="8">#REF!</definedName>
    <definedName name="_42550" localSheetId="3">#REF!</definedName>
    <definedName name="_42550" localSheetId="9">#REF!</definedName>
    <definedName name="_42550" localSheetId="4">#REF!</definedName>
    <definedName name="_42550">#REF!</definedName>
    <definedName name="_42560" localSheetId="8">#REF!</definedName>
    <definedName name="_42560" localSheetId="3">#REF!</definedName>
    <definedName name="_42560" localSheetId="9">#REF!</definedName>
    <definedName name="_42560" localSheetId="4">#REF!</definedName>
    <definedName name="_42560">#REF!</definedName>
    <definedName name="_42570" localSheetId="8">#REF!</definedName>
    <definedName name="_42570" localSheetId="3">#REF!</definedName>
    <definedName name="_42570" localSheetId="9">#REF!</definedName>
    <definedName name="_42570" localSheetId="4">#REF!</definedName>
    <definedName name="_42570">#REF!</definedName>
    <definedName name="_42571" localSheetId="8">#REF!</definedName>
    <definedName name="_42571" localSheetId="3">#REF!</definedName>
    <definedName name="_42571" localSheetId="9">#REF!</definedName>
    <definedName name="_42571" localSheetId="4">#REF!</definedName>
    <definedName name="_42571">#REF!</definedName>
    <definedName name="_42572" localSheetId="8">#REF!</definedName>
    <definedName name="_42572" localSheetId="3">#REF!</definedName>
    <definedName name="_42572" localSheetId="9">#REF!</definedName>
    <definedName name="_42572" localSheetId="4">#REF!</definedName>
    <definedName name="_42572">#REF!</definedName>
    <definedName name="_42573" localSheetId="8">#REF!</definedName>
    <definedName name="_42573" localSheetId="3">#REF!</definedName>
    <definedName name="_42573" localSheetId="9">#REF!</definedName>
    <definedName name="_42573" localSheetId="4">#REF!</definedName>
    <definedName name="_42573">#REF!</definedName>
    <definedName name="_42580" localSheetId="8">#REF!</definedName>
    <definedName name="_42580" localSheetId="3">#REF!</definedName>
    <definedName name="_42580" localSheetId="9">#REF!</definedName>
    <definedName name="_42580" localSheetId="4">#REF!</definedName>
    <definedName name="_42580">#REF!</definedName>
    <definedName name="_42590" localSheetId="8">#REF!</definedName>
    <definedName name="_42590" localSheetId="3">#REF!</definedName>
    <definedName name="_42590" localSheetId="9">#REF!</definedName>
    <definedName name="_42590" localSheetId="4">#REF!</definedName>
    <definedName name="_42590">#REF!</definedName>
    <definedName name="_42610" localSheetId="8">#REF!</definedName>
    <definedName name="_42610" localSheetId="3">#REF!</definedName>
    <definedName name="_42610" localSheetId="9">#REF!</definedName>
    <definedName name="_42610" localSheetId="4">#REF!</definedName>
    <definedName name="_42610">#REF!</definedName>
    <definedName name="_42620" localSheetId="8">#REF!</definedName>
    <definedName name="_42620" localSheetId="3">#REF!</definedName>
    <definedName name="_42620" localSheetId="9">#REF!</definedName>
    <definedName name="_42620" localSheetId="4">#REF!</definedName>
    <definedName name="_42620">#REF!</definedName>
    <definedName name="_42630" localSheetId="8">#REF!</definedName>
    <definedName name="_42630" localSheetId="3">#REF!</definedName>
    <definedName name="_42630" localSheetId="9">#REF!</definedName>
    <definedName name="_42630" localSheetId="4">#REF!</definedName>
    <definedName name="_42630">#REF!</definedName>
    <definedName name="_42640" localSheetId="8">#REF!</definedName>
    <definedName name="_42640" localSheetId="3">#REF!</definedName>
    <definedName name="_42640" localSheetId="9">#REF!</definedName>
    <definedName name="_42640" localSheetId="4">#REF!</definedName>
    <definedName name="_42640">#REF!</definedName>
    <definedName name="_42650" localSheetId="8">#REF!</definedName>
    <definedName name="_42650" localSheetId="3">#REF!</definedName>
    <definedName name="_42650" localSheetId="9">#REF!</definedName>
    <definedName name="_42650" localSheetId="4">#REF!</definedName>
    <definedName name="_42650">#REF!</definedName>
    <definedName name="_42660" localSheetId="8">#REF!</definedName>
    <definedName name="_42660" localSheetId="3">#REF!</definedName>
    <definedName name="_42660" localSheetId="9">#REF!</definedName>
    <definedName name="_42660" localSheetId="4">#REF!</definedName>
    <definedName name="_42660">#REF!</definedName>
    <definedName name="_42670" localSheetId="8">#REF!</definedName>
    <definedName name="_42670" localSheetId="3">#REF!</definedName>
    <definedName name="_42670" localSheetId="9">#REF!</definedName>
    <definedName name="_42670" localSheetId="4">#REF!</definedName>
    <definedName name="_42670">#REF!</definedName>
    <definedName name="_42680" localSheetId="8">#REF!</definedName>
    <definedName name="_42680" localSheetId="3">#REF!</definedName>
    <definedName name="_42680" localSheetId="9">#REF!</definedName>
    <definedName name="_42680" localSheetId="4">#REF!</definedName>
    <definedName name="_42680">#REF!</definedName>
    <definedName name="_42690" localSheetId="8">#REF!</definedName>
    <definedName name="_42690" localSheetId="3">#REF!</definedName>
    <definedName name="_42690" localSheetId="9">#REF!</definedName>
    <definedName name="_42690" localSheetId="4">#REF!</definedName>
    <definedName name="_42690">#REF!</definedName>
    <definedName name="_42710" localSheetId="8">#REF!</definedName>
    <definedName name="_42710" localSheetId="3">#REF!</definedName>
    <definedName name="_42710" localSheetId="9">#REF!</definedName>
    <definedName name="_42710" localSheetId="4">#REF!</definedName>
    <definedName name="_42710">#REF!</definedName>
    <definedName name="_42720" localSheetId="8">#REF!</definedName>
    <definedName name="_42720" localSheetId="3">#REF!</definedName>
    <definedName name="_42720" localSheetId="9">#REF!</definedName>
    <definedName name="_42720" localSheetId="4">#REF!</definedName>
    <definedName name="_42720">#REF!</definedName>
    <definedName name="_42740" localSheetId="8">#REF!</definedName>
    <definedName name="_42740" localSheetId="3">#REF!</definedName>
    <definedName name="_42740" localSheetId="9">#REF!</definedName>
    <definedName name="_42740" localSheetId="4">#REF!</definedName>
    <definedName name="_42740">#REF!</definedName>
    <definedName name="_42810" localSheetId="8">#REF!</definedName>
    <definedName name="_42810" localSheetId="3">#REF!</definedName>
    <definedName name="_42810" localSheetId="9">#REF!</definedName>
    <definedName name="_42810" localSheetId="4">#REF!</definedName>
    <definedName name="_42810">#REF!</definedName>
    <definedName name="_42820" localSheetId="8">#REF!</definedName>
    <definedName name="_42820" localSheetId="3">#REF!</definedName>
    <definedName name="_42820" localSheetId="9">#REF!</definedName>
    <definedName name="_42820" localSheetId="4">#REF!</definedName>
    <definedName name="_42820">#REF!</definedName>
    <definedName name="_42830" localSheetId="8">#REF!</definedName>
    <definedName name="_42830" localSheetId="3">#REF!</definedName>
    <definedName name="_42830" localSheetId="9">#REF!</definedName>
    <definedName name="_42830" localSheetId="4">#REF!</definedName>
    <definedName name="_42830">#REF!</definedName>
    <definedName name="_42840" localSheetId="8">#REF!</definedName>
    <definedName name="_42840" localSheetId="3">#REF!</definedName>
    <definedName name="_42840" localSheetId="9">#REF!</definedName>
    <definedName name="_42840" localSheetId="4">#REF!</definedName>
    <definedName name="_42840">#REF!</definedName>
    <definedName name="_42910" localSheetId="8">#REF!</definedName>
    <definedName name="_42910" localSheetId="3">#REF!</definedName>
    <definedName name="_42910" localSheetId="9">#REF!</definedName>
    <definedName name="_42910" localSheetId="4">#REF!</definedName>
    <definedName name="_42910">#REF!</definedName>
    <definedName name="_44010" localSheetId="8">#REF!</definedName>
    <definedName name="_44010" localSheetId="3">#REF!</definedName>
    <definedName name="_44010" localSheetId="9">#REF!</definedName>
    <definedName name="_44010" localSheetId="4">#REF!</definedName>
    <definedName name="_44010">#REF!</definedName>
    <definedName name="_44011" localSheetId="8">#REF!</definedName>
    <definedName name="_44011" localSheetId="3">#REF!</definedName>
    <definedName name="_44011" localSheetId="9">#REF!</definedName>
    <definedName name="_44011" localSheetId="4">#REF!</definedName>
    <definedName name="_44011">#REF!</definedName>
    <definedName name="_44012" localSheetId="8">#REF!</definedName>
    <definedName name="_44012" localSheetId="3">#REF!</definedName>
    <definedName name="_44012" localSheetId="9">#REF!</definedName>
    <definedName name="_44012" localSheetId="4">#REF!</definedName>
    <definedName name="_44012">#REF!</definedName>
    <definedName name="_44013" localSheetId="8">#REF!</definedName>
    <definedName name="_44013" localSheetId="3">#REF!</definedName>
    <definedName name="_44013" localSheetId="9">#REF!</definedName>
    <definedName name="_44013" localSheetId="4">#REF!</definedName>
    <definedName name="_44013">#REF!</definedName>
    <definedName name="_44014" localSheetId="8">#REF!</definedName>
    <definedName name="_44014" localSheetId="3">#REF!</definedName>
    <definedName name="_44014" localSheetId="9">#REF!</definedName>
    <definedName name="_44014" localSheetId="4">#REF!</definedName>
    <definedName name="_44014">#REF!</definedName>
    <definedName name="_44017" localSheetId="8">#REF!</definedName>
    <definedName name="_44017" localSheetId="3">#REF!</definedName>
    <definedName name="_44017" localSheetId="9">#REF!</definedName>
    <definedName name="_44017" localSheetId="4">#REF!</definedName>
    <definedName name="_44017">#REF!</definedName>
    <definedName name="_44018" localSheetId="8">#REF!</definedName>
    <definedName name="_44018" localSheetId="3">#REF!</definedName>
    <definedName name="_44018" localSheetId="9">#REF!</definedName>
    <definedName name="_44018" localSheetId="4">#REF!</definedName>
    <definedName name="_44018">#REF!</definedName>
    <definedName name="_44019" localSheetId="8">#REF!</definedName>
    <definedName name="_44019" localSheetId="3">#REF!</definedName>
    <definedName name="_44019" localSheetId="9">#REF!</definedName>
    <definedName name="_44019" localSheetId="4">#REF!</definedName>
    <definedName name="_44019">#REF!</definedName>
    <definedName name="_44020" localSheetId="8">#REF!</definedName>
    <definedName name="_44020" localSheetId="3">#REF!</definedName>
    <definedName name="_44020" localSheetId="9">#REF!</definedName>
    <definedName name="_44020" localSheetId="4">#REF!</definedName>
    <definedName name="_44020">#REF!</definedName>
    <definedName name="_44021" localSheetId="8">#REF!</definedName>
    <definedName name="_44021" localSheetId="3">#REF!</definedName>
    <definedName name="_44021" localSheetId="9">#REF!</definedName>
    <definedName name="_44021" localSheetId="4">#REF!</definedName>
    <definedName name="_44021">#REF!</definedName>
    <definedName name="_44022" localSheetId="8">#REF!</definedName>
    <definedName name="_44022" localSheetId="3">#REF!</definedName>
    <definedName name="_44022" localSheetId="9">#REF!</definedName>
    <definedName name="_44022" localSheetId="4">#REF!</definedName>
    <definedName name="_44022">#REF!</definedName>
    <definedName name="_44023" localSheetId="8">#REF!</definedName>
    <definedName name="_44023" localSheetId="3">#REF!</definedName>
    <definedName name="_44023" localSheetId="9">#REF!</definedName>
    <definedName name="_44023" localSheetId="4">#REF!</definedName>
    <definedName name="_44023">#REF!</definedName>
    <definedName name="_44024" localSheetId="8">#REF!</definedName>
    <definedName name="_44024" localSheetId="3">#REF!</definedName>
    <definedName name="_44024" localSheetId="9">#REF!</definedName>
    <definedName name="_44024" localSheetId="4">#REF!</definedName>
    <definedName name="_44024">#REF!</definedName>
    <definedName name="_44025" localSheetId="8">#REF!</definedName>
    <definedName name="_44025" localSheetId="3">#REF!</definedName>
    <definedName name="_44025" localSheetId="9">#REF!</definedName>
    <definedName name="_44025" localSheetId="4">#REF!</definedName>
    <definedName name="_44025">#REF!</definedName>
    <definedName name="_44026" localSheetId="8">#REF!</definedName>
    <definedName name="_44026" localSheetId="3">#REF!</definedName>
    <definedName name="_44026" localSheetId="9">#REF!</definedName>
    <definedName name="_44026" localSheetId="4">#REF!</definedName>
    <definedName name="_44026">#REF!</definedName>
    <definedName name="_44027" localSheetId="8">#REF!</definedName>
    <definedName name="_44027" localSheetId="3">#REF!</definedName>
    <definedName name="_44027" localSheetId="9">#REF!</definedName>
    <definedName name="_44027" localSheetId="4">#REF!</definedName>
    <definedName name="_44027">#REF!</definedName>
    <definedName name="_44028" localSheetId="8">#REF!</definedName>
    <definedName name="_44028" localSheetId="3">#REF!</definedName>
    <definedName name="_44028" localSheetId="9">#REF!</definedName>
    <definedName name="_44028" localSheetId="4">#REF!</definedName>
    <definedName name="_44028">#REF!</definedName>
    <definedName name="_44029" localSheetId="8">#REF!</definedName>
    <definedName name="_44029" localSheetId="3">#REF!</definedName>
    <definedName name="_44029" localSheetId="9">#REF!</definedName>
    <definedName name="_44029" localSheetId="4">#REF!</definedName>
    <definedName name="_44029">#REF!</definedName>
    <definedName name="_44030" localSheetId="8">#REF!</definedName>
    <definedName name="_44030" localSheetId="3">#REF!</definedName>
    <definedName name="_44030" localSheetId="9">#REF!</definedName>
    <definedName name="_44030" localSheetId="4">#REF!</definedName>
    <definedName name="_44030">#REF!</definedName>
    <definedName name="_44031" localSheetId="8">#REF!</definedName>
    <definedName name="_44031" localSheetId="3">#REF!</definedName>
    <definedName name="_44031" localSheetId="9">#REF!</definedName>
    <definedName name="_44031" localSheetId="4">#REF!</definedName>
    <definedName name="_44031">#REF!</definedName>
    <definedName name="_44032" localSheetId="8">#REF!</definedName>
    <definedName name="_44032" localSheetId="3">#REF!</definedName>
    <definedName name="_44032" localSheetId="9">#REF!</definedName>
    <definedName name="_44032" localSheetId="4">#REF!</definedName>
    <definedName name="_44032">#REF!</definedName>
    <definedName name="_44033" localSheetId="8">#REF!</definedName>
    <definedName name="_44033" localSheetId="3">#REF!</definedName>
    <definedName name="_44033" localSheetId="9">#REF!</definedName>
    <definedName name="_44033" localSheetId="4">#REF!</definedName>
    <definedName name="_44033">#REF!</definedName>
    <definedName name="_44034" localSheetId="8">#REF!</definedName>
    <definedName name="_44034" localSheetId="3">#REF!</definedName>
    <definedName name="_44034" localSheetId="9">#REF!</definedName>
    <definedName name="_44034" localSheetId="4">#REF!</definedName>
    <definedName name="_44034">#REF!</definedName>
    <definedName name="_44036" localSheetId="8">#REF!</definedName>
    <definedName name="_44036" localSheetId="3">#REF!</definedName>
    <definedName name="_44036" localSheetId="9">#REF!</definedName>
    <definedName name="_44036" localSheetId="4">#REF!</definedName>
    <definedName name="_44036">#REF!</definedName>
    <definedName name="_44037" localSheetId="8">#REF!</definedName>
    <definedName name="_44037" localSheetId="3">#REF!</definedName>
    <definedName name="_44037" localSheetId="9">#REF!</definedName>
    <definedName name="_44037" localSheetId="4">#REF!</definedName>
    <definedName name="_44037">#REF!</definedName>
    <definedName name="_44038" localSheetId="8">#REF!</definedName>
    <definedName name="_44038" localSheetId="3">#REF!</definedName>
    <definedName name="_44038" localSheetId="9">#REF!</definedName>
    <definedName name="_44038" localSheetId="4">#REF!</definedName>
    <definedName name="_44038">#REF!</definedName>
    <definedName name="_44039" localSheetId="8">#REF!</definedName>
    <definedName name="_44039" localSheetId="3">#REF!</definedName>
    <definedName name="_44039" localSheetId="9">#REF!</definedName>
    <definedName name="_44039" localSheetId="4">#REF!</definedName>
    <definedName name="_44039">#REF!</definedName>
    <definedName name="_44040" localSheetId="8">#REF!</definedName>
    <definedName name="_44040" localSheetId="3">#REF!</definedName>
    <definedName name="_44040" localSheetId="9">#REF!</definedName>
    <definedName name="_44040" localSheetId="4">#REF!</definedName>
    <definedName name="_44040">#REF!</definedName>
    <definedName name="_44050" localSheetId="8">#REF!</definedName>
    <definedName name="_44050" localSheetId="3">#REF!</definedName>
    <definedName name="_44050" localSheetId="9">#REF!</definedName>
    <definedName name="_44050" localSheetId="4">#REF!</definedName>
    <definedName name="_44050">#REF!</definedName>
    <definedName name="_44051" localSheetId="8">#REF!</definedName>
    <definedName name="_44051" localSheetId="3">#REF!</definedName>
    <definedName name="_44051" localSheetId="9">#REF!</definedName>
    <definedName name="_44051" localSheetId="4">#REF!</definedName>
    <definedName name="_44051">#REF!</definedName>
    <definedName name="_44052" localSheetId="8">#REF!</definedName>
    <definedName name="_44052" localSheetId="3">#REF!</definedName>
    <definedName name="_44052" localSheetId="9">#REF!</definedName>
    <definedName name="_44052" localSheetId="4">#REF!</definedName>
    <definedName name="_44052">#REF!</definedName>
    <definedName name="_44053" localSheetId="8">#REF!</definedName>
    <definedName name="_44053" localSheetId="3">#REF!</definedName>
    <definedName name="_44053" localSheetId="9">#REF!</definedName>
    <definedName name="_44053" localSheetId="4">#REF!</definedName>
    <definedName name="_44053">#REF!</definedName>
    <definedName name="_44054" localSheetId="8">#REF!</definedName>
    <definedName name="_44054" localSheetId="3">#REF!</definedName>
    <definedName name="_44054" localSheetId="9">#REF!</definedName>
    <definedName name="_44054" localSheetId="4">#REF!</definedName>
    <definedName name="_44054">#REF!</definedName>
    <definedName name="_44055" localSheetId="8">#REF!</definedName>
    <definedName name="_44055" localSheetId="3">#REF!</definedName>
    <definedName name="_44055" localSheetId="9">#REF!</definedName>
    <definedName name="_44055" localSheetId="4">#REF!</definedName>
    <definedName name="_44055">#REF!</definedName>
    <definedName name="_44056" localSheetId="8">#REF!</definedName>
    <definedName name="_44056" localSheetId="3">#REF!</definedName>
    <definedName name="_44056" localSheetId="9">#REF!</definedName>
    <definedName name="_44056" localSheetId="4">#REF!</definedName>
    <definedName name="_44056">#REF!</definedName>
    <definedName name="_44058" localSheetId="8">#REF!</definedName>
    <definedName name="_44058" localSheetId="3">#REF!</definedName>
    <definedName name="_44058" localSheetId="9">#REF!</definedName>
    <definedName name="_44058" localSheetId="4">#REF!</definedName>
    <definedName name="_44058">#REF!</definedName>
    <definedName name="_44059" localSheetId="8">#REF!</definedName>
    <definedName name="_44059" localSheetId="3">#REF!</definedName>
    <definedName name="_44059" localSheetId="9">#REF!</definedName>
    <definedName name="_44059" localSheetId="4">#REF!</definedName>
    <definedName name="_44059">#REF!</definedName>
    <definedName name="_44061" localSheetId="8">#REF!</definedName>
    <definedName name="_44061" localSheetId="3">#REF!</definedName>
    <definedName name="_44061" localSheetId="9">#REF!</definedName>
    <definedName name="_44061" localSheetId="4">#REF!</definedName>
    <definedName name="_44061">#REF!</definedName>
    <definedName name="_44062" localSheetId="8">#REF!</definedName>
    <definedName name="_44062" localSheetId="3">#REF!</definedName>
    <definedName name="_44062" localSheetId="9">#REF!</definedName>
    <definedName name="_44062" localSheetId="4">#REF!</definedName>
    <definedName name="_44062">#REF!</definedName>
    <definedName name="_44069" localSheetId="8">#REF!</definedName>
    <definedName name="_44069" localSheetId="3">#REF!</definedName>
    <definedName name="_44069" localSheetId="9">#REF!</definedName>
    <definedName name="_44069" localSheetId="4">#REF!</definedName>
    <definedName name="_44069">#REF!</definedName>
    <definedName name="_44070" localSheetId="8">#REF!</definedName>
    <definedName name="_44070" localSheetId="3">#REF!</definedName>
    <definedName name="_44070" localSheetId="9">#REF!</definedName>
    <definedName name="_44070" localSheetId="4">#REF!</definedName>
    <definedName name="_44070">#REF!</definedName>
    <definedName name="_44071" localSheetId="8">#REF!</definedName>
    <definedName name="_44071" localSheetId="3">#REF!</definedName>
    <definedName name="_44071" localSheetId="9">#REF!</definedName>
    <definedName name="_44071" localSheetId="4">#REF!</definedName>
    <definedName name="_44071">#REF!</definedName>
    <definedName name="_44073" localSheetId="8">#REF!</definedName>
    <definedName name="_44073" localSheetId="3">#REF!</definedName>
    <definedName name="_44073" localSheetId="9">#REF!</definedName>
    <definedName name="_44073" localSheetId="4">#REF!</definedName>
    <definedName name="_44073">#REF!</definedName>
    <definedName name="_44074" localSheetId="8">#REF!</definedName>
    <definedName name="_44074" localSheetId="3">#REF!</definedName>
    <definedName name="_44074" localSheetId="9">#REF!</definedName>
    <definedName name="_44074" localSheetId="4">#REF!</definedName>
    <definedName name="_44074">#REF!</definedName>
    <definedName name="_44076" localSheetId="8">#REF!</definedName>
    <definedName name="_44076" localSheetId="3">#REF!</definedName>
    <definedName name="_44076" localSheetId="9">#REF!</definedName>
    <definedName name="_44076" localSheetId="4">#REF!</definedName>
    <definedName name="_44076">#REF!</definedName>
    <definedName name="_44079" localSheetId="8">#REF!</definedName>
    <definedName name="_44079" localSheetId="3">#REF!</definedName>
    <definedName name="_44079" localSheetId="9">#REF!</definedName>
    <definedName name="_44079" localSheetId="4">#REF!</definedName>
    <definedName name="_44079">#REF!</definedName>
    <definedName name="_44080" localSheetId="8">#REF!</definedName>
    <definedName name="_44080" localSheetId="3">#REF!</definedName>
    <definedName name="_44080" localSheetId="9">#REF!</definedName>
    <definedName name="_44080" localSheetId="4">#REF!</definedName>
    <definedName name="_44080">#REF!</definedName>
    <definedName name="_44081" localSheetId="8">#REF!</definedName>
    <definedName name="_44081" localSheetId="3">#REF!</definedName>
    <definedName name="_44081" localSheetId="9">#REF!</definedName>
    <definedName name="_44081" localSheetId="4">#REF!</definedName>
    <definedName name="_44081">#REF!</definedName>
    <definedName name="_44082" localSheetId="8">#REF!</definedName>
    <definedName name="_44082" localSheetId="3">#REF!</definedName>
    <definedName name="_44082" localSheetId="9">#REF!</definedName>
    <definedName name="_44082" localSheetId="4">#REF!</definedName>
    <definedName name="_44082">#REF!</definedName>
    <definedName name="_44083" localSheetId="8">#REF!</definedName>
    <definedName name="_44083" localSheetId="3">#REF!</definedName>
    <definedName name="_44083" localSheetId="9">#REF!</definedName>
    <definedName name="_44083" localSheetId="4">#REF!</definedName>
    <definedName name="_44083">#REF!</definedName>
    <definedName name="_44084" localSheetId="8">#REF!</definedName>
    <definedName name="_44084" localSheetId="3">#REF!</definedName>
    <definedName name="_44084" localSheetId="9">#REF!</definedName>
    <definedName name="_44084" localSheetId="4">#REF!</definedName>
    <definedName name="_44084">#REF!</definedName>
    <definedName name="_44085" localSheetId="8">#REF!</definedName>
    <definedName name="_44085" localSheetId="3">#REF!</definedName>
    <definedName name="_44085" localSheetId="9">#REF!</definedName>
    <definedName name="_44085" localSheetId="4">#REF!</definedName>
    <definedName name="_44085">#REF!</definedName>
    <definedName name="_44089" localSheetId="8">#REF!</definedName>
    <definedName name="_44089" localSheetId="3">#REF!</definedName>
    <definedName name="_44089" localSheetId="9">#REF!</definedName>
    <definedName name="_44089" localSheetId="4">#REF!</definedName>
    <definedName name="_44089">#REF!</definedName>
    <definedName name="_44090" localSheetId="8">#REF!</definedName>
    <definedName name="_44090" localSheetId="3">#REF!</definedName>
    <definedName name="_44090" localSheetId="9">#REF!</definedName>
    <definedName name="_44090" localSheetId="4">#REF!</definedName>
    <definedName name="_44090">#REF!</definedName>
    <definedName name="_44100" localSheetId="8">#REF!</definedName>
    <definedName name="_44100" localSheetId="3">#REF!</definedName>
    <definedName name="_44100" localSheetId="9">#REF!</definedName>
    <definedName name="_44100" localSheetId="4">#REF!</definedName>
    <definedName name="_44100">#REF!</definedName>
    <definedName name="_44101" localSheetId="8">#REF!</definedName>
    <definedName name="_44101" localSheetId="3">#REF!</definedName>
    <definedName name="_44101" localSheetId="9">#REF!</definedName>
    <definedName name="_44101" localSheetId="4">#REF!</definedName>
    <definedName name="_44101">#REF!</definedName>
    <definedName name="_44102" localSheetId="8">#REF!</definedName>
    <definedName name="_44102" localSheetId="3">#REF!</definedName>
    <definedName name="_44102" localSheetId="9">#REF!</definedName>
    <definedName name="_44102" localSheetId="4">#REF!</definedName>
    <definedName name="_44102">#REF!</definedName>
    <definedName name="_44103" localSheetId="8">#REF!</definedName>
    <definedName name="_44103" localSheetId="3">#REF!</definedName>
    <definedName name="_44103" localSheetId="9">#REF!</definedName>
    <definedName name="_44103" localSheetId="4">#REF!</definedName>
    <definedName name="_44103">#REF!</definedName>
    <definedName name="_44104" localSheetId="8">#REF!</definedName>
    <definedName name="_44104" localSheetId="3">#REF!</definedName>
    <definedName name="_44104" localSheetId="9">#REF!</definedName>
    <definedName name="_44104" localSheetId="4">#REF!</definedName>
    <definedName name="_44104">#REF!</definedName>
    <definedName name="_44105" localSheetId="8">#REF!</definedName>
    <definedName name="_44105" localSheetId="3">#REF!</definedName>
    <definedName name="_44105" localSheetId="9">#REF!</definedName>
    <definedName name="_44105" localSheetId="4">#REF!</definedName>
    <definedName name="_44105">#REF!</definedName>
    <definedName name="_44106" localSheetId="8">#REF!</definedName>
    <definedName name="_44106" localSheetId="3">#REF!</definedName>
    <definedName name="_44106" localSheetId="9">#REF!</definedName>
    <definedName name="_44106" localSheetId="4">#REF!</definedName>
    <definedName name="_44106">#REF!</definedName>
    <definedName name="_44107" localSheetId="8">#REF!</definedName>
    <definedName name="_44107" localSheetId="3">#REF!</definedName>
    <definedName name="_44107" localSheetId="9">#REF!</definedName>
    <definedName name="_44107" localSheetId="4">#REF!</definedName>
    <definedName name="_44107">#REF!</definedName>
    <definedName name="_44108" localSheetId="8">#REF!</definedName>
    <definedName name="_44108" localSheetId="3">#REF!</definedName>
    <definedName name="_44108" localSheetId="9">#REF!</definedName>
    <definedName name="_44108" localSheetId="4">#REF!</definedName>
    <definedName name="_44108">#REF!</definedName>
    <definedName name="_44109" localSheetId="8">#REF!</definedName>
    <definedName name="_44109" localSheetId="3">#REF!</definedName>
    <definedName name="_44109" localSheetId="9">#REF!</definedName>
    <definedName name="_44109" localSheetId="4">#REF!</definedName>
    <definedName name="_44109">#REF!</definedName>
    <definedName name="_44110" localSheetId="8">#REF!</definedName>
    <definedName name="_44110" localSheetId="3">#REF!</definedName>
    <definedName name="_44110" localSheetId="9">#REF!</definedName>
    <definedName name="_44110" localSheetId="4">#REF!</definedName>
    <definedName name="_44110">#REF!</definedName>
    <definedName name="_44111" localSheetId="8">#REF!</definedName>
    <definedName name="_44111" localSheetId="3">#REF!</definedName>
    <definedName name="_44111" localSheetId="9">#REF!</definedName>
    <definedName name="_44111" localSheetId="4">#REF!</definedName>
    <definedName name="_44111">#REF!</definedName>
    <definedName name="_44120" localSheetId="8">#REF!</definedName>
    <definedName name="_44120" localSheetId="3">#REF!</definedName>
    <definedName name="_44120" localSheetId="9">#REF!</definedName>
    <definedName name="_44120" localSheetId="4">#REF!</definedName>
    <definedName name="_44120">#REF!</definedName>
    <definedName name="_44121" localSheetId="8">#REF!</definedName>
    <definedName name="_44121" localSheetId="3">#REF!</definedName>
    <definedName name="_44121" localSheetId="9">#REF!</definedName>
    <definedName name="_44121" localSheetId="4">#REF!</definedName>
    <definedName name="_44121">#REF!</definedName>
    <definedName name="_44122" localSheetId="8">#REF!</definedName>
    <definedName name="_44122" localSheetId="3">#REF!</definedName>
    <definedName name="_44122" localSheetId="9">#REF!</definedName>
    <definedName name="_44122" localSheetId="4">#REF!</definedName>
    <definedName name="_44122">#REF!</definedName>
    <definedName name="_44123" localSheetId="8">#REF!</definedName>
    <definedName name="_44123" localSheetId="3">#REF!</definedName>
    <definedName name="_44123" localSheetId="9">#REF!</definedName>
    <definedName name="_44123" localSheetId="4">#REF!</definedName>
    <definedName name="_44123">#REF!</definedName>
    <definedName name="_44124" localSheetId="8">#REF!</definedName>
    <definedName name="_44124" localSheetId="3">#REF!</definedName>
    <definedName name="_44124" localSheetId="9">#REF!</definedName>
    <definedName name="_44124" localSheetId="4">#REF!</definedName>
    <definedName name="_44124">#REF!</definedName>
    <definedName name="_44125" localSheetId="8">#REF!</definedName>
    <definedName name="_44125" localSheetId="3">#REF!</definedName>
    <definedName name="_44125" localSheetId="9">#REF!</definedName>
    <definedName name="_44125" localSheetId="4">#REF!</definedName>
    <definedName name="_44125">#REF!</definedName>
    <definedName name="_44126" localSheetId="8">#REF!</definedName>
    <definedName name="_44126" localSheetId="3">#REF!</definedName>
    <definedName name="_44126" localSheetId="9">#REF!</definedName>
    <definedName name="_44126" localSheetId="4">#REF!</definedName>
    <definedName name="_44126">#REF!</definedName>
    <definedName name="_44127" localSheetId="8">#REF!</definedName>
    <definedName name="_44127" localSheetId="3">#REF!</definedName>
    <definedName name="_44127" localSheetId="9">#REF!</definedName>
    <definedName name="_44127" localSheetId="4">#REF!</definedName>
    <definedName name="_44127">#REF!</definedName>
    <definedName name="_44128" localSheetId="8">#REF!</definedName>
    <definedName name="_44128" localSheetId="3">#REF!</definedName>
    <definedName name="_44128" localSheetId="9">#REF!</definedName>
    <definedName name="_44128" localSheetId="4">#REF!</definedName>
    <definedName name="_44128">#REF!</definedName>
    <definedName name="_44129" localSheetId="8">#REF!</definedName>
    <definedName name="_44129" localSheetId="3">#REF!</definedName>
    <definedName name="_44129" localSheetId="9">#REF!</definedName>
    <definedName name="_44129" localSheetId="4">#REF!</definedName>
    <definedName name="_44129">#REF!</definedName>
    <definedName name="_44130" localSheetId="8">#REF!</definedName>
    <definedName name="_44130" localSheetId="3">#REF!</definedName>
    <definedName name="_44130" localSheetId="9">#REF!</definedName>
    <definedName name="_44130" localSheetId="4">#REF!</definedName>
    <definedName name="_44130">#REF!</definedName>
    <definedName name="_44131" localSheetId="8">#REF!</definedName>
    <definedName name="_44131" localSheetId="3">#REF!</definedName>
    <definedName name="_44131" localSheetId="9">#REF!</definedName>
    <definedName name="_44131" localSheetId="4">#REF!</definedName>
    <definedName name="_44131">#REF!</definedName>
    <definedName name="_44132" localSheetId="8">#REF!</definedName>
    <definedName name="_44132" localSheetId="3">#REF!</definedName>
    <definedName name="_44132" localSheetId="9">#REF!</definedName>
    <definedName name="_44132" localSheetId="4">#REF!</definedName>
    <definedName name="_44132">#REF!</definedName>
    <definedName name="_44133" localSheetId="8">#REF!</definedName>
    <definedName name="_44133" localSheetId="3">#REF!</definedName>
    <definedName name="_44133" localSheetId="9">#REF!</definedName>
    <definedName name="_44133" localSheetId="4">#REF!</definedName>
    <definedName name="_44133">#REF!</definedName>
    <definedName name="_44139" localSheetId="8">#REF!</definedName>
    <definedName name="_44139" localSheetId="3">#REF!</definedName>
    <definedName name="_44139" localSheetId="9">#REF!</definedName>
    <definedName name="_44139" localSheetId="4">#REF!</definedName>
    <definedName name="_44139">#REF!</definedName>
    <definedName name="_44140" localSheetId="8">#REF!</definedName>
    <definedName name="_44140" localSheetId="3">#REF!</definedName>
    <definedName name="_44140" localSheetId="9">#REF!</definedName>
    <definedName name="_44140" localSheetId="4">#REF!</definedName>
    <definedName name="_44140">#REF!</definedName>
    <definedName name="_44141" localSheetId="8">#REF!</definedName>
    <definedName name="_44141" localSheetId="3">#REF!</definedName>
    <definedName name="_44141" localSheetId="9">#REF!</definedName>
    <definedName name="_44141" localSheetId="4">#REF!</definedName>
    <definedName name="_44141">#REF!</definedName>
    <definedName name="_44142" localSheetId="8">#REF!</definedName>
    <definedName name="_44142" localSheetId="3">#REF!</definedName>
    <definedName name="_44142" localSheetId="9">#REF!</definedName>
    <definedName name="_44142" localSheetId="4">#REF!</definedName>
    <definedName name="_44142">#REF!</definedName>
    <definedName name="_44143" localSheetId="8">#REF!</definedName>
    <definedName name="_44143" localSheetId="3">#REF!</definedName>
    <definedName name="_44143" localSheetId="9">#REF!</definedName>
    <definedName name="_44143" localSheetId="4">#REF!</definedName>
    <definedName name="_44143">#REF!</definedName>
    <definedName name="_44145" localSheetId="8">#REF!</definedName>
    <definedName name="_44145" localSheetId="3">#REF!</definedName>
    <definedName name="_44145" localSheetId="9">#REF!</definedName>
    <definedName name="_44145" localSheetId="4">#REF!</definedName>
    <definedName name="_44145">#REF!</definedName>
    <definedName name="_44146" localSheetId="8">#REF!</definedName>
    <definedName name="_44146" localSheetId="3">#REF!</definedName>
    <definedName name="_44146" localSheetId="9">#REF!</definedName>
    <definedName name="_44146" localSheetId="4">#REF!</definedName>
    <definedName name="_44146">#REF!</definedName>
    <definedName name="_44151" localSheetId="8">#REF!</definedName>
    <definedName name="_44151" localSheetId="3">#REF!</definedName>
    <definedName name="_44151" localSheetId="9">#REF!</definedName>
    <definedName name="_44151" localSheetId="4">#REF!</definedName>
    <definedName name="_44151">#REF!</definedName>
    <definedName name="_44152" localSheetId="8">#REF!</definedName>
    <definedName name="_44152" localSheetId="3">#REF!</definedName>
    <definedName name="_44152" localSheetId="9">#REF!</definedName>
    <definedName name="_44152" localSheetId="4">#REF!</definedName>
    <definedName name="_44152">#REF!</definedName>
    <definedName name="_44153" localSheetId="8">#REF!</definedName>
    <definedName name="_44153" localSheetId="3">#REF!</definedName>
    <definedName name="_44153" localSheetId="9">#REF!</definedName>
    <definedName name="_44153" localSheetId="4">#REF!</definedName>
    <definedName name="_44153">#REF!</definedName>
    <definedName name="_44154" localSheetId="8">#REF!</definedName>
    <definedName name="_44154" localSheetId="3">#REF!</definedName>
    <definedName name="_44154" localSheetId="9">#REF!</definedName>
    <definedName name="_44154" localSheetId="4">#REF!</definedName>
    <definedName name="_44154">#REF!</definedName>
    <definedName name="_44155" localSheetId="8">#REF!</definedName>
    <definedName name="_44155" localSheetId="3">#REF!</definedName>
    <definedName name="_44155" localSheetId="9">#REF!</definedName>
    <definedName name="_44155" localSheetId="4">#REF!</definedName>
    <definedName name="_44155">#REF!</definedName>
    <definedName name="_44156" localSheetId="8">#REF!</definedName>
    <definedName name="_44156" localSheetId="3">#REF!</definedName>
    <definedName name="_44156" localSheetId="9">#REF!</definedName>
    <definedName name="_44156" localSheetId="4">#REF!</definedName>
    <definedName name="_44156">#REF!</definedName>
    <definedName name="_44157" localSheetId="8">#REF!</definedName>
    <definedName name="_44157" localSheetId="3">#REF!</definedName>
    <definedName name="_44157" localSheetId="9">#REF!</definedName>
    <definedName name="_44157" localSheetId="4">#REF!</definedName>
    <definedName name="_44157">#REF!</definedName>
    <definedName name="_44160" localSheetId="8">#REF!</definedName>
    <definedName name="_44160" localSheetId="3">#REF!</definedName>
    <definedName name="_44160" localSheetId="9">#REF!</definedName>
    <definedName name="_44160" localSheetId="4">#REF!</definedName>
    <definedName name="_44160">#REF!</definedName>
    <definedName name="_44161" localSheetId="8">#REF!</definedName>
    <definedName name="_44161" localSheetId="3">#REF!</definedName>
    <definedName name="_44161" localSheetId="9">#REF!</definedName>
    <definedName name="_44161" localSheetId="4">#REF!</definedName>
    <definedName name="_44161">#REF!</definedName>
    <definedName name="_44162" localSheetId="8">#REF!</definedName>
    <definedName name="_44162" localSheetId="3">#REF!</definedName>
    <definedName name="_44162" localSheetId="9">#REF!</definedName>
    <definedName name="_44162" localSheetId="4">#REF!</definedName>
    <definedName name="_44162">#REF!</definedName>
    <definedName name="_44165" localSheetId="8">#REF!</definedName>
    <definedName name="_44165" localSheetId="3">#REF!</definedName>
    <definedName name="_44165" localSheetId="9">#REF!</definedName>
    <definedName name="_44165" localSheetId="4">#REF!</definedName>
    <definedName name="_44165">#REF!</definedName>
    <definedName name="_44166" localSheetId="8">#REF!</definedName>
    <definedName name="_44166" localSheetId="3">#REF!</definedName>
    <definedName name="_44166" localSheetId="9">#REF!</definedName>
    <definedName name="_44166" localSheetId="4">#REF!</definedName>
    <definedName name="_44166">#REF!</definedName>
    <definedName name="_44169" localSheetId="8">#REF!</definedName>
    <definedName name="_44169" localSheetId="3">#REF!</definedName>
    <definedName name="_44169" localSheetId="9">#REF!</definedName>
    <definedName name="_44169" localSheetId="4">#REF!</definedName>
    <definedName name="_44169">#REF!</definedName>
    <definedName name="_44170" localSheetId="8">#REF!</definedName>
    <definedName name="_44170" localSheetId="3">#REF!</definedName>
    <definedName name="_44170" localSheetId="9">#REF!</definedName>
    <definedName name="_44170" localSheetId="4">#REF!</definedName>
    <definedName name="_44170">#REF!</definedName>
    <definedName name="_44171" localSheetId="8">#REF!</definedName>
    <definedName name="_44171" localSheetId="3">#REF!</definedName>
    <definedName name="_44171" localSheetId="9">#REF!</definedName>
    <definedName name="_44171" localSheetId="4">#REF!</definedName>
    <definedName name="_44171">#REF!</definedName>
    <definedName name="_44172" localSheetId="8">#REF!</definedName>
    <definedName name="_44172" localSheetId="3">#REF!</definedName>
    <definedName name="_44172" localSheetId="9">#REF!</definedName>
    <definedName name="_44172" localSheetId="4">#REF!</definedName>
    <definedName name="_44172">#REF!</definedName>
    <definedName name="_44173" localSheetId="8">#REF!</definedName>
    <definedName name="_44173" localSheetId="3">#REF!</definedName>
    <definedName name="_44173" localSheetId="9">#REF!</definedName>
    <definedName name="_44173" localSheetId="4">#REF!</definedName>
    <definedName name="_44173">#REF!</definedName>
    <definedName name="_44180" localSheetId="8">#REF!</definedName>
    <definedName name="_44180" localSheetId="3">#REF!</definedName>
    <definedName name="_44180" localSheetId="9">#REF!</definedName>
    <definedName name="_44180" localSheetId="4">#REF!</definedName>
    <definedName name="_44180">#REF!</definedName>
    <definedName name="_44190" localSheetId="8">#REF!</definedName>
    <definedName name="_44190" localSheetId="3">#REF!</definedName>
    <definedName name="_44190" localSheetId="9">#REF!</definedName>
    <definedName name="_44190" localSheetId="4">#REF!</definedName>
    <definedName name="_44190">#REF!</definedName>
    <definedName name="_44191" localSheetId="8">#REF!</definedName>
    <definedName name="_44191" localSheetId="3">#REF!</definedName>
    <definedName name="_44191" localSheetId="9">#REF!</definedName>
    <definedName name="_44191" localSheetId="4">#REF!</definedName>
    <definedName name="_44191">#REF!</definedName>
    <definedName name="_44195" localSheetId="8">#REF!</definedName>
    <definedName name="_44195" localSheetId="3">#REF!</definedName>
    <definedName name="_44195" localSheetId="9">#REF!</definedName>
    <definedName name="_44195" localSheetId="4">#REF!</definedName>
    <definedName name="_44195">#REF!</definedName>
    <definedName name="_44200" localSheetId="8">#REF!</definedName>
    <definedName name="_44200" localSheetId="3">#REF!</definedName>
    <definedName name="_44200" localSheetId="9">#REF!</definedName>
    <definedName name="_44200" localSheetId="4">#REF!</definedName>
    <definedName name="_44200">#REF!</definedName>
    <definedName name="_44202" localSheetId="8">#REF!</definedName>
    <definedName name="_44202" localSheetId="3">#REF!</definedName>
    <definedName name="_44202" localSheetId="9">#REF!</definedName>
    <definedName name="_44202" localSheetId="4">#REF!</definedName>
    <definedName name="_44202">#REF!</definedName>
    <definedName name="_44203" localSheetId="8">#REF!</definedName>
    <definedName name="_44203" localSheetId="3">#REF!</definedName>
    <definedName name="_44203" localSheetId="9">#REF!</definedName>
    <definedName name="_44203" localSheetId="4">#REF!</definedName>
    <definedName name="_44203">#REF!</definedName>
    <definedName name="_44210" localSheetId="8">#REF!</definedName>
    <definedName name="_44210" localSheetId="3">#REF!</definedName>
    <definedName name="_44210" localSheetId="9">#REF!</definedName>
    <definedName name="_44210" localSheetId="4">#REF!</definedName>
    <definedName name="_44210">#REF!</definedName>
    <definedName name="_44211" localSheetId="8">#REF!</definedName>
    <definedName name="_44211" localSheetId="3">#REF!</definedName>
    <definedName name="_44211" localSheetId="9">#REF!</definedName>
    <definedName name="_44211" localSheetId="4">#REF!</definedName>
    <definedName name="_44211">#REF!</definedName>
    <definedName name="_44212" localSheetId="8">#REF!</definedName>
    <definedName name="_44212" localSheetId="3">#REF!</definedName>
    <definedName name="_44212" localSheetId="9">#REF!</definedName>
    <definedName name="_44212" localSheetId="4">#REF!</definedName>
    <definedName name="_44212">#REF!</definedName>
    <definedName name="_44213" localSheetId="8">#REF!</definedName>
    <definedName name="_44213" localSheetId="3">#REF!</definedName>
    <definedName name="_44213" localSheetId="9">#REF!</definedName>
    <definedName name="_44213" localSheetId="4">#REF!</definedName>
    <definedName name="_44213">#REF!</definedName>
    <definedName name="_44214" localSheetId="8">#REF!</definedName>
    <definedName name="_44214" localSheetId="3">#REF!</definedName>
    <definedName name="_44214" localSheetId="9">#REF!</definedName>
    <definedName name="_44214" localSheetId="4">#REF!</definedName>
    <definedName name="_44214">#REF!</definedName>
    <definedName name="_44215" localSheetId="8">#REF!</definedName>
    <definedName name="_44215" localSheetId="3">#REF!</definedName>
    <definedName name="_44215" localSheetId="9">#REF!</definedName>
    <definedName name="_44215" localSheetId="4">#REF!</definedName>
    <definedName name="_44215">#REF!</definedName>
    <definedName name="_44216" localSheetId="8">#REF!</definedName>
    <definedName name="_44216" localSheetId="3">#REF!</definedName>
    <definedName name="_44216" localSheetId="9">#REF!</definedName>
    <definedName name="_44216" localSheetId="4">#REF!</definedName>
    <definedName name="_44216">#REF!</definedName>
    <definedName name="_44219" localSheetId="8">#REF!</definedName>
    <definedName name="_44219" localSheetId="3">#REF!</definedName>
    <definedName name="_44219" localSheetId="9">#REF!</definedName>
    <definedName name="_44219" localSheetId="4">#REF!</definedName>
    <definedName name="_44219">#REF!</definedName>
    <definedName name="_44220" localSheetId="8">#REF!</definedName>
    <definedName name="_44220" localSheetId="3">#REF!</definedName>
    <definedName name="_44220" localSheetId="9">#REF!</definedName>
    <definedName name="_44220" localSheetId="4">#REF!</definedName>
    <definedName name="_44220">#REF!</definedName>
    <definedName name="_44229" localSheetId="8">#REF!</definedName>
    <definedName name="_44229" localSheetId="3">#REF!</definedName>
    <definedName name="_44229" localSheetId="9">#REF!</definedName>
    <definedName name="_44229" localSheetId="4">#REF!</definedName>
    <definedName name="_44229">#REF!</definedName>
    <definedName name="_44230" localSheetId="8">#REF!</definedName>
    <definedName name="_44230" localSheetId="3">#REF!</definedName>
    <definedName name="_44230" localSheetId="9">#REF!</definedName>
    <definedName name="_44230" localSheetId="4">#REF!</definedName>
    <definedName name="_44230">#REF!</definedName>
    <definedName name="_44231" localSheetId="8">#REF!</definedName>
    <definedName name="_44231" localSheetId="3">#REF!</definedName>
    <definedName name="_44231" localSheetId="9">#REF!</definedName>
    <definedName name="_44231" localSheetId="4">#REF!</definedName>
    <definedName name="_44231">#REF!</definedName>
    <definedName name="_44234" localSheetId="8">#REF!</definedName>
    <definedName name="_44234" localSheetId="3">#REF!</definedName>
    <definedName name="_44234" localSheetId="9">#REF!</definedName>
    <definedName name="_44234" localSheetId="4">#REF!</definedName>
    <definedName name="_44234">#REF!</definedName>
    <definedName name="_44235" localSheetId="8">#REF!</definedName>
    <definedName name="_44235" localSheetId="3">#REF!</definedName>
    <definedName name="_44235" localSheetId="9">#REF!</definedName>
    <definedName name="_44235" localSheetId="4">#REF!</definedName>
    <definedName name="_44235">#REF!</definedName>
    <definedName name="_44236" localSheetId="8">#REF!</definedName>
    <definedName name="_44236" localSheetId="3">#REF!</definedName>
    <definedName name="_44236" localSheetId="9">#REF!</definedName>
    <definedName name="_44236" localSheetId="4">#REF!</definedName>
    <definedName name="_44236">#REF!</definedName>
    <definedName name="_44237" localSheetId="8">#REF!</definedName>
    <definedName name="_44237" localSheetId="3">#REF!</definedName>
    <definedName name="_44237" localSheetId="9">#REF!</definedName>
    <definedName name="_44237" localSheetId="4">#REF!</definedName>
    <definedName name="_44237">#REF!</definedName>
    <definedName name="_44239" localSheetId="8">#REF!</definedName>
    <definedName name="_44239" localSheetId="3">#REF!</definedName>
    <definedName name="_44239" localSheetId="9">#REF!</definedName>
    <definedName name="_44239" localSheetId="4">#REF!</definedName>
    <definedName name="_44239">#REF!</definedName>
    <definedName name="_44250" localSheetId="8">#REF!</definedName>
    <definedName name="_44250" localSheetId="3">#REF!</definedName>
    <definedName name="_44250" localSheetId="9">#REF!</definedName>
    <definedName name="_44250" localSheetId="4">#REF!</definedName>
    <definedName name="_44250">#REF!</definedName>
    <definedName name="_44251" localSheetId="8">#REF!</definedName>
    <definedName name="_44251" localSheetId="3">#REF!</definedName>
    <definedName name="_44251" localSheetId="9">#REF!</definedName>
    <definedName name="_44251" localSheetId="4">#REF!</definedName>
    <definedName name="_44251">#REF!</definedName>
    <definedName name="_44281" localSheetId="8">#REF!</definedName>
    <definedName name="_44281" localSheetId="3">#REF!</definedName>
    <definedName name="_44281" localSheetId="9">#REF!</definedName>
    <definedName name="_44281" localSheetId="4">#REF!</definedName>
    <definedName name="_44281">#REF!</definedName>
    <definedName name="_44282" localSheetId="8">#REF!</definedName>
    <definedName name="_44282" localSheetId="3">#REF!</definedName>
    <definedName name="_44282" localSheetId="9">#REF!</definedName>
    <definedName name="_44282" localSheetId="4">#REF!</definedName>
    <definedName name="_44282">#REF!</definedName>
    <definedName name="_44284" localSheetId="8">#REF!</definedName>
    <definedName name="_44284" localSheetId="3">#REF!</definedName>
    <definedName name="_44284" localSheetId="9">#REF!</definedName>
    <definedName name="_44284" localSheetId="4">#REF!</definedName>
    <definedName name="_44284">#REF!</definedName>
    <definedName name="_44285" localSheetId="8">#REF!</definedName>
    <definedName name="_44285" localSheetId="3">#REF!</definedName>
    <definedName name="_44285" localSheetId="9">#REF!</definedName>
    <definedName name="_44285" localSheetId="4">#REF!</definedName>
    <definedName name="_44285">#REF!</definedName>
    <definedName name="_44286" localSheetId="8">#REF!</definedName>
    <definedName name="_44286" localSheetId="3">#REF!</definedName>
    <definedName name="_44286" localSheetId="9">#REF!</definedName>
    <definedName name="_44286" localSheetId="4">#REF!</definedName>
    <definedName name="_44286">#REF!</definedName>
    <definedName name="_44289" localSheetId="8">#REF!</definedName>
    <definedName name="_44289" localSheetId="3">#REF!</definedName>
    <definedName name="_44289" localSheetId="9">#REF!</definedName>
    <definedName name="_44289" localSheetId="4">#REF!</definedName>
    <definedName name="_44289">#REF!</definedName>
    <definedName name="_44290" localSheetId="8">#REF!</definedName>
    <definedName name="_44290" localSheetId="3">#REF!</definedName>
    <definedName name="_44290" localSheetId="9">#REF!</definedName>
    <definedName name="_44290" localSheetId="4">#REF!</definedName>
    <definedName name="_44290">#REF!</definedName>
    <definedName name="_45109" localSheetId="8">#REF!</definedName>
    <definedName name="_45109" localSheetId="3">#REF!</definedName>
    <definedName name="_45109" localSheetId="9">#REF!</definedName>
    <definedName name="_45109" localSheetId="4">#REF!</definedName>
    <definedName name="_45109">#REF!</definedName>
    <definedName name="_45199" localSheetId="8">#REF!</definedName>
    <definedName name="_45199" localSheetId="3">#REF!</definedName>
    <definedName name="_45199" localSheetId="9">#REF!</definedName>
    <definedName name="_45199" localSheetId="4">#REF!</definedName>
    <definedName name="_45199">#REF!</definedName>
    <definedName name="_45204" localSheetId="8">#REF!</definedName>
    <definedName name="_45204" localSheetId="3">#REF!</definedName>
    <definedName name="_45204" localSheetId="9">#REF!</definedName>
    <definedName name="_45204" localSheetId="4">#REF!</definedName>
    <definedName name="_45204">#REF!</definedName>
    <definedName name="_45299" localSheetId="8">#REF!</definedName>
    <definedName name="_45299" localSheetId="3">#REF!</definedName>
    <definedName name="_45299" localSheetId="9">#REF!</definedName>
    <definedName name="_45299" localSheetId="4">#REF!</definedName>
    <definedName name="_45299">#REF!</definedName>
    <definedName name="_45505" localSheetId="8">#REF!</definedName>
    <definedName name="_45505" localSheetId="3">#REF!</definedName>
    <definedName name="_45505" localSheetId="9">#REF!</definedName>
    <definedName name="_45505" localSheetId="4">#REF!</definedName>
    <definedName name="_45505">#REF!</definedName>
    <definedName name="_45511" localSheetId="8">#REF!</definedName>
    <definedName name="_45511" localSheetId="3">#REF!</definedName>
    <definedName name="_45511" localSheetId="9">#REF!</definedName>
    <definedName name="_45511" localSheetId="4">#REF!</definedName>
    <definedName name="_45511">#REF!</definedName>
    <definedName name="_45519" localSheetId="8">#REF!</definedName>
    <definedName name="_45519" localSheetId="3">#REF!</definedName>
    <definedName name="_45519" localSheetId="9">#REF!</definedName>
    <definedName name="_45519" localSheetId="4">#REF!</definedName>
    <definedName name="_45519">#REF!</definedName>
    <definedName name="_45520" localSheetId="8">#REF!</definedName>
    <definedName name="_45520" localSheetId="3">#REF!</definedName>
    <definedName name="_45520" localSheetId="9">#REF!</definedName>
    <definedName name="_45520" localSheetId="4">#REF!</definedName>
    <definedName name="_45520">#REF!</definedName>
    <definedName name="_45539" localSheetId="8">#REF!</definedName>
    <definedName name="_45539" localSheetId="3">#REF!</definedName>
    <definedName name="_45539" localSheetId="9">#REF!</definedName>
    <definedName name="_45539" localSheetId="4">#REF!</definedName>
    <definedName name="_45539">#REF!</definedName>
    <definedName name="_45540" localSheetId="8">#REF!</definedName>
    <definedName name="_45540" localSheetId="3">#REF!</definedName>
    <definedName name="_45540" localSheetId="9">#REF!</definedName>
    <definedName name="_45540" localSheetId="4">#REF!</definedName>
    <definedName name="_45540">#REF!</definedName>
    <definedName name="_45560" localSheetId="8">#REF!</definedName>
    <definedName name="_45560" localSheetId="3">#REF!</definedName>
    <definedName name="_45560" localSheetId="9">#REF!</definedName>
    <definedName name="_45560" localSheetId="4">#REF!</definedName>
    <definedName name="_45560">#REF!</definedName>
    <definedName name="_45561" localSheetId="8">#REF!</definedName>
    <definedName name="_45561" localSheetId="3">#REF!</definedName>
    <definedName name="_45561" localSheetId="9">#REF!</definedName>
    <definedName name="_45561" localSheetId="4">#REF!</definedName>
    <definedName name="_45561">#REF!</definedName>
    <definedName name="_45600" localSheetId="8">#REF!</definedName>
    <definedName name="_45600" localSheetId="3">#REF!</definedName>
    <definedName name="_45600" localSheetId="9">#REF!</definedName>
    <definedName name="_45600" localSheetId="4">#REF!</definedName>
    <definedName name="_45600">#REF!</definedName>
    <definedName name="_45601" localSheetId="8">#REF!</definedName>
    <definedName name="_45601" localSheetId="3">#REF!</definedName>
    <definedName name="_45601" localSheetId="9">#REF!</definedName>
    <definedName name="_45601" localSheetId="4">#REF!</definedName>
    <definedName name="_45601">#REF!</definedName>
    <definedName name="_45602" localSheetId="8">#REF!</definedName>
    <definedName name="_45602" localSheetId="3">#REF!</definedName>
    <definedName name="_45602" localSheetId="9">#REF!</definedName>
    <definedName name="_45602" localSheetId="4">#REF!</definedName>
    <definedName name="_45602">#REF!</definedName>
    <definedName name="_45700" localSheetId="8">#REF!</definedName>
    <definedName name="_45700" localSheetId="3">#REF!</definedName>
    <definedName name="_45700" localSheetId="9">#REF!</definedName>
    <definedName name="_45700" localSheetId="4">#REF!</definedName>
    <definedName name="_45700">#REF!</definedName>
    <definedName name="_45710" localSheetId="8">#REF!</definedName>
    <definedName name="_45710" localSheetId="3">#REF!</definedName>
    <definedName name="_45710" localSheetId="9">#REF!</definedName>
    <definedName name="_45710" localSheetId="4">#REF!</definedName>
    <definedName name="_45710">#REF!</definedName>
    <definedName name="_45930" localSheetId="8">#REF!</definedName>
    <definedName name="_45930" localSheetId="3">#REF!</definedName>
    <definedName name="_45930" localSheetId="9">#REF!</definedName>
    <definedName name="_45930" localSheetId="4">#REF!</definedName>
    <definedName name="_45930">#REF!</definedName>
    <definedName name="_46100" localSheetId="8">#REF!</definedName>
    <definedName name="_46100" localSheetId="3">#REF!</definedName>
    <definedName name="_46100" localSheetId="9">#REF!</definedName>
    <definedName name="_46100" localSheetId="4">#REF!</definedName>
    <definedName name="_46100">#REF!</definedName>
    <definedName name="_46101" localSheetId="8">#REF!</definedName>
    <definedName name="_46101" localSheetId="3">#REF!</definedName>
    <definedName name="_46101" localSheetId="9">#REF!</definedName>
    <definedName name="_46101" localSheetId="4">#REF!</definedName>
    <definedName name="_46101">#REF!</definedName>
    <definedName name="_46103" localSheetId="8">#REF!</definedName>
    <definedName name="_46103" localSheetId="3">#REF!</definedName>
    <definedName name="_46103" localSheetId="9">#REF!</definedName>
    <definedName name="_46103" localSheetId="4">#REF!</definedName>
    <definedName name="_46103">#REF!</definedName>
    <definedName name="_46104" localSheetId="8">#REF!</definedName>
    <definedName name="_46104" localSheetId="3">#REF!</definedName>
    <definedName name="_46104" localSheetId="9">#REF!</definedName>
    <definedName name="_46104" localSheetId="4">#REF!</definedName>
    <definedName name="_46104">#REF!</definedName>
    <definedName name="_46105" localSheetId="8">#REF!</definedName>
    <definedName name="_46105" localSheetId="3">#REF!</definedName>
    <definedName name="_46105" localSheetId="9">#REF!</definedName>
    <definedName name="_46105" localSheetId="4">#REF!</definedName>
    <definedName name="_46105">#REF!</definedName>
    <definedName name="_46109" localSheetId="8">#REF!</definedName>
    <definedName name="_46109" localSheetId="3">#REF!</definedName>
    <definedName name="_46109" localSheetId="9">#REF!</definedName>
    <definedName name="_46109" localSheetId="4">#REF!</definedName>
    <definedName name="_46109">#REF!</definedName>
    <definedName name="_46200" localSheetId="8">#REF!</definedName>
    <definedName name="_46200" localSheetId="3">#REF!</definedName>
    <definedName name="_46200" localSheetId="9">#REF!</definedName>
    <definedName name="_46200" localSheetId="4">#REF!</definedName>
    <definedName name="_46200">#REF!</definedName>
    <definedName name="_46203" localSheetId="8">#REF!</definedName>
    <definedName name="_46203" localSheetId="3">#REF!</definedName>
    <definedName name="_46203" localSheetId="9">#REF!</definedName>
    <definedName name="_46203" localSheetId="4">#REF!</definedName>
    <definedName name="_46203">#REF!</definedName>
    <definedName name="_46206" localSheetId="8">#REF!</definedName>
    <definedName name="_46206" localSheetId="3">#REF!</definedName>
    <definedName name="_46206" localSheetId="9">#REF!</definedName>
    <definedName name="_46206" localSheetId="4">#REF!</definedName>
    <definedName name="_46206">#REF!</definedName>
    <definedName name="_46207" localSheetId="8">#REF!</definedName>
    <definedName name="_46207" localSheetId="3">#REF!</definedName>
    <definedName name="_46207" localSheetId="9">#REF!</definedName>
    <definedName name="_46207" localSheetId="4">#REF!</definedName>
    <definedName name="_46207">#REF!</definedName>
    <definedName name="_46209" localSheetId="8">#REF!</definedName>
    <definedName name="_46209" localSheetId="3">#REF!</definedName>
    <definedName name="_46209" localSheetId="9">#REF!</definedName>
    <definedName name="_46209" localSheetId="4">#REF!</definedName>
    <definedName name="_46209">#REF!</definedName>
    <definedName name="_46253" localSheetId="8">#REF!</definedName>
    <definedName name="_46253" localSheetId="3">#REF!</definedName>
    <definedName name="_46253" localSheetId="9">#REF!</definedName>
    <definedName name="_46253" localSheetId="4">#REF!</definedName>
    <definedName name="_46253">#REF!</definedName>
    <definedName name="_46255" localSheetId="8">#REF!</definedName>
    <definedName name="_46255" localSheetId="3">#REF!</definedName>
    <definedName name="_46255" localSheetId="9">#REF!</definedName>
    <definedName name="_46255" localSheetId="4">#REF!</definedName>
    <definedName name="_46255">#REF!</definedName>
    <definedName name="_46256" localSheetId="8">#REF!</definedName>
    <definedName name="_46256" localSheetId="3">#REF!</definedName>
    <definedName name="_46256" localSheetId="9">#REF!</definedName>
    <definedName name="_46256" localSheetId="4">#REF!</definedName>
    <definedName name="_46256">#REF!</definedName>
    <definedName name="_46258" localSheetId="8">#REF!</definedName>
    <definedName name="_46258" localSheetId="3">#REF!</definedName>
    <definedName name="_46258" localSheetId="9">#REF!</definedName>
    <definedName name="_46258" localSheetId="4">#REF!</definedName>
    <definedName name="_46258">#REF!</definedName>
    <definedName name="_46259" localSheetId="8">#REF!</definedName>
    <definedName name="_46259" localSheetId="3">#REF!</definedName>
    <definedName name="_46259" localSheetId="9">#REF!</definedName>
    <definedName name="_46259" localSheetId="4">#REF!</definedName>
    <definedName name="_46259">#REF!</definedName>
    <definedName name="_46301" localSheetId="8">#REF!</definedName>
    <definedName name="_46301" localSheetId="3">#REF!</definedName>
    <definedName name="_46301" localSheetId="9">#REF!</definedName>
    <definedName name="_46301" localSheetId="4">#REF!</definedName>
    <definedName name="_46301">#REF!</definedName>
    <definedName name="_46304" localSheetId="8">#REF!</definedName>
    <definedName name="_46304" localSheetId="3">#REF!</definedName>
    <definedName name="_46304" localSheetId="9">#REF!</definedName>
    <definedName name="_46304" localSheetId="4">#REF!</definedName>
    <definedName name="_46304">#REF!</definedName>
    <definedName name="_46306" localSheetId="8">#REF!</definedName>
    <definedName name="_46306" localSheetId="3">#REF!</definedName>
    <definedName name="_46306" localSheetId="9">#REF!</definedName>
    <definedName name="_46306" localSheetId="4">#REF!</definedName>
    <definedName name="_46306">#REF!</definedName>
    <definedName name="_46309" localSheetId="8">#REF!</definedName>
    <definedName name="_46309" localSheetId="3">#REF!</definedName>
    <definedName name="_46309" localSheetId="9">#REF!</definedName>
    <definedName name="_46309" localSheetId="4">#REF!</definedName>
    <definedName name="_46309">#REF!</definedName>
    <definedName name="_46400" localSheetId="8">#REF!</definedName>
    <definedName name="_46400" localSheetId="3">#REF!</definedName>
    <definedName name="_46400" localSheetId="9">#REF!</definedName>
    <definedName name="_46400" localSheetId="4">#REF!</definedName>
    <definedName name="_46400">#REF!</definedName>
    <definedName name="_46403" localSheetId="8">#REF!</definedName>
    <definedName name="_46403" localSheetId="3">#REF!</definedName>
    <definedName name="_46403" localSheetId="9">#REF!</definedName>
    <definedName name="_46403" localSheetId="4">#REF!</definedName>
    <definedName name="_46403">#REF!</definedName>
    <definedName name="_46404" localSheetId="8">#REF!</definedName>
    <definedName name="_46404" localSheetId="3">#REF!</definedName>
    <definedName name="_46404" localSheetId="9">#REF!</definedName>
    <definedName name="_46404" localSheetId="4">#REF!</definedName>
    <definedName name="_46404">#REF!</definedName>
    <definedName name="_46405" localSheetId="8">#REF!</definedName>
    <definedName name="_46405" localSheetId="3">#REF!</definedName>
    <definedName name="_46405" localSheetId="9">#REF!</definedName>
    <definedName name="_46405" localSheetId="4">#REF!</definedName>
    <definedName name="_46405">#REF!</definedName>
    <definedName name="_46406" localSheetId="8">#REF!</definedName>
    <definedName name="_46406" localSheetId="3">#REF!</definedName>
    <definedName name="_46406" localSheetId="9">#REF!</definedName>
    <definedName name="_46406" localSheetId="4">#REF!</definedName>
    <definedName name="_46406">#REF!</definedName>
    <definedName name="_46439" localSheetId="8">#REF!</definedName>
    <definedName name="_46439" localSheetId="3">#REF!</definedName>
    <definedName name="_46439" localSheetId="9">#REF!</definedName>
    <definedName name="_46439" localSheetId="4">#REF!</definedName>
    <definedName name="_46439">#REF!</definedName>
    <definedName name="_46500" localSheetId="8">#REF!</definedName>
    <definedName name="_46500" localSheetId="3">#REF!</definedName>
    <definedName name="_46500" localSheetId="9">#REF!</definedName>
    <definedName name="_46500" localSheetId="4">#REF!</definedName>
    <definedName name="_46500">#REF!</definedName>
    <definedName name="_46501" localSheetId="8">#REF!</definedName>
    <definedName name="_46501" localSheetId="3">#REF!</definedName>
    <definedName name="_46501" localSheetId="9">#REF!</definedName>
    <definedName name="_46501" localSheetId="4">#REF!</definedName>
    <definedName name="_46501">#REF!</definedName>
    <definedName name="_46509" localSheetId="8">#REF!</definedName>
    <definedName name="_46509" localSheetId="3">#REF!</definedName>
    <definedName name="_46509" localSheetId="9">#REF!</definedName>
    <definedName name="_46509" localSheetId="4">#REF!</definedName>
    <definedName name="_46509">#REF!</definedName>
    <definedName name="_47100" localSheetId="8">#REF!</definedName>
    <definedName name="_47100" localSheetId="3">#REF!</definedName>
    <definedName name="_47100" localSheetId="9">#REF!</definedName>
    <definedName name="_47100" localSheetId="4">#REF!</definedName>
    <definedName name="_47100">#REF!</definedName>
    <definedName name="_47101" localSheetId="8">#REF!</definedName>
    <definedName name="_47101" localSheetId="3">#REF!</definedName>
    <definedName name="_47101" localSheetId="9">#REF!</definedName>
    <definedName name="_47101" localSheetId="4">#REF!</definedName>
    <definedName name="_47101">#REF!</definedName>
    <definedName name="_47200" localSheetId="8">#REF!</definedName>
    <definedName name="_47200" localSheetId="3">#REF!</definedName>
    <definedName name="_47200" localSheetId="9">#REF!</definedName>
    <definedName name="_47200" localSheetId="4">#REF!</definedName>
    <definedName name="_47200">#REF!</definedName>
    <definedName name="_47300" localSheetId="8">#REF!</definedName>
    <definedName name="_47300" localSheetId="3">#REF!</definedName>
    <definedName name="_47300" localSheetId="9">#REF!</definedName>
    <definedName name="_47300" localSheetId="4">#REF!</definedName>
    <definedName name="_47300">#REF!</definedName>
    <definedName name="_47303" localSheetId="8">#REF!</definedName>
    <definedName name="_47303" localSheetId="3">#REF!</definedName>
    <definedName name="_47303" localSheetId="9">#REF!</definedName>
    <definedName name="_47303" localSheetId="4">#REF!</definedName>
    <definedName name="_47303">#REF!</definedName>
    <definedName name="_47304" localSheetId="8">#REF!</definedName>
    <definedName name="_47304" localSheetId="3">#REF!</definedName>
    <definedName name="_47304" localSheetId="9">#REF!</definedName>
    <definedName name="_47304" localSheetId="4">#REF!</definedName>
    <definedName name="_47304">#REF!</definedName>
    <definedName name="_47305" localSheetId="8">#REF!</definedName>
    <definedName name="_47305" localSheetId="3">#REF!</definedName>
    <definedName name="_47305" localSheetId="9">#REF!</definedName>
    <definedName name="_47305" localSheetId="4">#REF!</definedName>
    <definedName name="_47305">#REF!</definedName>
    <definedName name="_47307" localSheetId="8">#REF!</definedName>
    <definedName name="_47307" localSheetId="3">#REF!</definedName>
    <definedName name="_47307" localSheetId="9">#REF!</definedName>
    <definedName name="_47307" localSheetId="4">#REF!</definedName>
    <definedName name="_47307">#REF!</definedName>
    <definedName name="_47308" localSheetId="8">#REF!</definedName>
    <definedName name="_47308" localSheetId="3">#REF!</definedName>
    <definedName name="_47308" localSheetId="9">#REF!</definedName>
    <definedName name="_47308" localSheetId="4">#REF!</definedName>
    <definedName name="_47308">#REF!</definedName>
    <definedName name="_47400" localSheetId="8">#REF!</definedName>
    <definedName name="_47400" localSheetId="3">#REF!</definedName>
    <definedName name="_47400" localSheetId="9">#REF!</definedName>
    <definedName name="_47400" localSheetId="4">#REF!</definedName>
    <definedName name="_47400">#REF!</definedName>
    <definedName name="_5" localSheetId="8">#REF!</definedName>
    <definedName name="_5" localSheetId="3">#REF!</definedName>
    <definedName name="_5" localSheetId="9">#REF!</definedName>
    <definedName name="_5" localSheetId="4">#REF!</definedName>
    <definedName name="_5">#REF!</definedName>
    <definedName name="_50">[11]Group!$B$255</definedName>
    <definedName name="_540" localSheetId="8">'[12]ภงด.50-48'!#REF!</definedName>
    <definedName name="_540" localSheetId="3">'[12]ภงด.50-48'!#REF!</definedName>
    <definedName name="_540" localSheetId="9">'[12]ภงด.50-48'!#REF!</definedName>
    <definedName name="_540" localSheetId="4">'[12]ภงด.50-48'!#REF!</definedName>
    <definedName name="_540">'[12]ภงด.50-48'!#REF!</definedName>
    <definedName name="_60" localSheetId="8">#REF!</definedName>
    <definedName name="_60" localSheetId="3">#REF!</definedName>
    <definedName name="_60" localSheetId="9">#REF!</definedName>
    <definedName name="_60" localSheetId="4">#REF!</definedName>
    <definedName name="_60">#REF!</definedName>
    <definedName name="_6401" localSheetId="8">#REF!</definedName>
    <definedName name="_6401" localSheetId="3">#REF!</definedName>
    <definedName name="_6401" localSheetId="9">#REF!</definedName>
    <definedName name="_6401" localSheetId="4">#REF!</definedName>
    <definedName name="_6401">#REF!</definedName>
    <definedName name="_6402" localSheetId="8">#REF!</definedName>
    <definedName name="_6402" localSheetId="3">#REF!</definedName>
    <definedName name="_6402" localSheetId="9">#REF!</definedName>
    <definedName name="_6402" localSheetId="4">#REF!</definedName>
    <definedName name="_6402">#REF!</definedName>
    <definedName name="_6403" localSheetId="8">#REF!</definedName>
    <definedName name="_6403" localSheetId="3">#REF!</definedName>
    <definedName name="_6403" localSheetId="9">#REF!</definedName>
    <definedName name="_6403" localSheetId="4">#REF!</definedName>
    <definedName name="_6403">#REF!</definedName>
    <definedName name="_6404" localSheetId="8">#REF!</definedName>
    <definedName name="_6404" localSheetId="3">#REF!</definedName>
    <definedName name="_6404" localSheetId="9">#REF!</definedName>
    <definedName name="_6404" localSheetId="4">#REF!</definedName>
    <definedName name="_6404">#REF!</definedName>
    <definedName name="_6405" localSheetId="8">#REF!</definedName>
    <definedName name="_6405" localSheetId="3">#REF!</definedName>
    <definedName name="_6405" localSheetId="9">#REF!</definedName>
    <definedName name="_6405" localSheetId="4">#REF!</definedName>
    <definedName name="_6405">#REF!</definedName>
    <definedName name="_6406" localSheetId="8">#REF!</definedName>
    <definedName name="_6406" localSheetId="3">#REF!</definedName>
    <definedName name="_6406" localSheetId="9">#REF!</definedName>
    <definedName name="_6406" localSheetId="4">#REF!</definedName>
    <definedName name="_6406">#REF!</definedName>
    <definedName name="_6407" localSheetId="8">#REF!</definedName>
    <definedName name="_6407" localSheetId="3">#REF!</definedName>
    <definedName name="_6407" localSheetId="9">#REF!</definedName>
    <definedName name="_6407" localSheetId="4">#REF!</definedName>
    <definedName name="_6407">#REF!</definedName>
    <definedName name="_6408" localSheetId="8">#REF!</definedName>
    <definedName name="_6408" localSheetId="3">#REF!</definedName>
    <definedName name="_6408" localSheetId="9">#REF!</definedName>
    <definedName name="_6408" localSheetId="4">#REF!</definedName>
    <definedName name="_6408">#REF!</definedName>
    <definedName name="_6410" localSheetId="8">#REF!</definedName>
    <definedName name="_6410" localSheetId="3">#REF!</definedName>
    <definedName name="_6410" localSheetId="9">#REF!</definedName>
    <definedName name="_6410" localSheetId="4">#REF!</definedName>
    <definedName name="_6410">#REF!</definedName>
    <definedName name="_6411" localSheetId="8">#REF!</definedName>
    <definedName name="_6411" localSheetId="3">#REF!</definedName>
    <definedName name="_6411" localSheetId="9">#REF!</definedName>
    <definedName name="_6411" localSheetId="4">#REF!</definedName>
    <definedName name="_6411">#REF!</definedName>
    <definedName name="_6412" localSheetId="8">#REF!</definedName>
    <definedName name="_6412" localSheetId="3">#REF!</definedName>
    <definedName name="_6412" localSheetId="9">#REF!</definedName>
    <definedName name="_6412" localSheetId="4">#REF!</definedName>
    <definedName name="_6412">#REF!</definedName>
    <definedName name="_6413" localSheetId="8">#REF!</definedName>
    <definedName name="_6413" localSheetId="3">#REF!</definedName>
    <definedName name="_6413" localSheetId="9">#REF!</definedName>
    <definedName name="_6413" localSheetId="4">#REF!</definedName>
    <definedName name="_6413">#REF!</definedName>
    <definedName name="_6414" localSheetId="8">#REF!</definedName>
    <definedName name="_6414" localSheetId="3">#REF!</definedName>
    <definedName name="_6414" localSheetId="9">#REF!</definedName>
    <definedName name="_6414" localSheetId="4">#REF!</definedName>
    <definedName name="_6414">#REF!</definedName>
    <definedName name="_6415" localSheetId="8">#REF!</definedName>
    <definedName name="_6415" localSheetId="3">#REF!</definedName>
    <definedName name="_6415" localSheetId="9">#REF!</definedName>
    <definedName name="_6415" localSheetId="4">#REF!</definedName>
    <definedName name="_6415">#REF!</definedName>
    <definedName name="_6416" localSheetId="8">#REF!</definedName>
    <definedName name="_6416" localSheetId="3">#REF!</definedName>
    <definedName name="_6416" localSheetId="9">#REF!</definedName>
    <definedName name="_6416" localSheetId="4">#REF!</definedName>
    <definedName name="_6416">#REF!</definedName>
    <definedName name="_6417" localSheetId="8">#REF!</definedName>
    <definedName name="_6417" localSheetId="3">#REF!</definedName>
    <definedName name="_6417" localSheetId="9">#REF!</definedName>
    <definedName name="_6417" localSheetId="4">#REF!</definedName>
    <definedName name="_6417">#REF!</definedName>
    <definedName name="_6418" localSheetId="8">#REF!</definedName>
    <definedName name="_6418" localSheetId="3">#REF!</definedName>
    <definedName name="_6418" localSheetId="9">#REF!</definedName>
    <definedName name="_6418" localSheetId="4">#REF!</definedName>
    <definedName name="_6418">#REF!</definedName>
    <definedName name="_6419" localSheetId="8">#REF!</definedName>
    <definedName name="_6419" localSheetId="3">#REF!</definedName>
    <definedName name="_6419" localSheetId="9">#REF!</definedName>
    <definedName name="_6419" localSheetId="4">#REF!</definedName>
    <definedName name="_6419">#REF!</definedName>
    <definedName name="_6420" localSheetId="8">#REF!</definedName>
    <definedName name="_6420" localSheetId="3">#REF!</definedName>
    <definedName name="_6420" localSheetId="9">#REF!</definedName>
    <definedName name="_6420" localSheetId="4">#REF!</definedName>
    <definedName name="_6420">#REF!</definedName>
    <definedName name="_6421" localSheetId="8">#REF!</definedName>
    <definedName name="_6421" localSheetId="3">#REF!</definedName>
    <definedName name="_6421" localSheetId="9">#REF!</definedName>
    <definedName name="_6421" localSheetId="4">#REF!</definedName>
    <definedName name="_6421">#REF!</definedName>
    <definedName name="_6422" localSheetId="8">#REF!+#REF!</definedName>
    <definedName name="_6422" localSheetId="3">#REF!+#REF!</definedName>
    <definedName name="_6422" localSheetId="9">#REF!+#REF!</definedName>
    <definedName name="_6422" localSheetId="4">#REF!+#REF!</definedName>
    <definedName name="_6422">#REF!+#REF!</definedName>
    <definedName name="_6423" localSheetId="8">#REF!</definedName>
    <definedName name="_6423" localSheetId="3">#REF!</definedName>
    <definedName name="_6423" localSheetId="9">#REF!</definedName>
    <definedName name="_6423" localSheetId="4">#REF!</definedName>
    <definedName name="_6423">#REF!</definedName>
    <definedName name="_6425" localSheetId="8">#REF!</definedName>
    <definedName name="_6425" localSheetId="3">#REF!</definedName>
    <definedName name="_6425" localSheetId="9">#REF!</definedName>
    <definedName name="_6425" localSheetId="4">#REF!</definedName>
    <definedName name="_6425">#REF!</definedName>
    <definedName name="_6428" localSheetId="8">#REF!</definedName>
    <definedName name="_6428" localSheetId="3">#REF!</definedName>
    <definedName name="_6428" localSheetId="9">#REF!</definedName>
    <definedName name="_6428" localSheetId="4">#REF!</definedName>
    <definedName name="_6428">#REF!</definedName>
    <definedName name="_6429" localSheetId="8">#REF!</definedName>
    <definedName name="_6429" localSheetId="3">#REF!</definedName>
    <definedName name="_6429" localSheetId="9">#REF!</definedName>
    <definedName name="_6429" localSheetId="4">#REF!</definedName>
    <definedName name="_6429">#REF!</definedName>
    <definedName name="_70">[11]Group!$B$281</definedName>
    <definedName name="_80">[11]Group!$B$282</definedName>
    <definedName name="_A">[11]Group!$B$7</definedName>
    <definedName name="_A10">[11]Group!$D$179</definedName>
    <definedName name="_A20">[13]Group!$D$197</definedName>
    <definedName name="_A30">[11]Group!$D$238</definedName>
    <definedName name="_A40">[11]Group!$D$251</definedName>
    <definedName name="_A50" localSheetId="8">#REF!</definedName>
    <definedName name="_A50" localSheetId="3">#REF!</definedName>
    <definedName name="_A50" localSheetId="9">#REF!</definedName>
    <definedName name="_A50" localSheetId="4">#REF!</definedName>
    <definedName name="_A50">#REF!</definedName>
    <definedName name="_A70">[11]Group!$D$281</definedName>
    <definedName name="_A80">[11]Group!$D$282</definedName>
    <definedName name="_a89999" localSheetId="8">#REF!</definedName>
    <definedName name="_a89999" localSheetId="3">#REF!</definedName>
    <definedName name="_a89999" localSheetId="9">#REF!</definedName>
    <definedName name="_a89999" localSheetId="4">#REF!</definedName>
    <definedName name="_a89999">#REF!</definedName>
    <definedName name="_a99999" localSheetId="8">#REF!</definedName>
    <definedName name="_a99999" localSheetId="3">#REF!</definedName>
    <definedName name="_a99999" localSheetId="9">#REF!</definedName>
    <definedName name="_a99999" localSheetId="4">#REF!</definedName>
    <definedName name="_a99999">#REF!</definedName>
    <definedName name="_AA">[11]Group!$D$7</definedName>
    <definedName name="_AB1">[11]Group!$D$9</definedName>
    <definedName name="_AB2">[11]Group!$D$15</definedName>
    <definedName name="_ABB">[11]Group!$D$29</definedName>
    <definedName name="_AC1">[13]Group!$D$32</definedName>
    <definedName name="_AC11">[13]Group!$D$33</definedName>
    <definedName name="_AC12">[13]Group!$D$36</definedName>
    <definedName name="_AC13">[11]Group!$D$39</definedName>
    <definedName name="_AC14" localSheetId="8">#REF!</definedName>
    <definedName name="_AC14" localSheetId="3">#REF!</definedName>
    <definedName name="_AC14" localSheetId="9">#REF!</definedName>
    <definedName name="_AC14" localSheetId="4">#REF!</definedName>
    <definedName name="_AC14">#REF!</definedName>
    <definedName name="_AC2" localSheetId="8">[14]Group!#REF!</definedName>
    <definedName name="_AC2" localSheetId="3">[14]Group!#REF!</definedName>
    <definedName name="_AC2" localSheetId="9">[14]Group!#REF!</definedName>
    <definedName name="_AC2" localSheetId="4">[14]Group!#REF!</definedName>
    <definedName name="_AC2">[14]Group!#REF!</definedName>
    <definedName name="_ACC">[11]Group!$D$64</definedName>
    <definedName name="_ACT1" localSheetId="8">#REF!</definedName>
    <definedName name="_ACT1" localSheetId="3">#REF!</definedName>
    <definedName name="_ACT1" localSheetId="9">#REF!</definedName>
    <definedName name="_ACT1" localSheetId="4">#REF!</definedName>
    <definedName name="_ACT1">#REF!</definedName>
    <definedName name="_act2010" localSheetId="8">#REF!</definedName>
    <definedName name="_act2010" localSheetId="3">#REF!</definedName>
    <definedName name="_act2010" localSheetId="9">#REF!</definedName>
    <definedName name="_act2010" localSheetId="4">#REF!</definedName>
    <definedName name="_act2010">#REF!</definedName>
    <definedName name="_ADD">[11]Group!$D$76</definedName>
    <definedName name="_AEE">[11]Group!$D$79</definedName>
    <definedName name="_AF">[11]Group!$D$85</definedName>
    <definedName name="_AF2" localSheetId="8">#REF!</definedName>
    <definedName name="_AF2" localSheetId="3">#REF!</definedName>
    <definedName name="_AF2" localSheetId="9">#REF!</definedName>
    <definedName name="_AF2" localSheetId="4">#REF!</definedName>
    <definedName name="_AF2">#REF!</definedName>
    <definedName name="_AF3" localSheetId="8">[14]Group!#REF!</definedName>
    <definedName name="_AF3" localSheetId="3">[14]Group!#REF!</definedName>
    <definedName name="_AF3" localSheetId="9">[14]Group!#REF!</definedName>
    <definedName name="_AF3" localSheetId="4">[14]Group!#REF!</definedName>
    <definedName name="_AF3">[14]Group!#REF!</definedName>
    <definedName name="_AFF">[11]Group!$D$107</definedName>
    <definedName name="_AL">[11]Group!$D$122</definedName>
    <definedName name="_AM1" localSheetId="8">[15]Group!#REF!</definedName>
    <definedName name="_AM1" localSheetId="3">[15]Group!#REF!</definedName>
    <definedName name="_AM1" localSheetId="9">[15]Group!#REF!</definedName>
    <definedName name="_AM1" localSheetId="4">[15]Group!#REF!</definedName>
    <definedName name="_AM1">[15]Group!#REF!</definedName>
    <definedName name="_AM2">[11]Group!$D$130</definedName>
    <definedName name="_AM3">[13]Group!$D$135</definedName>
    <definedName name="_AM4">[11]Group!$D$133</definedName>
    <definedName name="_AM5">[11]Group!$D$137</definedName>
    <definedName name="_AMM" localSheetId="8">#REF!</definedName>
    <definedName name="_AMM" localSheetId="3">#REF!</definedName>
    <definedName name="_AMM" localSheetId="9">#REF!</definedName>
    <definedName name="_AMM" localSheetId="4">#REF!</definedName>
    <definedName name="_AMM">#REF!</definedName>
    <definedName name="_AN1">[11]Group!$D$143</definedName>
    <definedName name="_AN2">[11]Group!$D$144</definedName>
    <definedName name="_ANN2" localSheetId="8">[15]Group!#REF!</definedName>
    <definedName name="_ANN2" localSheetId="3">[15]Group!#REF!</definedName>
    <definedName name="_ANN2" localSheetId="9">[15]Group!#REF!</definedName>
    <definedName name="_ANN2" localSheetId="4">[15]Group!#REF!</definedName>
    <definedName name="_ANN2">[15]Group!#REF!</definedName>
    <definedName name="_ANN3" localSheetId="8">#REF!</definedName>
    <definedName name="_ANN3" localSheetId="3">#REF!</definedName>
    <definedName name="_ANN3" localSheetId="9">#REF!</definedName>
    <definedName name="_ANN3" localSheetId="4">#REF!</definedName>
    <definedName name="_ANN3">#REF!</definedName>
    <definedName name="_ANN6" localSheetId="8">[15]Group!#REF!</definedName>
    <definedName name="_ANN6" localSheetId="3">[15]Group!#REF!</definedName>
    <definedName name="_ANN6" localSheetId="9">[15]Group!#REF!</definedName>
    <definedName name="_ANN6" localSheetId="4">[15]Group!#REF!</definedName>
    <definedName name="_ANN6">[15]Group!#REF!</definedName>
    <definedName name="_APR02" localSheetId="8">#REF!</definedName>
    <definedName name="_APR02" localSheetId="3">#REF!</definedName>
    <definedName name="_APR02" localSheetId="9">#REF!</definedName>
    <definedName name="_APR02" localSheetId="4">#REF!</definedName>
    <definedName name="_APR02">#REF!</definedName>
    <definedName name="_Apr1">[16]total!$U$6:$U$122</definedName>
    <definedName name="_apr2">[17]total!$AR$6:$AR$139</definedName>
    <definedName name="_ar2" localSheetId="8">#REF!</definedName>
    <definedName name="_ar2" localSheetId="3">#REF!</definedName>
    <definedName name="_ar2" localSheetId="9">#REF!</definedName>
    <definedName name="_ar2" localSheetId="4">#REF!</definedName>
    <definedName name="_ar2">#REF!</definedName>
    <definedName name="_Asset" localSheetId="8">#REF!</definedName>
    <definedName name="_Asset" localSheetId="3">#REF!</definedName>
    <definedName name="_Asset" localSheetId="9">#REF!</definedName>
    <definedName name="_Asset" localSheetId="4">#REF!</definedName>
    <definedName name="_Asset">#REF!</definedName>
    <definedName name="_AU">[18]Group!$D$137</definedName>
    <definedName name="_AU1">[11]Group!$D$148</definedName>
    <definedName name="_AU2">[11]Group!$D$151</definedName>
    <definedName name="_AU3">[11]Group!$D$152</definedName>
    <definedName name="_AU4">[11]Group!$D$153</definedName>
    <definedName name="_AU5">[11]Group!$D$154</definedName>
    <definedName name="_AU7">[18]Group!$D$131</definedName>
    <definedName name="_AUG01" localSheetId="8">#REF!</definedName>
    <definedName name="_AUG01" localSheetId="3">#REF!</definedName>
    <definedName name="_AUG01" localSheetId="9">#REF!</definedName>
    <definedName name="_AUG01" localSheetId="4">#REF!</definedName>
    <definedName name="_AUG01">#REF!</definedName>
    <definedName name="_Aug1">[16]total!$Y$6:$Y$122</definedName>
    <definedName name="_aug2">[17]total!$AV$6:$AV$139</definedName>
    <definedName name="_AZ2" localSheetId="8">[14]Group!#REF!</definedName>
    <definedName name="_AZ2" localSheetId="3">[14]Group!#REF!</definedName>
    <definedName name="_AZ2" localSheetId="9">[14]Group!#REF!</definedName>
    <definedName name="_AZ2" localSheetId="4">[14]Group!#REF!</definedName>
    <definedName name="_AZ2">[14]Group!#REF!</definedName>
    <definedName name="_AZ3">[11]Group!$D$169</definedName>
    <definedName name="_B1">[11]Group!$B$9</definedName>
    <definedName name="_B2">[11]Group!$B$15</definedName>
    <definedName name="_BB">[11]Group!$B$29</definedName>
    <definedName name="_BOI04" localSheetId="8">#REF!</definedName>
    <definedName name="_BOI04" localSheetId="3">#REF!</definedName>
    <definedName name="_BOI04" localSheetId="9">#REF!</definedName>
    <definedName name="_BOI04" localSheetId="4">#REF!</definedName>
    <definedName name="_BOI04">#REF!</definedName>
    <definedName name="_C1">[11]Group!$B$32</definedName>
    <definedName name="_C11">[11]Group!$B$35</definedName>
    <definedName name="_C12">[11]Group!$B$36</definedName>
    <definedName name="_C13">[11]Group!$B$39</definedName>
    <definedName name="_C14" localSheetId="8">#REF!</definedName>
    <definedName name="_C14" localSheetId="3">#REF!</definedName>
    <definedName name="_C14" localSheetId="9">#REF!</definedName>
    <definedName name="_C14" localSheetId="4">#REF!</definedName>
    <definedName name="_C14">#REF!</definedName>
    <definedName name="_C2" localSheetId="8">[14]Group!#REF!</definedName>
    <definedName name="_C2" localSheetId="3">[14]Group!#REF!</definedName>
    <definedName name="_C2" localSheetId="9">[14]Group!#REF!</definedName>
    <definedName name="_C2" localSheetId="4">[14]Group!#REF!</definedName>
    <definedName name="_C2">[14]Group!#REF!</definedName>
    <definedName name="_CC">[11]Group!$B$64</definedName>
    <definedName name="_DAT1">[19]TB!$A$3:$A$606</definedName>
    <definedName name="_DAT10" localSheetId="8">#REF!</definedName>
    <definedName name="_DAT10" localSheetId="3">#REF!</definedName>
    <definedName name="_DAT10" localSheetId="9">#REF!</definedName>
    <definedName name="_DAT10" localSheetId="4">#REF!</definedName>
    <definedName name="_DAT10">#REF!</definedName>
    <definedName name="_DAT11" localSheetId="8">#REF!</definedName>
    <definedName name="_DAT11" localSheetId="3">#REF!</definedName>
    <definedName name="_DAT11" localSheetId="9">#REF!</definedName>
    <definedName name="_DAT11" localSheetId="4">#REF!</definedName>
    <definedName name="_DAT11">#REF!</definedName>
    <definedName name="_DAT12" localSheetId="8">#REF!</definedName>
    <definedName name="_DAT12" localSheetId="3">#REF!</definedName>
    <definedName name="_DAT12" localSheetId="9">#REF!</definedName>
    <definedName name="_DAT12" localSheetId="4">#REF!</definedName>
    <definedName name="_DAT12">#REF!</definedName>
    <definedName name="_DAT2" localSheetId="8">[19]TB!#REF!</definedName>
    <definedName name="_DAT2" localSheetId="3">[19]TB!#REF!</definedName>
    <definedName name="_DAT2" localSheetId="9">[19]TB!#REF!</definedName>
    <definedName name="_DAT2" localSheetId="4">[19]TB!#REF!</definedName>
    <definedName name="_DAT2">[19]TB!#REF!</definedName>
    <definedName name="_DAT3">[19]TB!$B$3:$B$606</definedName>
    <definedName name="_DAT4">[19]TB!$E$3:$E$606</definedName>
    <definedName name="_DAT5">[19]TB!$F$3:$F$606</definedName>
    <definedName name="_DAT6" localSheetId="8">#REF!</definedName>
    <definedName name="_DAT6" localSheetId="3">#REF!</definedName>
    <definedName name="_DAT6" localSheetId="9">#REF!</definedName>
    <definedName name="_DAT6" localSheetId="4">#REF!</definedName>
    <definedName name="_DAT6">#REF!</definedName>
    <definedName name="_DAT7" localSheetId="8">#REF!</definedName>
    <definedName name="_DAT7" localSheetId="3">#REF!</definedName>
    <definedName name="_DAT7" localSheetId="9">#REF!</definedName>
    <definedName name="_DAT7" localSheetId="4">#REF!</definedName>
    <definedName name="_DAT7">#REF!</definedName>
    <definedName name="_DAT8" localSheetId="8">#REF!</definedName>
    <definedName name="_DAT8" localSheetId="3">#REF!</definedName>
    <definedName name="_DAT8" localSheetId="9">#REF!</definedName>
    <definedName name="_DAT8" localSheetId="4">#REF!</definedName>
    <definedName name="_DAT8">#REF!</definedName>
    <definedName name="_DAT9" localSheetId="8">#REF!</definedName>
    <definedName name="_DAT9" localSheetId="3">#REF!</definedName>
    <definedName name="_DAT9" localSheetId="9">#REF!</definedName>
    <definedName name="_DAT9" localSheetId="4">#REF!</definedName>
    <definedName name="_DAT9">#REF!</definedName>
    <definedName name="_DD">[11]Group!$B$76</definedName>
    <definedName name="_DEC01" localSheetId="8">#REF!</definedName>
    <definedName name="_DEC01" localSheetId="3">#REF!</definedName>
    <definedName name="_DEC01" localSheetId="9">#REF!</definedName>
    <definedName name="_DEC01" localSheetId="4">#REF!</definedName>
    <definedName name="_DEC01">#REF!</definedName>
    <definedName name="_Dec1">[16]total!$AC$6:$AC$122</definedName>
    <definedName name="_dec2">[17]total!$AZ$6:$AZ$139</definedName>
    <definedName name="_DEC2001" localSheetId="8">#REF!</definedName>
    <definedName name="_DEC2001" localSheetId="3">#REF!</definedName>
    <definedName name="_DEC2001" localSheetId="9">#REF!</definedName>
    <definedName name="_DEC2001" localSheetId="4">#REF!</definedName>
    <definedName name="_DEC2001">#REF!</definedName>
    <definedName name="_dkk1" localSheetId="8">#REF!</definedName>
    <definedName name="_dkk1" localSheetId="3">#REF!</definedName>
    <definedName name="_dkk1" localSheetId="9">#REF!</definedName>
    <definedName name="_dkk1" localSheetId="4">#REF!</definedName>
    <definedName name="_dkk1">#REF!</definedName>
    <definedName name="_dkk2" localSheetId="8">#REF!</definedName>
    <definedName name="_dkk2" localSheetId="3">#REF!</definedName>
    <definedName name="_dkk2" localSheetId="9">#REF!</definedName>
    <definedName name="_dkk2" localSheetId="4">#REF!</definedName>
    <definedName name="_dkk2">#REF!</definedName>
    <definedName name="_dm2" localSheetId="8">#REF!</definedName>
    <definedName name="_dm2" localSheetId="3">#REF!</definedName>
    <definedName name="_dm2" localSheetId="9">#REF!</definedName>
    <definedName name="_dm2" localSheetId="4">#REF!</definedName>
    <definedName name="_dm2">#REF!</definedName>
    <definedName name="_E" localSheetId="8">#REF!</definedName>
    <definedName name="_E" localSheetId="3">#REF!</definedName>
    <definedName name="_E" localSheetId="9">#REF!</definedName>
    <definedName name="_E" localSheetId="4">#REF!</definedName>
    <definedName name="_E">#REF!</definedName>
    <definedName name="_EE">[11]Group!$B$79</definedName>
    <definedName name="_exp10" localSheetId="8">#REF!</definedName>
    <definedName name="_exp10" localSheetId="3">#REF!</definedName>
    <definedName name="_exp10" localSheetId="9">#REF!</definedName>
    <definedName name="_exp10" localSheetId="4">#REF!</definedName>
    <definedName name="_exp10">#REF!</definedName>
    <definedName name="_exp11" localSheetId="8">#REF!</definedName>
    <definedName name="_exp11" localSheetId="3">#REF!</definedName>
    <definedName name="_exp11" localSheetId="9">#REF!</definedName>
    <definedName name="_exp11" localSheetId="4">#REF!</definedName>
    <definedName name="_exp11">#REF!</definedName>
    <definedName name="_exp12" localSheetId="8">#REF!</definedName>
    <definedName name="_exp12" localSheetId="3">#REF!</definedName>
    <definedName name="_exp12" localSheetId="9">#REF!</definedName>
    <definedName name="_exp12" localSheetId="4">#REF!</definedName>
    <definedName name="_exp12">#REF!</definedName>
    <definedName name="_EXP22" localSheetId="8">#REF!</definedName>
    <definedName name="_EXP22" localSheetId="3">#REF!</definedName>
    <definedName name="_EXP22" localSheetId="9">#REF!</definedName>
    <definedName name="_EXP22" localSheetId="4">#REF!</definedName>
    <definedName name="_EXP22">#REF!</definedName>
    <definedName name="_exp5" localSheetId="8">#REF!</definedName>
    <definedName name="_exp5" localSheetId="3">#REF!</definedName>
    <definedName name="_exp5" localSheetId="9">#REF!</definedName>
    <definedName name="_exp5" localSheetId="4">#REF!</definedName>
    <definedName name="_exp5">#REF!</definedName>
    <definedName name="_exp7" localSheetId="8">#REF!</definedName>
    <definedName name="_exp7" localSheetId="3">#REF!</definedName>
    <definedName name="_exp7" localSheetId="9">#REF!</definedName>
    <definedName name="_exp7" localSheetId="4">#REF!</definedName>
    <definedName name="_exp7">#REF!</definedName>
    <definedName name="_exp8" localSheetId="8">#REF!</definedName>
    <definedName name="_exp8" localSheetId="3">#REF!</definedName>
    <definedName name="_exp8" localSheetId="9">#REF!</definedName>
    <definedName name="_exp8" localSheetId="4">#REF!</definedName>
    <definedName name="_exp8">#REF!</definedName>
    <definedName name="_exp9" localSheetId="8">#REF!</definedName>
    <definedName name="_exp9" localSheetId="3">#REF!</definedName>
    <definedName name="_exp9" localSheetId="9">#REF!</definedName>
    <definedName name="_exp9" localSheetId="4">#REF!</definedName>
    <definedName name="_exp9">#REF!</definedName>
    <definedName name="_F">[11]Group!$B$85</definedName>
    <definedName name="_f123" localSheetId="8">#REF!</definedName>
    <definedName name="_f123" localSheetId="3">#REF!</definedName>
    <definedName name="_f123" localSheetId="9">#REF!</definedName>
    <definedName name="_f123" localSheetId="4">#REF!</definedName>
    <definedName name="_f123">#REF!</definedName>
    <definedName name="_F2" localSheetId="8">#REF!</definedName>
    <definedName name="_F2" localSheetId="3">#REF!</definedName>
    <definedName name="_F2" localSheetId="9">#REF!</definedName>
    <definedName name="_F2" localSheetId="4">#REF!</definedName>
    <definedName name="_F2">#REF!</definedName>
    <definedName name="_F3" localSheetId="8">[14]Group!#REF!</definedName>
    <definedName name="_F3" localSheetId="3">[14]Group!#REF!</definedName>
    <definedName name="_F3" localSheetId="9">[14]Group!#REF!</definedName>
    <definedName name="_F3" localSheetId="4">[14]Group!#REF!</definedName>
    <definedName name="_F3">[14]Group!#REF!</definedName>
    <definedName name="_FA001" localSheetId="8">#REF!</definedName>
    <definedName name="_FA001" localSheetId="3">#REF!</definedName>
    <definedName name="_FA001" localSheetId="9">#REF!</definedName>
    <definedName name="_FA001" localSheetId="4">#REF!</definedName>
    <definedName name="_FA001">#REF!</definedName>
    <definedName name="_Feb1">[16]total!$S$6:$S$122</definedName>
    <definedName name="_feb2">[17]total!$AP$6:$AP$139</definedName>
    <definedName name="_FF">[11]Group!$B$107</definedName>
    <definedName name="_Fill" localSheetId="8" hidden="1">#REF!</definedName>
    <definedName name="_Fill" localSheetId="3" hidden="1">#REF!</definedName>
    <definedName name="_Fill" localSheetId="9" hidden="1">#REF!</definedName>
    <definedName name="_Fill" localSheetId="4" hidden="1">#REF!</definedName>
    <definedName name="_Fill" hidden="1">#REF!</definedName>
    <definedName name="_FS1210" localSheetId="8">#REF!</definedName>
    <definedName name="_FS1210" localSheetId="3">#REF!</definedName>
    <definedName name="_FS1210" localSheetId="9">#REF!</definedName>
    <definedName name="_FS1210" localSheetId="4">#REF!</definedName>
    <definedName name="_FS1210">#REF!</definedName>
    <definedName name="_FS1220" localSheetId="8">#REF!</definedName>
    <definedName name="_FS1220" localSheetId="3">#REF!</definedName>
    <definedName name="_FS1220" localSheetId="9">#REF!</definedName>
    <definedName name="_FS1220" localSheetId="4">#REF!</definedName>
    <definedName name="_FS1220">#REF!</definedName>
    <definedName name="_FS1230" localSheetId="8">#REF!</definedName>
    <definedName name="_FS1230" localSheetId="3">#REF!</definedName>
    <definedName name="_FS1230" localSheetId="9">#REF!</definedName>
    <definedName name="_FS1230" localSheetId="4">#REF!</definedName>
    <definedName name="_FS1230">#REF!</definedName>
    <definedName name="_FS1310" localSheetId="8">#REF!</definedName>
    <definedName name="_FS1310" localSheetId="3">#REF!</definedName>
    <definedName name="_FS1310" localSheetId="9">#REF!</definedName>
    <definedName name="_FS1310" localSheetId="4">#REF!</definedName>
    <definedName name="_FS1310">#REF!</definedName>
    <definedName name="_FS1320" localSheetId="8">#REF!</definedName>
    <definedName name="_FS1320" localSheetId="3">#REF!</definedName>
    <definedName name="_FS1320" localSheetId="9">#REF!</definedName>
    <definedName name="_FS1320" localSheetId="4">#REF!</definedName>
    <definedName name="_FS1320">#REF!</definedName>
    <definedName name="_FS1330" localSheetId="8">#REF!</definedName>
    <definedName name="_FS1330" localSheetId="3">#REF!</definedName>
    <definedName name="_FS1330" localSheetId="9">#REF!</definedName>
    <definedName name="_FS1330" localSheetId="4">#REF!</definedName>
    <definedName name="_FS1330">#REF!</definedName>
    <definedName name="_FS1340" localSheetId="8">#REF!</definedName>
    <definedName name="_FS1340" localSheetId="3">#REF!</definedName>
    <definedName name="_FS1340" localSheetId="9">#REF!</definedName>
    <definedName name="_FS1340" localSheetId="4">#REF!</definedName>
    <definedName name="_FS1340">#REF!</definedName>
    <definedName name="_FS1350" localSheetId="8">#REF!</definedName>
    <definedName name="_FS1350" localSheetId="3">#REF!</definedName>
    <definedName name="_FS1350" localSheetId="9">#REF!</definedName>
    <definedName name="_FS1350" localSheetId="4">#REF!</definedName>
    <definedName name="_FS1350">#REF!</definedName>
    <definedName name="_FS1360" localSheetId="8">#REF!</definedName>
    <definedName name="_FS1360" localSheetId="3">#REF!</definedName>
    <definedName name="_FS1360" localSheetId="9">#REF!</definedName>
    <definedName name="_FS1360" localSheetId="4">#REF!</definedName>
    <definedName name="_FS1360">#REF!</definedName>
    <definedName name="_FS1370" localSheetId="8">#REF!</definedName>
    <definedName name="_FS1370" localSheetId="3">#REF!</definedName>
    <definedName name="_FS1370" localSheetId="9">#REF!</definedName>
    <definedName name="_FS1370" localSheetId="4">#REF!</definedName>
    <definedName name="_FS1370">#REF!</definedName>
    <definedName name="_FS1500" localSheetId="8">#REF!</definedName>
    <definedName name="_FS1500" localSheetId="3">#REF!</definedName>
    <definedName name="_FS1500" localSheetId="9">#REF!</definedName>
    <definedName name="_FS1500" localSheetId="4">#REF!</definedName>
    <definedName name="_FS1500">#REF!</definedName>
    <definedName name="_FS1510" localSheetId="8">#REF!</definedName>
    <definedName name="_FS1510" localSheetId="3">#REF!</definedName>
    <definedName name="_FS1510" localSheetId="9">#REF!</definedName>
    <definedName name="_FS1510" localSheetId="4">#REF!</definedName>
    <definedName name="_FS1510">#REF!</definedName>
    <definedName name="_FS1600" localSheetId="8">#REF!</definedName>
    <definedName name="_FS1600" localSheetId="3">#REF!</definedName>
    <definedName name="_FS1600" localSheetId="9">#REF!</definedName>
    <definedName name="_FS1600" localSheetId="4">#REF!</definedName>
    <definedName name="_FS1600">#REF!</definedName>
    <definedName name="_FS1610" localSheetId="8">#REF!</definedName>
    <definedName name="_FS1610" localSheetId="3">#REF!</definedName>
    <definedName name="_FS1610" localSheetId="9">#REF!</definedName>
    <definedName name="_FS1610" localSheetId="4">#REF!</definedName>
    <definedName name="_FS1610">#REF!</definedName>
    <definedName name="_FS1700" localSheetId="8">#REF!</definedName>
    <definedName name="_FS1700" localSheetId="3">#REF!</definedName>
    <definedName name="_FS1700" localSheetId="9">#REF!</definedName>
    <definedName name="_FS1700" localSheetId="4">#REF!</definedName>
    <definedName name="_FS1700">#REF!</definedName>
    <definedName name="_FS1710" localSheetId="8">#REF!</definedName>
    <definedName name="_FS1710" localSheetId="3">#REF!</definedName>
    <definedName name="_FS1710" localSheetId="9">#REF!</definedName>
    <definedName name="_FS1710" localSheetId="4">#REF!</definedName>
    <definedName name="_FS1710">#REF!</definedName>
    <definedName name="_FS1900" localSheetId="8">#REF!</definedName>
    <definedName name="_FS1900" localSheetId="3">#REF!</definedName>
    <definedName name="_FS1900" localSheetId="9">#REF!</definedName>
    <definedName name="_FS1900" localSheetId="4">#REF!</definedName>
    <definedName name="_FS1900">#REF!</definedName>
    <definedName name="_FS3100" localSheetId="8">#REF!</definedName>
    <definedName name="_FS3100" localSheetId="3">#REF!</definedName>
    <definedName name="_FS3100" localSheetId="9">#REF!</definedName>
    <definedName name="_FS3100" localSheetId="4">#REF!</definedName>
    <definedName name="_FS3100">#REF!</definedName>
    <definedName name="_FS3200" localSheetId="8">#REF!</definedName>
    <definedName name="_FS3200" localSheetId="3">#REF!</definedName>
    <definedName name="_FS3200" localSheetId="9">#REF!</definedName>
    <definedName name="_FS3200" localSheetId="4">#REF!</definedName>
    <definedName name="_FS3200">#REF!</definedName>
    <definedName name="_h1" localSheetId="8">#REF!</definedName>
    <definedName name="_h1" localSheetId="3">#REF!</definedName>
    <definedName name="_h1" localSheetId="9">#REF!</definedName>
    <definedName name="_h1" localSheetId="4">#REF!</definedName>
    <definedName name="_h1">#REF!</definedName>
    <definedName name="_h2">[20]เงินกู้ธนชาติ!$G$2</definedName>
    <definedName name="_Jan1">[16]total!$R$6:$R$122</definedName>
    <definedName name="_jan2">[17]total!$AO$6:$AO$139</definedName>
    <definedName name="_JUL01" localSheetId="8">#REF!</definedName>
    <definedName name="_JUL01" localSheetId="3">#REF!</definedName>
    <definedName name="_JUL01" localSheetId="9">#REF!</definedName>
    <definedName name="_JUL01" localSheetId="4">#REF!</definedName>
    <definedName name="_JUL01">#REF!</definedName>
    <definedName name="_JUL02" localSheetId="8">#REF!</definedName>
    <definedName name="_JUL02" localSheetId="3">#REF!</definedName>
    <definedName name="_JUL02" localSheetId="9">#REF!</definedName>
    <definedName name="_JUL02" localSheetId="4">#REF!</definedName>
    <definedName name="_JUL02">#REF!</definedName>
    <definedName name="_Jul1">[16]total!$X$6:$X$122</definedName>
    <definedName name="_jul2">[17]total!$AU$6:$AU$139</definedName>
    <definedName name="_Jun1">[16]total!$W$6:$W$122</definedName>
    <definedName name="_jun2">[17]total!$AT$6:$AT$139</definedName>
    <definedName name="_Key1" localSheetId="8" hidden="1">#REF!</definedName>
    <definedName name="_Key1" localSheetId="3" hidden="1">#REF!</definedName>
    <definedName name="_Key1" localSheetId="9" hidden="1">#REF!</definedName>
    <definedName name="_Key1" localSheetId="4" hidden="1">#REF!</definedName>
    <definedName name="_Key1" hidden="1">#REF!</definedName>
    <definedName name="_Key2" localSheetId="8" hidden="1">#REF!</definedName>
    <definedName name="_Key2" localSheetId="3" hidden="1">#REF!</definedName>
    <definedName name="_Key2" localSheetId="9" hidden="1">#REF!</definedName>
    <definedName name="_Key2" localSheetId="4" hidden="1">#REF!</definedName>
    <definedName name="_Key2" hidden="1">#REF!</definedName>
    <definedName name="_kkk1" localSheetId="8" hidden="1">#REF!</definedName>
    <definedName name="_kkk1" localSheetId="3" hidden="1">#REF!</definedName>
    <definedName name="_kkk1" localSheetId="9" hidden="1">#REF!</definedName>
    <definedName name="_kkk1" localSheetId="4" hidden="1">#REF!</definedName>
    <definedName name="_kkk1" hidden="1">#REF!</definedName>
    <definedName name="_L">[11]Group!$B$122</definedName>
    <definedName name="_lit1" localSheetId="8">#REF!</definedName>
    <definedName name="_lit1" localSheetId="3">#REF!</definedName>
    <definedName name="_lit1" localSheetId="9">#REF!</definedName>
    <definedName name="_lit1" localSheetId="4">#REF!</definedName>
    <definedName name="_lit1">#REF!</definedName>
    <definedName name="_lit2" localSheetId="8">#REF!</definedName>
    <definedName name="_lit2" localSheetId="3">#REF!</definedName>
    <definedName name="_lit2" localSheetId="9">#REF!</definedName>
    <definedName name="_lit2" localSheetId="4">#REF!</definedName>
    <definedName name="_lit2">#REF!</definedName>
    <definedName name="_M1">[11]Group!$B$127</definedName>
    <definedName name="_M2">[11]Group!$B$130</definedName>
    <definedName name="_M3">[11]Group!$B$134</definedName>
    <definedName name="_M4" localSheetId="8">#REF!</definedName>
    <definedName name="_M4" localSheetId="3">#REF!</definedName>
    <definedName name="_M4" localSheetId="9">#REF!</definedName>
    <definedName name="_M4" localSheetId="4">#REF!</definedName>
    <definedName name="_M4">#REF!</definedName>
    <definedName name="_M5">[11]Group!$B$137</definedName>
    <definedName name="_Mar1">[16]total!$T$6:$T$122</definedName>
    <definedName name="_mar2">[17]total!$AQ$6:$AQ$139</definedName>
    <definedName name="_Mat" localSheetId="8">#REF!</definedName>
    <definedName name="_Mat" localSheetId="3">#REF!</definedName>
    <definedName name="_Mat" localSheetId="9">#REF!</definedName>
    <definedName name="_Mat" localSheetId="4">#REF!</definedName>
    <definedName name="_Mat">#REF!</definedName>
    <definedName name="_MAY02" localSheetId="8">#REF!</definedName>
    <definedName name="_MAY02" localSheetId="3">#REF!</definedName>
    <definedName name="_MAY02" localSheetId="9">#REF!</definedName>
    <definedName name="_MAY02" localSheetId="4">#REF!</definedName>
    <definedName name="_MAY02">#REF!</definedName>
    <definedName name="_May1">[16]total!$V$6:$V$122</definedName>
    <definedName name="_may2">[17]total!$AS$6:$AS$139</definedName>
    <definedName name="_MM" localSheetId="8">#REF!</definedName>
    <definedName name="_MM" localSheetId="3">#REF!</definedName>
    <definedName name="_MM" localSheetId="9">#REF!</definedName>
    <definedName name="_MM" localSheetId="4">#REF!</definedName>
    <definedName name="_MM">#REF!</definedName>
    <definedName name="_N1">[11]Group!$B$143</definedName>
    <definedName name="_N2">[11]Group!$B$144</definedName>
    <definedName name="_NN2" localSheetId="8">[15]Group!#REF!</definedName>
    <definedName name="_NN2" localSheetId="3">[15]Group!#REF!</definedName>
    <definedName name="_NN2" localSheetId="9">[15]Group!#REF!</definedName>
    <definedName name="_NN2" localSheetId="4">[15]Group!#REF!</definedName>
    <definedName name="_NN2">[15]Group!#REF!</definedName>
    <definedName name="_NN3" localSheetId="8">#REF!</definedName>
    <definedName name="_NN3" localSheetId="3">#REF!</definedName>
    <definedName name="_NN3" localSheetId="9">#REF!</definedName>
    <definedName name="_NN3" localSheetId="4">#REF!</definedName>
    <definedName name="_NN3">#REF!</definedName>
    <definedName name="_NN6" localSheetId="8">#REF!</definedName>
    <definedName name="_NN6" localSheetId="3">#REF!</definedName>
    <definedName name="_NN6" localSheetId="9">#REF!</definedName>
    <definedName name="_NN6" localSheetId="4">#REF!</definedName>
    <definedName name="_NN6">#REF!</definedName>
    <definedName name="_NOV01" localSheetId="8">#REF!</definedName>
    <definedName name="_NOV01" localSheetId="3">#REF!</definedName>
    <definedName name="_NOV01" localSheetId="9">#REF!</definedName>
    <definedName name="_NOV01" localSheetId="4">#REF!</definedName>
    <definedName name="_NOV01">#REF!</definedName>
    <definedName name="_Nov07">_Nov07</definedName>
    <definedName name="_Nov1">[16]total!$AB$6:$AB$122</definedName>
    <definedName name="_nov2">[17]total!$AY$6:$AY$139</definedName>
    <definedName name="_Oct1">[16]total!$AA$6:$AA$122</definedName>
    <definedName name="_oct2">[17]total!$AX$6:$AX$139</definedName>
    <definedName name="_Order1" hidden="1">255</definedName>
    <definedName name="_Order2" hidden="1">0</definedName>
    <definedName name="_pa2" localSheetId="5">'10'!_pa2</definedName>
    <definedName name="_pa2" localSheetId="7">'12-13'!_pa2</definedName>
    <definedName name="_pa2" localSheetId="1">'6(3M)'!_pa2</definedName>
    <definedName name="_pa2" localSheetId="2">'7(3M)'!_pa2</definedName>
    <definedName name="_pa2" localSheetId="8">'8(6M)'!_pa2</definedName>
    <definedName name="_pa2" localSheetId="3">'8(9M)'!_pa2</definedName>
    <definedName name="_pa2" localSheetId="9">'9(6M)'!_pa2</definedName>
    <definedName name="_pa2" localSheetId="4">'9(9M)'!_pa2</definedName>
    <definedName name="_pa2">#N/A</definedName>
    <definedName name="_Parse_Out" localSheetId="8" hidden="1">[21]total!#REF!</definedName>
    <definedName name="_Parse_Out" localSheetId="3" hidden="1">[21]total!#REF!</definedName>
    <definedName name="_Parse_Out" localSheetId="9" hidden="1">[21]total!#REF!</definedName>
    <definedName name="_Parse_Out" localSheetId="4" hidden="1">[21]total!#REF!</definedName>
    <definedName name="_Parse_Out" hidden="1">[21]total!#REF!</definedName>
    <definedName name="_PL10" localSheetId="8">#REF!</definedName>
    <definedName name="_PL10" localSheetId="3">#REF!</definedName>
    <definedName name="_PL10" localSheetId="9">#REF!</definedName>
    <definedName name="_PL10" localSheetId="4">#REF!</definedName>
    <definedName name="_PL10">#REF!</definedName>
    <definedName name="_pl2">[22]BS!$C$2:$C$575</definedName>
    <definedName name="_PRO01">[7]JAN!$P$5:$P$2200</definedName>
    <definedName name="_PRO02">[7]FEB!$P$5:$P$2400</definedName>
    <definedName name="_PRO03">[7]MAR!$P$5:$P$1701</definedName>
    <definedName name="_PRO04">[7]APR!$P$5:$P$2000</definedName>
    <definedName name="_PRO05">[7]MAY!$P$5:$P$1600</definedName>
    <definedName name="_PRO06">[7]JUN!$P$5:$P$1600</definedName>
    <definedName name="_PRO07">[7]JULY!$P$7:$P$2298</definedName>
    <definedName name="_PRO08" localSheetId="7">[7]AUG!$P$6:$P$6500</definedName>
    <definedName name="_PRO08">[5]AUG!$P$6:$P$6500</definedName>
    <definedName name="_PRO09" localSheetId="7">[7]SEP!$Q$6:$Q$1700</definedName>
    <definedName name="_PRO09">[5]SEP!$Q$6:$Q$1700</definedName>
    <definedName name="_PRO10" localSheetId="7">[7]OCT!$Q$7:$Q$1800</definedName>
    <definedName name="_PRO10">[5]OCT!$Q$7:$Q$1800</definedName>
    <definedName name="_PRO11" localSheetId="7">[7]NOV!$Q$6:$Q$1500</definedName>
    <definedName name="_PRO11">[5]NOV!$Q$6:$Q$1500</definedName>
    <definedName name="_PRO12" localSheetId="7">[7]DEC!$Q$6:$Q$1606</definedName>
    <definedName name="_PRO12">[5]DEC!$Q$6:$Q$1606</definedName>
    <definedName name="_SCB1">'[9]SCB 1 - Current'!$F$10</definedName>
    <definedName name="_SCB2">'[9]SCB 2 - Current'!$F$11</definedName>
    <definedName name="_sep01" localSheetId="8">#REF!</definedName>
    <definedName name="_sep01" localSheetId="3">#REF!</definedName>
    <definedName name="_sep01" localSheetId="9">#REF!</definedName>
    <definedName name="_sep01" localSheetId="4">#REF!</definedName>
    <definedName name="_sep01">#REF!</definedName>
    <definedName name="_Sep1">[16]total!$Z$6:$Z$122</definedName>
    <definedName name="_sep2">[17]total!$AW$6:$AW$139</definedName>
    <definedName name="_SF04" localSheetId="8">#REF!</definedName>
    <definedName name="_SF04" localSheetId="3">#REF!</definedName>
    <definedName name="_SF04" localSheetId="9">#REF!</definedName>
    <definedName name="_SF04" localSheetId="4">#REF!</definedName>
    <definedName name="_SF04">#REF!</definedName>
    <definedName name="_SF1" localSheetId="8">#REF!</definedName>
    <definedName name="_SF1" localSheetId="3">#REF!</definedName>
    <definedName name="_SF1" localSheetId="9">#REF!</definedName>
    <definedName name="_SF1" localSheetId="4">#REF!</definedName>
    <definedName name="_SF1">#REF!</definedName>
    <definedName name="_SF2003" localSheetId="8">#REF!</definedName>
    <definedName name="_SF2003" localSheetId="3">#REF!</definedName>
    <definedName name="_SF2003" localSheetId="9">#REF!</definedName>
    <definedName name="_SF2003" localSheetId="4">#REF!</definedName>
    <definedName name="_SF2003">#REF!</definedName>
    <definedName name="_Sort" localSheetId="8" hidden="1">#REF!</definedName>
    <definedName name="_Sort" localSheetId="3" hidden="1">#REF!</definedName>
    <definedName name="_Sort" localSheetId="9" hidden="1">#REF!</definedName>
    <definedName name="_Sort" localSheetId="4" hidden="1">#REF!</definedName>
    <definedName name="_Sort" hidden="1">#REF!</definedName>
    <definedName name="_TAX2" localSheetId="8">#REF!</definedName>
    <definedName name="_TAX2" localSheetId="3">#REF!</definedName>
    <definedName name="_TAX2" localSheetId="9">#REF!</definedName>
    <definedName name="_TAX2" localSheetId="4">#REF!</definedName>
    <definedName name="_TAX2">#REF!</definedName>
    <definedName name="_TB0605" localSheetId="8">#REF!</definedName>
    <definedName name="_TB0605" localSheetId="3">#REF!</definedName>
    <definedName name="_TB0605" localSheetId="9">#REF!</definedName>
    <definedName name="_TB0605" localSheetId="4">#REF!</definedName>
    <definedName name="_TB0605">#REF!</definedName>
    <definedName name="_tb1">'[23]TrialBalance Q3-2002'!$A$1:$H$301</definedName>
    <definedName name="_U">[11]Group!$B$164</definedName>
    <definedName name="_U1">[11]Group!$B$148</definedName>
    <definedName name="_U2">[11]Group!$B$151</definedName>
    <definedName name="_U3">[11]Group!$B$152</definedName>
    <definedName name="_U4">[11]Group!$B$153</definedName>
    <definedName name="_U5">[11]Group!$B$154</definedName>
    <definedName name="_U6" localSheetId="8">#REF!</definedName>
    <definedName name="_U6" localSheetId="3">#REF!</definedName>
    <definedName name="_U6" localSheetId="9">#REF!</definedName>
    <definedName name="_U6" localSheetId="4">#REF!</definedName>
    <definedName name="_U6">#REF!</definedName>
    <definedName name="_U7">[11]Group!$B$158</definedName>
    <definedName name="_U8" localSheetId="8">[14]Group!#REF!</definedName>
    <definedName name="_U8" localSheetId="3">[14]Group!#REF!</definedName>
    <definedName name="_U8" localSheetId="9">[14]Group!#REF!</definedName>
    <definedName name="_U8" localSheetId="4">[14]Group!#REF!</definedName>
    <definedName name="_U8">[14]Group!#REF!</definedName>
    <definedName name="_Us1" localSheetId="8">#REF!</definedName>
    <definedName name="_Us1" localSheetId="3">#REF!</definedName>
    <definedName name="_Us1" localSheetId="9">#REF!</definedName>
    <definedName name="_Us1" localSheetId="4">#REF!</definedName>
    <definedName name="_Us1">#REF!</definedName>
    <definedName name="_Us2" localSheetId="8">#REF!</definedName>
    <definedName name="_Us2" localSheetId="3">#REF!</definedName>
    <definedName name="_Us2" localSheetId="9">#REF!</definedName>
    <definedName name="_Us2" localSheetId="4">#REF!</definedName>
    <definedName name="_Us2">#REF!</definedName>
    <definedName name="_Us3" localSheetId="8">#REF!</definedName>
    <definedName name="_Us3" localSheetId="3">#REF!</definedName>
    <definedName name="_Us3" localSheetId="9">#REF!</definedName>
    <definedName name="_Us3" localSheetId="4">#REF!</definedName>
    <definedName name="_Us3">#REF!</definedName>
    <definedName name="_Uss1" localSheetId="8">#REF!</definedName>
    <definedName name="_Uss1" localSheetId="3">#REF!</definedName>
    <definedName name="_Uss1" localSheetId="9">#REF!</definedName>
    <definedName name="_Uss1" localSheetId="4">#REF!</definedName>
    <definedName name="_Uss1">#REF!</definedName>
    <definedName name="_Uss2" localSheetId="8">#REF!</definedName>
    <definedName name="_Uss2" localSheetId="3">#REF!</definedName>
    <definedName name="_Uss2" localSheetId="9">#REF!</definedName>
    <definedName name="_Uss2" localSheetId="4">#REF!</definedName>
    <definedName name="_Uss2">#REF!</definedName>
    <definedName name="_WGZY">'[1]C-1'!$T$3</definedName>
    <definedName name="_WP2007" localSheetId="8">#REF!</definedName>
    <definedName name="_WP2007" localSheetId="3">#REF!</definedName>
    <definedName name="_WP2007" localSheetId="9">#REF!</definedName>
    <definedName name="_WP2007" localSheetId="4">#REF!</definedName>
    <definedName name="_WP2007">#REF!</definedName>
    <definedName name="_Z2" localSheetId="8">[14]Group!#REF!</definedName>
    <definedName name="_Z2" localSheetId="3">[14]Group!#REF!</definedName>
    <definedName name="_Z2" localSheetId="9">[14]Group!#REF!</definedName>
    <definedName name="_Z2" localSheetId="4">[14]Group!#REF!</definedName>
    <definedName name="_Z2">[14]Group!#REF!</definedName>
    <definedName name="_Z3">[11]Group!$B$169</definedName>
    <definedName name="_ขายวัสดุ" localSheetId="8">#REF!</definedName>
    <definedName name="_ขายวัสดุ" localSheetId="3">#REF!</definedName>
    <definedName name="_ขายวัสดุ" localSheetId="9">#REF!</definedName>
    <definedName name="_ขายวัสดุ" localSheetId="4">#REF!</definedName>
    <definedName name="_ขายวัสดุ">#REF!</definedName>
    <definedName name="_ขายสินทรัพย์" localSheetId="8">#REF!</definedName>
    <definedName name="_ขายสินทรัพย์" localSheetId="3">#REF!</definedName>
    <definedName name="_ขายสินทรัพย์" localSheetId="9">#REF!</definedName>
    <definedName name="_ขายสินทรัพย์" localSheetId="4">#REF!</definedName>
    <definedName name="_ขายสินทรัพย์">#REF!</definedName>
    <definedName name="A">{"PFE",#N/A,TRUE,"FILMS"}</definedName>
    <definedName name="A.C.I.B.Carpet_Int." localSheetId="8">'[24]B-105'!#REF!</definedName>
    <definedName name="A.C.I.B.Carpet_Int." localSheetId="3">'[24]B-105'!#REF!</definedName>
    <definedName name="A.C.I.B.Carpet_Int." localSheetId="9">'[24]B-105'!#REF!</definedName>
    <definedName name="A.C.I.B.Carpet_Int." localSheetId="4">'[24]B-105'!#REF!</definedName>
    <definedName name="A.C.I.B.Carpet_Int.">'[24]B-105'!#REF!</definedName>
    <definedName name="A_Top_Paint" localSheetId="8">#REF!</definedName>
    <definedName name="A_Top_Paint" localSheetId="3">#REF!</definedName>
    <definedName name="A_Top_Paint" localSheetId="9">#REF!</definedName>
    <definedName name="A_Top_Paint" localSheetId="4">#REF!</definedName>
    <definedName name="A_Top_Paint">#REF!</definedName>
    <definedName name="aa" localSheetId="5">'10'!aa</definedName>
    <definedName name="aa" localSheetId="7">'12-13'!aa</definedName>
    <definedName name="aa" localSheetId="1">'6(3M)'!aa</definedName>
    <definedName name="aa" localSheetId="2">'7(3M)'!aa</definedName>
    <definedName name="aa" localSheetId="8">'8(6M)'!aa</definedName>
    <definedName name="aa" localSheetId="3">'8(9M)'!aa</definedName>
    <definedName name="aa" localSheetId="9">'9(6M)'!aa</definedName>
    <definedName name="aa" localSheetId="4">'9(9M)'!aa</definedName>
    <definedName name="aa">#N/A</definedName>
    <definedName name="AAA" localSheetId="8">#REF!</definedName>
    <definedName name="AAA" localSheetId="3">#REF!</definedName>
    <definedName name="AAA" localSheetId="9">#REF!</definedName>
    <definedName name="AAA" localSheetId="4">#REF!</definedName>
    <definedName name="AAA">#REF!</definedName>
    <definedName name="aaaa" localSheetId="5">'10'!aaaa</definedName>
    <definedName name="aaaa" localSheetId="7" hidden="1">{"cashflow",#N/A,FALSE,"cash flow"}</definedName>
    <definedName name="aaaa" localSheetId="1">'6(3M)'!aaaa</definedName>
    <definedName name="aaaa" localSheetId="2">'7(3M)'!aaaa</definedName>
    <definedName name="aaaa" localSheetId="8">'8(6M)'!aaaa</definedName>
    <definedName name="aaaa" localSheetId="3">'8(9M)'!aaaa</definedName>
    <definedName name="aaaa" localSheetId="9">'9(6M)'!aaaa</definedName>
    <definedName name="aaaa" localSheetId="4">'9(9M)'!aaaa</definedName>
    <definedName name="aaaa">#N/A</definedName>
    <definedName name="aaaaaa">'[25]Trial Balance'!$A$1:$H$65536</definedName>
    <definedName name="AAAAAAA" localSheetId="8">#REF!</definedName>
    <definedName name="AAAAAAA" localSheetId="3">#REF!</definedName>
    <definedName name="AAAAAAA" localSheetId="9">#REF!</definedName>
    <definedName name="AAAAAAA" localSheetId="4">#REF!</definedName>
    <definedName name="AAAAAAA">#REF!</definedName>
    <definedName name="ABC" localSheetId="8">#REF!</definedName>
    <definedName name="ABC" localSheetId="3">#REF!</definedName>
    <definedName name="ABC" localSheetId="9">#REF!</definedName>
    <definedName name="ABC" localSheetId="4">#REF!</definedName>
    <definedName name="ABC">#REF!</definedName>
    <definedName name="acc">#N/A</definedName>
    <definedName name="ACT">[26]เงินกู้ธนชาติ!$F$15</definedName>
    <definedName name="ACT__THAILAND__CO._LTD." localSheetId="8">#REF!</definedName>
    <definedName name="ACT__THAILAND__CO._LTD." localSheetId="3">#REF!</definedName>
    <definedName name="ACT__THAILAND__CO._LTD." localSheetId="9">#REF!</definedName>
    <definedName name="ACT__THAILAND__CO._LTD." localSheetId="4">#REF!</definedName>
    <definedName name="ACT__THAILAND__CO._LTD.">#REF!</definedName>
    <definedName name="adagadf" hidden="1">{"PFE",#N/A,TRUE,"FILMS"}</definedName>
    <definedName name="adatete" hidden="1">{"PFE",#N/A,TRUE,"FILMS"}</definedName>
    <definedName name="adgfadf" hidden="1">{"PFE",#N/A,TRUE,"FILMS"}</definedName>
    <definedName name="adj" localSheetId="5">'10'!adj</definedName>
    <definedName name="adj" localSheetId="7">'12-13'!adj</definedName>
    <definedName name="adj" localSheetId="1">'6(3M)'!adj</definedName>
    <definedName name="adj" localSheetId="2">'7(3M)'!adj</definedName>
    <definedName name="adj" localSheetId="8">'8(6M)'!adj</definedName>
    <definedName name="adj" localSheetId="3">'8(9M)'!adj</definedName>
    <definedName name="adj" localSheetId="9">'9(6M)'!adj</definedName>
    <definedName name="adj" localSheetId="4">'9(9M)'!adj</definedName>
    <definedName name="adj">#N/A</definedName>
    <definedName name="Adjustment" localSheetId="8">#REF!</definedName>
    <definedName name="Adjustment" localSheetId="3">#REF!</definedName>
    <definedName name="Adjustment" localSheetId="9">#REF!</definedName>
    <definedName name="Adjustment" localSheetId="4">#REF!</definedName>
    <definedName name="Adjustment">#REF!</definedName>
    <definedName name="admin">admin</definedName>
    <definedName name="Advance_Paint___Chemical" localSheetId="8">'[24]B-105'!#REF!</definedName>
    <definedName name="Advance_Paint___Chemical" localSheetId="3">'[24]B-105'!#REF!</definedName>
    <definedName name="Advance_Paint___Chemical" localSheetId="9">'[24]B-105'!#REF!</definedName>
    <definedName name="Advance_Paint___Chemical" localSheetId="4">'[24]B-105'!#REF!</definedName>
    <definedName name="Advance_Paint___Chemical">'[24]B-105'!#REF!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" localSheetId="8">[14]Group!#REF!</definedName>
    <definedName name="af" localSheetId="3">[14]Group!#REF!</definedName>
    <definedName name="af" localSheetId="9">[14]Group!#REF!</definedName>
    <definedName name="af" localSheetId="4">[14]Group!#REF!</definedName>
    <definedName name="af">[14]Group!#REF!</definedName>
    <definedName name="agdump" localSheetId="8">#REF!</definedName>
    <definedName name="agdump" localSheetId="3">#REF!</definedName>
    <definedName name="agdump" localSheetId="9">#REF!</definedName>
    <definedName name="agdump" localSheetId="4">#REF!</definedName>
    <definedName name="agdump">#REF!</definedName>
    <definedName name="agedump" localSheetId="8">#REF!</definedName>
    <definedName name="agedump" localSheetId="3">#REF!</definedName>
    <definedName name="agedump" localSheetId="9">#REF!</definedName>
    <definedName name="agedump" localSheetId="4">#REF!</definedName>
    <definedName name="agedump">#REF!</definedName>
    <definedName name="agencydump" localSheetId="8">#REF!</definedName>
    <definedName name="agencydump" localSheetId="3">#REF!</definedName>
    <definedName name="agencydump" localSheetId="9">#REF!</definedName>
    <definedName name="agencydump" localSheetId="4">#REF!</definedName>
    <definedName name="agencydump">#REF!</definedName>
    <definedName name="AGENCYLY" localSheetId="8">#REF!</definedName>
    <definedName name="AGENCYLY" localSheetId="3">#REF!</definedName>
    <definedName name="AGENCYLY" localSheetId="9">#REF!</definedName>
    <definedName name="AGENCYLY" localSheetId="4">#REF!</definedName>
    <definedName name="AGENCYLY">#REF!</definedName>
    <definedName name="AGENCYPLAN" localSheetId="8">#REF!</definedName>
    <definedName name="AGENCYPLAN" localSheetId="3">#REF!</definedName>
    <definedName name="AGENCYPLAN" localSheetId="9">#REF!</definedName>
    <definedName name="AGENCYPLAN" localSheetId="4">#REF!</definedName>
    <definedName name="AGENCYPLAN">#REF!</definedName>
    <definedName name="agtete" hidden="1">{"PFE",#N/A,TRUE,"FILMS"}</definedName>
    <definedName name="ALLIED_PRODUCTS_THAILAND__LTD." localSheetId="8">#REF!</definedName>
    <definedName name="ALLIED_PRODUCTS_THAILAND__LTD." localSheetId="3">#REF!</definedName>
    <definedName name="ALLIED_PRODUCTS_THAILAND__LTD." localSheetId="9">#REF!</definedName>
    <definedName name="ALLIED_PRODUCTS_THAILAND__LTD." localSheetId="4">#REF!</definedName>
    <definedName name="ALLIED_PRODUCTS_THAILAND__LTD.">#REF!</definedName>
    <definedName name="Alpha_Envirotech_Eng." localSheetId="8">'[24]B-105'!#REF!</definedName>
    <definedName name="Alpha_Envirotech_Eng." localSheetId="3">'[24]B-105'!#REF!</definedName>
    <definedName name="Alpha_Envirotech_Eng." localSheetId="9">'[24]B-105'!#REF!</definedName>
    <definedName name="Alpha_Envirotech_Eng." localSheetId="4">'[24]B-105'!#REF!</definedName>
    <definedName name="Alpha_Envirotech_Eng.">'[24]B-105'!#REF!</definedName>
    <definedName name="AMOUNT" localSheetId="8">'[27]10'!#REF!</definedName>
    <definedName name="AMOUNT" localSheetId="3">'[27]10'!#REF!</definedName>
    <definedName name="AMOUNT" localSheetId="9">'[27]10'!#REF!</definedName>
    <definedName name="AMOUNT" localSheetId="4">'[27]10'!#REF!</definedName>
    <definedName name="AMOUNT">'[27]10'!#REF!</definedName>
    <definedName name="ana" localSheetId="8">#REF!</definedName>
    <definedName name="ana" localSheetId="3">#REF!</definedName>
    <definedName name="ana" localSheetId="9">#REF!</definedName>
    <definedName name="ana" localSheetId="4">#REF!</definedName>
    <definedName name="ana">#REF!</definedName>
    <definedName name="Ana_U_5">[28]ตั๋วเงินรับ!$F$1</definedName>
    <definedName name="AP_Report_SupplierStatement" localSheetId="8">#REF!</definedName>
    <definedName name="AP_Report_SupplierStatement" localSheetId="3">#REF!</definedName>
    <definedName name="AP_Report_SupplierStatement" localSheetId="9">#REF!</definedName>
    <definedName name="AP_Report_SupplierStatement" localSheetId="4">#REF!</definedName>
    <definedName name="AP_Report_SupplierStatement">#REF!</definedName>
    <definedName name="apr" hidden="1">{"PFE",#N/A,TRUE,"FILMS"}</definedName>
    <definedName name="ar" localSheetId="5">'10'!ar</definedName>
    <definedName name="ar" localSheetId="7">'12-13'!ar</definedName>
    <definedName name="ar" localSheetId="1">'6(3M)'!ar</definedName>
    <definedName name="ar" localSheetId="2">'7(3M)'!ar</definedName>
    <definedName name="ar" localSheetId="8">'8(6M)'!ar</definedName>
    <definedName name="ar" localSheetId="3">'8(9M)'!ar</definedName>
    <definedName name="ar" localSheetId="9">'9(6M)'!ar</definedName>
    <definedName name="ar" localSheetId="4">'9(9M)'!ar</definedName>
    <definedName name="ar">#N/A</definedName>
    <definedName name="AR_Report_Ar_223" localSheetId="8">#REF!</definedName>
    <definedName name="AR_Report_Ar_223" localSheetId="3">#REF!</definedName>
    <definedName name="AR_Report_Ar_223" localSheetId="9">#REF!</definedName>
    <definedName name="AR_Report_Ar_223" localSheetId="4">#REF!</definedName>
    <definedName name="AR_Report_Ar_223">#REF!</definedName>
    <definedName name="Areadata" localSheetId="8">#REF!</definedName>
    <definedName name="Areadata" localSheetId="3">#REF!</definedName>
    <definedName name="Areadata" localSheetId="9">#REF!</definedName>
    <definedName name="Areadata" localSheetId="4">#REF!</definedName>
    <definedName name="Areadata">#REF!</definedName>
    <definedName name="AreaFill" localSheetId="5">#REF!,#REF!,#REF!,#REF!</definedName>
    <definedName name="AreaFill" localSheetId="6">#REF!,#REF!,#REF!,#REF!</definedName>
    <definedName name="AreaFill" localSheetId="7">#REF!,#REF!,#REF!,#REF!</definedName>
    <definedName name="AreaFill" localSheetId="1">#REF!,#REF!,#REF!,#REF!</definedName>
    <definedName name="AreaFill" localSheetId="2">#REF!,#REF!,#REF!,#REF!</definedName>
    <definedName name="AreaFill" localSheetId="8">#REF!,#REF!,#REF!,#REF!</definedName>
    <definedName name="AreaFill" localSheetId="3">#REF!,#REF!,#REF!,#REF!</definedName>
    <definedName name="AreaFill" localSheetId="9">#REF!,#REF!,#REF!,#REF!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 localSheetId="5">'10'!as</definedName>
    <definedName name="as" localSheetId="7">'12-13'!as</definedName>
    <definedName name="as" localSheetId="1">'6(3M)'!as</definedName>
    <definedName name="as" localSheetId="2">'7(3M)'!as</definedName>
    <definedName name="as" localSheetId="8">'8(6M)'!as</definedName>
    <definedName name="as" localSheetId="3">'8(9M)'!as</definedName>
    <definedName name="as" localSheetId="9">'9(6M)'!as</definedName>
    <definedName name="as" localSheetId="4">'9(9M)'!as</definedName>
    <definedName name="as">#N/A</definedName>
    <definedName name="as_14" localSheetId="8">[29]ELIM!#REF!</definedName>
    <definedName name="as_14" localSheetId="3">[29]ELIM!#REF!</definedName>
    <definedName name="as_14" localSheetId="9">[29]ELIM!#REF!</definedName>
    <definedName name="as_14" localSheetId="4">[29]ELIM!#REF!</definedName>
    <definedName name="as_14">[29]ELIM!#REF!</definedName>
    <definedName name="as_23" localSheetId="8">[29]ELIM!#REF!</definedName>
    <definedName name="as_23" localSheetId="3">[29]ELIM!#REF!</definedName>
    <definedName name="as_23" localSheetId="9">[29]ELIM!#REF!</definedName>
    <definedName name="as_23" localSheetId="4">[29]ELIM!#REF!</definedName>
    <definedName name="as_23">[29]ELIM!#REF!</definedName>
    <definedName name="as_25" localSheetId="8">[29]ELIM!#REF!</definedName>
    <definedName name="as_25" localSheetId="3">[29]ELIM!#REF!</definedName>
    <definedName name="as_25" localSheetId="9">[29]ELIM!#REF!</definedName>
    <definedName name="as_25" localSheetId="4">[29]ELIM!#REF!</definedName>
    <definedName name="as_25">[29]ELIM!#REF!</definedName>
    <definedName name="as_41" localSheetId="8">[29]ELIM!#REF!</definedName>
    <definedName name="as_41" localSheetId="3">[29]ELIM!#REF!</definedName>
    <definedName name="as_41" localSheetId="9">[29]ELIM!#REF!</definedName>
    <definedName name="as_41" localSheetId="4">[29]ELIM!#REF!</definedName>
    <definedName name="as_41">[29]ELIM!#REF!</definedName>
    <definedName name="AS2DocOpenMode" hidden="1">"AS2DocumentEdit"</definedName>
    <definedName name="asd" localSheetId="8">Scheduled_Payment+Extra_Payment</definedName>
    <definedName name="asd" localSheetId="3">Scheduled_Payment+Extra_Payment</definedName>
    <definedName name="asd" localSheetId="9">Scheduled_Payment+Extra_Payment</definedName>
    <definedName name="asd" localSheetId="4">Scheduled_Payment+Extra_Payment</definedName>
    <definedName name="asd">Scheduled_Payment+Extra_Payment</definedName>
    <definedName name="asd_14" localSheetId="8">[29]ELIM!#REF!</definedName>
    <definedName name="asd_14" localSheetId="3">[29]ELIM!#REF!</definedName>
    <definedName name="asd_14" localSheetId="9">[29]ELIM!#REF!</definedName>
    <definedName name="asd_14" localSheetId="4">[29]ELIM!#REF!</definedName>
    <definedName name="asd_14">[29]ELIM!#REF!</definedName>
    <definedName name="asd_23" localSheetId="8">[29]ELIM!#REF!</definedName>
    <definedName name="asd_23" localSheetId="3">[29]ELIM!#REF!</definedName>
    <definedName name="asd_23" localSheetId="9">[29]ELIM!#REF!</definedName>
    <definedName name="asd_23" localSheetId="4">[29]ELIM!#REF!</definedName>
    <definedName name="asd_23">[29]ELIM!#REF!</definedName>
    <definedName name="asd_25" localSheetId="8">[29]ELIM!#REF!</definedName>
    <definedName name="asd_25" localSheetId="3">[29]ELIM!#REF!</definedName>
    <definedName name="asd_25" localSheetId="9">[29]ELIM!#REF!</definedName>
    <definedName name="asd_25" localSheetId="4">[29]ELIM!#REF!</definedName>
    <definedName name="asd_25">[29]ELIM!#REF!</definedName>
    <definedName name="asd_41" localSheetId="8">[29]ELIM!#REF!</definedName>
    <definedName name="asd_41" localSheetId="3">[29]ELIM!#REF!</definedName>
    <definedName name="asd_41" localSheetId="9">[29]ELIM!#REF!</definedName>
    <definedName name="asd_41" localSheetId="4">[29]ELIM!#REF!</definedName>
    <definedName name="asd_41">[29]ELIM!#REF!</definedName>
    <definedName name="asda" localSheetId="8">#REF!</definedName>
    <definedName name="asda" localSheetId="3">#REF!</definedName>
    <definedName name="asda" localSheetId="9">#REF!</definedName>
    <definedName name="asda" localSheetId="4">#REF!</definedName>
    <definedName name="asda">#REF!</definedName>
    <definedName name="asda_14" localSheetId="8">#REF!</definedName>
    <definedName name="asda_14" localSheetId="3">#REF!</definedName>
    <definedName name="asda_14" localSheetId="9">#REF!</definedName>
    <definedName name="asda_14" localSheetId="4">#REF!</definedName>
    <definedName name="asda_14">#REF!</definedName>
    <definedName name="asda_23" localSheetId="8">#REF!</definedName>
    <definedName name="asda_23" localSheetId="3">#REF!</definedName>
    <definedName name="asda_23" localSheetId="9">#REF!</definedName>
    <definedName name="asda_23" localSheetId="4">#REF!</definedName>
    <definedName name="asda_23">#REF!</definedName>
    <definedName name="asda_41" localSheetId="8">#REF!</definedName>
    <definedName name="asda_41" localSheetId="3">#REF!</definedName>
    <definedName name="asda_41" localSheetId="9">#REF!</definedName>
    <definedName name="asda_41" localSheetId="4">#REF!</definedName>
    <definedName name="asda_41">#REF!</definedName>
    <definedName name="asdf" localSheetId="8">#REF!</definedName>
    <definedName name="asdf" localSheetId="3">#REF!</definedName>
    <definedName name="asdf" localSheetId="9">#REF!</definedName>
    <definedName name="asdf" localSheetId="4">#REF!</definedName>
    <definedName name="asdf">#REF!</definedName>
    <definedName name="ASHKALIT_CHEMIPROD_LTD." localSheetId="8">'[24]B-105'!#REF!</definedName>
    <definedName name="ASHKALIT_CHEMIPROD_LTD." localSheetId="3">'[24]B-105'!#REF!</definedName>
    <definedName name="ASHKALIT_CHEMIPROD_LTD." localSheetId="9">'[24]B-105'!#REF!</definedName>
    <definedName name="ASHKALIT_CHEMIPROD_LTD." localSheetId="4">'[24]B-105'!#REF!</definedName>
    <definedName name="ASHKALIT_CHEMIPROD_LTD.">'[24]B-105'!#REF!</definedName>
    <definedName name="ass" localSheetId="5">'10'!ass</definedName>
    <definedName name="ass" localSheetId="7">'12-13'!ass</definedName>
    <definedName name="ass" localSheetId="1">'6(3M)'!ass</definedName>
    <definedName name="ass" localSheetId="2">'7(3M)'!ass</definedName>
    <definedName name="ass" localSheetId="8">'8(6M)'!ass</definedName>
    <definedName name="ass" localSheetId="3">'8(9M)'!ass</definedName>
    <definedName name="ass" localSheetId="9">'9(6M)'!ass</definedName>
    <definedName name="ass" localSheetId="4">'9(9M)'!ass</definedName>
    <definedName name="ass">#N/A</definedName>
    <definedName name="assdd">#N/A</definedName>
    <definedName name="ASSET" localSheetId="8">#REF!</definedName>
    <definedName name="ASSET" localSheetId="3">#REF!</definedName>
    <definedName name="ASSET" localSheetId="9">#REF!</definedName>
    <definedName name="ASSET" localSheetId="4">#REF!</definedName>
    <definedName name="ASSET">#REF!</definedName>
    <definedName name="ASSET_14" localSheetId="8">#REF!</definedName>
    <definedName name="ASSET_14" localSheetId="3">#REF!</definedName>
    <definedName name="ASSET_14" localSheetId="9">#REF!</definedName>
    <definedName name="ASSET_14" localSheetId="4">#REF!</definedName>
    <definedName name="ASSET_14">#REF!</definedName>
    <definedName name="ASSET_15" localSheetId="8">#REF!</definedName>
    <definedName name="ASSET_15" localSheetId="3">#REF!</definedName>
    <definedName name="ASSET_15" localSheetId="9">#REF!</definedName>
    <definedName name="ASSET_15" localSheetId="4">#REF!</definedName>
    <definedName name="ASSET_15">#REF!</definedName>
    <definedName name="ASSET_16" localSheetId="8">#REF!</definedName>
    <definedName name="ASSET_16" localSheetId="3">#REF!</definedName>
    <definedName name="ASSET_16" localSheetId="9">#REF!</definedName>
    <definedName name="ASSET_16" localSheetId="4">#REF!</definedName>
    <definedName name="ASSET_16">#REF!</definedName>
    <definedName name="ASSET_23" localSheetId="8">#REF!</definedName>
    <definedName name="ASSET_23" localSheetId="3">#REF!</definedName>
    <definedName name="ASSET_23" localSheetId="9">#REF!</definedName>
    <definedName name="ASSET_23" localSheetId="4">#REF!</definedName>
    <definedName name="ASSET_23">#REF!</definedName>
    <definedName name="ASSET_24" localSheetId="8">#REF!</definedName>
    <definedName name="ASSET_24" localSheetId="3">#REF!</definedName>
    <definedName name="ASSET_24" localSheetId="9">#REF!</definedName>
    <definedName name="ASSET_24" localSheetId="4">#REF!</definedName>
    <definedName name="ASSET_24">#REF!</definedName>
    <definedName name="ASSET_25" localSheetId="8">#REF!</definedName>
    <definedName name="ASSET_25" localSheetId="3">#REF!</definedName>
    <definedName name="ASSET_25" localSheetId="9">#REF!</definedName>
    <definedName name="ASSET_25" localSheetId="4">#REF!</definedName>
    <definedName name="ASSET_25">#REF!</definedName>
    <definedName name="ASSET_26" localSheetId="8">#REF!</definedName>
    <definedName name="ASSET_26" localSheetId="3">#REF!</definedName>
    <definedName name="ASSET_26" localSheetId="9">#REF!</definedName>
    <definedName name="ASSET_26" localSheetId="4">#REF!</definedName>
    <definedName name="ASSET_26">#REF!</definedName>
    <definedName name="ASSET_27" localSheetId="8">#REF!</definedName>
    <definedName name="ASSET_27" localSheetId="3">#REF!</definedName>
    <definedName name="ASSET_27" localSheetId="9">#REF!</definedName>
    <definedName name="ASSET_27" localSheetId="4">#REF!</definedName>
    <definedName name="ASSET_27">#REF!</definedName>
    <definedName name="ASSET_41" localSheetId="8">#REF!</definedName>
    <definedName name="ASSET_41" localSheetId="3">#REF!</definedName>
    <definedName name="ASSET_41" localSheetId="9">#REF!</definedName>
    <definedName name="ASSET_41" localSheetId="4">#REF!</definedName>
    <definedName name="ASSET_41">#REF!</definedName>
    <definedName name="assss" localSheetId="5">'10'!assss</definedName>
    <definedName name="assss" localSheetId="7">'12-13'!assss</definedName>
    <definedName name="assss" localSheetId="1">'6(3M)'!assss</definedName>
    <definedName name="assss" localSheetId="2">'7(3M)'!assss</definedName>
    <definedName name="assss" localSheetId="8">'8(6M)'!assss</definedName>
    <definedName name="assss" localSheetId="3">'8(9M)'!assss</definedName>
    <definedName name="assss" localSheetId="9">'9(6M)'!assss</definedName>
    <definedName name="assss" localSheetId="4">'9(9M)'!assss</definedName>
    <definedName name="assss">#N/A</definedName>
    <definedName name="Asstes" localSheetId="8">#REF!</definedName>
    <definedName name="Asstes" localSheetId="3">#REF!</definedName>
    <definedName name="Asstes" localSheetId="9">#REF!</definedName>
    <definedName name="Asstes" localSheetId="4">#REF!</definedName>
    <definedName name="Asstes">#REF!</definedName>
    <definedName name="ATAC_CHEMICAL_CO._LTD." localSheetId="8">#REF!</definedName>
    <definedName name="ATAC_CHEMICAL_CO._LTD." localSheetId="3">#REF!</definedName>
    <definedName name="ATAC_CHEMICAL_CO._LTD." localSheetId="9">#REF!</definedName>
    <definedName name="ATAC_CHEMICAL_CO._LTD." localSheetId="4">#REF!</definedName>
    <definedName name="ATAC_CHEMICAL_CO._LTD.">#REF!</definedName>
    <definedName name="Aug" localSheetId="8">#REF!</definedName>
    <definedName name="Aug" localSheetId="3">#REF!</definedName>
    <definedName name="Aug" localSheetId="9">#REF!</definedName>
    <definedName name="Aug" localSheetId="4">#REF!</definedName>
    <definedName name="Aug">#REF!</definedName>
    <definedName name="auru">'[30]G-BS'!$A$3:$C$217</definedName>
    <definedName name="AUT" localSheetId="8">#REF!</definedName>
    <definedName name="AUT" localSheetId="3">#REF!</definedName>
    <definedName name="AUT" localSheetId="9">#REF!</definedName>
    <definedName name="AUT" localSheetId="4">#REF!</definedName>
    <definedName name="AUT">#REF!</definedName>
    <definedName name="av">#N/A</definedName>
    <definedName name="B" localSheetId="8">#REF!</definedName>
    <definedName name="B" localSheetId="3">#REF!</definedName>
    <definedName name="B" localSheetId="9">#REF!</definedName>
    <definedName name="B" localSheetId="4">#REF!</definedName>
    <definedName name="B">#REF!</definedName>
    <definedName name="BAMCO_LIMITED" localSheetId="8">#REF!</definedName>
    <definedName name="BAMCO_LIMITED" localSheetId="3">#REF!</definedName>
    <definedName name="BAMCO_LIMITED" localSheetId="9">#REF!</definedName>
    <definedName name="BAMCO_LIMITED" localSheetId="4">#REF!</definedName>
    <definedName name="BAMCO_LIMITED">#REF!</definedName>
    <definedName name="Bangkok_China_Paint_MFG." localSheetId="8">#REF!</definedName>
    <definedName name="Bangkok_China_Paint_MFG." localSheetId="3">#REF!</definedName>
    <definedName name="Bangkok_China_Paint_MFG." localSheetId="9">#REF!</definedName>
    <definedName name="Bangkok_China_Paint_MFG." localSheetId="4">#REF!</definedName>
    <definedName name="Bangkok_China_Paint_MFG.">#REF!</definedName>
    <definedName name="BB" localSheetId="5" hidden="1">{"'Eng (page2)'!$A$1:$D$52"}</definedName>
    <definedName name="BB" localSheetId="6" hidden="1">{"'Eng (page2)'!$A$1:$D$52"}</definedName>
    <definedName name="BB" localSheetId="7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8" hidden="1">{"'Eng (page2)'!$A$1:$D$52"}</definedName>
    <definedName name="BB" localSheetId="3" hidden="1">{"'Eng (page2)'!$A$1:$D$52"}</definedName>
    <definedName name="BB" localSheetId="9" hidden="1">{"'Eng (page2)'!$A$1:$D$52"}</definedName>
    <definedName name="BB" localSheetId="4" hidden="1">{"'Eng (page2)'!$A$1:$D$52"}</definedName>
    <definedName name="BB" hidden="1">{"'Eng (page2)'!$A$1:$D$52"}</definedName>
    <definedName name="BBB" localSheetId="8">#REF!</definedName>
    <definedName name="BBB" localSheetId="3">#REF!</definedName>
    <definedName name="BBB" localSheetId="9">#REF!</definedName>
    <definedName name="BBB" localSheetId="4">#REF!</definedName>
    <definedName name="BBB">#REF!</definedName>
    <definedName name="BBBB" hidden="1">{"'Eng (page2)'!$A$1:$D$52"}</definedName>
    <definedName name="bbc" localSheetId="5">'10'!bbc</definedName>
    <definedName name="bbc" localSheetId="7">'12-13'!bbc</definedName>
    <definedName name="bbc" localSheetId="1">'6(3M)'!bbc</definedName>
    <definedName name="bbc" localSheetId="2">'7(3M)'!bbc</definedName>
    <definedName name="bbc" localSheetId="8">'8(6M)'!bbc</definedName>
    <definedName name="bbc" localSheetId="3">'8(9M)'!bbc</definedName>
    <definedName name="bbc" localSheetId="9">'9(6M)'!bbc</definedName>
    <definedName name="bbc" localSheetId="4">'9(9M)'!bbc</definedName>
    <definedName name="bbc">#N/A</definedName>
    <definedName name="BBL" localSheetId="8">'[31]ADJ - RATE'!#REF!</definedName>
    <definedName name="BBL" localSheetId="3">'[31]ADJ - RATE'!#REF!</definedName>
    <definedName name="BBL" localSheetId="9">'[31]ADJ - RATE'!#REF!</definedName>
    <definedName name="BBL" localSheetId="4">'[31]ADJ - RATE'!#REF!</definedName>
    <definedName name="BBL">'[31]ADJ - RATE'!#REF!</definedName>
    <definedName name="BCExport" localSheetId="8">#REF!</definedName>
    <definedName name="BCExport" localSheetId="3">#REF!</definedName>
    <definedName name="BCExport" localSheetId="9">#REF!</definedName>
    <definedName name="BCExport" localSheetId="4">#REF!</definedName>
    <definedName name="BCExport">#REF!</definedName>
    <definedName name="be" localSheetId="5">'10'!be</definedName>
    <definedName name="be" localSheetId="7">'12-13'!be</definedName>
    <definedName name="be" localSheetId="1">'6(3M)'!be</definedName>
    <definedName name="be" localSheetId="2">'7(3M)'!be</definedName>
    <definedName name="be" localSheetId="8">'8(6M)'!be</definedName>
    <definedName name="be" localSheetId="3">'8(9M)'!be</definedName>
    <definedName name="be" localSheetId="9">'9(6M)'!be</definedName>
    <definedName name="be" localSheetId="4">'9(9M)'!be</definedName>
    <definedName name="be">#N/A</definedName>
    <definedName name="Beg_Bal" localSheetId="8">#REF!</definedName>
    <definedName name="Beg_Bal" localSheetId="3">#REF!</definedName>
    <definedName name="Beg_Bal" localSheetId="9">#REF!</definedName>
    <definedName name="Beg_Bal" localSheetId="4">#REF!</definedName>
    <definedName name="Beg_Bal">#REF!</definedName>
    <definedName name="Ben" localSheetId="8">Scheduled_Payment+Extra_Payment</definedName>
    <definedName name="Ben" localSheetId="3">Scheduled_Payment+Extra_Payment</definedName>
    <definedName name="Ben" localSheetId="9">Scheduled_Payment+Extra_Payment</definedName>
    <definedName name="Ben" localSheetId="4">Scheduled_Payment+Extra_Payment</definedName>
    <definedName name="Ben">Scheduled_Payment+Extra_Payment</definedName>
    <definedName name="BENJAKIT_GROUP__THAILAND__CO._LTD." localSheetId="8">#REF!</definedName>
    <definedName name="BENJAKIT_GROUP__THAILAND__CO._LTD." localSheetId="3">#REF!</definedName>
    <definedName name="BENJAKIT_GROUP__THAILAND__CO._LTD." localSheetId="9">#REF!</definedName>
    <definedName name="BENJAKIT_GROUP__THAILAND__CO._LTD." localSheetId="4">#REF!</definedName>
    <definedName name="BENJAKIT_GROUP__THAILAND__CO._LTD.">#REF!</definedName>
    <definedName name="bigbang" localSheetId="8">#REF!</definedName>
    <definedName name="bigbang" localSheetId="3">#REF!</definedName>
    <definedName name="bigbang" localSheetId="9">#REF!</definedName>
    <definedName name="bigbang" localSheetId="4">#REF!</definedName>
    <definedName name="bigbang">#REF!</definedName>
    <definedName name="bk" hidden="1">{"cashflow",#N/A,FALSE,"cash flow"}</definedName>
    <definedName name="BLOW4502">'[1]C-1'!$A$1:$IV$5</definedName>
    <definedName name="BLUE_LABEL_LIMITED" localSheetId="8">#REF!</definedName>
    <definedName name="BLUE_LABEL_LIMITED" localSheetId="3">#REF!</definedName>
    <definedName name="BLUE_LABEL_LIMITED" localSheetId="9">#REF!</definedName>
    <definedName name="BLUE_LABEL_LIMITED" localSheetId="4">#REF!</definedName>
    <definedName name="BLUE_LABEL_LIMITED">#REF!</definedName>
    <definedName name="bo" hidden="1">{"PFE",#N/A,TRUE,"FILMS"}</definedName>
    <definedName name="body" localSheetId="8">#REF!</definedName>
    <definedName name="body" localSheetId="3">#REF!</definedName>
    <definedName name="body" localSheetId="9">#REF!</definedName>
    <definedName name="body" localSheetId="4">#REF!</definedName>
    <definedName name="body">#REF!</definedName>
    <definedName name="BOI" localSheetId="8">#REF!</definedName>
    <definedName name="BOI" localSheetId="3">#REF!</definedName>
    <definedName name="BOI" localSheetId="9">#REF!</definedName>
    <definedName name="BOI" localSheetId="4">#REF!</definedName>
    <definedName name="BOI">#REF!</definedName>
    <definedName name="BOITABLE" localSheetId="8">#REF!</definedName>
    <definedName name="BOITABLE" localSheetId="3">#REF!</definedName>
    <definedName name="BOITABLE" localSheetId="9">#REF!</definedName>
    <definedName name="BOITABLE" localSheetId="4">#REF!</definedName>
    <definedName name="BOITABLE">#REF!</definedName>
    <definedName name="BS" localSheetId="8">#REF!</definedName>
    <definedName name="BS" localSheetId="3">#REF!</definedName>
    <definedName name="BS" localSheetId="9">#REF!</definedName>
    <definedName name="BS" localSheetId="4">#REF!</definedName>
    <definedName name="BS">#REF!</definedName>
    <definedName name="BSsheet" localSheetId="8">#REF!</definedName>
    <definedName name="BSsheet" localSheetId="3">#REF!</definedName>
    <definedName name="BSsheet" localSheetId="9">#REF!</definedName>
    <definedName name="BSsheet" localSheetId="4">#REF!</definedName>
    <definedName name="BSsheet">#REF!</definedName>
    <definedName name="BUILDING_COAT_CO._LTD." localSheetId="8">#REF!</definedName>
    <definedName name="BUILDING_COAT_CO._LTD." localSheetId="3">#REF!</definedName>
    <definedName name="BUILDING_COAT_CO._LTD." localSheetId="9">#REF!</definedName>
    <definedName name="BUILDING_COAT_CO._LTD." localSheetId="4">#REF!</definedName>
    <definedName name="BUILDING_COAT_CO._LTD.">#REF!</definedName>
    <definedName name="button_area_1" localSheetId="8">#REF!</definedName>
    <definedName name="button_area_1" localSheetId="3">#REF!</definedName>
    <definedName name="button_area_1" localSheetId="9">#REF!</definedName>
    <definedName name="button_area_1" localSheetId="4">#REF!</definedName>
    <definedName name="button_area_1">#REF!</definedName>
    <definedName name="by_country" localSheetId="8">#REF!</definedName>
    <definedName name="by_country" localSheetId="3">#REF!</definedName>
    <definedName name="by_country" localSheetId="9">#REF!</definedName>
    <definedName name="by_country" localSheetId="4">#REF!</definedName>
    <definedName name="by_country">#REF!</definedName>
    <definedName name="C_" localSheetId="8">#REF!</definedName>
    <definedName name="C_" localSheetId="3">#REF!</definedName>
    <definedName name="C_" localSheetId="9">#REF!</definedName>
    <definedName name="C_" localSheetId="4">#REF!</definedName>
    <definedName name="C_">#REF!</definedName>
    <definedName name="C_2" localSheetId="8">[14]Group!#REF!</definedName>
    <definedName name="C_2" localSheetId="3">[14]Group!#REF!</definedName>
    <definedName name="C_2" localSheetId="9">[14]Group!#REF!</definedName>
    <definedName name="C_2" localSheetId="4">[14]Group!#REF!</definedName>
    <definedName name="C_2">[14]Group!#REF!</definedName>
    <definedName name="CalcAgencyPrice" localSheetId="8">#REF!</definedName>
    <definedName name="CalcAgencyPrice" localSheetId="3">#REF!</definedName>
    <definedName name="CalcAgencyPrice" localSheetId="9">#REF!</definedName>
    <definedName name="CalcAgencyPrice" localSheetId="4">#REF!</definedName>
    <definedName name="CalcAgencyPrice">#REF!</definedName>
    <definedName name="CapexTotals" localSheetId="8">#REF!</definedName>
    <definedName name="CapexTotals" localSheetId="3">#REF!</definedName>
    <definedName name="CapexTotals" localSheetId="9">#REF!</definedName>
    <definedName name="CapexTotals" localSheetId="4">#REF!</definedName>
    <definedName name="CapexTotals">#REF!</definedName>
    <definedName name="Carpet_Maker" localSheetId="8">#REF!</definedName>
    <definedName name="Carpet_Maker" localSheetId="3">#REF!</definedName>
    <definedName name="Carpet_Maker" localSheetId="9">#REF!</definedName>
    <definedName name="Carpet_Maker" localSheetId="4">#REF!</definedName>
    <definedName name="Carpet_Maker">#REF!</definedName>
    <definedName name="Cashflows" localSheetId="8">#REF!</definedName>
    <definedName name="Cashflows" localSheetId="3">#REF!</definedName>
    <definedName name="Cashflows" localSheetId="9">#REF!</definedName>
    <definedName name="Cashflows" localSheetId="4">#REF!</definedName>
    <definedName name="Cashflows">#REF!</definedName>
    <definedName name="CC" localSheetId="8">#REF!</definedName>
    <definedName name="CC" localSheetId="3">#REF!</definedName>
    <definedName name="CC" localSheetId="9">#REF!</definedName>
    <definedName name="CC" localSheetId="4">#REF!</definedName>
    <definedName name="CC">#REF!</definedName>
    <definedName name="ccc" localSheetId="8">#REF!</definedName>
    <definedName name="ccc" localSheetId="3">#REF!</definedName>
    <definedName name="ccc" localSheetId="9">#REF!</definedName>
    <definedName name="ccc" localSheetId="4">#REF!</definedName>
    <definedName name="ccc">#REF!</definedName>
    <definedName name="cddf">[6]!cddf</definedName>
    <definedName name="CELL_PRO_INTERNATIONAL_CO._LTD." localSheetId="8">'[24]B-105'!#REF!</definedName>
    <definedName name="CELL_PRO_INTERNATIONAL_CO._LTD." localSheetId="3">'[24]B-105'!#REF!</definedName>
    <definedName name="CELL_PRO_INTERNATIONAL_CO._LTD." localSheetId="9">'[24]B-105'!#REF!</definedName>
    <definedName name="CELL_PRO_INTERNATIONAL_CO._LTD." localSheetId="4">'[24]B-105'!#REF!</definedName>
    <definedName name="CELL_PRO_INTERNATIONAL_CO._LTD.">'[24]B-105'!#REF!</definedName>
    <definedName name="celltips_area" localSheetId="8">#REF!</definedName>
    <definedName name="celltips_area" localSheetId="3">#REF!</definedName>
    <definedName name="celltips_area" localSheetId="9">#REF!</definedName>
    <definedName name="celltips_area" localSheetId="4">#REF!</definedName>
    <definedName name="celltips_area">#REF!</definedName>
    <definedName name="Chile" hidden="1">{"PFE",#N/A,TRUE,"FILMS"}</definedName>
    <definedName name="chile1" hidden="1">{"PFE",#N/A,TRUE,"FILMS"}</definedName>
    <definedName name="CHING_MEI_PAPER_CO._LTD." localSheetId="8">#REF!</definedName>
    <definedName name="CHING_MEI_PAPER_CO._LTD." localSheetId="3">#REF!</definedName>
    <definedName name="CHING_MEI_PAPER_CO._LTD." localSheetId="9">#REF!</definedName>
    <definedName name="CHING_MEI_PAPER_CO._LTD." localSheetId="4">#REF!</definedName>
    <definedName name="CHING_MEI_PAPER_CO._LTD.">#REF!</definedName>
    <definedName name="CHUAN_INDUSTRIES_PTE_LTD" localSheetId="8">'[24]B-105'!#REF!</definedName>
    <definedName name="CHUAN_INDUSTRIES_PTE_LTD" localSheetId="3">'[24]B-105'!#REF!</definedName>
    <definedName name="CHUAN_INDUSTRIES_PTE_LTD" localSheetId="9">'[24]B-105'!#REF!</definedName>
    <definedName name="CHUAN_INDUSTRIES_PTE_LTD" localSheetId="4">'[24]B-105'!#REF!</definedName>
    <definedName name="CHUAN_INDUSTRIES_PTE_LTD">'[24]B-105'!#REF!</definedName>
    <definedName name="CIMT" localSheetId="8">#REF!</definedName>
    <definedName name="CIMT" localSheetId="3">#REF!</definedName>
    <definedName name="CIMT" localSheetId="9">#REF!</definedName>
    <definedName name="CIMT" localSheetId="4">#REF!</definedName>
    <definedName name="CIMT">#REF!</definedName>
    <definedName name="CIMT2" localSheetId="8">#REF!</definedName>
    <definedName name="CIMT2" localSheetId="3">#REF!</definedName>
    <definedName name="CIMT2" localSheetId="9">#REF!</definedName>
    <definedName name="CIMT2" localSheetId="4">#REF!</definedName>
    <definedName name="CIMT2">#REF!</definedName>
    <definedName name="CIMTABLE" localSheetId="8">#REF!</definedName>
    <definedName name="CIMTABLE" localSheetId="3">#REF!</definedName>
    <definedName name="CIMTABLE" localSheetId="9">#REF!</definedName>
    <definedName name="CIMTABLE" localSheetId="4">#REF!</definedName>
    <definedName name="CIMTABLE">#REF!</definedName>
    <definedName name="CIMTABLE1" localSheetId="8">#REF!</definedName>
    <definedName name="CIMTABLE1" localSheetId="3">#REF!</definedName>
    <definedName name="CIMTABLE1" localSheetId="9">#REF!</definedName>
    <definedName name="CIMTABLE1" localSheetId="4">#REF!</definedName>
    <definedName name="CIMTABLE1">#REF!</definedName>
    <definedName name="CIMTABLE2" localSheetId="8">#REF!</definedName>
    <definedName name="CIMTABLE2" localSheetId="3">#REF!</definedName>
    <definedName name="CIMTABLE2" localSheetId="9">#REF!</definedName>
    <definedName name="CIMTABLE2" localSheetId="4">#REF!</definedName>
    <definedName name="CIMTABLE2">#REF!</definedName>
    <definedName name="CIMTYPE" localSheetId="8">#REF!</definedName>
    <definedName name="CIMTYPE" localSheetId="3">#REF!</definedName>
    <definedName name="CIMTYPE" localSheetId="9">#REF!</definedName>
    <definedName name="CIMTYPE" localSheetId="4">#REF!</definedName>
    <definedName name="CIMTYPE">#REF!</definedName>
    <definedName name="CIMTYPE1" localSheetId="8">#REF!</definedName>
    <definedName name="CIMTYPE1" localSheetId="3">#REF!</definedName>
    <definedName name="CIMTYPE1" localSheetId="9">#REF!</definedName>
    <definedName name="CIMTYPE1" localSheetId="4">#REF!</definedName>
    <definedName name="CIMTYPE1">#REF!</definedName>
    <definedName name="CIMTYPE2" localSheetId="8">#REF!</definedName>
    <definedName name="CIMTYPE2" localSheetId="3">#REF!</definedName>
    <definedName name="CIMTYPE2" localSheetId="9">#REF!</definedName>
    <definedName name="CIMTYPE2" localSheetId="4">#REF!</definedName>
    <definedName name="CIMTYPE2">#REF!</definedName>
    <definedName name="CIVIC_CHEMICAL_LTD._PART." localSheetId="8">#REF!</definedName>
    <definedName name="CIVIC_CHEMICAL_LTD._PART." localSheetId="3">#REF!</definedName>
    <definedName name="CIVIC_CHEMICAL_LTD._PART." localSheetId="9">#REF!</definedName>
    <definedName name="CIVIC_CHEMICAL_LTD._PART." localSheetId="4">#REF!</definedName>
    <definedName name="CIVIC_CHEMICAL_LTD._PART.">#REF!</definedName>
    <definedName name="CLEANOSOL" localSheetId="8">#REF!</definedName>
    <definedName name="CLEANOSOL" localSheetId="3">#REF!</definedName>
    <definedName name="CLEANOSOL" localSheetId="9">#REF!</definedName>
    <definedName name="CLEANOSOL" localSheetId="4">#REF!</definedName>
    <definedName name="CLEANOSOL">#REF!</definedName>
    <definedName name="CLEANOSOL_TRAFFIC__THAILAND__CO._LTD." localSheetId="8">#REF!</definedName>
    <definedName name="CLEANOSOL_TRAFFIC__THAILAND__CO._LTD." localSheetId="3">#REF!</definedName>
    <definedName name="CLEANOSOL_TRAFFIC__THAILAND__CO._LTD." localSheetId="9">#REF!</definedName>
    <definedName name="CLEANOSOL_TRAFFIC__THAILAND__CO._LTD." localSheetId="4">#REF!</definedName>
    <definedName name="CLEANOSOL_TRAFFIC__THAILAND__CO._LTD.">#REF!</definedName>
    <definedName name="CN" localSheetId="8">OFFSET('8(6M)'!Full_Print,0,0,[0]!VDO.DE.08.CN)</definedName>
    <definedName name="CN" localSheetId="3">OFFSET('8(9M)'!Full_Print,0,0,[0]!VDO.DE.08.CN)</definedName>
    <definedName name="CN" localSheetId="9">OFFSET('9(6M)'!Full_Print,0,0,[0]!VDO.DE.08.CN)</definedName>
    <definedName name="CN" localSheetId="4">OFFSET('9(9M)'!Full_Print,0,0,[0]!VDO.DE.08.CN)</definedName>
    <definedName name="CN">OFFSET(Full_Print,0,0,VDO.DE.08.CN)</definedName>
    <definedName name="Cn.VDO.United" localSheetId="8">OFFSET('8(6M)'!Full_Print,0,0,Last_Row)</definedName>
    <definedName name="Cn.VDO.United" localSheetId="3">OFFSET('8(9M)'!Full_Print,0,0,Last_Row)</definedName>
    <definedName name="Cn.VDO.United" localSheetId="9">OFFSET('9(6M)'!Full_Print,0,0,Last_Row)</definedName>
    <definedName name="Cn.VDO.United" localSheetId="4">OFFSET('9(9M)'!Full_Print,0,0,Last_Row)</definedName>
    <definedName name="Cn.VDO.United">OFFSET(Full_Print,0,0,Last_Row)</definedName>
    <definedName name="Code" localSheetId="8">#REF!</definedName>
    <definedName name="Code" localSheetId="3">#REF!</definedName>
    <definedName name="Code" localSheetId="9">#REF!</definedName>
    <definedName name="Code" localSheetId="4">#REF!</definedName>
    <definedName name="Code">#REF!</definedName>
    <definedName name="CODE01">[5]JAN!$A$5:$A$1400</definedName>
    <definedName name="CODE02">[5]FEB!$A$5:$A$1500</definedName>
    <definedName name="CODE03">[5]MAR!$A$5:$A$1501</definedName>
    <definedName name="CODE04">[5]APR!$A$5:$A$1500</definedName>
    <definedName name="CODE05">[5]MAY!$A$5:$A$1700</definedName>
    <definedName name="CODE06">[5]JUN!$A$5:$A$1600</definedName>
    <definedName name="CODE07">[5]JULY!$A$7:$A$1798</definedName>
    <definedName name="CODE08">[5]AUG!$A$6:$A$6500</definedName>
    <definedName name="CODE09">[5]SEP!$A$6:$A$1600</definedName>
    <definedName name="CODE10">[5]OCT!$A$7:$A$1900</definedName>
    <definedName name="CODE11">[5]NOV!$A$6:$A$1100</definedName>
    <definedName name="CODE12">[5]DEC!$A$6:$A$1806</definedName>
    <definedName name="COL_BROW" localSheetId="8">#REF!</definedName>
    <definedName name="COL_BROW" localSheetId="3">#REF!</definedName>
    <definedName name="COL_BROW" localSheetId="9">#REF!</definedName>
    <definedName name="COL_BROW" localSheetId="4">#REF!</definedName>
    <definedName name="COL_BROW">#REF!</definedName>
    <definedName name="COL_GREY" localSheetId="8">#REF!</definedName>
    <definedName name="COL_GREY" localSheetId="3">#REF!</definedName>
    <definedName name="COL_GREY" localSheetId="9">#REF!</definedName>
    <definedName name="COL_GREY" localSheetId="4">#REF!</definedName>
    <definedName name="COL_GREY">#REF!</definedName>
    <definedName name="COLOR" localSheetId="8">#REF!</definedName>
    <definedName name="COLOR" localSheetId="3">#REF!</definedName>
    <definedName name="COLOR" localSheetId="9">#REF!</definedName>
    <definedName name="COLOR" localSheetId="4">#REF!</definedName>
    <definedName name="COLOR">#REF!</definedName>
    <definedName name="COLOR2">#N/A</definedName>
    <definedName name="Commission" localSheetId="8">#REF!</definedName>
    <definedName name="Commission" localSheetId="3">#REF!</definedName>
    <definedName name="Commission" localSheetId="9">#REF!</definedName>
    <definedName name="Commission" localSheetId="4">#REF!</definedName>
    <definedName name="Commission">#REF!</definedName>
    <definedName name="COPY_YTD" localSheetId="8">[32]!COPY_YTD</definedName>
    <definedName name="COPY_YTD" localSheetId="3">[32]!COPY_YTD</definedName>
    <definedName name="COPY_YTD" localSheetId="9">[32]!COPY_YTD</definedName>
    <definedName name="COPY_YTD" localSheetId="4">[32]!COPY_YTD</definedName>
    <definedName name="COPY_YTD">[32]!COPY_YTD</definedName>
    <definedName name="Cormix_Int." localSheetId="8">#REF!</definedName>
    <definedName name="Cormix_Int." localSheetId="3">#REF!</definedName>
    <definedName name="Cormix_Int." localSheetId="9">#REF!</definedName>
    <definedName name="Cormix_Int." localSheetId="4">#REF!</definedName>
    <definedName name="Cormix_Int.">#REF!</definedName>
    <definedName name="cost" localSheetId="8">#REF!</definedName>
    <definedName name="cost" localSheetId="3">#REF!</definedName>
    <definedName name="cost" localSheetId="9">#REF!</definedName>
    <definedName name="cost" localSheetId="4">#REF!</definedName>
    <definedName name="cost">#REF!</definedName>
    <definedName name="cost_per_unit" localSheetId="8">#REF!</definedName>
    <definedName name="cost_per_unit" localSheetId="3">#REF!</definedName>
    <definedName name="cost_per_unit" localSheetId="9">#REF!</definedName>
    <definedName name="cost_per_unit" localSheetId="4">#REF!</definedName>
    <definedName name="cost_per_unit">#REF!</definedName>
    <definedName name="Cover" localSheetId="8">#REF!</definedName>
    <definedName name="Cover" localSheetId="3">#REF!</definedName>
    <definedName name="Cover" localSheetId="9">#REF!</definedName>
    <definedName name="Cover" localSheetId="4">#REF!</definedName>
    <definedName name="Cover">#REF!</definedName>
    <definedName name="CREATE" localSheetId="8">#REF!</definedName>
    <definedName name="CREATE" localSheetId="3">#REF!</definedName>
    <definedName name="CREATE" localSheetId="9">#REF!</definedName>
    <definedName name="CREATE" localSheetId="4">#REF!</definedName>
    <definedName name="CREATE">#REF!</definedName>
    <definedName name="CREATE_COLOR_LTD._PART." localSheetId="8">#REF!</definedName>
    <definedName name="CREATE_COLOR_LTD._PART." localSheetId="3">#REF!</definedName>
    <definedName name="CREATE_COLOR_LTD._PART." localSheetId="9">#REF!</definedName>
    <definedName name="CREATE_COLOR_LTD._PART." localSheetId="4">#REF!</definedName>
    <definedName name="CREATE_COLOR_LTD._PART.">#REF!</definedName>
    <definedName name="Credo_Int." localSheetId="8">#REF!</definedName>
    <definedName name="Credo_Int." localSheetId="3">#REF!</definedName>
    <definedName name="Credo_Int." localSheetId="9">#REF!</definedName>
    <definedName name="Credo_Int." localSheetId="4">#REF!</definedName>
    <definedName name="Credo_Int.">#REF!</definedName>
    <definedName name="_xlnm.Criteria" localSheetId="8">#REF!</definedName>
    <definedName name="_xlnm.Criteria" localSheetId="3">#REF!</definedName>
    <definedName name="_xlnm.Criteria" localSheetId="9">#REF!</definedName>
    <definedName name="_xlnm.Criteria" localSheetId="4">#REF!</definedName>
    <definedName name="_xlnm.Criteria">#REF!</definedName>
    <definedName name="csDesignMode">1</definedName>
    <definedName name="CTABLE" localSheetId="8">#REF!</definedName>
    <definedName name="CTABLE" localSheetId="3">#REF!</definedName>
    <definedName name="CTABLE" localSheetId="9">#REF!</definedName>
    <definedName name="CTABLE" localSheetId="4">#REF!</definedName>
    <definedName name="CTABLE">#REF!</definedName>
    <definedName name="CTL" localSheetId="8">#REF!</definedName>
    <definedName name="CTL" localSheetId="3">#REF!</definedName>
    <definedName name="CTL" localSheetId="9">#REF!</definedName>
    <definedName name="CTL" localSheetId="4">#REF!</definedName>
    <definedName name="CTL">#REF!</definedName>
    <definedName name="CTYPE" localSheetId="8">#REF!</definedName>
    <definedName name="CTYPE" localSheetId="3">#REF!</definedName>
    <definedName name="CTYPE" localSheetId="9">#REF!</definedName>
    <definedName name="CTYPE" localSheetId="4">#REF!</definedName>
    <definedName name="CTYPE">#REF!</definedName>
    <definedName name="Currency_Unit">[33]Sheet3!$G$29</definedName>
    <definedName name="Current" localSheetId="8">#REF!</definedName>
    <definedName name="Current" localSheetId="3">#REF!</definedName>
    <definedName name="Current" localSheetId="9">#REF!</definedName>
    <definedName name="Current" localSheetId="4">#REF!</definedName>
    <definedName name="Current">#REF!</definedName>
    <definedName name="Current_Account" localSheetId="8">#REF!</definedName>
    <definedName name="Current_Account" localSheetId="3">#REF!</definedName>
    <definedName name="Current_Account" localSheetId="9">#REF!</definedName>
    <definedName name="Current_Account" localSheetId="4">#REF!</definedName>
    <definedName name="Current_Account">#REF!</definedName>
    <definedName name="Current_Month">[33]Sheet3!$C$5</definedName>
    <definedName name="CY_Accounts_Receivable" localSheetId="8">#REF!</definedName>
    <definedName name="CY_Accounts_Receivable" localSheetId="3">#REF!</definedName>
    <definedName name="CY_Accounts_Receivable" localSheetId="9">#REF!</definedName>
    <definedName name="CY_Accounts_Receivable" localSheetId="4">#REF!</definedName>
    <definedName name="CY_Accounts_Receivable">#REF!</definedName>
    <definedName name="CY_Cash" localSheetId="8">#REF!</definedName>
    <definedName name="CY_Cash" localSheetId="3">#REF!</definedName>
    <definedName name="CY_Cash" localSheetId="9">#REF!</definedName>
    <definedName name="CY_Cash" localSheetId="4">#REF!</definedName>
    <definedName name="CY_Cash">#REF!</definedName>
    <definedName name="CY_Common_Equity" localSheetId="8">#REF!</definedName>
    <definedName name="CY_Common_Equity" localSheetId="3">#REF!</definedName>
    <definedName name="CY_Common_Equity" localSheetId="9">#REF!</definedName>
    <definedName name="CY_Common_Equity" localSheetId="4">#REF!</definedName>
    <definedName name="CY_Common_Equity">#REF!</definedName>
    <definedName name="CY_Cost_of_Sales" localSheetId="8">#REF!</definedName>
    <definedName name="CY_Cost_of_Sales" localSheetId="3">#REF!</definedName>
    <definedName name="CY_Cost_of_Sales" localSheetId="9">#REF!</definedName>
    <definedName name="CY_Cost_of_Sales" localSheetId="4">#REF!</definedName>
    <definedName name="CY_Cost_of_Sales">#REF!</definedName>
    <definedName name="CY_Current_Liabilities" localSheetId="8">#REF!</definedName>
    <definedName name="CY_Current_Liabilities" localSheetId="3">#REF!</definedName>
    <definedName name="CY_Current_Liabilities" localSheetId="9">#REF!</definedName>
    <definedName name="CY_Current_Liabilities" localSheetId="4">#REF!</definedName>
    <definedName name="CY_Current_Liabilities">#REF!</definedName>
    <definedName name="CY_Depreciation" localSheetId="8">#REF!</definedName>
    <definedName name="CY_Depreciation" localSheetId="3">#REF!</definedName>
    <definedName name="CY_Depreciation" localSheetId="9">#REF!</definedName>
    <definedName name="CY_Depreciation" localSheetId="4">#REF!</definedName>
    <definedName name="CY_Depreciation">#REF!</definedName>
    <definedName name="CY_Gross_Profit" localSheetId="8">#REF!</definedName>
    <definedName name="CY_Gross_Profit" localSheetId="3">#REF!</definedName>
    <definedName name="CY_Gross_Profit" localSheetId="9">#REF!</definedName>
    <definedName name="CY_Gross_Profit" localSheetId="4">#REF!</definedName>
    <definedName name="CY_Gross_Profit">#REF!</definedName>
    <definedName name="CY_Inc_Bef_Tax" localSheetId="8">#REF!</definedName>
    <definedName name="CY_Inc_Bef_Tax" localSheetId="3">#REF!</definedName>
    <definedName name="CY_Inc_Bef_Tax" localSheetId="9">#REF!</definedName>
    <definedName name="CY_Inc_Bef_Tax" localSheetId="4">#REF!</definedName>
    <definedName name="CY_Inc_Bef_Tax">#REF!</definedName>
    <definedName name="CY_Intangible_Assets" localSheetId="8">#REF!</definedName>
    <definedName name="CY_Intangible_Assets" localSheetId="3">#REF!</definedName>
    <definedName name="CY_Intangible_Assets" localSheetId="9">#REF!</definedName>
    <definedName name="CY_Intangible_Assets" localSheetId="4">#REF!</definedName>
    <definedName name="CY_Intangible_Assets">#REF!</definedName>
    <definedName name="CY_Interest_Expense" localSheetId="8">#REF!</definedName>
    <definedName name="CY_Interest_Expense" localSheetId="3">#REF!</definedName>
    <definedName name="CY_Interest_Expense" localSheetId="9">#REF!</definedName>
    <definedName name="CY_Interest_Expense" localSheetId="4">#REF!</definedName>
    <definedName name="CY_Interest_Expense">#REF!</definedName>
    <definedName name="CY_Inventory" localSheetId="8">#REF!</definedName>
    <definedName name="CY_Inventory" localSheetId="3">#REF!</definedName>
    <definedName name="CY_Inventory" localSheetId="9">#REF!</definedName>
    <definedName name="CY_Inventory" localSheetId="4">#REF!</definedName>
    <definedName name="CY_Inventory">#REF!</definedName>
    <definedName name="CY_LIABIL_EQUITY" localSheetId="8">#REF!</definedName>
    <definedName name="CY_LIABIL_EQUITY" localSheetId="3">#REF!</definedName>
    <definedName name="CY_LIABIL_EQUITY" localSheetId="9">#REF!</definedName>
    <definedName name="CY_LIABIL_EQUITY" localSheetId="4">#REF!</definedName>
    <definedName name="CY_LIABIL_EQUITY">#REF!</definedName>
    <definedName name="CY_LT_Debt" localSheetId="8">#REF!</definedName>
    <definedName name="CY_LT_Debt" localSheetId="3">#REF!</definedName>
    <definedName name="CY_LT_Debt" localSheetId="9">#REF!</definedName>
    <definedName name="CY_LT_Debt" localSheetId="4">#REF!</definedName>
    <definedName name="CY_LT_Debt">#REF!</definedName>
    <definedName name="CY_Market_Value_of_Equity" localSheetId="8">#REF!</definedName>
    <definedName name="CY_Market_Value_of_Equity" localSheetId="3">#REF!</definedName>
    <definedName name="CY_Market_Value_of_Equity" localSheetId="9">#REF!</definedName>
    <definedName name="CY_Market_Value_of_Equity" localSheetId="4">#REF!</definedName>
    <definedName name="CY_Market_Value_of_Equity">#REF!</definedName>
    <definedName name="CY_Marketable_Sec" localSheetId="8">#REF!</definedName>
    <definedName name="CY_Marketable_Sec" localSheetId="3">#REF!</definedName>
    <definedName name="CY_Marketable_Sec" localSheetId="9">#REF!</definedName>
    <definedName name="CY_Marketable_Sec" localSheetId="4">#REF!</definedName>
    <definedName name="CY_Marketable_Sec">#REF!</definedName>
    <definedName name="CY_NET_PROFIT" localSheetId="8">#REF!</definedName>
    <definedName name="CY_NET_PROFIT" localSheetId="3">#REF!</definedName>
    <definedName name="CY_NET_PROFIT" localSheetId="9">#REF!</definedName>
    <definedName name="CY_NET_PROFIT" localSheetId="4">#REF!</definedName>
    <definedName name="CY_NET_PROFIT">#REF!</definedName>
    <definedName name="CY_Net_Revenue" localSheetId="8">#REF!</definedName>
    <definedName name="CY_Net_Revenue" localSheetId="3">#REF!</definedName>
    <definedName name="CY_Net_Revenue" localSheetId="9">#REF!</definedName>
    <definedName name="CY_Net_Revenue" localSheetId="4">#REF!</definedName>
    <definedName name="CY_Net_Revenue">#REF!</definedName>
    <definedName name="CY_Operating_Income" localSheetId="8">#REF!</definedName>
    <definedName name="CY_Operating_Income" localSheetId="3">#REF!</definedName>
    <definedName name="CY_Operating_Income" localSheetId="9">#REF!</definedName>
    <definedName name="CY_Operating_Income" localSheetId="4">#REF!</definedName>
    <definedName name="CY_Operating_Income">#REF!</definedName>
    <definedName name="CY_Other_Curr_Assets" localSheetId="8">#REF!</definedName>
    <definedName name="CY_Other_Curr_Assets" localSheetId="3">#REF!</definedName>
    <definedName name="CY_Other_Curr_Assets" localSheetId="9">#REF!</definedName>
    <definedName name="CY_Other_Curr_Assets" localSheetId="4">#REF!</definedName>
    <definedName name="CY_Other_Curr_Assets">#REF!</definedName>
    <definedName name="CY_Other_LT_Assets" localSheetId="8">#REF!</definedName>
    <definedName name="CY_Other_LT_Assets" localSheetId="3">#REF!</definedName>
    <definedName name="CY_Other_LT_Assets" localSheetId="9">#REF!</definedName>
    <definedName name="CY_Other_LT_Assets" localSheetId="4">#REF!</definedName>
    <definedName name="CY_Other_LT_Assets">#REF!</definedName>
    <definedName name="CY_Other_LT_Liabilities" localSheetId="8">#REF!</definedName>
    <definedName name="CY_Other_LT_Liabilities" localSheetId="3">#REF!</definedName>
    <definedName name="CY_Other_LT_Liabilities" localSheetId="9">#REF!</definedName>
    <definedName name="CY_Other_LT_Liabilities" localSheetId="4">#REF!</definedName>
    <definedName name="CY_Other_LT_Liabilities">#REF!</definedName>
    <definedName name="CY_Preferred_Stock" localSheetId="8">#REF!</definedName>
    <definedName name="CY_Preferred_Stock" localSheetId="3">#REF!</definedName>
    <definedName name="CY_Preferred_Stock" localSheetId="9">#REF!</definedName>
    <definedName name="CY_Preferred_Stock" localSheetId="4">#REF!</definedName>
    <definedName name="CY_Preferred_Stock">#REF!</definedName>
    <definedName name="CY_QUICK_ASSETS" localSheetId="8">#REF!</definedName>
    <definedName name="CY_QUICK_ASSETS" localSheetId="3">#REF!</definedName>
    <definedName name="CY_QUICK_ASSETS" localSheetId="9">#REF!</definedName>
    <definedName name="CY_QUICK_ASSETS" localSheetId="4">#REF!</definedName>
    <definedName name="CY_QUICK_ASSETS">#REF!</definedName>
    <definedName name="CY_Retained_Earnings" localSheetId="8">#REF!</definedName>
    <definedName name="CY_Retained_Earnings" localSheetId="3">#REF!</definedName>
    <definedName name="CY_Retained_Earnings" localSheetId="9">#REF!</definedName>
    <definedName name="CY_Retained_Earnings" localSheetId="4">#REF!</definedName>
    <definedName name="CY_Retained_Earnings">#REF!</definedName>
    <definedName name="CY_Tangible_Assets" localSheetId="8">#REF!</definedName>
    <definedName name="CY_Tangible_Assets" localSheetId="3">#REF!</definedName>
    <definedName name="CY_Tangible_Assets" localSheetId="9">#REF!</definedName>
    <definedName name="CY_Tangible_Assets" localSheetId="4">#REF!</definedName>
    <definedName name="CY_Tangible_Assets">#REF!</definedName>
    <definedName name="CY_Tangible_Net_Worth" localSheetId="8">#REF!</definedName>
    <definedName name="CY_Tangible_Net_Worth" localSheetId="3">#REF!</definedName>
    <definedName name="CY_Tangible_Net_Worth" localSheetId="9">#REF!</definedName>
    <definedName name="CY_Tangible_Net_Worth" localSheetId="4">#REF!</definedName>
    <definedName name="CY_Tangible_Net_Worth">#REF!</definedName>
    <definedName name="CY_Taxes" localSheetId="8">#REF!</definedName>
    <definedName name="CY_Taxes" localSheetId="3">#REF!</definedName>
    <definedName name="CY_Taxes" localSheetId="9">#REF!</definedName>
    <definedName name="CY_Taxes" localSheetId="4">#REF!</definedName>
    <definedName name="CY_Taxes">#REF!</definedName>
    <definedName name="CY_TOTAL_ASSETS" localSheetId="8">#REF!</definedName>
    <definedName name="CY_TOTAL_ASSETS" localSheetId="3">#REF!</definedName>
    <definedName name="CY_TOTAL_ASSETS" localSheetId="9">#REF!</definedName>
    <definedName name="CY_TOTAL_ASSETS" localSheetId="4">#REF!</definedName>
    <definedName name="CY_TOTAL_ASSETS">#REF!</definedName>
    <definedName name="CY_TOTAL_CURR_ASSETS" localSheetId="8">#REF!</definedName>
    <definedName name="CY_TOTAL_CURR_ASSETS" localSheetId="3">#REF!</definedName>
    <definedName name="CY_TOTAL_CURR_ASSETS" localSheetId="9">#REF!</definedName>
    <definedName name="CY_TOTAL_CURR_ASSETS" localSheetId="4">#REF!</definedName>
    <definedName name="CY_TOTAL_CURR_ASSETS">#REF!</definedName>
    <definedName name="CY_TOTAL_DEBT" localSheetId="8">#REF!</definedName>
    <definedName name="CY_TOTAL_DEBT" localSheetId="3">#REF!</definedName>
    <definedName name="CY_TOTAL_DEBT" localSheetId="9">#REF!</definedName>
    <definedName name="CY_TOTAL_DEBT" localSheetId="4">#REF!</definedName>
    <definedName name="CY_TOTAL_DEBT">#REF!</definedName>
    <definedName name="CY_TOTAL_EQUITY" localSheetId="8">#REF!</definedName>
    <definedName name="CY_TOTAL_EQUITY" localSheetId="3">#REF!</definedName>
    <definedName name="CY_TOTAL_EQUITY" localSheetId="9">#REF!</definedName>
    <definedName name="CY_TOTAL_EQUITY" localSheetId="4">#REF!</definedName>
    <definedName name="CY_TOTAL_EQUITY">#REF!</definedName>
    <definedName name="CY_Working_Capital" localSheetId="8">#REF!</definedName>
    <definedName name="CY_Working_Capital" localSheetId="3">#REF!</definedName>
    <definedName name="CY_Working_Capital" localSheetId="9">#REF!</definedName>
    <definedName name="CY_Working_Capital" localSheetId="4">#REF!</definedName>
    <definedName name="CY_Working_Capital">#REF!</definedName>
    <definedName name="d">{"PFE",#N/A,TRUE,"FILMS"}</definedName>
    <definedName name="D.D._Carpet_Industry" localSheetId="8">#REF!</definedName>
    <definedName name="D.D._Carpet_Industry" localSheetId="3">#REF!</definedName>
    <definedName name="D.D._Carpet_Industry" localSheetId="9">#REF!</definedName>
    <definedName name="D.D._Carpet_Industry" localSheetId="4">#REF!</definedName>
    <definedName name="D.D._Carpet_Industry">#REF!</definedName>
    <definedName name="D.G.I_PAINT" localSheetId="8">#REF!</definedName>
    <definedName name="D.G.I_PAINT" localSheetId="3">#REF!</definedName>
    <definedName name="D.G.I_PAINT" localSheetId="9">#REF!</definedName>
    <definedName name="D.G.I_PAINT" localSheetId="4">#REF!</definedName>
    <definedName name="D.G.I_PAINT">#REF!</definedName>
    <definedName name="D.O.P_Paint" localSheetId="8">#REF!</definedName>
    <definedName name="D.O.P_Paint" localSheetId="3">#REF!</definedName>
    <definedName name="D.O.P_Paint" localSheetId="9">#REF!</definedName>
    <definedName name="D.O.P_Paint" localSheetId="4">#REF!</definedName>
    <definedName name="D.O.P_Paint">#REF!</definedName>
    <definedName name="D_Purchased_Vehicles" localSheetId="8">'[34]K-5'!#REF!</definedName>
    <definedName name="D_Purchased_Vehicles" localSheetId="3">'[34]K-5'!#REF!</definedName>
    <definedName name="D_Purchased_Vehicles" localSheetId="9">'[34]K-5'!#REF!</definedName>
    <definedName name="D_Purchased_Vehicles" localSheetId="4">'[34]K-5'!#REF!</definedName>
    <definedName name="D_Purchased_Vehicles">'[34]K-5'!#REF!</definedName>
    <definedName name="dad" hidden="1">{"PFE",#N/A,TRUE,"FILMS"}</definedName>
    <definedName name="dadadad" hidden="1">{"PFE",#N/A,TRUE,"FILMS"}</definedName>
    <definedName name="DaRWk1" localSheetId="8">#REF!</definedName>
    <definedName name="DaRWk1" localSheetId="3">#REF!</definedName>
    <definedName name="DaRWk1" localSheetId="9">#REF!</definedName>
    <definedName name="DaRWk1" localSheetId="4">#REF!</definedName>
    <definedName name="DaRWk1">#REF!</definedName>
    <definedName name="DaRWk10" localSheetId="8">#REF!</definedName>
    <definedName name="DaRWk10" localSheetId="3">#REF!</definedName>
    <definedName name="DaRWk10" localSheetId="9">#REF!</definedName>
    <definedName name="DaRWk10" localSheetId="4">#REF!</definedName>
    <definedName name="DaRWk10">#REF!</definedName>
    <definedName name="DaRWk11" localSheetId="8">#REF!</definedName>
    <definedName name="DaRWk11" localSheetId="3">#REF!</definedName>
    <definedName name="DaRWk11" localSheetId="9">#REF!</definedName>
    <definedName name="DaRWk11" localSheetId="4">#REF!</definedName>
    <definedName name="DaRWk11">#REF!</definedName>
    <definedName name="DaRWk12" localSheetId="8">#REF!</definedName>
    <definedName name="DaRWk12" localSheetId="3">#REF!</definedName>
    <definedName name="DaRWk12" localSheetId="9">#REF!</definedName>
    <definedName name="DaRWk12" localSheetId="4">#REF!</definedName>
    <definedName name="DaRWk12">#REF!</definedName>
    <definedName name="DaRWk2" localSheetId="8">#REF!</definedName>
    <definedName name="DaRWk2" localSheetId="3">#REF!</definedName>
    <definedName name="DaRWk2" localSheetId="9">#REF!</definedName>
    <definedName name="DaRWk2" localSheetId="4">#REF!</definedName>
    <definedName name="DaRWk2">#REF!</definedName>
    <definedName name="DaRWk3" localSheetId="8">#REF!</definedName>
    <definedName name="DaRWk3" localSheetId="3">#REF!</definedName>
    <definedName name="DaRWk3" localSheetId="9">#REF!</definedName>
    <definedName name="DaRWk3" localSheetId="4">#REF!</definedName>
    <definedName name="DaRWk3">#REF!</definedName>
    <definedName name="DaRWk4" localSheetId="8">#REF!</definedName>
    <definedName name="DaRWk4" localSheetId="3">#REF!</definedName>
    <definedName name="DaRWk4" localSheetId="9">#REF!</definedName>
    <definedName name="DaRWk4" localSheetId="4">#REF!</definedName>
    <definedName name="DaRWk4">#REF!</definedName>
    <definedName name="DaRWk5" localSheetId="8">#REF!</definedName>
    <definedName name="DaRWk5" localSheetId="3">#REF!</definedName>
    <definedName name="DaRWk5" localSheetId="9">#REF!</definedName>
    <definedName name="DaRWk5" localSheetId="4">#REF!</definedName>
    <definedName name="DaRWk5">#REF!</definedName>
    <definedName name="DaRWk6" localSheetId="8">#REF!</definedName>
    <definedName name="DaRWk6" localSheetId="3">#REF!</definedName>
    <definedName name="DaRWk6" localSheetId="9">#REF!</definedName>
    <definedName name="DaRWk6" localSheetId="4">#REF!</definedName>
    <definedName name="DaRWk6">#REF!</definedName>
    <definedName name="DaRWk8" localSheetId="8">#REF!</definedName>
    <definedName name="DaRWk8" localSheetId="3">#REF!</definedName>
    <definedName name="DaRWk8" localSheetId="9">#REF!</definedName>
    <definedName name="DaRWk8" localSheetId="4">#REF!</definedName>
    <definedName name="DaRWk8">#REF!</definedName>
    <definedName name="DaRwk9" localSheetId="8">#REF!</definedName>
    <definedName name="DaRwk9" localSheetId="3">#REF!</definedName>
    <definedName name="DaRwk9" localSheetId="9">#REF!</definedName>
    <definedName name="DaRwk9" localSheetId="4">#REF!</definedName>
    <definedName name="DaRwk9">#REF!</definedName>
    <definedName name="dast" localSheetId="8">#REF!</definedName>
    <definedName name="dast" localSheetId="3">#REF!</definedName>
    <definedName name="dast" localSheetId="9">#REF!</definedName>
    <definedName name="dast" localSheetId="4">#REF!</definedName>
    <definedName name="dast">#REF!</definedName>
    <definedName name="Data" localSheetId="8">#REF!</definedName>
    <definedName name="Data" localSheetId="3">#REF!</definedName>
    <definedName name="Data" localSheetId="9">#REF!</definedName>
    <definedName name="Data" localSheetId="4">#REF!</definedName>
    <definedName name="Data">#REF!</definedName>
    <definedName name="data1" localSheetId="8">#REF!</definedName>
    <definedName name="data1" localSheetId="3">#REF!</definedName>
    <definedName name="data1" localSheetId="9">#REF!</definedName>
    <definedName name="data1" localSheetId="4">#REF!</definedName>
    <definedName name="data1">#REF!</definedName>
    <definedName name="data10" localSheetId="8">#REF!</definedName>
    <definedName name="data10" localSheetId="3">#REF!</definedName>
    <definedName name="data10" localSheetId="9">#REF!</definedName>
    <definedName name="data10" localSheetId="4">#REF!</definedName>
    <definedName name="data10">#REF!</definedName>
    <definedName name="data4" localSheetId="8">#REF!</definedName>
    <definedName name="data4" localSheetId="3">#REF!</definedName>
    <definedName name="data4" localSheetId="9">#REF!</definedName>
    <definedName name="data4" localSheetId="4">#REF!</definedName>
    <definedName name="data4">#REF!</definedName>
    <definedName name="data8" localSheetId="8">#REF!</definedName>
    <definedName name="data8" localSheetId="3">#REF!</definedName>
    <definedName name="data8" localSheetId="9">#REF!</definedName>
    <definedName name="data8" localSheetId="4">#REF!</definedName>
    <definedName name="data8">#REF!</definedName>
    <definedName name="data84">'[35]Purchase Order'!$E$40</definedName>
    <definedName name="_xlnm.Database" localSheetId="8">#REF!</definedName>
    <definedName name="_xlnm.Database" localSheetId="3">#REF!</definedName>
    <definedName name="_xlnm.Database" localSheetId="9">#REF!</definedName>
    <definedName name="_xlnm.Database" localSheetId="4">#REF!</definedName>
    <definedName name="_xlnm.Database">#REF!</definedName>
    <definedName name="date">[36]ตั๋วเงินรับ!$F$1</definedName>
    <definedName name="Datee">[37]เงินกู้ธนชาติ!$G$2</definedName>
    <definedName name="DaWk7" localSheetId="8">#REF!</definedName>
    <definedName name="DaWk7" localSheetId="3">#REF!</definedName>
    <definedName name="DaWk7" localSheetId="9">#REF!</definedName>
    <definedName name="DaWk7" localSheetId="4">#REF!</definedName>
    <definedName name="DaWk7">#REF!</definedName>
    <definedName name="dbrwk1" localSheetId="8">#REF!</definedName>
    <definedName name="dbrwk1" localSheetId="3">#REF!</definedName>
    <definedName name="dbrwk1" localSheetId="9">#REF!</definedName>
    <definedName name="dbrwk1" localSheetId="4">#REF!</definedName>
    <definedName name="dbrwk1">#REF!</definedName>
    <definedName name="dbrwk10" localSheetId="8">#REF!</definedName>
    <definedName name="dbrwk10" localSheetId="3">#REF!</definedName>
    <definedName name="dbrwk10" localSheetId="9">#REF!</definedName>
    <definedName name="dbrwk10" localSheetId="4">#REF!</definedName>
    <definedName name="dbrwk10">#REF!</definedName>
    <definedName name="dbrwk11" localSheetId="8">#REF!</definedName>
    <definedName name="dbrwk11" localSheetId="3">#REF!</definedName>
    <definedName name="dbrwk11" localSheetId="9">#REF!</definedName>
    <definedName name="dbrwk11" localSheetId="4">#REF!</definedName>
    <definedName name="dbrwk11">#REF!</definedName>
    <definedName name="dbrwk12" localSheetId="8">#REF!</definedName>
    <definedName name="dbrwk12" localSheetId="3">#REF!</definedName>
    <definedName name="dbrwk12" localSheetId="9">#REF!</definedName>
    <definedName name="dbrwk12" localSheetId="4">#REF!</definedName>
    <definedName name="dbrwk12">#REF!</definedName>
    <definedName name="dbrwk2" localSheetId="8">#REF!</definedName>
    <definedName name="dbrwk2" localSheetId="3">#REF!</definedName>
    <definedName name="dbrwk2" localSheetId="9">#REF!</definedName>
    <definedName name="dbrwk2" localSheetId="4">#REF!</definedName>
    <definedName name="dbrwk2">#REF!</definedName>
    <definedName name="dbrwk3" localSheetId="8">#REF!</definedName>
    <definedName name="dbrwk3" localSheetId="3">#REF!</definedName>
    <definedName name="dbrwk3" localSheetId="9">#REF!</definedName>
    <definedName name="dbrwk3" localSheetId="4">#REF!</definedName>
    <definedName name="dbrwk3">#REF!</definedName>
    <definedName name="dbrwk4" localSheetId="8">#REF!</definedName>
    <definedName name="dbrwk4" localSheetId="3">#REF!</definedName>
    <definedName name="dbrwk4" localSheetId="9">#REF!</definedName>
    <definedName name="dbrwk4" localSheetId="4">#REF!</definedName>
    <definedName name="dbrwk4">#REF!</definedName>
    <definedName name="dbrwk5" localSheetId="8">#REF!</definedName>
    <definedName name="dbrwk5" localSheetId="3">#REF!</definedName>
    <definedName name="dbrwk5" localSheetId="9">#REF!</definedName>
    <definedName name="dbrwk5" localSheetId="4">#REF!</definedName>
    <definedName name="dbrwk5">#REF!</definedName>
    <definedName name="dbrwk6" localSheetId="8">#REF!</definedName>
    <definedName name="dbrwk6" localSheetId="3">#REF!</definedName>
    <definedName name="dbrwk6" localSheetId="9">#REF!</definedName>
    <definedName name="dbrwk6" localSheetId="4">#REF!</definedName>
    <definedName name="dbrwk6">#REF!</definedName>
    <definedName name="dbrwk7" localSheetId="8">#REF!</definedName>
    <definedName name="dbrwk7" localSheetId="3">#REF!</definedName>
    <definedName name="dbrwk7" localSheetId="9">#REF!</definedName>
    <definedName name="dbrwk7" localSheetId="4">#REF!</definedName>
    <definedName name="dbrwk7">#REF!</definedName>
    <definedName name="dbrwk8" localSheetId="8">#REF!</definedName>
    <definedName name="dbrwk8" localSheetId="3">#REF!</definedName>
    <definedName name="dbrwk8" localSheetId="9">#REF!</definedName>
    <definedName name="dbrwk8" localSheetId="4">#REF!</definedName>
    <definedName name="dbrwk8">#REF!</definedName>
    <definedName name="dbrwk9" localSheetId="8">#REF!</definedName>
    <definedName name="dbrwk9" localSheetId="3">#REF!</definedName>
    <definedName name="dbrwk9" localSheetId="9">#REF!</definedName>
    <definedName name="dbrwk9" localSheetId="4">#REF!</definedName>
    <definedName name="dbrwk9">#REF!</definedName>
    <definedName name="dcrwk1" localSheetId="8">#REF!</definedName>
    <definedName name="dcrwk1" localSheetId="3">#REF!</definedName>
    <definedName name="dcrwk1" localSheetId="9">#REF!</definedName>
    <definedName name="dcrwk1" localSheetId="4">#REF!</definedName>
    <definedName name="dcrwk1">#REF!</definedName>
    <definedName name="dcrwk10" localSheetId="8">#REF!</definedName>
    <definedName name="dcrwk10" localSheetId="3">#REF!</definedName>
    <definedName name="dcrwk10" localSheetId="9">#REF!</definedName>
    <definedName name="dcrwk10" localSheetId="4">#REF!</definedName>
    <definedName name="dcrwk10">#REF!</definedName>
    <definedName name="dcrwk11" localSheetId="8">#REF!</definedName>
    <definedName name="dcrwk11" localSheetId="3">#REF!</definedName>
    <definedName name="dcrwk11" localSheetId="9">#REF!</definedName>
    <definedName name="dcrwk11" localSheetId="4">#REF!</definedName>
    <definedName name="dcrwk11">#REF!</definedName>
    <definedName name="dcrwk12" localSheetId="8">#REF!</definedName>
    <definedName name="dcrwk12" localSheetId="3">#REF!</definedName>
    <definedName name="dcrwk12" localSheetId="9">#REF!</definedName>
    <definedName name="dcrwk12" localSheetId="4">#REF!</definedName>
    <definedName name="dcrwk12">#REF!</definedName>
    <definedName name="dcrwk2" localSheetId="8">#REF!</definedName>
    <definedName name="dcrwk2" localSheetId="3">#REF!</definedName>
    <definedName name="dcrwk2" localSheetId="9">#REF!</definedName>
    <definedName name="dcrwk2" localSheetId="4">#REF!</definedName>
    <definedName name="dcrwk2">#REF!</definedName>
    <definedName name="dcrwk3" localSheetId="8">#REF!</definedName>
    <definedName name="dcrwk3" localSheetId="3">#REF!</definedName>
    <definedName name="dcrwk3" localSheetId="9">#REF!</definedName>
    <definedName name="dcrwk3" localSheetId="4">#REF!</definedName>
    <definedName name="dcrwk3">#REF!</definedName>
    <definedName name="dcrwk4" localSheetId="8">#REF!</definedName>
    <definedName name="dcrwk4" localSheetId="3">#REF!</definedName>
    <definedName name="dcrwk4" localSheetId="9">#REF!</definedName>
    <definedName name="dcrwk4" localSheetId="4">#REF!</definedName>
    <definedName name="dcrwk4">#REF!</definedName>
    <definedName name="dcrwk5" localSheetId="8">#REF!</definedName>
    <definedName name="dcrwk5" localSheetId="3">#REF!</definedName>
    <definedName name="dcrwk5" localSheetId="9">#REF!</definedName>
    <definedName name="dcrwk5" localSheetId="4">#REF!</definedName>
    <definedName name="dcrwk5">#REF!</definedName>
    <definedName name="dcrwk6" localSheetId="8">#REF!</definedName>
    <definedName name="dcrwk6" localSheetId="3">#REF!</definedName>
    <definedName name="dcrwk6" localSheetId="9">#REF!</definedName>
    <definedName name="dcrwk6" localSheetId="4">#REF!</definedName>
    <definedName name="dcrwk6">#REF!</definedName>
    <definedName name="dcrwk7" localSheetId="8">#REF!</definedName>
    <definedName name="dcrwk7" localSheetId="3">#REF!</definedName>
    <definedName name="dcrwk7" localSheetId="9">#REF!</definedName>
    <definedName name="dcrwk7" localSheetId="4">#REF!</definedName>
    <definedName name="dcrwk7">#REF!</definedName>
    <definedName name="dcrwk8" localSheetId="8">#REF!</definedName>
    <definedName name="dcrwk8" localSheetId="3">#REF!</definedName>
    <definedName name="dcrwk8" localSheetId="9">#REF!</definedName>
    <definedName name="dcrwk8" localSheetId="4">#REF!</definedName>
    <definedName name="dcrwk8">#REF!</definedName>
    <definedName name="dcrwk9" localSheetId="8">#REF!</definedName>
    <definedName name="dcrwk9" localSheetId="3">#REF!</definedName>
    <definedName name="dcrwk9" localSheetId="9">#REF!</definedName>
    <definedName name="dcrwk9" localSheetId="4">#REF!</definedName>
    <definedName name="dcrwk9">#REF!</definedName>
    <definedName name="DD" localSheetId="8">#REF!</definedName>
    <definedName name="DD" localSheetId="3">#REF!</definedName>
    <definedName name="DD" localSheetId="9">#REF!</definedName>
    <definedName name="DD" localSheetId="4">#REF!</definedName>
    <definedName name="DD">#REF!</definedName>
    <definedName name="DDD" localSheetId="5">'10'!DDD</definedName>
    <definedName name="DDD" localSheetId="7">'12-13'!DDD</definedName>
    <definedName name="DDD" localSheetId="1">'6(3M)'!DDD</definedName>
    <definedName name="DDD" localSheetId="2">'7(3M)'!DDD</definedName>
    <definedName name="DDD" localSheetId="8">'8(6M)'!DDD</definedName>
    <definedName name="DDD" localSheetId="3">'8(9M)'!DDD</definedName>
    <definedName name="DDD" localSheetId="9">'9(6M)'!DDD</definedName>
    <definedName name="DDD" localSheetId="4">'9(9M)'!DDD</definedName>
    <definedName name="DDD">#N/A</definedName>
    <definedName name="ddddddddddds" localSheetId="8">'[38]B-105'!#REF!</definedName>
    <definedName name="ddddddddddds" localSheetId="3">'[38]B-105'!#REF!</definedName>
    <definedName name="ddddddddddds" localSheetId="9">'[38]B-105'!#REF!</definedName>
    <definedName name="ddddddddddds" localSheetId="4">'[38]B-105'!#REF!</definedName>
    <definedName name="ddddddddddds">'[38]B-105'!#REF!</definedName>
    <definedName name="ddfd">[6]!ddfd</definedName>
    <definedName name="deatetareyt" hidden="1">{"PFE",#N/A,TRUE,"FILMS"}</definedName>
    <definedName name="Dec" localSheetId="8">#REF!</definedName>
    <definedName name="Dec" localSheetId="3">#REF!</definedName>
    <definedName name="Dec" localSheetId="9">#REF!</definedName>
    <definedName name="Dec" localSheetId="4">#REF!</definedName>
    <definedName name="Dec">#REF!</definedName>
    <definedName name="dec01r" localSheetId="8">#REF!</definedName>
    <definedName name="dec01r" localSheetId="3">#REF!</definedName>
    <definedName name="dec01r" localSheetId="9">#REF!</definedName>
    <definedName name="dec01r" localSheetId="4">#REF!</definedName>
    <definedName name="dec01r">#REF!</definedName>
    <definedName name="deddd">[6]!deddd</definedName>
    <definedName name="DelDC" localSheetId="8">#REF!</definedName>
    <definedName name="DelDC" localSheetId="3">#REF!</definedName>
    <definedName name="DelDC" localSheetId="9">#REF!</definedName>
    <definedName name="DelDC" localSheetId="4">#REF!</definedName>
    <definedName name="DelDC">#REF!</definedName>
    <definedName name="DelDm" localSheetId="8">#REF!</definedName>
    <definedName name="DelDm" localSheetId="3">#REF!</definedName>
    <definedName name="DelDm" localSheetId="9">#REF!</definedName>
    <definedName name="DelDm" localSheetId="4">#REF!</definedName>
    <definedName name="DelDm">#REF!</definedName>
    <definedName name="Delivery" localSheetId="8">#REF!</definedName>
    <definedName name="Delivery" localSheetId="3">#REF!</definedName>
    <definedName name="Delivery" localSheetId="9">#REF!</definedName>
    <definedName name="Delivery" localSheetId="4">#REF!</definedName>
    <definedName name="Delivery">#REF!</definedName>
    <definedName name="DelType" localSheetId="8">#REF!</definedName>
    <definedName name="DelType" localSheetId="3">#REF!</definedName>
    <definedName name="DelType" localSheetId="9">#REF!</definedName>
    <definedName name="DelType" localSheetId="4">#REF!</definedName>
    <definedName name="DelType">#REF!</definedName>
    <definedName name="deptLookup" localSheetId="8">#REF!</definedName>
    <definedName name="deptLookup" localSheetId="3">#REF!</definedName>
    <definedName name="deptLookup" localSheetId="9">#REF!</definedName>
    <definedName name="deptLookup" localSheetId="4">#REF!</definedName>
    <definedName name="deptLookup">#REF!</definedName>
    <definedName name="Derty" localSheetId="8">#REF!</definedName>
    <definedName name="Derty" localSheetId="3">#REF!</definedName>
    <definedName name="Derty" localSheetId="9">#REF!</definedName>
    <definedName name="Derty" localSheetId="4">#REF!</definedName>
    <definedName name="Derty">#REF!</definedName>
    <definedName name="DES">#N/A</definedName>
    <definedName name="description" localSheetId="8">#REF!</definedName>
    <definedName name="description" localSheetId="3">#REF!</definedName>
    <definedName name="description" localSheetId="9">#REF!</definedName>
    <definedName name="description" localSheetId="4">#REF!</definedName>
    <definedName name="description">#REF!</definedName>
    <definedName name="df" hidden="1">{"PFE",#N/A,TRUE,"FILMS"}</definedName>
    <definedName name="dfd">[6]!dfd</definedName>
    <definedName name="dfdf">[6]!dfdf</definedName>
    <definedName name="dfdfd" hidden="1">{"'Eng (page2)'!$A$1:$D$52"}</definedName>
    <definedName name="dfdfdf">[6]!dfdfdf</definedName>
    <definedName name="dfg" localSheetId="8">'[39]B-105'!#REF!</definedName>
    <definedName name="dfg" localSheetId="3">'[39]B-105'!#REF!</definedName>
    <definedName name="dfg" localSheetId="9">'[39]B-105'!#REF!</definedName>
    <definedName name="dfg" localSheetId="4">'[39]B-105'!#REF!</definedName>
    <definedName name="dfg">'[39]B-105'!#REF!</definedName>
    <definedName name="dfgd" localSheetId="8">#REF!</definedName>
    <definedName name="dfgd" localSheetId="3">#REF!</definedName>
    <definedName name="dfgd" localSheetId="9">#REF!</definedName>
    <definedName name="dfgd" localSheetId="4">#REF!</definedName>
    <definedName name="dfgd">#REF!</definedName>
    <definedName name="dfgd_14" localSheetId="8">#REF!</definedName>
    <definedName name="dfgd_14" localSheetId="3">#REF!</definedName>
    <definedName name="dfgd_14" localSheetId="9">#REF!</definedName>
    <definedName name="dfgd_14" localSheetId="4">#REF!</definedName>
    <definedName name="dfgd_14">#REF!</definedName>
    <definedName name="dfgd_23" localSheetId="8">#REF!</definedName>
    <definedName name="dfgd_23" localSheetId="3">#REF!</definedName>
    <definedName name="dfgd_23" localSheetId="9">#REF!</definedName>
    <definedName name="dfgd_23" localSheetId="4">#REF!</definedName>
    <definedName name="dfgd_23">#REF!</definedName>
    <definedName name="dfgd_41" localSheetId="8">#REF!</definedName>
    <definedName name="dfgd_41" localSheetId="3">#REF!</definedName>
    <definedName name="dfgd_41" localSheetId="9">#REF!</definedName>
    <definedName name="dfgd_41" localSheetId="4">#REF!</definedName>
    <definedName name="dfgd_41">#REF!</definedName>
    <definedName name="dfjd" localSheetId="8" hidden="1">[40]A!#REF!</definedName>
    <definedName name="dfjd" localSheetId="3" hidden="1">[40]A!#REF!</definedName>
    <definedName name="dfjd" localSheetId="9" hidden="1">[40]A!#REF!</definedName>
    <definedName name="dfjd" localSheetId="4" hidden="1">[40]A!#REF!</definedName>
    <definedName name="dfjd" hidden="1">[40]A!#REF!</definedName>
    <definedName name="dfjdi">[6]!dfjdi</definedName>
    <definedName name="dfkd" localSheetId="8">'[41]B-105'!#REF!</definedName>
    <definedName name="dfkd" localSheetId="3">'[41]B-105'!#REF!</definedName>
    <definedName name="dfkd" localSheetId="9">'[41]B-105'!#REF!</definedName>
    <definedName name="dfkd" localSheetId="4">'[41]B-105'!#REF!</definedName>
    <definedName name="dfkd">'[41]B-105'!#REF!</definedName>
    <definedName name="dfkod">[6]!dfkod</definedName>
    <definedName name="dflt1" localSheetId="7">'[42]Customize Your Invoice'!$E$22</definedName>
    <definedName name="dflt1">'[42]Customize Your Invoice'!$E$22</definedName>
    <definedName name="dflt2" localSheetId="7">'[42]Customize Your Invoice'!$E$23</definedName>
    <definedName name="dflt2">'[42]Customize Your Invoice'!$E$23</definedName>
    <definedName name="dflt3" localSheetId="7">'[42]Customize Your Invoice'!$D$24</definedName>
    <definedName name="dflt3">'[42]Customize Your Invoice'!$D$24</definedName>
    <definedName name="dflt4" localSheetId="7">'[42]Customize Your Invoice'!$E$26</definedName>
    <definedName name="dflt4">'[42]Customize Your Invoice'!$E$26</definedName>
    <definedName name="dflt5" localSheetId="7">'[42]Customize Your Invoice'!$E$27</definedName>
    <definedName name="dflt5">'[42]Customize Your Invoice'!$E$27</definedName>
    <definedName name="dflt6" localSheetId="7">'[42]Customize Your Invoice'!$D$28</definedName>
    <definedName name="dflt6">'[42]Customize Your Invoice'!$D$28</definedName>
    <definedName name="dflt7" localSheetId="7">'[42]Customize Your Invoice'!$G$27</definedName>
    <definedName name="dflt7">'[42]Customize Your Invoice'!$G$27</definedName>
    <definedName name="dfnj">[6]!dfnj</definedName>
    <definedName name="dfnji">[6]!dfnji</definedName>
    <definedName name="dfs" localSheetId="8">#REF!</definedName>
    <definedName name="dfs" localSheetId="3">#REF!</definedName>
    <definedName name="dfs" localSheetId="9">#REF!</definedName>
    <definedName name="dfs" localSheetId="4">#REF!</definedName>
    <definedName name="dfs">#REF!</definedName>
    <definedName name="dfs_14" localSheetId="8">#REF!</definedName>
    <definedName name="dfs_14" localSheetId="3">#REF!</definedName>
    <definedName name="dfs_14" localSheetId="9">#REF!</definedName>
    <definedName name="dfs_14" localSheetId="4">#REF!</definedName>
    <definedName name="dfs_14">#REF!</definedName>
    <definedName name="dfs_23" localSheetId="8">#REF!</definedName>
    <definedName name="dfs_23" localSheetId="3">#REF!</definedName>
    <definedName name="dfs_23" localSheetId="9">#REF!</definedName>
    <definedName name="dfs_23" localSheetId="4">#REF!</definedName>
    <definedName name="dfs_23">#REF!</definedName>
    <definedName name="dfs_41" localSheetId="8">#REF!</definedName>
    <definedName name="dfs_41" localSheetId="3">#REF!</definedName>
    <definedName name="dfs_41" localSheetId="9">#REF!</definedName>
    <definedName name="dfs_41" localSheetId="4">#REF!</definedName>
    <definedName name="dfs_41">#REF!</definedName>
    <definedName name="dg">#N/A</definedName>
    <definedName name="dgffh" localSheetId="8">#REF!</definedName>
    <definedName name="dgffh" localSheetId="3">#REF!</definedName>
    <definedName name="dgffh" localSheetId="9">#REF!</definedName>
    <definedName name="dgffh" localSheetId="4">#REF!</definedName>
    <definedName name="dgffh">#REF!</definedName>
    <definedName name="dkfdo" localSheetId="8">'[41]B-105'!#REF!</definedName>
    <definedName name="dkfdo" localSheetId="3">'[41]B-105'!#REF!</definedName>
    <definedName name="dkfdo" localSheetId="9">'[41]B-105'!#REF!</definedName>
    <definedName name="dkfdo" localSheetId="4">'[41]B-105'!#REF!</definedName>
    <definedName name="dkfdo">'[41]B-105'!#REF!</definedName>
    <definedName name="dkfdoo">[6]!dkfdoo</definedName>
    <definedName name="dkil">#N/A</definedName>
    <definedName name="DKK">'[43]ADJ - RATE'!$B$4</definedName>
    <definedName name="dkoo" localSheetId="8">#REF!</definedName>
    <definedName name="dkoo" localSheetId="3">#REF!</definedName>
    <definedName name="dkoo" localSheetId="9">#REF!</definedName>
    <definedName name="dkoo" localSheetId="4">#REF!</definedName>
    <definedName name="dkoo">#REF!</definedName>
    <definedName name="dof">[6]!dof</definedName>
    <definedName name="DRAGA_PAINT_CO._LTD." localSheetId="8">#REF!</definedName>
    <definedName name="DRAGA_PAINT_CO._LTD." localSheetId="3">#REF!</definedName>
    <definedName name="DRAGA_PAINT_CO._LTD." localSheetId="9">#REF!</definedName>
    <definedName name="DRAGA_PAINT_CO._LTD." localSheetId="4">#REF!</definedName>
    <definedName name="DRAGA_PAINT_CO._LTD.">#REF!</definedName>
    <definedName name="dumppr" localSheetId="8">#REF!</definedName>
    <definedName name="dumppr" localSheetId="3">#REF!</definedName>
    <definedName name="dumppr" localSheetId="9">#REF!</definedName>
    <definedName name="dumppr" localSheetId="4">#REF!</definedName>
    <definedName name="dumppr">#REF!</definedName>
    <definedName name="Duracrete" localSheetId="8">#REF!</definedName>
    <definedName name="Duracrete" localSheetId="3">#REF!</definedName>
    <definedName name="Duracrete" localSheetId="9">#REF!</definedName>
    <definedName name="Duracrete" localSheetId="4">#REF!</definedName>
    <definedName name="Duracrete">#REF!</definedName>
    <definedName name="DURASEAL_SUPPLY_CO._LTD." localSheetId="8">#REF!</definedName>
    <definedName name="DURASEAL_SUPPLY_CO._LTD." localSheetId="3">#REF!</definedName>
    <definedName name="DURASEAL_SUPPLY_CO._LTD." localSheetId="9">#REF!</definedName>
    <definedName name="DURASEAL_SUPPLY_CO._LTD." localSheetId="4">#REF!</definedName>
    <definedName name="DURASEAL_SUPPLY_CO._LTD.">#REF!</definedName>
    <definedName name="dut">'[30]G-BS'!$F$3:$F$217</definedName>
    <definedName name="DYNEA__THAILAND__CO._LTD." localSheetId="8">#REF!</definedName>
    <definedName name="DYNEA__THAILAND__CO._LTD." localSheetId="3">#REF!</definedName>
    <definedName name="DYNEA__THAILAND__CO._LTD." localSheetId="9">#REF!</definedName>
    <definedName name="DYNEA__THAILAND__CO._LTD." localSheetId="4">#REF!</definedName>
    <definedName name="DYNEA__THAILAND__CO._LTD.">#REF!</definedName>
    <definedName name="E" localSheetId="8">#REF!</definedName>
    <definedName name="E" localSheetId="3">#REF!</definedName>
    <definedName name="E" localSheetId="9">#REF!</definedName>
    <definedName name="E" localSheetId="4">#REF!</definedName>
    <definedName name="E">#REF!</definedName>
    <definedName name="EAC_CHEMICALS_SINGAPORE_PTE_LTD." localSheetId="8">'[24]B-105'!#REF!</definedName>
    <definedName name="EAC_CHEMICALS_SINGAPORE_PTE_LTD." localSheetId="3">'[24]B-105'!#REF!</definedName>
    <definedName name="EAC_CHEMICALS_SINGAPORE_PTE_LTD." localSheetId="9">'[24]B-105'!#REF!</definedName>
    <definedName name="EAC_CHEMICALS_SINGAPORE_PTE_LTD." localSheetId="4">'[24]B-105'!#REF!</definedName>
    <definedName name="EAC_CHEMICALS_SINGAPORE_PTE_LTD.">'[24]B-105'!#REF!</definedName>
    <definedName name="eae" hidden="1">{"PFE",#N/A,TRUE,"FILMS"}</definedName>
    <definedName name="Eastern_Marketing" localSheetId="8">'[24]B-105'!#REF!</definedName>
    <definedName name="Eastern_Marketing" localSheetId="3">'[24]B-105'!#REF!</definedName>
    <definedName name="Eastern_Marketing" localSheetId="9">'[24]B-105'!#REF!</definedName>
    <definedName name="Eastern_Marketing" localSheetId="4">'[24]B-105'!#REF!</definedName>
    <definedName name="Eastern_Marketing">'[24]B-105'!#REF!</definedName>
    <definedName name="eded" localSheetId="8">#REF!</definedName>
    <definedName name="eded" localSheetId="3">#REF!</definedName>
    <definedName name="eded" localSheetId="9">#REF!</definedName>
    <definedName name="eded" localSheetId="4">#REF!</definedName>
    <definedName name="eded">#REF!</definedName>
    <definedName name="EE" localSheetId="5">'10'!EE</definedName>
    <definedName name="EE" localSheetId="7">'12-13'!EE</definedName>
    <definedName name="EE" localSheetId="1">'6(3M)'!EE</definedName>
    <definedName name="EE" localSheetId="2">'7(3M)'!EE</definedName>
    <definedName name="EE" localSheetId="8">'8(6M)'!EE</definedName>
    <definedName name="EE" localSheetId="3">'8(9M)'!EE</definedName>
    <definedName name="EE" localSheetId="9">'9(6M)'!EE</definedName>
    <definedName name="EE" localSheetId="4">'9(9M)'!EE</definedName>
    <definedName name="EE">#N/A</definedName>
    <definedName name="EEE" localSheetId="5">'10'!EEE</definedName>
    <definedName name="EEE" localSheetId="7">'12-13'!EEE</definedName>
    <definedName name="EEE" localSheetId="1">'6(3M)'!EEE</definedName>
    <definedName name="EEE" localSheetId="2">'7(3M)'!EEE</definedName>
    <definedName name="EEE" localSheetId="8">'8(6M)'!EEE</definedName>
    <definedName name="EEE" localSheetId="3">'8(9M)'!EEE</definedName>
    <definedName name="EEE" localSheetId="9">'9(6M)'!EEE</definedName>
    <definedName name="EEE" localSheetId="4">'9(9M)'!EEE</definedName>
    <definedName name="EEE">#N/A</definedName>
    <definedName name="eerer">[6]!eerer</definedName>
    <definedName name="efdfdf" localSheetId="8">#REF!</definedName>
    <definedName name="efdfdf" localSheetId="3">#REF!</definedName>
    <definedName name="efdfdf" localSheetId="9">#REF!</definedName>
    <definedName name="efdfdf" localSheetId="4">#REF!</definedName>
    <definedName name="efdfdf">#REF!</definedName>
    <definedName name="EJ_CHEMICALS" localSheetId="8">'[24]B-105'!#REF!</definedName>
    <definedName name="EJ_CHEMICALS" localSheetId="3">'[24]B-105'!#REF!</definedName>
    <definedName name="EJ_CHEMICALS" localSheetId="9">'[24]B-105'!#REF!</definedName>
    <definedName name="EJ_CHEMICALS" localSheetId="4">'[24]B-105'!#REF!</definedName>
    <definedName name="EJ_CHEMICALS">'[24]B-105'!#REF!</definedName>
    <definedName name="End" localSheetId="8">#REF!</definedName>
    <definedName name="End" localSheetId="3">#REF!</definedName>
    <definedName name="End" localSheetId="9">#REF!</definedName>
    <definedName name="End" localSheetId="4">#REF!</definedName>
    <definedName name="End">#REF!</definedName>
    <definedName name="End_Bal" localSheetId="8">#REF!</definedName>
    <definedName name="End_Bal" localSheetId="3">#REF!</definedName>
    <definedName name="End_Bal" localSheetId="9">#REF!</definedName>
    <definedName name="End_Bal" localSheetId="4">#REF!</definedName>
    <definedName name="End_Bal">#REF!</definedName>
    <definedName name="Enhanced_No_Charge_List_Excel" localSheetId="8">#REF!</definedName>
    <definedName name="Enhanced_No_Charge_List_Excel" localSheetId="3">#REF!</definedName>
    <definedName name="Enhanced_No_Charge_List_Excel" localSheetId="9">#REF!</definedName>
    <definedName name="Enhanced_No_Charge_List_Excel" localSheetId="4">#REF!</definedName>
    <definedName name="Enhanced_No_Charge_List_Excel">#REF!</definedName>
    <definedName name="enough" localSheetId="5">'10'!enough</definedName>
    <definedName name="enough" localSheetId="7">'12-13'!enough</definedName>
    <definedName name="enough" localSheetId="1">'6(3M)'!enough</definedName>
    <definedName name="enough" localSheetId="2">'7(3M)'!enough</definedName>
    <definedName name="enough" localSheetId="8">'8(6M)'!enough</definedName>
    <definedName name="enough" localSheetId="3">'8(9M)'!enough</definedName>
    <definedName name="enough" localSheetId="9">'9(6M)'!enough</definedName>
    <definedName name="enough" localSheetId="4">'9(9M)'!enough</definedName>
    <definedName name="enough">#N/A</definedName>
    <definedName name="EOC_Polymer_Inv" localSheetId="8">'[24]B-105'!#REF!</definedName>
    <definedName name="EOC_Polymer_Inv" localSheetId="3">'[24]B-105'!#REF!</definedName>
    <definedName name="EOC_Polymer_Inv" localSheetId="9">'[24]B-105'!#REF!</definedName>
    <definedName name="EOC_Polymer_Inv" localSheetId="4">'[24]B-105'!#REF!</definedName>
    <definedName name="EOC_Polymer_Inv">'[24]B-105'!#REF!</definedName>
    <definedName name="EOCB" localSheetId="8">'[24]B-105'!#REF!</definedName>
    <definedName name="EOCB" localSheetId="3">'[24]B-105'!#REF!</definedName>
    <definedName name="EOCB" localSheetId="9">'[24]B-105'!#REF!</definedName>
    <definedName name="EOCB" localSheetId="4">'[24]B-105'!#REF!</definedName>
    <definedName name="EOCB">'[24]B-105'!#REF!</definedName>
    <definedName name="er" localSheetId="8">#REF!</definedName>
    <definedName name="er" localSheetId="3">#REF!</definedName>
    <definedName name="er" localSheetId="9">#REF!</definedName>
    <definedName name="er" localSheetId="4">#REF!</definedName>
    <definedName name="er">#REF!</definedName>
    <definedName name="ERE" hidden="1">{"PFE",#N/A,TRUE,"FILMS"}</definedName>
    <definedName name="erstretaet" hidden="1">{"PFE",#N/A,TRUE,"FILMS"}</definedName>
    <definedName name="ETERNAL_SAKATA_INX_CO._LTD." localSheetId="8">#REF!</definedName>
    <definedName name="ETERNAL_SAKATA_INX_CO._LTD." localSheetId="3">#REF!</definedName>
    <definedName name="ETERNAL_SAKATA_INX_CO._LTD." localSheetId="9">#REF!</definedName>
    <definedName name="ETERNAL_SAKATA_INX_CO._LTD." localSheetId="4">#REF!</definedName>
    <definedName name="ETERNAL_SAKATA_INX_CO._LTD.">#REF!</definedName>
    <definedName name="EVERRED_CO._LTD." localSheetId="8">#REF!</definedName>
    <definedName name="EVERRED_CO._LTD." localSheetId="3">#REF!</definedName>
    <definedName name="EVERRED_CO._LTD." localSheetId="9">#REF!</definedName>
    <definedName name="EVERRED_CO._LTD." localSheetId="4">#REF!</definedName>
    <definedName name="EVERRED_CO._LTD.">#REF!</definedName>
    <definedName name="ew" localSheetId="8">#REF!</definedName>
    <definedName name="ew" localSheetId="3">#REF!</definedName>
    <definedName name="ew" localSheetId="9">#REF!</definedName>
    <definedName name="ew" localSheetId="4">#REF!</definedName>
    <definedName name="ew">#REF!</definedName>
    <definedName name="ex" localSheetId="8">#REF!</definedName>
    <definedName name="ex" localSheetId="3">#REF!</definedName>
    <definedName name="ex" localSheetId="9">#REF!</definedName>
    <definedName name="ex" localSheetId="4">#REF!</definedName>
    <definedName name="ex">#REF!</definedName>
    <definedName name="Excel_BuiltIn_Database" localSheetId="8">'[44]TO _ SP'!#REF!</definedName>
    <definedName name="Excel_BuiltIn_Database" localSheetId="3">'[44]TO _ SP'!#REF!</definedName>
    <definedName name="Excel_BuiltIn_Database" localSheetId="9">'[44]TO _ SP'!#REF!</definedName>
    <definedName name="Excel_BuiltIn_Database" localSheetId="4">'[44]TO _ SP'!#REF!</definedName>
    <definedName name="Excel_BuiltIn_Database">'[44]TO _ SP'!#REF!</definedName>
    <definedName name="Excel_BuiltIn_Print_Area_8" localSheetId="8">[45]CF!#REF!</definedName>
    <definedName name="Excel_BuiltIn_Print_Area_8" localSheetId="3">[45]CF!#REF!</definedName>
    <definedName name="Excel_BuiltIn_Print_Area_8" localSheetId="9">[45]CF!#REF!</definedName>
    <definedName name="Excel_BuiltIn_Print_Area_8" localSheetId="4">[45]CF!#REF!</definedName>
    <definedName name="Excel_BuiltIn_Print_Area_8">[45]CF!#REF!</definedName>
    <definedName name="exists" hidden="1">{"PFE",#N/A,TRUE,"FILMS"}</definedName>
    <definedName name="exp5.1" localSheetId="8">#REF!</definedName>
    <definedName name="exp5.1" localSheetId="3">#REF!</definedName>
    <definedName name="exp5.1" localSheetId="9">#REF!</definedName>
    <definedName name="exp5.1" localSheetId="4">#REF!</definedName>
    <definedName name="exp5.1">#REF!</definedName>
    <definedName name="expense" localSheetId="8">#REF!</definedName>
    <definedName name="expense" localSheetId="3">#REF!</definedName>
    <definedName name="expense" localSheetId="9">#REF!</definedName>
    <definedName name="expense" localSheetId="4">#REF!</definedName>
    <definedName name="expense">#REF!</definedName>
    <definedName name="Export" localSheetId="8">#REF!</definedName>
    <definedName name="Export" localSheetId="3">#REF!</definedName>
    <definedName name="Export" localSheetId="9">#REF!</definedName>
    <definedName name="Export" localSheetId="4">#REF!</definedName>
    <definedName name="Export">#REF!</definedName>
    <definedName name="expp10" localSheetId="8">#REF!</definedName>
    <definedName name="expp10" localSheetId="3">#REF!</definedName>
    <definedName name="expp10" localSheetId="9">#REF!</definedName>
    <definedName name="expp10" localSheetId="4">#REF!</definedName>
    <definedName name="expp10">#REF!</definedName>
    <definedName name="expp12" localSheetId="8">#REF!</definedName>
    <definedName name="expp12" localSheetId="3">#REF!</definedName>
    <definedName name="expp12" localSheetId="9">#REF!</definedName>
    <definedName name="expp12" localSheetId="4">#REF!</definedName>
    <definedName name="expp12">#REF!</definedName>
    <definedName name="EXPP22" localSheetId="8">#REF!</definedName>
    <definedName name="EXPP22" localSheetId="3">#REF!</definedName>
    <definedName name="EXPP22" localSheetId="9">#REF!</definedName>
    <definedName name="EXPP22" localSheetId="4">#REF!</definedName>
    <definedName name="EXPP22">#REF!</definedName>
    <definedName name="expp5" localSheetId="8">#REF!</definedName>
    <definedName name="expp5" localSheetId="3">#REF!</definedName>
    <definedName name="expp5" localSheetId="9">#REF!</definedName>
    <definedName name="expp5" localSheetId="4">#REF!</definedName>
    <definedName name="expp5">#REF!</definedName>
    <definedName name="expp7" localSheetId="8">#REF!</definedName>
    <definedName name="expp7" localSheetId="3">#REF!</definedName>
    <definedName name="expp7" localSheetId="9">#REF!</definedName>
    <definedName name="expp7" localSheetId="4">#REF!</definedName>
    <definedName name="expp7">#REF!</definedName>
    <definedName name="expp8" localSheetId="8">#REF!</definedName>
    <definedName name="expp8" localSheetId="3">#REF!</definedName>
    <definedName name="expp8" localSheetId="9">#REF!</definedName>
    <definedName name="expp8" localSheetId="4">#REF!</definedName>
    <definedName name="expp8">#REF!</definedName>
    <definedName name="expp9" localSheetId="8">#REF!</definedName>
    <definedName name="expp9" localSheetId="3">#REF!</definedName>
    <definedName name="expp9" localSheetId="9">#REF!</definedName>
    <definedName name="expp9" localSheetId="4">#REF!</definedName>
    <definedName name="expp9">#REF!</definedName>
    <definedName name="Extra_Pay" localSheetId="8">#REF!</definedName>
    <definedName name="Extra_Pay" localSheetId="3">#REF!</definedName>
    <definedName name="Extra_Pay" localSheetId="9">#REF!</definedName>
    <definedName name="Extra_Pay" localSheetId="4">#REF!</definedName>
    <definedName name="Extra_Pay">#REF!</definedName>
    <definedName name="_xlnm.Extract" localSheetId="8">#REF!</definedName>
    <definedName name="_xlnm.Extract" localSheetId="3">#REF!</definedName>
    <definedName name="_xlnm.Extract" localSheetId="9">#REF!</definedName>
    <definedName name="_xlnm.Extract" localSheetId="4">#REF!</definedName>
    <definedName name="_xlnm.Extract">#REF!</definedName>
    <definedName name="F" localSheetId="8">#REF!</definedName>
    <definedName name="F" localSheetId="3">#REF!</definedName>
    <definedName name="F" localSheetId="9">#REF!</definedName>
    <definedName name="F" localSheetId="4">#REF!</definedName>
    <definedName name="F">#REF!</definedName>
    <definedName name="F_BROWN" localSheetId="8">#REF!</definedName>
    <definedName name="F_BROWN" localSheetId="3">#REF!</definedName>
    <definedName name="F_BROWN" localSheetId="9">#REF!</definedName>
    <definedName name="F_BROWN" localSheetId="4">#REF!</definedName>
    <definedName name="F_BROWN">#REF!</definedName>
    <definedName name="F_ROLL" localSheetId="8">#REF!</definedName>
    <definedName name="F_ROLL" localSheetId="3">#REF!</definedName>
    <definedName name="F_ROLL" localSheetId="9">#REF!</definedName>
    <definedName name="F_ROLL" localSheetId="4">#REF!</definedName>
    <definedName name="F_ROLL">#REF!</definedName>
    <definedName name="F1G1H1" localSheetId="8">#REF!</definedName>
    <definedName name="F1G1H1" localSheetId="3">#REF!</definedName>
    <definedName name="F1G1H1" localSheetId="9">#REF!</definedName>
    <definedName name="F1G1H1" localSheetId="4">#REF!</definedName>
    <definedName name="F1G1H1">#REF!</definedName>
    <definedName name="FC">[46]FC!$B$1:$B$65536</definedName>
    <definedName name="fdfd">[6]!fdfd</definedName>
    <definedName name="fdfdf">[6]!fdfdf</definedName>
    <definedName name="Feb" localSheetId="8">#REF!</definedName>
    <definedName name="Feb" localSheetId="3">#REF!</definedName>
    <definedName name="Feb" localSheetId="9">#REF!</definedName>
    <definedName name="Feb" localSheetId="4">#REF!</definedName>
    <definedName name="Feb">#REF!</definedName>
    <definedName name="FELT___ROGS_SDN._BHD." localSheetId="8">'[24]B-105'!#REF!</definedName>
    <definedName name="FELT___ROGS_SDN._BHD." localSheetId="3">'[24]B-105'!#REF!</definedName>
    <definedName name="FELT___ROGS_SDN._BHD." localSheetId="9">'[24]B-105'!#REF!</definedName>
    <definedName name="FELT___ROGS_SDN._BHD." localSheetId="4">'[24]B-105'!#REF!</definedName>
    <definedName name="FELT___ROGS_SDN._BHD.">'[24]B-105'!#REF!</definedName>
    <definedName name="Feltol" localSheetId="8">#REF!</definedName>
    <definedName name="Feltol" localSheetId="3">#REF!</definedName>
    <definedName name="Feltol" localSheetId="9">#REF!</definedName>
    <definedName name="Feltol" localSheetId="4">#REF!</definedName>
    <definedName name="Feltol">#REF!</definedName>
    <definedName name="FELTOL_MANUFACTURING_CO._LTD." localSheetId="8">#REF!</definedName>
    <definedName name="FELTOL_MANUFACTURING_CO._LTD." localSheetId="3">#REF!</definedName>
    <definedName name="FELTOL_MANUFACTURING_CO._LTD." localSheetId="9">#REF!</definedName>
    <definedName name="FELTOL_MANUFACTURING_CO._LTD." localSheetId="4">#REF!</definedName>
    <definedName name="FELTOL_MANUFACTURING_CO._LTD.">#REF!</definedName>
    <definedName name="FF">{"PFE",#N/A,TRUE,"FILMS"}</definedName>
    <definedName name="FFE_ADDBACK" localSheetId="8">#REF!</definedName>
    <definedName name="FFE_ADDBACK" localSheetId="3">#REF!</definedName>
    <definedName name="FFE_ADDBACK" localSheetId="9">#REF!</definedName>
    <definedName name="FFE_ADDBACK" localSheetId="4">#REF!</definedName>
    <definedName name="FFE_ADDBACK">#REF!</definedName>
    <definedName name="FFF" localSheetId="8">#REF!</definedName>
    <definedName name="FFF" localSheetId="3">#REF!</definedName>
    <definedName name="FFF" localSheetId="9">#REF!</definedName>
    <definedName name="FFF" localSheetId="4">#REF!</definedName>
    <definedName name="FFF">#REF!</definedName>
    <definedName name="ffs">#N/A</definedName>
    <definedName name="FG">[47]เงินกู้ธนชาติ!$E$17</definedName>
    <definedName name="FG_12" localSheetId="8">#REF!</definedName>
    <definedName name="FG_12" localSheetId="3">#REF!</definedName>
    <definedName name="FG_12" localSheetId="9">#REF!</definedName>
    <definedName name="FG_12" localSheetId="4">#REF!</definedName>
    <definedName name="FG_12">#REF!</definedName>
    <definedName name="fjdf" localSheetId="8">#REF!</definedName>
    <definedName name="fjdf" localSheetId="3">#REF!</definedName>
    <definedName name="fjdf" localSheetId="9">#REF!</definedName>
    <definedName name="fjdf" localSheetId="4">#REF!</definedName>
    <definedName name="fjdf">#REF!</definedName>
    <definedName name="Fon" localSheetId="8">#REF!</definedName>
    <definedName name="Fon" localSheetId="3">#REF!</definedName>
    <definedName name="Fon" localSheetId="9">#REF!</definedName>
    <definedName name="Fon" localSheetId="4">#REF!</definedName>
    <definedName name="Fon">#REF!</definedName>
    <definedName name="fre" localSheetId="8">#REF!</definedName>
    <definedName name="fre" localSheetId="3">#REF!</definedName>
    <definedName name="fre" localSheetId="9">#REF!</definedName>
    <definedName name="fre" localSheetId="4">#REF!</definedName>
    <definedName name="fre">#REF!</definedName>
    <definedName name="free" localSheetId="8">#REF!</definedName>
    <definedName name="free" localSheetId="3">#REF!</definedName>
    <definedName name="free" localSheetId="9">#REF!</definedName>
    <definedName name="free" localSheetId="4">#REF!</definedName>
    <definedName name="free">#REF!</definedName>
    <definedName name="From" localSheetId="8">#REF!</definedName>
    <definedName name="From" localSheetId="3">#REF!</definedName>
    <definedName name="From" localSheetId="9">#REF!</definedName>
    <definedName name="From" localSheetId="4">#REF!</definedName>
    <definedName name="From">#REF!</definedName>
    <definedName name="front" hidden="1">{"PFE",#N/A,TRUE,"FILMS"}</definedName>
    <definedName name="front2" hidden="1">{"PFE",#N/A,TRUE,"FILMS"}</definedName>
    <definedName name="FS_BS01" localSheetId="8">#REF!</definedName>
    <definedName name="FS_BS01" localSheetId="3">#REF!</definedName>
    <definedName name="FS_BS01" localSheetId="9">#REF!</definedName>
    <definedName name="FS_BS01" localSheetId="4">#REF!</definedName>
    <definedName name="FS_BS01">#REF!</definedName>
    <definedName name="FS_BS02" localSheetId="8">#REF!</definedName>
    <definedName name="FS_BS02" localSheetId="3">#REF!</definedName>
    <definedName name="FS_BS02" localSheetId="9">#REF!</definedName>
    <definedName name="FS_BS02" localSheetId="4">#REF!</definedName>
    <definedName name="FS_BS02">#REF!</definedName>
    <definedName name="FS_BS03" localSheetId="8">#REF!</definedName>
    <definedName name="FS_BS03" localSheetId="3">#REF!</definedName>
    <definedName name="FS_BS03" localSheetId="9">#REF!</definedName>
    <definedName name="FS_BS03" localSheetId="4">#REF!</definedName>
    <definedName name="FS_BS03">#REF!</definedName>
    <definedName name="FS_BS04" localSheetId="8">#REF!</definedName>
    <definedName name="FS_BS04" localSheetId="3">#REF!</definedName>
    <definedName name="FS_BS04" localSheetId="9">#REF!</definedName>
    <definedName name="FS_BS04" localSheetId="4">#REF!</definedName>
    <definedName name="FS_BS04">#REF!</definedName>
    <definedName name="FS_BS05" localSheetId="8">#REF!</definedName>
    <definedName name="FS_BS05" localSheetId="3">#REF!</definedName>
    <definedName name="FS_BS05" localSheetId="9">#REF!</definedName>
    <definedName name="FS_BS05" localSheetId="4">#REF!</definedName>
    <definedName name="FS_BS05">#REF!</definedName>
    <definedName name="FS_BSLI" localSheetId="8">#REF!</definedName>
    <definedName name="FS_BSLI" localSheetId="3">#REF!</definedName>
    <definedName name="FS_BSLI" localSheetId="9">#REF!</definedName>
    <definedName name="FS_BSLI" localSheetId="4">#REF!</definedName>
    <definedName name="FS_BSLI">#REF!</definedName>
    <definedName name="FS_PL01" localSheetId="8">#REF!</definedName>
    <definedName name="FS_PL01" localSheetId="3">#REF!</definedName>
    <definedName name="FS_PL01" localSheetId="9">#REF!</definedName>
    <definedName name="FS_PL01" localSheetId="4">#REF!</definedName>
    <definedName name="FS_PL01">#REF!</definedName>
    <definedName name="FS_PL02" localSheetId="8">#REF!</definedName>
    <definedName name="FS_PL02" localSheetId="3">#REF!</definedName>
    <definedName name="FS_PL02" localSheetId="9">#REF!</definedName>
    <definedName name="FS_PL02" localSheetId="4">#REF!</definedName>
    <definedName name="FS_PL02">#REF!</definedName>
    <definedName name="FS_PL03" localSheetId="8">#REF!</definedName>
    <definedName name="FS_PL03" localSheetId="3">#REF!</definedName>
    <definedName name="FS_PL03" localSheetId="9">#REF!</definedName>
    <definedName name="FS_PL03" localSheetId="4">#REF!</definedName>
    <definedName name="FS_PL03">#REF!</definedName>
    <definedName name="FS_PL04" localSheetId="8">#REF!</definedName>
    <definedName name="FS_PL04" localSheetId="3">#REF!</definedName>
    <definedName name="FS_PL04" localSheetId="9">#REF!</definedName>
    <definedName name="FS_PL04" localSheetId="4">#REF!</definedName>
    <definedName name="FS_PL04">#REF!</definedName>
    <definedName name="FS_PL05" localSheetId="8">#REF!</definedName>
    <definedName name="FS_PL05" localSheetId="3">#REF!</definedName>
    <definedName name="FS_PL05" localSheetId="9">#REF!</definedName>
    <definedName name="FS_PL05" localSheetId="4">#REF!</definedName>
    <definedName name="FS_PL05">#REF!</definedName>
    <definedName name="FS_PRLO" localSheetId="8">#REF!</definedName>
    <definedName name="FS_PRLO" localSheetId="3">#REF!</definedName>
    <definedName name="FS_PRLO" localSheetId="9">#REF!</definedName>
    <definedName name="FS_PRLO" localSheetId="4">#REF!</definedName>
    <definedName name="FS_PRLO">#REF!</definedName>
    <definedName name="FS_REEN" localSheetId="8">#REF!</definedName>
    <definedName name="FS_REEN" localSheetId="3">#REF!</definedName>
    <definedName name="FS_REEN" localSheetId="9">#REF!</definedName>
    <definedName name="FS_REEN" localSheetId="4">#REF!</definedName>
    <definedName name="FS_REEN">#REF!</definedName>
    <definedName name="FS1130_A" localSheetId="8">#REF!</definedName>
    <definedName name="FS1130_A" localSheetId="3">#REF!</definedName>
    <definedName name="FS1130_A" localSheetId="9">#REF!</definedName>
    <definedName name="FS1130_A" localSheetId="4">#REF!</definedName>
    <definedName name="FS1130_A">#REF!</definedName>
    <definedName name="FS1130_B" localSheetId="8">#REF!</definedName>
    <definedName name="FS1130_B" localSheetId="3">#REF!</definedName>
    <definedName name="FS1130_B" localSheetId="9">#REF!</definedName>
    <definedName name="FS1130_B" localSheetId="4">#REF!</definedName>
    <definedName name="FS1130_B">#REF!</definedName>
    <definedName name="FS1140_A" localSheetId="8">#REF!</definedName>
    <definedName name="FS1140_A" localSheetId="3">#REF!</definedName>
    <definedName name="FS1140_A" localSheetId="9">#REF!</definedName>
    <definedName name="FS1140_A" localSheetId="4">#REF!</definedName>
    <definedName name="FS1140_A">#REF!</definedName>
    <definedName name="FS1140_B" localSheetId="8">#REF!</definedName>
    <definedName name="FS1140_B" localSheetId="3">#REF!</definedName>
    <definedName name="FS1140_B" localSheetId="9">#REF!</definedName>
    <definedName name="FS1140_B" localSheetId="4">#REF!</definedName>
    <definedName name="FS1140_B">#REF!</definedName>
    <definedName name="Full_Print" localSheetId="8">#REF!</definedName>
    <definedName name="Full_Print" localSheetId="3">#REF!</definedName>
    <definedName name="Full_Print" localSheetId="9">#REF!</definedName>
    <definedName name="Full_Print" localSheetId="4">#REF!</definedName>
    <definedName name="Full_Print">#REF!</definedName>
    <definedName name="Furniture" localSheetId="8">#REF!</definedName>
    <definedName name="Furniture" localSheetId="3">#REF!</definedName>
    <definedName name="Furniture" localSheetId="9">#REF!</definedName>
    <definedName name="Furniture" localSheetId="4">#REF!</definedName>
    <definedName name="Furniture">#REF!</definedName>
    <definedName name="FurnitureTax" localSheetId="8">#REF!</definedName>
    <definedName name="FurnitureTax" localSheetId="3">#REF!</definedName>
    <definedName name="FurnitureTax" localSheetId="9">#REF!</definedName>
    <definedName name="FurnitureTax" localSheetId="4">#REF!</definedName>
    <definedName name="FurnitureTax">#REF!</definedName>
    <definedName name="FX" localSheetId="8">[48]!FX</definedName>
    <definedName name="FX" localSheetId="3">[48]!FX</definedName>
    <definedName name="FX" localSheetId="9">[48]!FX</definedName>
    <definedName name="FX" localSheetId="4">[48]!FX</definedName>
    <definedName name="FX">[48]!FX</definedName>
    <definedName name="G" localSheetId="8">#REF!</definedName>
    <definedName name="G" localSheetId="3">#REF!</definedName>
    <definedName name="G" localSheetId="9">#REF!</definedName>
    <definedName name="G" localSheetId="4">#REF!</definedName>
    <definedName name="G">#REF!</definedName>
    <definedName name="GALLOT_CHEMICAL_LTD._PART." localSheetId="8">#REF!</definedName>
    <definedName name="GALLOT_CHEMICAL_LTD._PART." localSheetId="3">#REF!</definedName>
    <definedName name="GALLOT_CHEMICAL_LTD._PART." localSheetId="9">#REF!</definedName>
    <definedName name="GALLOT_CHEMICAL_LTD._PART." localSheetId="4">#REF!</definedName>
    <definedName name="GALLOT_CHEMICAL_LTD._PART.">#REF!</definedName>
    <definedName name="gdk">#N/A</definedName>
    <definedName name="gem">#N/A</definedName>
    <definedName name="gems">#N/A</definedName>
    <definedName name="gew">#N/A</definedName>
    <definedName name="gfgfgf">[6]!gfgfgf</definedName>
    <definedName name="GG">{"PFE",#N/A,TRUE,"FILMS"}</definedName>
    <definedName name="ggffgf">[6]!ggffgf</definedName>
    <definedName name="GGG" localSheetId="8">#REF!</definedName>
    <definedName name="GGG" localSheetId="3">#REF!</definedName>
    <definedName name="GGG" localSheetId="9">#REF!</definedName>
    <definedName name="GGG" localSheetId="4">#REF!</definedName>
    <definedName name="GGG">#REF!</definedName>
    <definedName name="ggggg" hidden="1">{"PFE",#N/A,TRUE,"FILMS"}</definedName>
    <definedName name="ghvj">[49]เงินกู้ธนชาติ!$B$4</definedName>
    <definedName name="GL" hidden="1">{"PFE",#N/A,TRUE,"FILMS"}</definedName>
    <definedName name="glaze" localSheetId="8">#REF!</definedName>
    <definedName name="glaze" localSheetId="3">#REF!</definedName>
    <definedName name="glaze" localSheetId="9">#REF!</definedName>
    <definedName name="glaze" localSheetId="4">#REF!</definedName>
    <definedName name="glaze">#REF!</definedName>
    <definedName name="Glazing" localSheetId="8">#REF!</definedName>
    <definedName name="Glazing" localSheetId="3">#REF!</definedName>
    <definedName name="Glazing" localSheetId="9">#REF!</definedName>
    <definedName name="Glazing" localSheetId="4">#REF!</definedName>
    <definedName name="Glazing">#REF!</definedName>
    <definedName name="goi" localSheetId="8">Scheduled_Payment+Extra_Payment</definedName>
    <definedName name="goi" localSheetId="3">Scheduled_Payment+Extra_Payment</definedName>
    <definedName name="goi" localSheetId="9">Scheduled_Payment+Extra_Payment</definedName>
    <definedName name="goi" localSheetId="4">Scheduled_Payment+Extra_Payment</definedName>
    <definedName name="goi">Scheduled_Payment+Extra_Payment</definedName>
    <definedName name="GRAND_ASIA_PACIFIC_COPORATION_CO._LTD." localSheetId="8">#REF!</definedName>
    <definedName name="GRAND_ASIA_PACIFIC_COPORATION_CO._LTD." localSheetId="3">#REF!</definedName>
    <definedName name="GRAND_ASIA_PACIFIC_COPORATION_CO._LTD." localSheetId="9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8">#REF!</definedName>
    <definedName name="GRAND_ASIA_PACIFIC_CORPORATION_CO._LTD." localSheetId="3">#REF!</definedName>
    <definedName name="GRAND_ASIA_PACIFIC_CORPORATION_CO._LTD." localSheetId="9">#REF!</definedName>
    <definedName name="GRAND_ASIA_PACIFIC_CORPORATION_CO._LTD." localSheetId="4">#REF!</definedName>
    <definedName name="GRAND_ASIA_PACIFIC_CORPORATION_CO._LTD.">#REF!</definedName>
    <definedName name="GRANDLITE" localSheetId="8">#REF!</definedName>
    <definedName name="GRANDLITE" localSheetId="3">#REF!</definedName>
    <definedName name="GRANDLITE" localSheetId="9">#REF!</definedName>
    <definedName name="GRANDLITE" localSheetId="4">#REF!</definedName>
    <definedName name="GRANDLITE">#REF!</definedName>
    <definedName name="Grid" localSheetId="8">#REF!</definedName>
    <definedName name="Grid" localSheetId="3">#REF!</definedName>
    <definedName name="Grid" localSheetId="9">#REF!</definedName>
    <definedName name="Grid" localSheetId="4">#REF!</definedName>
    <definedName name="Grid">#REF!</definedName>
    <definedName name="GROUP" localSheetId="8">#REF!</definedName>
    <definedName name="GROUP" localSheetId="3">#REF!</definedName>
    <definedName name="GROUP" localSheetId="9">#REF!</definedName>
    <definedName name="GROUP" localSheetId="4">#REF!</definedName>
    <definedName name="GROUP">#REF!</definedName>
    <definedName name="GrphActSales" localSheetId="8">#REF!</definedName>
    <definedName name="GrphActSales" localSheetId="3">#REF!</definedName>
    <definedName name="GrphActSales" localSheetId="9">#REF!</definedName>
    <definedName name="GrphActSales" localSheetId="4">#REF!</definedName>
    <definedName name="GrphActSales">#REF!</definedName>
    <definedName name="GrphActStk" localSheetId="8">#REF!</definedName>
    <definedName name="GrphActStk" localSheetId="3">#REF!</definedName>
    <definedName name="GrphActStk" localSheetId="9">#REF!</definedName>
    <definedName name="GrphActStk" localSheetId="4">#REF!</definedName>
    <definedName name="GrphActStk">#REF!</definedName>
    <definedName name="GrphPlanSales" localSheetId="8">#REF!</definedName>
    <definedName name="GrphPlanSales" localSheetId="3">#REF!</definedName>
    <definedName name="GrphPlanSales" localSheetId="9">#REF!</definedName>
    <definedName name="GrphPlanSales" localSheetId="4">#REF!</definedName>
    <definedName name="GrphPlanSales">#REF!</definedName>
    <definedName name="GrphTgtStk" localSheetId="8">#REF!</definedName>
    <definedName name="GrphTgtStk" localSheetId="3">#REF!</definedName>
    <definedName name="GrphTgtStk" localSheetId="9">#REF!</definedName>
    <definedName name="GrphTgtStk" localSheetId="4">#REF!</definedName>
    <definedName name="GrphTgtStk">#REF!</definedName>
    <definedName name="GW" localSheetId="8">#REF!</definedName>
    <definedName name="GW" localSheetId="3">#REF!</definedName>
    <definedName name="GW" localSheetId="9">#REF!</definedName>
    <definedName name="GW" localSheetId="4">#REF!</definedName>
    <definedName name="GW">#REF!</definedName>
    <definedName name="H" localSheetId="8">#REF!</definedName>
    <definedName name="H" localSheetId="3">#REF!</definedName>
    <definedName name="H" localSheetId="9">#REF!</definedName>
    <definedName name="H" localSheetId="4">#REF!</definedName>
    <definedName name="H">#REF!</definedName>
    <definedName name="H.B.FULLER__THAILAND_CO._LTD." localSheetId="8">#REF!</definedName>
    <definedName name="H.B.FULLER__THAILAND_CO._LTD." localSheetId="3">#REF!</definedName>
    <definedName name="H.B.FULLER__THAILAND_CO._LTD." localSheetId="9">#REF!</definedName>
    <definedName name="H.B.FULLER__THAILAND_CO._LTD." localSheetId="4">#REF!</definedName>
    <definedName name="H.B.FULLER__THAILAND_CO._LTD.">#REF!</definedName>
    <definedName name="Habitat_Industries__Thailand" localSheetId="8">#REF!</definedName>
    <definedName name="Habitat_Industries__Thailand" localSheetId="3">#REF!</definedName>
    <definedName name="Habitat_Industries__Thailand" localSheetId="9">#REF!</definedName>
    <definedName name="Habitat_Industries__Thailand" localSheetId="4">#REF!</definedName>
    <definedName name="Habitat_Industries__Thailand">#REF!</definedName>
    <definedName name="Hachem_Paint" localSheetId="8">#REF!</definedName>
    <definedName name="Hachem_Paint" localSheetId="3">#REF!</definedName>
    <definedName name="Hachem_Paint" localSheetId="9">#REF!</definedName>
    <definedName name="Hachem_Paint" localSheetId="4">#REF!</definedName>
    <definedName name="Hachem_Paint">#REF!</definedName>
    <definedName name="HAMMERSMITH_LTD." localSheetId="8">#REF!</definedName>
    <definedName name="HAMMERSMITH_LTD." localSheetId="3">#REF!</definedName>
    <definedName name="HAMMERSMITH_LTD." localSheetId="9">#REF!</definedName>
    <definedName name="HAMMERSMITH_LTD." localSheetId="4">#REF!</definedName>
    <definedName name="HAMMERSMITH_LTD.">#REF!</definedName>
    <definedName name="HARTFORD" localSheetId="8">#REF!</definedName>
    <definedName name="HARTFORD" localSheetId="3">#REF!</definedName>
    <definedName name="HARTFORD" localSheetId="9">#REF!</definedName>
    <definedName name="HARTFORD" localSheetId="4">#REF!</definedName>
    <definedName name="HARTFORD">#REF!</definedName>
    <definedName name="Header_Row" localSheetId="1">ROW(#REF!)</definedName>
    <definedName name="Header_Row" localSheetId="8">ROW(#REF!)</definedName>
    <definedName name="Header_Row" localSheetId="3">ROW(#REF!)</definedName>
    <definedName name="Header_Row" localSheetId="9">ROW(#REF!)</definedName>
    <definedName name="Header_Row" localSheetId="4">ROW(#REF!)</definedName>
    <definedName name="Header_Row">ROW(#REF!)</definedName>
    <definedName name="Heading" localSheetId="8">#REF!</definedName>
    <definedName name="Heading" localSheetId="3">#REF!</definedName>
    <definedName name="Heading" localSheetId="9">#REF!</definedName>
    <definedName name="Heading" localSheetId="4">#REF!</definedName>
    <definedName name="Heading">#REF!</definedName>
    <definedName name="HH" localSheetId="8">#REF!</definedName>
    <definedName name="HH" localSheetId="3">#REF!</definedName>
    <definedName name="HH" localSheetId="9">#REF!</definedName>
    <definedName name="HH" localSheetId="4">#REF!</definedName>
    <definedName name="HH">#REF!</definedName>
    <definedName name="HHH" localSheetId="8">#REF!</definedName>
    <definedName name="HHH" localSheetId="3">#REF!</definedName>
    <definedName name="HHH" localSheetId="9">#REF!</definedName>
    <definedName name="HHH" localSheetId="4">#REF!</definedName>
    <definedName name="HHH">#REF!</definedName>
    <definedName name="hii">#N/A</definedName>
    <definedName name="hjh" localSheetId="5">'10'!hjh</definedName>
    <definedName name="hjh" localSheetId="7">'12-13'!hjh</definedName>
    <definedName name="hjh" localSheetId="1">'6(3M)'!hjh</definedName>
    <definedName name="hjh" localSheetId="2">'7(3M)'!hjh</definedName>
    <definedName name="hjh" localSheetId="8">'8(6M)'!hjh</definedName>
    <definedName name="hjh" localSheetId="3">'8(9M)'!hjh</definedName>
    <definedName name="hjh" localSheetId="9">'9(6M)'!hjh</definedName>
    <definedName name="hjh" localSheetId="4">'9(9M)'!hjh</definedName>
    <definedName name="hjh">#N/A</definedName>
    <definedName name="hjjkkkl" localSheetId="8">#REF!</definedName>
    <definedName name="hjjkkkl" localSheetId="3">#REF!</definedName>
    <definedName name="hjjkkkl" localSheetId="9">#REF!</definedName>
    <definedName name="hjjkkkl" localSheetId="4">#REF!</definedName>
    <definedName name="hjjkkkl">#REF!</definedName>
    <definedName name="HOSPITALITY_CO._LTD." localSheetId="8">#REF!</definedName>
    <definedName name="HOSPITALITY_CO._LTD." localSheetId="3">#REF!</definedName>
    <definedName name="HOSPITALITY_CO._LTD." localSheetId="9">#REF!</definedName>
    <definedName name="HOSPITALITY_CO._LTD." localSheetId="4">#REF!</definedName>
    <definedName name="HOSPITALITY_CO._LTD.">#REF!</definedName>
    <definedName name="HSCB" localSheetId="8">'[31]ADJ - RATE'!#REF!</definedName>
    <definedName name="HSCB" localSheetId="3">'[31]ADJ - RATE'!#REF!</definedName>
    <definedName name="HSCB" localSheetId="9">'[31]ADJ - RATE'!#REF!</definedName>
    <definedName name="HSCB" localSheetId="4">'[31]ADJ - RATE'!#REF!</definedName>
    <definedName name="HSCB">'[31]ADJ - RATE'!#REF!</definedName>
    <definedName name="ht" localSheetId="8">#REF!</definedName>
    <definedName name="ht" localSheetId="3">#REF!</definedName>
    <definedName name="ht" localSheetId="9">#REF!</definedName>
    <definedName name="ht" localSheetId="4">#REF!</definedName>
    <definedName name="ht">#REF!</definedName>
    <definedName name="HTML" localSheetId="5" hidden="1">{"'Eng (page2)'!$A$1:$D$52"}</definedName>
    <definedName name="HTML" localSheetId="6" hidden="1">{"'Eng (page2)'!$A$1:$D$52"}</definedName>
    <definedName name="HTML" localSheetId="7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localSheetId="8" hidden="1">{"'Eng (page2)'!$A$1:$D$52"}</definedName>
    <definedName name="HTML" localSheetId="3" hidden="1">{"'Eng (page2)'!$A$1:$D$52"}</definedName>
    <definedName name="HTML" localSheetId="9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orl">html_contorl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7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8" hidden="1">{"'Eng (page2)'!$A$1:$D$52"}</definedName>
    <definedName name="HTML_Control" localSheetId="3" hidden="1">{"'Eng (page2)'!$A$1:$D$52"}</definedName>
    <definedName name="HTML_Control" localSheetId="9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 localSheetId="8">#REF!</definedName>
    <definedName name="huu" localSheetId="3">#REF!</definedName>
    <definedName name="huu" localSheetId="9">#REF!</definedName>
    <definedName name="huu" localSheetId="4">#REF!</definedName>
    <definedName name="huu">#REF!</definedName>
    <definedName name="hyhy">#N/A</definedName>
    <definedName name="I" localSheetId="8">#REF!</definedName>
    <definedName name="I" localSheetId="3">#REF!</definedName>
    <definedName name="I" localSheetId="9">#REF!</definedName>
    <definedName name="I" localSheetId="4">#REF!</definedName>
    <definedName name="I">#REF!</definedName>
    <definedName name="ID" localSheetId="8">#REF!</definedName>
    <definedName name="ID" localSheetId="3">#REF!</definedName>
    <definedName name="ID" localSheetId="9">#REF!</definedName>
    <definedName name="ID" localSheetId="4">#REF!</definedName>
    <definedName name="ID">#REF!</definedName>
    <definedName name="IELWSALES" localSheetId="8">#REF!</definedName>
    <definedName name="IELWSALES" localSheetId="3">#REF!</definedName>
    <definedName name="IELWSALES" localSheetId="9">#REF!</definedName>
    <definedName name="IELWSALES" localSheetId="4">#REF!</definedName>
    <definedName name="IELWSALES">#REF!</definedName>
    <definedName name="IELYSALES" localSheetId="8">#REF!</definedName>
    <definedName name="IELYSALES" localSheetId="3">#REF!</definedName>
    <definedName name="IELYSALES" localSheetId="9">#REF!</definedName>
    <definedName name="IELYSALES" localSheetId="4">#REF!</definedName>
    <definedName name="IELYSALES">#REF!</definedName>
    <definedName name="IEPLANSALES" localSheetId="8">#REF!</definedName>
    <definedName name="IEPLANSALES" localSheetId="3">#REF!</definedName>
    <definedName name="IEPLANSALES" localSheetId="9">#REF!</definedName>
    <definedName name="IEPLANSALES" localSheetId="4">#REF!</definedName>
    <definedName name="IEPLANSALES">#REF!</definedName>
    <definedName name="ier" localSheetId="8">#REF!</definedName>
    <definedName name="ier" localSheetId="3">#REF!</definedName>
    <definedName name="ier" localSheetId="9">#REF!</definedName>
    <definedName name="ier" localSheetId="4">#REF!</definedName>
    <definedName name="ier">#REF!</definedName>
    <definedName name="IESP" localSheetId="8">#REF!</definedName>
    <definedName name="IESP" localSheetId="3">#REF!</definedName>
    <definedName name="IESP" localSheetId="9">#REF!</definedName>
    <definedName name="IESP" localSheetId="4">#REF!</definedName>
    <definedName name="IESP">#REF!</definedName>
    <definedName name="II" localSheetId="8">#REF!</definedName>
    <definedName name="II" localSheetId="3">#REF!</definedName>
    <definedName name="II" localSheetId="9">#REF!</definedName>
    <definedName name="II" localSheetId="4">#REF!</definedName>
    <definedName name="II">#REF!</definedName>
    <definedName name="III" localSheetId="8">#REF!</definedName>
    <definedName name="III" localSheetId="3">#REF!</definedName>
    <definedName name="III" localSheetId="9">#REF!</definedName>
    <definedName name="III" localSheetId="4">#REF!</definedName>
    <definedName name="III">#REF!</definedName>
    <definedName name="IMG___ASIA_CO._LTD." localSheetId="8">'[50]AGING LOCAL'!#REF!</definedName>
    <definedName name="IMG___ASIA_CO._LTD." localSheetId="3">'[50]AGING LOCAL'!#REF!</definedName>
    <definedName name="IMG___ASIA_CO._LTD." localSheetId="9">'[50]AGING LOCAL'!#REF!</definedName>
    <definedName name="IMG___ASIA_CO._LTD." localSheetId="4">'[50]AGING LOCAL'!#REF!</definedName>
    <definedName name="IMG___ASIA_CO._LTD.">'[50]AGING LOCAL'!#REF!</definedName>
    <definedName name="income" localSheetId="8">#REF!</definedName>
    <definedName name="income" localSheetId="3">#REF!</definedName>
    <definedName name="income" localSheetId="9">#REF!</definedName>
    <definedName name="income" localSheetId="4">#REF!</definedName>
    <definedName name="income">#REF!</definedName>
    <definedName name="income_14" localSheetId="8">#REF!</definedName>
    <definedName name="income_14" localSheetId="3">#REF!</definedName>
    <definedName name="income_14" localSheetId="9">#REF!</definedName>
    <definedName name="income_14" localSheetId="4">#REF!</definedName>
    <definedName name="income_14">#REF!</definedName>
    <definedName name="income_15" localSheetId="8">#REF!</definedName>
    <definedName name="income_15" localSheetId="3">#REF!</definedName>
    <definedName name="income_15" localSheetId="9">#REF!</definedName>
    <definedName name="income_15" localSheetId="4">#REF!</definedName>
    <definedName name="income_15">#REF!</definedName>
    <definedName name="income_16" localSheetId="8">#REF!</definedName>
    <definedName name="income_16" localSheetId="3">#REF!</definedName>
    <definedName name="income_16" localSheetId="9">#REF!</definedName>
    <definedName name="income_16" localSheetId="4">#REF!</definedName>
    <definedName name="income_16">#REF!</definedName>
    <definedName name="income_23" localSheetId="8">#REF!</definedName>
    <definedName name="income_23" localSheetId="3">#REF!</definedName>
    <definedName name="income_23" localSheetId="9">#REF!</definedName>
    <definedName name="income_23" localSheetId="4">#REF!</definedName>
    <definedName name="income_23">#REF!</definedName>
    <definedName name="income_24" localSheetId="8">#REF!</definedName>
    <definedName name="income_24" localSheetId="3">#REF!</definedName>
    <definedName name="income_24" localSheetId="9">#REF!</definedName>
    <definedName name="income_24" localSheetId="4">#REF!</definedName>
    <definedName name="income_24">#REF!</definedName>
    <definedName name="income_25" localSheetId="8">#REF!</definedName>
    <definedName name="income_25" localSheetId="3">#REF!</definedName>
    <definedName name="income_25" localSheetId="9">#REF!</definedName>
    <definedName name="income_25" localSheetId="4">#REF!</definedName>
    <definedName name="income_25">#REF!</definedName>
    <definedName name="income_26" localSheetId="8">#REF!</definedName>
    <definedName name="income_26" localSheetId="3">#REF!</definedName>
    <definedName name="income_26" localSheetId="9">#REF!</definedName>
    <definedName name="income_26" localSheetId="4">#REF!</definedName>
    <definedName name="income_26">#REF!</definedName>
    <definedName name="income_27" localSheetId="8">#REF!</definedName>
    <definedName name="income_27" localSheetId="3">#REF!</definedName>
    <definedName name="income_27" localSheetId="9">#REF!</definedName>
    <definedName name="income_27" localSheetId="4">#REF!</definedName>
    <definedName name="income_27">#REF!</definedName>
    <definedName name="income_41" localSheetId="8">#REF!</definedName>
    <definedName name="income_41" localSheetId="3">#REF!</definedName>
    <definedName name="income_41" localSheetId="9">#REF!</definedName>
    <definedName name="income_41" localSheetId="4">#REF!</definedName>
    <definedName name="income_41">#REF!</definedName>
    <definedName name="index" localSheetId="8">#REF!</definedName>
    <definedName name="index" localSheetId="3">#REF!</definedName>
    <definedName name="index" localSheetId="9">#REF!</definedName>
    <definedName name="index" localSheetId="4">#REF!</definedName>
    <definedName name="index">#REF!</definedName>
    <definedName name="index1">[17]total!$BC$6:$BC$139</definedName>
    <definedName name="INFINITE_CHEMICAL_LTD.__PART." localSheetId="8">#REF!</definedName>
    <definedName name="INFINITE_CHEMICAL_LTD.__PART." localSheetId="3">#REF!</definedName>
    <definedName name="INFINITE_CHEMICAL_LTD.__PART." localSheetId="9">#REF!</definedName>
    <definedName name="INFINITE_CHEMICAL_LTD.__PART." localSheetId="4">#REF!</definedName>
    <definedName name="INFINITE_CHEMICAL_LTD.__PART.">#REF!</definedName>
    <definedName name="INPUTGRID" localSheetId="8">#REF!</definedName>
    <definedName name="INPUTGRID" localSheetId="3">#REF!</definedName>
    <definedName name="INPUTGRID" localSheetId="9">#REF!</definedName>
    <definedName name="INPUTGRID" localSheetId="4">#REF!</definedName>
    <definedName name="INPUTGRID">#REF!</definedName>
    <definedName name="Int" localSheetId="8">#REF!</definedName>
    <definedName name="Int" localSheetId="3">#REF!</definedName>
    <definedName name="Int" localSheetId="9">#REF!</definedName>
    <definedName name="Int" localSheetId="4">#REF!</definedName>
    <definedName name="Int">#REF!</definedName>
    <definedName name="int_rel_schedule_jan2000" localSheetId="8">#REF!</definedName>
    <definedName name="int_rel_schedule_jan2000" localSheetId="3">#REF!</definedName>
    <definedName name="int_rel_schedule_jan2000" localSheetId="9">#REF!</definedName>
    <definedName name="int_rel_schedule_jan2000" localSheetId="4">#REF!</definedName>
    <definedName name="int_rel_schedule_jan2000">#REF!</definedName>
    <definedName name="Inter_Aerosol_Products" localSheetId="8">'[24]B-105'!#REF!</definedName>
    <definedName name="Inter_Aerosol_Products" localSheetId="3">'[24]B-105'!#REF!</definedName>
    <definedName name="Inter_Aerosol_Products" localSheetId="9">'[24]B-105'!#REF!</definedName>
    <definedName name="Inter_Aerosol_Products" localSheetId="4">'[24]B-105'!#REF!</definedName>
    <definedName name="Inter_Aerosol_Products">'[24]B-105'!#REF!</definedName>
    <definedName name="Inter_Ink" localSheetId="8">#REF!</definedName>
    <definedName name="Inter_Ink" localSheetId="3">#REF!</definedName>
    <definedName name="Inter_Ink" localSheetId="9">#REF!</definedName>
    <definedName name="Inter_Ink" localSheetId="4">#REF!</definedName>
    <definedName name="Inter_Ink">#REF!</definedName>
    <definedName name="INTER_KRAI_CO._LTD." localSheetId="8">#REF!</definedName>
    <definedName name="INTER_KRAI_CO._LTD." localSheetId="3">#REF!</definedName>
    <definedName name="INTER_KRAI_CO._LTD." localSheetId="9">#REF!</definedName>
    <definedName name="INTER_KRAI_CO._LTD." localSheetId="4">#REF!</definedName>
    <definedName name="INTER_KRAI_CO._LTD.">#REF!</definedName>
    <definedName name="Interest_Rate" localSheetId="8">#REF!</definedName>
    <definedName name="Interest_Rate" localSheetId="3">#REF!</definedName>
    <definedName name="Interest_Rate" localSheetId="9">#REF!</definedName>
    <definedName name="Interest_Rate" localSheetId="4">#REF!</definedName>
    <definedName name="Interest_Rate">#REF!</definedName>
    <definedName name="IntFreeCred" localSheetId="8">#REF!</definedName>
    <definedName name="IntFreeCred" localSheetId="3">#REF!</definedName>
    <definedName name="IntFreeCred" localSheetId="9">#REF!</definedName>
    <definedName name="IntFreeCred" localSheetId="4">#REF!</definedName>
    <definedName name="IntFreeCred">#REF!</definedName>
    <definedName name="Inv.No." localSheetId="5">#REF!,#REF!,#REF!</definedName>
    <definedName name="Inv.No." localSheetId="6">#REF!,#REF!,#REF!</definedName>
    <definedName name="Inv.No." localSheetId="7">#REF!,#REF!,#REF!</definedName>
    <definedName name="Inv.No." localSheetId="1">#REF!,#REF!,#REF!</definedName>
    <definedName name="Inv.No." localSheetId="2">#REF!,#REF!,#REF!</definedName>
    <definedName name="Inv.No." localSheetId="8">#REF!,#REF!,#REF!</definedName>
    <definedName name="Inv.No." localSheetId="3">#REF!,#REF!,#REF!</definedName>
    <definedName name="Inv.No." localSheetId="9">#REF!,#REF!,#REF!</definedName>
    <definedName name="Inv.No." localSheetId="4">#REF!,#REF!,#REF!</definedName>
    <definedName name="Inv.No.">#REF!,#REF!,#REF!</definedName>
    <definedName name="Inventory">'[51]Inventory Number'!$A$4:$B$1618</definedName>
    <definedName name="INVEXP" localSheetId="8">#REF!</definedName>
    <definedName name="INVEXP" localSheetId="3">#REF!</definedName>
    <definedName name="INVEXP" localSheetId="9">#REF!</definedName>
    <definedName name="INVEXP" localSheetId="4">#REF!</definedName>
    <definedName name="INVEXP">#REF!</definedName>
    <definedName name="INVL08" localSheetId="8">#REF!</definedName>
    <definedName name="INVL08" localSheetId="3">#REF!</definedName>
    <definedName name="INVL08" localSheetId="9">#REF!</definedName>
    <definedName name="INVL08" localSheetId="4">#REF!</definedName>
    <definedName name="INVL08">#REF!</definedName>
    <definedName name="invoice" localSheetId="8">#REF!</definedName>
    <definedName name="invoice" localSheetId="3">#REF!</definedName>
    <definedName name="invoice" localSheetId="9">#REF!</definedName>
    <definedName name="invoice" localSheetId="4">#REF!</definedName>
    <definedName name="invoice">#REF!</definedName>
    <definedName name="ioo" localSheetId="8">#REF!</definedName>
    <definedName name="ioo" localSheetId="3">#REF!</definedName>
    <definedName name="ioo" localSheetId="9">#REF!</definedName>
    <definedName name="ioo" localSheetId="4">#REF!</definedName>
    <definedName name="ioo">#REF!</definedName>
    <definedName name="iopo" hidden="1">{"'Model'!$A$1:$N$53"}</definedName>
    <definedName name="ITEM" localSheetId="8">#REF!</definedName>
    <definedName name="ITEM" localSheetId="3">#REF!</definedName>
    <definedName name="ITEM" localSheetId="9">#REF!</definedName>
    <definedName name="ITEM" localSheetId="4">#REF!</definedName>
    <definedName name="ITEM">#REF!</definedName>
    <definedName name="item2">[52]item.222!$A$1:$I$65536</definedName>
    <definedName name="iuoo" localSheetId="8">#REF!</definedName>
    <definedName name="iuoo" localSheetId="3">#REF!</definedName>
    <definedName name="iuoo" localSheetId="9">#REF!</definedName>
    <definedName name="iuoo" localSheetId="4">#REF!</definedName>
    <definedName name="iuoo">#REF!</definedName>
    <definedName name="J" localSheetId="8">#REF!</definedName>
    <definedName name="J" localSheetId="3">#REF!</definedName>
    <definedName name="J" localSheetId="9">#REF!</definedName>
    <definedName name="J" localSheetId="4">#REF!</definedName>
    <definedName name="J">#REF!</definedName>
    <definedName name="J.343" localSheetId="8">#N/A</definedName>
    <definedName name="J.343" localSheetId="3">#N/A</definedName>
    <definedName name="J.343" localSheetId="9">#N/A</definedName>
    <definedName name="J.343" localSheetId="4">#N/A</definedName>
    <definedName name="J.343">#N/A</definedName>
    <definedName name="J.343_14" localSheetId="8">[29]ELIM!#REF!</definedName>
    <definedName name="J.343_14" localSheetId="3">[29]ELIM!#REF!</definedName>
    <definedName name="J.343_14" localSheetId="9">[29]ELIM!#REF!</definedName>
    <definedName name="J.343_14" localSheetId="4">[29]ELIM!#REF!</definedName>
    <definedName name="J.343_14">[29]ELIM!#REF!</definedName>
    <definedName name="J.343_15" localSheetId="8">'[53]ELIM '!#REF!</definedName>
    <definedName name="J.343_15" localSheetId="3">'[53]ELIM '!#REF!</definedName>
    <definedName name="J.343_15" localSheetId="9">'[53]ELIM '!#REF!</definedName>
    <definedName name="J.343_15" localSheetId="4">'[53]ELIM '!#REF!</definedName>
    <definedName name="J.343_15">'[53]ELIM '!#REF!</definedName>
    <definedName name="J.343_16" localSheetId="8">#REF!</definedName>
    <definedName name="J.343_16" localSheetId="3">#REF!</definedName>
    <definedName name="J.343_16" localSheetId="9">#REF!</definedName>
    <definedName name="J.343_16" localSheetId="4">#REF!</definedName>
    <definedName name="J.343_16">#REF!</definedName>
    <definedName name="J.343_23" localSheetId="8">[29]ELIM!#REF!</definedName>
    <definedName name="J.343_23" localSheetId="3">[29]ELIM!#REF!</definedName>
    <definedName name="J.343_23" localSheetId="9">[29]ELIM!#REF!</definedName>
    <definedName name="J.343_23" localSheetId="4">[29]ELIM!#REF!</definedName>
    <definedName name="J.343_23">[29]ELIM!#REF!</definedName>
    <definedName name="J.343_25" localSheetId="8">[29]ELIM!#REF!</definedName>
    <definedName name="J.343_25" localSheetId="3">[29]ELIM!#REF!</definedName>
    <definedName name="J.343_25" localSheetId="9">[29]ELIM!#REF!</definedName>
    <definedName name="J.343_25" localSheetId="4">[29]ELIM!#REF!</definedName>
    <definedName name="J.343_25">[29]ELIM!#REF!</definedName>
    <definedName name="J.343_41" localSheetId="8">[29]ELIM!#REF!</definedName>
    <definedName name="J.343_41" localSheetId="3">[29]ELIM!#REF!</definedName>
    <definedName name="J.343_41" localSheetId="9">[29]ELIM!#REF!</definedName>
    <definedName name="J.343_41" localSheetId="4">[29]ELIM!#REF!</definedName>
    <definedName name="J.343_41">[29]ELIM!#REF!</definedName>
    <definedName name="J.B.P.INTERNATIONAL_PAINT_CO._LTD." localSheetId="8">#REF!</definedName>
    <definedName name="J.B.P.INTERNATIONAL_PAINT_CO._LTD." localSheetId="3">#REF!</definedName>
    <definedName name="J.B.P.INTERNATIONAL_PAINT_CO._LTD." localSheetId="9">#REF!</definedName>
    <definedName name="J.B.P.INTERNATIONAL_PAINT_CO._LTD." localSheetId="4">#REF!</definedName>
    <definedName name="J.B.P.INTERNATIONAL_PAINT_CO._LTD.">#REF!</definedName>
    <definedName name="jadjs" localSheetId="8">#REF!</definedName>
    <definedName name="jadjs" localSheetId="3">#REF!</definedName>
    <definedName name="jadjs" localSheetId="9">#REF!</definedName>
    <definedName name="jadjs" localSheetId="4">#REF!</definedName>
    <definedName name="jadjs">#REF!</definedName>
    <definedName name="Jan" localSheetId="8">#REF!</definedName>
    <definedName name="Jan" localSheetId="3">#REF!</definedName>
    <definedName name="Jan" localSheetId="9">#REF!</definedName>
    <definedName name="Jan" localSheetId="4">#REF!</definedName>
    <definedName name="Jan">#REF!</definedName>
    <definedName name="JAX_PAINTS__THAILAND__CO._LTD." localSheetId="8">#REF!</definedName>
    <definedName name="JAX_PAINTS__THAILAND__CO._LTD." localSheetId="3">#REF!</definedName>
    <definedName name="JAX_PAINTS__THAILAND__CO._LTD." localSheetId="9">#REF!</definedName>
    <definedName name="JAX_PAINTS__THAILAND__CO._LTD." localSheetId="4">#REF!</definedName>
    <definedName name="JAX_PAINTS__THAILAND__CO._LTD.">#REF!</definedName>
    <definedName name="jdkji" hidden="1">{"PFE",#N/A,TRUE,"FILMS"}</definedName>
    <definedName name="jh">[6]!jh</definedName>
    <definedName name="jhhj">#N/A</definedName>
    <definedName name="jhhk">#N/A</definedName>
    <definedName name="JJ" localSheetId="8">#REF!</definedName>
    <definedName name="JJ" localSheetId="3">#REF!</definedName>
    <definedName name="JJ" localSheetId="9">#REF!</definedName>
    <definedName name="JJ" localSheetId="4">#REF!</definedName>
    <definedName name="JJ">#REF!</definedName>
    <definedName name="JJJ" localSheetId="8">#REF!</definedName>
    <definedName name="JJJ" localSheetId="3">#REF!</definedName>
    <definedName name="JJJ" localSheetId="9">#REF!</definedName>
    <definedName name="JJJ" localSheetId="4">#REF!</definedName>
    <definedName name="JJJ">#REF!</definedName>
    <definedName name="Jul" localSheetId="8">#REF!</definedName>
    <definedName name="Jul" localSheetId="3">#REF!</definedName>
    <definedName name="Jul" localSheetId="9">#REF!</definedName>
    <definedName name="Jul" localSheetId="4">#REF!</definedName>
    <definedName name="Jul">#REF!</definedName>
    <definedName name="JUL01R" localSheetId="8">#REF!</definedName>
    <definedName name="JUL01R" localSheetId="3">#REF!</definedName>
    <definedName name="JUL01R" localSheetId="9">#REF!</definedName>
    <definedName name="JUL01R" localSheetId="4">#REF!</definedName>
    <definedName name="JUL01R">#REF!</definedName>
    <definedName name="Jun" localSheetId="8">#REF!</definedName>
    <definedName name="Jun" localSheetId="3">#REF!</definedName>
    <definedName name="Jun" localSheetId="9">#REF!</definedName>
    <definedName name="Jun" localSheetId="4">#REF!</definedName>
    <definedName name="Jun">#REF!</definedName>
    <definedName name="JUNE" localSheetId="8">#REF!</definedName>
    <definedName name="JUNE" localSheetId="3">#REF!</definedName>
    <definedName name="JUNE" localSheetId="9">#REF!</definedName>
    <definedName name="JUNE" localSheetId="4">#REF!</definedName>
    <definedName name="JUNE">#REF!</definedName>
    <definedName name="JUPITER_INK___CHEMICAL_CO._LTD." localSheetId="8">#REF!</definedName>
    <definedName name="JUPITER_INK___CHEMICAL_CO._LTD." localSheetId="3">#REF!</definedName>
    <definedName name="JUPITER_INK___CHEMICAL_CO._LTD." localSheetId="9">#REF!</definedName>
    <definedName name="JUPITER_INK___CHEMICAL_CO._LTD." localSheetId="4">#REF!</definedName>
    <definedName name="JUPITER_INK___CHEMICAL_CO._LTD.">#REF!</definedName>
    <definedName name="K">{"PFE",#N/A,TRUE,"FILMS"}</definedName>
    <definedName name="k.1">#N/A</definedName>
    <definedName name="K.R.Color_Mixed" localSheetId="8">#REF!</definedName>
    <definedName name="K.R.Color_Mixed" localSheetId="3">#REF!</definedName>
    <definedName name="K.R.Color_Mixed" localSheetId="9">#REF!</definedName>
    <definedName name="K.R.Color_Mixed" localSheetId="4">#REF!</definedName>
    <definedName name="K.R.Color_Mixed">#REF!</definedName>
    <definedName name="K_BOND_INDUSTRY_CO._LTD." localSheetId="8">'[24]B-105'!#REF!</definedName>
    <definedName name="K_BOND_INDUSTRY_CO._LTD." localSheetId="3">'[24]B-105'!#REF!</definedName>
    <definedName name="K_BOND_INDUSTRY_CO._LTD." localSheetId="9">'[24]B-105'!#REF!</definedName>
    <definedName name="K_BOND_INDUSTRY_CO._LTD." localSheetId="4">'[24]B-105'!#REF!</definedName>
    <definedName name="K_BOND_INDUSTRY_CO._LTD.">'[24]B-105'!#REF!</definedName>
    <definedName name="KHJGDFGFHGHJ" hidden="1">{"cashflow",#N/A,FALSE,"cash flow"}</definedName>
    <definedName name="KK">{"PFE",#N/A,TRUE,"FILMS"}</definedName>
    <definedName name="KKK">{"PFE",#N/A,TRUE,"FILMS"}</definedName>
    <definedName name="kkkkk" localSheetId="8">[54]group!#REF!</definedName>
    <definedName name="kkkkk" localSheetId="3">[54]group!#REF!</definedName>
    <definedName name="kkkkk" localSheetId="9">[54]group!#REF!</definedName>
    <definedName name="kkkkk" localSheetId="4">[54]group!#REF!</definedName>
    <definedName name="kkkkk">[54]group!#REF!</definedName>
    <definedName name="kll" localSheetId="8">#REF!</definedName>
    <definedName name="kll" localSheetId="3">#REF!</definedName>
    <definedName name="kll" localSheetId="9">#REF!</definedName>
    <definedName name="kll" localSheetId="4">#REF!</definedName>
    <definedName name="kll">#REF!</definedName>
    <definedName name="KOGU_CHEMICAL" localSheetId="8">#REF!</definedName>
    <definedName name="KOGU_CHEMICAL" localSheetId="3">#REF!</definedName>
    <definedName name="KOGU_CHEMICAL" localSheetId="9">#REF!</definedName>
    <definedName name="KOGU_CHEMICAL" localSheetId="4">#REF!</definedName>
    <definedName name="KOGU_CHEMICAL">#REF!</definedName>
    <definedName name="Korale_Carpet_Industry" localSheetId="8">'[24]B-105'!#REF!</definedName>
    <definedName name="Korale_Carpet_Industry" localSheetId="3">'[24]B-105'!#REF!</definedName>
    <definedName name="Korale_Carpet_Industry" localSheetId="9">'[24]B-105'!#REF!</definedName>
    <definedName name="Korale_Carpet_Industry" localSheetId="4">'[24]B-105'!#REF!</definedName>
    <definedName name="Korale_Carpet_Industry">'[24]B-105'!#REF!</definedName>
    <definedName name="KOSMIK_POLYMER_CO._LTD." localSheetId="8">#REF!</definedName>
    <definedName name="KOSMIK_POLYMER_CO._LTD." localSheetId="3">#REF!</definedName>
    <definedName name="KOSMIK_POLYMER_CO._LTD." localSheetId="9">#REF!</definedName>
    <definedName name="KOSMIK_POLYMER_CO._LTD." localSheetId="4">#REF!</definedName>
    <definedName name="KOSMIK_POLYMER_CO._LTD.">#REF!</definedName>
    <definedName name="L" localSheetId="8">#REF!</definedName>
    <definedName name="L" localSheetId="3">#REF!</definedName>
    <definedName name="L" localSheetId="9">#REF!</definedName>
    <definedName name="L" localSheetId="4">#REF!</definedName>
    <definedName name="L">#REF!</definedName>
    <definedName name="L.I.S._INTERNATIONAL_CO._LTD." localSheetId="8">#REF!</definedName>
    <definedName name="L.I.S._INTERNATIONAL_CO._LTD." localSheetId="3">#REF!</definedName>
    <definedName name="L.I.S._INTERNATIONAL_CO._LTD." localSheetId="9">#REF!</definedName>
    <definedName name="L.I.S._INTERNATIONAL_CO._LTD." localSheetId="4">#REF!</definedName>
    <definedName name="L.I.S._INTERNATIONAL_CO._LTD.">#REF!</definedName>
    <definedName name="Last_Row" localSheetId="5">IF('10'!Values_Entered,Header_Row+'10'!Number_of_Payments,Header_Row)</definedName>
    <definedName name="Last_Row" localSheetId="6">IF('11'!Values_Entered,Header_Row+'11'!Number_of_Payments,Header_Row)</definedName>
    <definedName name="Last_Row" localSheetId="7">IF('12-13'!Values_Entered,Header_Row+'12-13'!Number_of_Payments,Header_Row)</definedName>
    <definedName name="Last_Row" localSheetId="1">IF('6(3M)'!Values_Entered,'6(3M)'!Header_Row+'6(3M)'!Number_of_Payments,'6(3M)'!Header_Row)</definedName>
    <definedName name="Last_Row" localSheetId="2">IF('7(3M)'!Values_Entered,Header_Row+'7(3M)'!Number_of_Payments,Header_Row)</definedName>
    <definedName name="Last_Row" localSheetId="8">IF('8(6M)'!Values_Entered,'8(6M)'!Header_Row+'8(6M)'!Number_of_Payments,'8(6M)'!Header_Row)</definedName>
    <definedName name="Last_Row" localSheetId="3">IF('8(9M)'!Values_Entered,'8(9M)'!Header_Row+'8(9M)'!Number_of_Payments,'8(9M)'!Header_Row)</definedName>
    <definedName name="Last_Row" localSheetId="9">IF('9(6M)'!Values_Entered,'9(6M)'!Header_Row+'9(6M)'!Number_of_Payments,'9(6M)'!Header_Row)</definedName>
    <definedName name="Last_Row" localSheetId="4">IF('9(9M)'!Values_Entered,'9(9M)'!Header_Row+'9(9M)'!Number_of_Payments,'9(9M)'!Header_Row)</definedName>
    <definedName name="Last_Row">IF(Values_Entered,Header_Row+Number_of_Payments,Header_Row)</definedName>
    <definedName name="LASTCOLUMNCELL" localSheetId="8">#REF!</definedName>
    <definedName name="LASTCOLUMNCELL" localSheetId="3">#REF!</definedName>
    <definedName name="LASTCOLUMNCELL" localSheetId="9">#REF!</definedName>
    <definedName name="LASTCOLUMNCELL" localSheetId="4">#REF!</definedName>
    <definedName name="LASTCOLUMNCELL">#REF!</definedName>
    <definedName name="LENA__THAILAND" localSheetId="8">#REF!</definedName>
    <definedName name="LENA__THAILAND" localSheetId="3">#REF!</definedName>
    <definedName name="LENA__THAILAND" localSheetId="9">#REF!</definedName>
    <definedName name="LENA__THAILAND" localSheetId="4">#REF!</definedName>
    <definedName name="LENA__THAILAND">#REF!</definedName>
    <definedName name="LG" hidden="1">{"PFE",#N/A,TRUE,"FILMS"}</definedName>
    <definedName name="liab" localSheetId="8">#REF!</definedName>
    <definedName name="liab" localSheetId="3">#REF!</definedName>
    <definedName name="liab" localSheetId="9">#REF!</definedName>
    <definedName name="liab" localSheetId="4">#REF!</definedName>
    <definedName name="liab">#REF!</definedName>
    <definedName name="liab_14" localSheetId="8">#REF!</definedName>
    <definedName name="liab_14" localSheetId="3">#REF!</definedName>
    <definedName name="liab_14" localSheetId="9">#REF!</definedName>
    <definedName name="liab_14" localSheetId="4">#REF!</definedName>
    <definedName name="liab_14">#REF!</definedName>
    <definedName name="liab_15" localSheetId="8">#REF!</definedName>
    <definedName name="liab_15" localSheetId="3">#REF!</definedName>
    <definedName name="liab_15" localSheetId="9">#REF!</definedName>
    <definedName name="liab_15" localSheetId="4">#REF!</definedName>
    <definedName name="liab_15">#REF!</definedName>
    <definedName name="liab_16" localSheetId="8">#REF!</definedName>
    <definedName name="liab_16" localSheetId="3">#REF!</definedName>
    <definedName name="liab_16" localSheetId="9">#REF!</definedName>
    <definedName name="liab_16" localSheetId="4">#REF!</definedName>
    <definedName name="liab_16">#REF!</definedName>
    <definedName name="liab_23" localSheetId="8">#REF!</definedName>
    <definedName name="liab_23" localSheetId="3">#REF!</definedName>
    <definedName name="liab_23" localSheetId="9">#REF!</definedName>
    <definedName name="liab_23" localSheetId="4">#REF!</definedName>
    <definedName name="liab_23">#REF!</definedName>
    <definedName name="liab_24" localSheetId="8">#REF!</definedName>
    <definedName name="liab_24" localSheetId="3">#REF!</definedName>
    <definedName name="liab_24" localSheetId="9">#REF!</definedName>
    <definedName name="liab_24" localSheetId="4">#REF!</definedName>
    <definedName name="liab_24">#REF!</definedName>
    <definedName name="liab_25" localSheetId="8">#REF!</definedName>
    <definedName name="liab_25" localSheetId="3">#REF!</definedName>
    <definedName name="liab_25" localSheetId="9">#REF!</definedName>
    <definedName name="liab_25" localSheetId="4">#REF!</definedName>
    <definedName name="liab_25">#REF!</definedName>
    <definedName name="liab_26" localSheetId="8">#REF!</definedName>
    <definedName name="liab_26" localSheetId="3">#REF!</definedName>
    <definedName name="liab_26" localSheetId="9">#REF!</definedName>
    <definedName name="liab_26" localSheetId="4">#REF!</definedName>
    <definedName name="liab_26">#REF!</definedName>
    <definedName name="liab_27" localSheetId="8">#REF!</definedName>
    <definedName name="liab_27" localSheetId="3">#REF!</definedName>
    <definedName name="liab_27" localSheetId="9">#REF!</definedName>
    <definedName name="liab_27" localSheetId="4">#REF!</definedName>
    <definedName name="liab_27">#REF!</definedName>
    <definedName name="liab_41" localSheetId="8">#REF!</definedName>
    <definedName name="liab_41" localSheetId="3">#REF!</definedName>
    <definedName name="liab_41" localSheetId="9">#REF!</definedName>
    <definedName name="liab_41" localSheetId="4">#REF!</definedName>
    <definedName name="liab_41">#REF!</definedName>
    <definedName name="Liang_Chemical" localSheetId="8">#REF!</definedName>
    <definedName name="Liang_Chemical" localSheetId="3">#REF!</definedName>
    <definedName name="Liang_Chemical" localSheetId="9">#REF!</definedName>
    <definedName name="Liang_Chemical" localSheetId="4">#REF!</definedName>
    <definedName name="Liang_Chemical">#REF!</definedName>
    <definedName name="LIT">'[43]ADJ - RATE'!$B$2</definedName>
    <definedName name="litt1" localSheetId="8">#REF!</definedName>
    <definedName name="litt1" localSheetId="3">#REF!</definedName>
    <definedName name="litt1" localSheetId="9">#REF!</definedName>
    <definedName name="litt1" localSheetId="4">#REF!</definedName>
    <definedName name="litt1">#REF!</definedName>
    <definedName name="litt2" localSheetId="8">#REF!</definedName>
    <definedName name="litt2" localSheetId="3">#REF!</definedName>
    <definedName name="litt2" localSheetId="9">#REF!</definedName>
    <definedName name="litt2" localSheetId="4">#REF!</definedName>
    <definedName name="litt2">#REF!</definedName>
    <definedName name="LL" localSheetId="8">#REF!</definedName>
    <definedName name="LL" localSheetId="3">#REF!</definedName>
    <definedName name="LL" localSheetId="9">#REF!</definedName>
    <definedName name="LL" localSheetId="4">#REF!</definedName>
    <definedName name="LL">#REF!</definedName>
    <definedName name="Loan">[55]เงินกู้ธนชาติ!$B$4</definedName>
    <definedName name="Loan_Amount" localSheetId="8">#REF!</definedName>
    <definedName name="Loan_Amount" localSheetId="3">#REF!</definedName>
    <definedName name="Loan_Amount" localSheetId="9">#REF!</definedName>
    <definedName name="Loan_Amount" localSheetId="4">#REF!</definedName>
    <definedName name="Loan_Amount">#REF!</definedName>
    <definedName name="Loan_Start" localSheetId="8">#REF!</definedName>
    <definedName name="Loan_Start" localSheetId="3">#REF!</definedName>
    <definedName name="Loan_Start" localSheetId="9">#REF!</definedName>
    <definedName name="Loan_Start" localSheetId="4">#REF!</definedName>
    <definedName name="Loan_Start">#REF!</definedName>
    <definedName name="Loan_Years" localSheetId="8">#REF!</definedName>
    <definedName name="Loan_Years" localSheetId="3">#REF!</definedName>
    <definedName name="Loan_Years" localSheetId="9">#REF!</definedName>
    <definedName name="Loan_Years" localSheetId="4">#REF!</definedName>
    <definedName name="Loan_Years">#REF!</definedName>
    <definedName name="Loan1">'[55]เงินกู้ MGC'!$B$4</definedName>
    <definedName name="Loan2">[56]เงินกู้ธนชาติ!$B$4</definedName>
    <definedName name="Loan3">'[56]เงินกู้ MGC'!$B$4</definedName>
    <definedName name="Loann">[37]เงินกู้ธนชาติ!$B$4</definedName>
    <definedName name="Loann1">'[37]เงินกู้ MGC'!$B$4</definedName>
    <definedName name="Loannn">[37]เงินกู้ธนชาติ!$B$4</definedName>
    <definedName name="LoanTotals" localSheetId="8">#REF!</definedName>
    <definedName name="LoanTotals" localSheetId="3">#REF!</definedName>
    <definedName name="LoanTotals" localSheetId="9">#REF!</definedName>
    <definedName name="LoanTotals" localSheetId="4">#REF!</definedName>
    <definedName name="LoanTotals">#REF!</definedName>
    <definedName name="loc" localSheetId="8">#REF!</definedName>
    <definedName name="loc" localSheetId="3">#REF!</definedName>
    <definedName name="loc" localSheetId="9">#REF!</definedName>
    <definedName name="loc" localSheetId="4">#REF!</definedName>
    <definedName name="loc">#REF!</definedName>
    <definedName name="Locationcodes">'[57]Location Codes'!$A$1:$C$65536</definedName>
    <definedName name="Long">[55]เงินกู้ธนชาติ!$F$15</definedName>
    <definedName name="Long1">'[55]เงินกู้ MGC'!$F$15</definedName>
    <definedName name="LonGG">[37]เงินกู้ธนชาติ!$F$15</definedName>
    <definedName name="Longg1">'[37]เงินกู้ MGC'!$F$15</definedName>
    <definedName name="Longgg">'[37]เงินกู้ MGC'!$F$15</definedName>
    <definedName name="Longggg">[37]เงินกู้ธนชาติ!$F$15</definedName>
    <definedName name="lpo">#N/A</definedName>
    <definedName name="LWSALES" localSheetId="8">#REF!</definedName>
    <definedName name="LWSALES" localSheetId="3">#REF!</definedName>
    <definedName name="LWSALES" localSheetId="9">#REF!</definedName>
    <definedName name="LWSALES" localSheetId="4">#REF!</definedName>
    <definedName name="LWSALES">#REF!</definedName>
    <definedName name="LYBin" localSheetId="8">#REF!</definedName>
    <definedName name="LYBin" localSheetId="3">#REF!</definedName>
    <definedName name="LYBin" localSheetId="9">#REF!</definedName>
    <definedName name="LYBin" localSheetId="4">#REF!</definedName>
    <definedName name="LYBin">#REF!</definedName>
    <definedName name="LYHolds" localSheetId="8">#REF!</definedName>
    <definedName name="LYHolds" localSheetId="3">#REF!</definedName>
    <definedName name="LYHolds" localSheetId="9">#REF!</definedName>
    <definedName name="LYHolds" localSheetId="4">#REF!</definedName>
    <definedName name="LYHolds">#REF!</definedName>
    <definedName name="LYNet" localSheetId="8">#REF!</definedName>
    <definedName name="LYNet" localSheetId="3">#REF!</definedName>
    <definedName name="LYNet" localSheetId="9">#REF!</definedName>
    <definedName name="LYNet" localSheetId="4">#REF!</definedName>
    <definedName name="LYNet">#REF!</definedName>
    <definedName name="LYoos" localSheetId="8">#REF!</definedName>
    <definedName name="LYoos" localSheetId="3">#REF!</definedName>
    <definedName name="LYoos" localSheetId="9">#REF!</definedName>
    <definedName name="LYoos" localSheetId="4">#REF!</definedName>
    <definedName name="LYoos">#REF!</definedName>
    <definedName name="LYReselects" localSheetId="8">#REF!</definedName>
    <definedName name="LYReselects" localSheetId="3">#REF!</definedName>
    <definedName name="LYReselects" localSheetId="9">#REF!</definedName>
    <definedName name="LYReselects" localSheetId="4">#REF!</definedName>
    <definedName name="LYReselects">#REF!</definedName>
    <definedName name="LYReturns" localSheetId="8">#REF!</definedName>
    <definedName name="LYReturns" localSheetId="3">#REF!</definedName>
    <definedName name="LYReturns" localSheetId="9">#REF!</definedName>
    <definedName name="LYReturns" localSheetId="4">#REF!</definedName>
    <definedName name="LYReturns">#REF!</definedName>
    <definedName name="LYSales" localSheetId="8">#REF!</definedName>
    <definedName name="LYSales" localSheetId="3">#REF!</definedName>
    <definedName name="LYSales" localSheetId="9">#REF!</definedName>
    <definedName name="LYSales" localSheetId="4">#REF!</definedName>
    <definedName name="LYSales">#REF!</definedName>
    <definedName name="LYTotal" localSheetId="8">#REF!</definedName>
    <definedName name="LYTotal" localSheetId="3">#REF!</definedName>
    <definedName name="LYTotal" localSheetId="9">#REF!</definedName>
    <definedName name="LYTotal" localSheetId="4">#REF!</definedName>
    <definedName name="LYTotal">#REF!</definedName>
    <definedName name="m" localSheetId="5">'10'!m</definedName>
    <definedName name="m" localSheetId="7">'12-13'!m</definedName>
    <definedName name="m" localSheetId="1">'6(3M)'!m</definedName>
    <definedName name="m" localSheetId="2">'7(3M)'!m</definedName>
    <definedName name="m" localSheetId="8">'8(6M)'!m</definedName>
    <definedName name="m" localSheetId="3">'8(9M)'!m</definedName>
    <definedName name="m" localSheetId="9">'9(6M)'!m</definedName>
    <definedName name="m" localSheetId="4">'9(9M)'!m</definedName>
    <definedName name="m">#N/A</definedName>
    <definedName name="Macro1" localSheetId="8">[58]!Macro1</definedName>
    <definedName name="Macro1" localSheetId="3">[58]!Macro1</definedName>
    <definedName name="Macro1" localSheetId="9">[58]!Macro1</definedName>
    <definedName name="Macro1" localSheetId="4">[58]!Macro1</definedName>
    <definedName name="Macro1">[58]!Macro1</definedName>
    <definedName name="Macro3" localSheetId="8">[58]!Macro3</definedName>
    <definedName name="Macro3" localSheetId="3">[58]!Macro3</definedName>
    <definedName name="Macro3" localSheetId="9">[58]!Macro3</definedName>
    <definedName name="Macro3" localSheetId="4">[58]!Macro3</definedName>
    <definedName name="Macro3">[58]!Macro3</definedName>
    <definedName name="Major_Cineplex_Group_PLC.">[59]Formular!$A$1:$AE$171</definedName>
    <definedName name="Mar" hidden="1">{"PFE",#N/A,TRUE,"FILMS"}</definedName>
    <definedName name="margin" localSheetId="8">#REF!</definedName>
    <definedName name="margin" localSheetId="3">#REF!</definedName>
    <definedName name="margin" localSheetId="9">#REF!</definedName>
    <definedName name="margin" localSheetId="4">#REF!</definedName>
    <definedName name="margin">#REF!</definedName>
    <definedName name="MARGINPLAN" localSheetId="8">#REF!</definedName>
    <definedName name="MARGINPLAN" localSheetId="3">#REF!</definedName>
    <definedName name="MARGINPLAN" localSheetId="9">#REF!</definedName>
    <definedName name="MARGINPLAN" localSheetId="4">#REF!</definedName>
    <definedName name="MARGINPLAN">#REF!</definedName>
    <definedName name="MARGINPROJ" localSheetId="8">#REF!</definedName>
    <definedName name="MARGINPROJ" localSheetId="3">#REF!</definedName>
    <definedName name="MARGINPROJ" localSheetId="9">#REF!</definedName>
    <definedName name="MARGINPROJ" localSheetId="4">#REF!</definedName>
    <definedName name="MARGINPROJ">#REF!</definedName>
    <definedName name="May" localSheetId="8">#REF!</definedName>
    <definedName name="May" localSheetId="3">#REF!</definedName>
    <definedName name="May" localSheetId="9">#REF!</definedName>
    <definedName name="May" localSheetId="4">#REF!</definedName>
    <definedName name="May">#REF!</definedName>
    <definedName name="mb" localSheetId="8">#REF!</definedName>
    <definedName name="mb" localSheetId="3">#REF!</definedName>
    <definedName name="mb" localSheetId="9">#REF!</definedName>
    <definedName name="mb" localSheetId="4">#REF!</definedName>
    <definedName name="mb">#REF!</definedName>
    <definedName name="MBT__Malaysia" localSheetId="8">'[24]B-105'!#REF!</definedName>
    <definedName name="MBT__Malaysia" localSheetId="3">'[24]B-105'!#REF!</definedName>
    <definedName name="MBT__Malaysia" localSheetId="9">'[24]B-105'!#REF!</definedName>
    <definedName name="MBT__Malaysia" localSheetId="4">'[24]B-105'!#REF!</definedName>
    <definedName name="MBT__Malaysia">'[24]B-105'!#REF!</definedName>
    <definedName name="MM">{"PFE",#N/A,TRUE,"FILMS"}</definedName>
    <definedName name="mms" localSheetId="5">'10'!mms</definedName>
    <definedName name="mms" localSheetId="7">'12-13'!mms</definedName>
    <definedName name="mms" localSheetId="1">'6(3M)'!mms</definedName>
    <definedName name="mms" localSheetId="2">'7(3M)'!mms</definedName>
    <definedName name="mms" localSheetId="8">'8(6M)'!mms</definedName>
    <definedName name="mms" localSheetId="3">'8(9M)'!mms</definedName>
    <definedName name="mms" localSheetId="9">'9(6M)'!mms</definedName>
    <definedName name="mms" localSheetId="4">'9(9M)'!mms</definedName>
    <definedName name="mms">#N/A</definedName>
    <definedName name="mo" hidden="1">{"PFE",#N/A,TRUE,"FILMS"}</definedName>
    <definedName name="Monthnum" localSheetId="8">#REF!</definedName>
    <definedName name="Monthnum" localSheetId="3">#REF!</definedName>
    <definedName name="Monthnum" localSheetId="9">#REF!</definedName>
    <definedName name="Monthnum" localSheetId="4">#REF!</definedName>
    <definedName name="Monthnum">#REF!</definedName>
    <definedName name="MOO">[49]เงินกู้ธนชาติ!$G$2</definedName>
    <definedName name="mpic" hidden="1">{"PFE",#N/A,TRUE,"FILMS"}</definedName>
    <definedName name="ms" localSheetId="5">'10'!ms</definedName>
    <definedName name="ms" localSheetId="7">'12-13'!ms</definedName>
    <definedName name="ms" localSheetId="1">'6(3M)'!ms</definedName>
    <definedName name="ms" localSheetId="2">'7(3M)'!ms</definedName>
    <definedName name="ms" localSheetId="8">'8(6M)'!ms</definedName>
    <definedName name="ms" localSheetId="3">'8(9M)'!ms</definedName>
    <definedName name="ms" localSheetId="9">'9(6M)'!ms</definedName>
    <definedName name="ms" localSheetId="4">'9(9M)'!ms</definedName>
    <definedName name="ms">#N/A</definedName>
    <definedName name="MS.SUNASSADA" localSheetId="5">'10'!MS.SUNASSADA</definedName>
    <definedName name="MS.SUNASSADA" localSheetId="7">'12-13'!MS.SUNASSADA</definedName>
    <definedName name="MS.SUNASSADA" localSheetId="1">'6(3M)'!MS.SUNASSADA</definedName>
    <definedName name="MS.SUNASSADA" localSheetId="2">'7(3M)'!MS.SUNASSADA</definedName>
    <definedName name="MS.SUNASSADA" localSheetId="8">'8(6M)'!MS.SUNASSADA</definedName>
    <definedName name="MS.SUNASSADA" localSheetId="3">'8(9M)'!MS.SUNASSADA</definedName>
    <definedName name="MS.SUNASSADA" localSheetId="9">'9(6M)'!MS.SUNASSADA</definedName>
    <definedName name="MS.SUNASSADA" localSheetId="4">'9(9M)'!MS.SUNASSADA</definedName>
    <definedName name="MS.SUNASSADA">#N/A</definedName>
    <definedName name="N">{"PFE",#N/A,TRUE,"FILMS"}</definedName>
    <definedName name="N.S.PAINT_CO._LTD." localSheetId="8">'[24]B-105'!#REF!</definedName>
    <definedName name="N.S.PAINT_CO._LTD." localSheetId="3">'[24]B-105'!#REF!</definedName>
    <definedName name="N.S.PAINT_CO._LTD." localSheetId="9">'[24]B-105'!#REF!</definedName>
    <definedName name="N.S.PAINT_CO._LTD." localSheetId="4">'[24]B-105'!#REF!</definedName>
    <definedName name="N.S.PAINT_CO._LTD.">'[24]B-105'!#REF!</definedName>
    <definedName name="N.T.P.GROUP_CO._LTD." localSheetId="8">#REF!</definedName>
    <definedName name="N.T.P.GROUP_CO._LTD." localSheetId="3">#REF!</definedName>
    <definedName name="N.T.P.GROUP_CO._LTD." localSheetId="9">#REF!</definedName>
    <definedName name="N.T.P.GROUP_CO._LTD." localSheetId="4">#REF!</definedName>
    <definedName name="N.T.P.GROUP_CO._LTD.">#REF!</definedName>
    <definedName name="na" localSheetId="5">'10'!na</definedName>
    <definedName name="na" localSheetId="7">'12-13'!na</definedName>
    <definedName name="na" localSheetId="1">'6(3M)'!na</definedName>
    <definedName name="na" localSheetId="2">'7(3M)'!na</definedName>
    <definedName name="na" localSheetId="8">'8(6M)'!na</definedName>
    <definedName name="na" localSheetId="3">'8(9M)'!na</definedName>
    <definedName name="na" localSheetId="9">'9(6M)'!na</definedName>
    <definedName name="na" localSheetId="4">'9(9M)'!na</definedName>
    <definedName name="na">#N/A</definedName>
    <definedName name="NATIONAL_ADHESIVES_CO._LTD." localSheetId="8">#REF!</definedName>
    <definedName name="NATIONAL_ADHESIVES_CO._LTD." localSheetId="3">#REF!</definedName>
    <definedName name="NATIONAL_ADHESIVES_CO._LTD." localSheetId="9">#REF!</definedName>
    <definedName name="NATIONAL_ADHESIVES_CO._LTD." localSheetId="4">#REF!</definedName>
    <definedName name="NATIONAL_ADHESIVES_CO._LTD.">#REF!</definedName>
    <definedName name="NATIONAL_STARCH" localSheetId="8">'[24]B-105'!#REF!</definedName>
    <definedName name="NATIONAL_STARCH" localSheetId="3">'[24]B-105'!#REF!</definedName>
    <definedName name="NATIONAL_STARCH" localSheetId="9">'[24]B-105'!#REF!</definedName>
    <definedName name="NATIONAL_STARCH" localSheetId="4">'[24]B-105'!#REF!</definedName>
    <definedName name="NATIONAL_STARCH">'[24]B-105'!#REF!</definedName>
    <definedName name="NATIONAL_STARCH_AND_CHEMICAL" localSheetId="8">#REF!</definedName>
    <definedName name="NATIONAL_STARCH_AND_CHEMICAL" localSheetId="3">#REF!</definedName>
    <definedName name="NATIONAL_STARCH_AND_CHEMICAL" localSheetId="9">#REF!</definedName>
    <definedName name="NATIONAL_STARCH_AND_CHEMICAL" localSheetId="4">#REF!</definedName>
    <definedName name="NATIONAL_STARCH_AND_CHEMICAL">#REF!</definedName>
    <definedName name="NCode" localSheetId="8">[60]!NCode</definedName>
    <definedName name="NCode" localSheetId="3">[60]!NCode</definedName>
    <definedName name="NCode" localSheetId="9">[60]!NCode</definedName>
    <definedName name="NCode" localSheetId="4">[60]!NCode</definedName>
    <definedName name="NCode">[60]!NCode</definedName>
    <definedName name="ne" localSheetId="5">'10'!ne</definedName>
    <definedName name="ne" localSheetId="7">'12-13'!ne</definedName>
    <definedName name="ne" localSheetId="1">'6(3M)'!ne</definedName>
    <definedName name="ne" localSheetId="2">'7(3M)'!ne</definedName>
    <definedName name="ne" localSheetId="8">'8(6M)'!ne</definedName>
    <definedName name="ne" localSheetId="3">'8(9M)'!ne</definedName>
    <definedName name="ne" localSheetId="9">'9(6M)'!ne</definedName>
    <definedName name="ne" localSheetId="4">'9(9M)'!ne</definedName>
    <definedName name="ne">#N/A</definedName>
    <definedName name="nee" localSheetId="8">#REF!</definedName>
    <definedName name="nee" localSheetId="3">#REF!</definedName>
    <definedName name="nee" localSheetId="9">#REF!</definedName>
    <definedName name="nee" localSheetId="4">#REF!</definedName>
    <definedName name="nee">#REF!</definedName>
    <definedName name="NEOMAT_CO._LTD.">"NEOMAT CO.,LTD."</definedName>
    <definedName name="New" localSheetId="8">[32]!New</definedName>
    <definedName name="New" localSheetId="3">[32]!New</definedName>
    <definedName name="New" localSheetId="9">[32]!New</definedName>
    <definedName name="New" localSheetId="4">[32]!New</definedName>
    <definedName name="New">[32]!New</definedName>
    <definedName name="ni" hidden="1">{"conso",#N/A,FALSE,"cash flow"}</definedName>
    <definedName name="NN" localSheetId="8">#REF!</definedName>
    <definedName name="NN" localSheetId="3">#REF!</definedName>
    <definedName name="NN" localSheetId="9">#REF!</definedName>
    <definedName name="NN" localSheetId="4">#REF!</definedName>
    <definedName name="NN">#REF!</definedName>
    <definedName name="nnn" localSheetId="8">#REF!</definedName>
    <definedName name="nnn" localSheetId="3">#REF!</definedName>
    <definedName name="nnn" localSheetId="9">#REF!</definedName>
    <definedName name="nnn" localSheetId="4">#REF!</definedName>
    <definedName name="nnn">#REF!</definedName>
    <definedName name="NO" localSheetId="8">#REF!</definedName>
    <definedName name="NO" localSheetId="3">#REF!</definedName>
    <definedName name="NO" localSheetId="9">#REF!</definedName>
    <definedName name="NO" localSheetId="4">#REF!</definedName>
    <definedName name="NO">#REF!</definedName>
    <definedName name="nok" localSheetId="8" hidden="1">#REF!</definedName>
    <definedName name="nok" localSheetId="3" hidden="1">#REF!</definedName>
    <definedName name="nok" localSheetId="9" hidden="1">#REF!</definedName>
    <definedName name="nok" localSheetId="4" hidden="1">#REF!</definedName>
    <definedName name="nok" hidden="1">#REF!</definedName>
    <definedName name="Notes" localSheetId="8">#REF!</definedName>
    <definedName name="Notes" localSheetId="3">#REF!</definedName>
    <definedName name="Notes" localSheetId="9">#REF!</definedName>
    <definedName name="Notes" localSheetId="4">#REF!</definedName>
    <definedName name="Notes">#REF!</definedName>
    <definedName name="Nov" localSheetId="8">#REF!</definedName>
    <definedName name="Nov" localSheetId="3">#REF!</definedName>
    <definedName name="Nov" localSheetId="9">#REF!</definedName>
    <definedName name="Nov" localSheetId="4">#REF!</definedName>
    <definedName name="Nov">#REF!</definedName>
    <definedName name="NOW" localSheetId="8">'[61]TB-2001-Apr''01'!#REF!</definedName>
    <definedName name="NOW" localSheetId="3">'[61]TB-2001-Apr''01'!#REF!</definedName>
    <definedName name="NOW" localSheetId="9">'[61]TB-2001-Apr''01'!#REF!</definedName>
    <definedName name="NOW" localSheetId="4">'[61]TB-2001-Apr''01'!#REF!</definedName>
    <definedName name="NOW">'[61]TB-2001-Apr''01'!#REF!</definedName>
    <definedName name="nu" hidden="1">{"cashflow",#N/A,FALSE,"cash flow"}</definedName>
    <definedName name="nuc">'[62]TrialBalance Q3-2002'!$A$1:$H$301</definedName>
    <definedName name="nuch" localSheetId="8">#REF!</definedName>
    <definedName name="nuch" localSheetId="3">#REF!</definedName>
    <definedName name="nuch" localSheetId="9">#REF!</definedName>
    <definedName name="nuch" localSheetId="4">#REF!</definedName>
    <definedName name="nuch">#REF!</definedName>
    <definedName name="NUM_DOCS" localSheetId="8">#REF!</definedName>
    <definedName name="NUM_DOCS" localSheetId="3">#REF!</definedName>
    <definedName name="NUM_DOCS" localSheetId="9">#REF!</definedName>
    <definedName name="NUM_DOCS" localSheetId="4">#REF!</definedName>
    <definedName name="NUM_DOCS">#REF!</definedName>
    <definedName name="Num_Pmt_Per_Year" localSheetId="8">#REF!</definedName>
    <definedName name="Num_Pmt_Per_Year" localSheetId="3">#REF!</definedName>
    <definedName name="Num_Pmt_Per_Year" localSheetId="9">#REF!</definedName>
    <definedName name="Num_Pmt_Per_Year" localSheetId="4">#REF!</definedName>
    <definedName name="Num_Pmt_Per_Year">#REF!</definedName>
    <definedName name="Number_of_Payments" localSheetId="5">MATCH(0.01,End_Bal,-1)+1</definedName>
    <definedName name="Number_of_Payments" localSheetId="6">MATCH(0.01,End_Bal,-1)+1</definedName>
    <definedName name="Number_of_Payments" localSheetId="7">MATCH(0.01,[0]!End_Bal,-1)+1</definedName>
    <definedName name="Number_of_Payments" localSheetId="1">MATCH(0.01,End_Bal,-1)+1</definedName>
    <definedName name="Number_of_Payments" localSheetId="2">MATCH(0.01,End_Bal,-1)+1</definedName>
    <definedName name="Number_of_Payments" localSheetId="8">MATCH(0.01,'8(6M)'!End_Bal,-1)+1</definedName>
    <definedName name="Number_of_Payments" localSheetId="3">MATCH(0.01,'8(9M)'!End_Bal,-1)+1</definedName>
    <definedName name="Number_of_Payments" localSheetId="9">MATCH(0.01,'9(6M)'!End_Bal,-1)+1</definedName>
    <definedName name="Number_of_Payments" localSheetId="4">MATCH(0.01,'9(9M)'!End_Bal,-1)+1</definedName>
    <definedName name="Number_of_Payments">MATCH(0.01,End_Bal,-1)+1</definedName>
    <definedName name="nut" localSheetId="5" hidden="1">[63]A!#REF!</definedName>
    <definedName name="nut" localSheetId="6" hidden="1">[63]A!#REF!</definedName>
    <definedName name="nut" localSheetId="7" hidden="1">[63]A!#REF!</definedName>
    <definedName name="nut" localSheetId="1" hidden="1">[63]A!#REF!</definedName>
    <definedName name="nut" localSheetId="2" hidden="1">[63]A!#REF!</definedName>
    <definedName name="nut" localSheetId="8" hidden="1">[63]A!#REF!</definedName>
    <definedName name="nut" localSheetId="3" hidden="1">[63]A!#REF!</definedName>
    <definedName name="nut" localSheetId="9" hidden="1">[63]A!#REF!</definedName>
    <definedName name="nut" localSheetId="4" hidden="1">[63]A!#REF!</definedName>
    <definedName name="nut" hidden="1">[63]A!#REF!</definedName>
    <definedName name="O">{"PFE",#N/A,TRUE,"FILMS"}</definedName>
    <definedName name="O.1">#N/A</definedName>
    <definedName name="Oct" localSheetId="8">#REF!</definedName>
    <definedName name="Oct" localSheetId="3">#REF!</definedName>
    <definedName name="Oct" localSheetId="9">#REF!</definedName>
    <definedName name="Oct" localSheetId="4">#REF!</definedName>
    <definedName name="Oct">#REF!</definedName>
    <definedName name="OI">#N/A</definedName>
    <definedName name="oip">[64]BS!$A$2:$A$706</definedName>
    <definedName name="oldData" localSheetId="8">#REF!</definedName>
    <definedName name="oldData" localSheetId="3">#REF!</definedName>
    <definedName name="oldData" localSheetId="9">#REF!</definedName>
    <definedName name="oldData" localSheetId="4">#REF!</definedName>
    <definedName name="oldData">#REF!</definedName>
    <definedName name="oldData1" localSheetId="8">#REF!</definedName>
    <definedName name="oldData1" localSheetId="3">#REF!</definedName>
    <definedName name="oldData1" localSheetId="9">#REF!</definedName>
    <definedName name="oldData1" localSheetId="4">#REF!</definedName>
    <definedName name="oldData1">#REF!</definedName>
    <definedName name="Omnova_Solutions" localSheetId="8">'[24]B-105'!#REF!</definedName>
    <definedName name="Omnova_Solutions" localSheetId="3">'[24]B-105'!#REF!</definedName>
    <definedName name="Omnova_Solutions" localSheetId="9">'[24]B-105'!#REF!</definedName>
    <definedName name="Omnova_Solutions" localSheetId="4">'[24]B-105'!#REF!</definedName>
    <definedName name="Omnova_Solutions">'[24]B-105'!#REF!</definedName>
    <definedName name="OO" localSheetId="8">#REF!</definedName>
    <definedName name="OO" localSheetId="3">#REF!</definedName>
    <definedName name="OO" localSheetId="9">#REF!</definedName>
    <definedName name="OO" localSheetId="4">#REF!</definedName>
    <definedName name="OO">#REF!</definedName>
    <definedName name="oooo" hidden="1">{"PFE",#N/A,TRUE,"FILMS"}</definedName>
    <definedName name="ORIENTAL_WEAVERS_CO." localSheetId="8">'[24]B-105'!#REF!</definedName>
    <definedName name="ORIENTAL_WEAVERS_CO." localSheetId="3">'[24]B-105'!#REF!</definedName>
    <definedName name="ORIENTAL_WEAVERS_CO." localSheetId="9">'[24]B-105'!#REF!</definedName>
    <definedName name="ORIENTAL_WEAVERS_CO." localSheetId="4">'[24]B-105'!#REF!</definedName>
    <definedName name="ORIENTAL_WEAVERS_CO.">'[24]B-105'!#REF!</definedName>
    <definedName name="osidhfo" localSheetId="8">#REF!</definedName>
    <definedName name="osidhfo" localSheetId="3">#REF!</definedName>
    <definedName name="osidhfo" localSheetId="9">#REF!</definedName>
    <definedName name="osidhfo" localSheetId="4">#REF!</definedName>
    <definedName name="osidhfo">#REF!</definedName>
    <definedName name="OTHER" localSheetId="8">#REF!</definedName>
    <definedName name="OTHER" localSheetId="3">#REF!</definedName>
    <definedName name="OTHER" localSheetId="9">#REF!</definedName>
    <definedName name="OTHER" localSheetId="4">#REF!</definedName>
    <definedName name="OTHER">#REF!</definedName>
    <definedName name="P">{"PFE",#N/A,TRUE,"FILMS"}</definedName>
    <definedName name="P.D.P._Trading" localSheetId="8">#REF!</definedName>
    <definedName name="P.D.P._Trading" localSheetId="3">#REF!</definedName>
    <definedName name="P.D.P._Trading" localSheetId="9">#REF!</definedName>
    <definedName name="P.D.P._Trading" localSheetId="4">#REF!</definedName>
    <definedName name="P.D.P._Trading">#REF!</definedName>
    <definedName name="P.T.CLASSIC_PRIMA_CARPET_INDUSTRIES" localSheetId="8">'[24]B-105'!#REF!</definedName>
    <definedName name="P.T.CLASSIC_PRIMA_CARPET_INDUSTRIES" localSheetId="3">'[24]B-105'!#REF!</definedName>
    <definedName name="P.T.CLASSIC_PRIMA_CARPET_INDUSTRIES" localSheetId="9">'[24]B-105'!#REF!</definedName>
    <definedName name="P.T.CLASSIC_PRIMA_CARPET_INDUSTRIES" localSheetId="4">'[24]B-105'!#REF!</definedName>
    <definedName name="P.T.CLASSIC_PRIMA_CARPET_INDUSTRIES">'[24]B-105'!#REF!</definedName>
    <definedName name="P_N_C_Chemical" localSheetId="8">#REF!</definedName>
    <definedName name="P_N_C_Chemical" localSheetId="3">#REF!</definedName>
    <definedName name="P_N_C_Chemical" localSheetId="9">#REF!</definedName>
    <definedName name="P_N_C_Chemical" localSheetId="4">#REF!</definedName>
    <definedName name="P_N_C_Chemical">#REF!</definedName>
    <definedName name="pa" localSheetId="5">'10'!pa</definedName>
    <definedName name="pa" localSheetId="7">'12-13'!pa</definedName>
    <definedName name="pa" localSheetId="1">'6(3M)'!pa</definedName>
    <definedName name="pa" localSheetId="2">'7(3M)'!pa</definedName>
    <definedName name="pa" localSheetId="8">'8(6M)'!pa</definedName>
    <definedName name="pa" localSheetId="3">'8(9M)'!pa</definedName>
    <definedName name="pa" localSheetId="9">'9(6M)'!pa</definedName>
    <definedName name="pa" localSheetId="4">'9(9M)'!pa</definedName>
    <definedName name="pa">#N/A</definedName>
    <definedName name="Pacific_Carpet_co._ltd." localSheetId="8">#REF!</definedName>
    <definedName name="Pacific_Carpet_co._ltd." localSheetId="3">#REF!</definedName>
    <definedName name="Pacific_Carpet_co._ltd." localSheetId="9">#REF!</definedName>
    <definedName name="Pacific_Carpet_co._ltd." localSheetId="4">#REF!</definedName>
    <definedName name="Pacific_Carpet_co._ltd.">#REF!</definedName>
    <definedName name="PAGE2" localSheetId="8">#REF!</definedName>
    <definedName name="PAGE2" localSheetId="3">#REF!</definedName>
    <definedName name="PAGE2" localSheetId="9">#REF!</definedName>
    <definedName name="PAGE2" localSheetId="4">#REF!</definedName>
    <definedName name="PAGE2">#REF!</definedName>
    <definedName name="pang" localSheetId="8">#REF!</definedName>
    <definedName name="pang" localSheetId="3">#REF!</definedName>
    <definedName name="pang" localSheetId="9">#REF!</definedName>
    <definedName name="pang" localSheetId="4">#REF!</definedName>
    <definedName name="pang">#REF!</definedName>
    <definedName name="PARTNERS_INITIALS" localSheetId="8">#REF!</definedName>
    <definedName name="PARTNERS_INITIALS" localSheetId="3">#REF!</definedName>
    <definedName name="PARTNERS_INITIALS" localSheetId="9">#REF!</definedName>
    <definedName name="PARTNERS_INITIALS" localSheetId="4">#REF!</definedName>
    <definedName name="PARTNERS_INITIALS">#REF!</definedName>
    <definedName name="Pay_Date" localSheetId="8">#REF!</definedName>
    <definedName name="Pay_Date" localSheetId="3">#REF!</definedName>
    <definedName name="Pay_Date" localSheetId="9">#REF!</definedName>
    <definedName name="Pay_Date" localSheetId="4">#REF!</definedName>
    <definedName name="Pay_Date">#REF!</definedName>
    <definedName name="Pay_Num" localSheetId="8">#REF!</definedName>
    <definedName name="Pay_Num" localSheetId="3">#REF!</definedName>
    <definedName name="Pay_Num" localSheetId="9">#REF!</definedName>
    <definedName name="Pay_Num" localSheetId="4">#REF!</definedName>
    <definedName name="Pay_Num">#REF!</definedName>
    <definedName name="Payment_Date" localSheetId="5">DATE(YEAR(Loan_Start),MONTH(Loan_Start)+Payment_Number,DAY(Loan_Start))</definedName>
    <definedName name="Payment_Date" localSheetId="6">DATE(YEAR(Loan_Start),MONTH(Loan_Start)+Payment_Number,DAY(Loan_Start))</definedName>
    <definedName name="Payment_Date" localSheetId="7">DATE(YEAR([0]!Loan_Start),MONTH([0]!Loan_Start)+Payment_Number,DAY([0]!Loan_Start))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 localSheetId="8">DATE(YEAR('8(6M)'!Loan_Start),MONTH('8(6M)'!Loan_Start)+Payment_Number,DAY('8(6M)'!Loan_Start))</definedName>
    <definedName name="Payment_Date" localSheetId="3">DATE(YEAR('8(9M)'!Loan_Start),MONTH('8(9M)'!Loan_Start)+Payment_Number,DAY('8(9M)'!Loan_Start))</definedName>
    <definedName name="Payment_Date" localSheetId="9">DATE(YEAR('9(6M)'!Loan_Start),MONTH('9(6M)'!Loan_Start)+Payment_Number,DAY('9(6M)'!Loan_Start))</definedName>
    <definedName name="Payment_Date" localSheetId="4">DATE(YEAR('9(9M)'!Loan_Start),MONTH('9(9M)'!Loan_Start)+Payment_Number,DAY('9(9M)'!Loan_Start))</definedName>
    <definedName name="Payment_Date">DATE(YEAR(Loan_Start),MONTH(Loan_Start)+Payment_Number,DAY(Loan_Start))</definedName>
    <definedName name="PC" localSheetId="8">#REF!</definedName>
    <definedName name="PC" localSheetId="3">#REF!</definedName>
    <definedName name="PC" localSheetId="9">#REF!</definedName>
    <definedName name="PC" localSheetId="4">#REF!</definedName>
    <definedName name="PC">#REF!</definedName>
    <definedName name="PCC" localSheetId="8">#REF!</definedName>
    <definedName name="PCC" localSheetId="3">#REF!</definedName>
    <definedName name="PCC" localSheetId="9">#REF!</definedName>
    <definedName name="PCC" localSheetId="4">#REF!</definedName>
    <definedName name="PCC">#REF!</definedName>
    <definedName name="Pcw" localSheetId="5">#REF!,#REF!,#REF!,#REF!</definedName>
    <definedName name="Pcw" localSheetId="1">#REF!,#REF!,#REF!,#REF!</definedName>
    <definedName name="Pcw" localSheetId="2">#REF!,#REF!,#REF!,#REF!</definedName>
    <definedName name="Pcw" localSheetId="8">#REF!,#REF!,#REF!,#REF!</definedName>
    <definedName name="Pcw" localSheetId="3">#REF!,#REF!,#REF!,#REF!</definedName>
    <definedName name="Pcw" localSheetId="9">#REF!,#REF!,#REF!,#REF!</definedName>
    <definedName name="Pcw" localSheetId="4">#REF!,#REF!,#REF!,#REF!</definedName>
    <definedName name="Pcw">#REF!,#REF!,#REF!,#REF!</definedName>
    <definedName name="PD" localSheetId="8">#REF!</definedName>
    <definedName name="PD" localSheetId="3">#REF!</definedName>
    <definedName name="PD" localSheetId="9">#REF!</definedName>
    <definedName name="PD" localSheetId="4">#REF!</definedName>
    <definedName name="PD">#REF!</definedName>
    <definedName name="PDD" localSheetId="8">#REF!</definedName>
    <definedName name="PDD" localSheetId="3">#REF!</definedName>
    <definedName name="PDD" localSheetId="9">#REF!</definedName>
    <definedName name="PDD" localSheetId="4">#REF!</definedName>
    <definedName name="PDD">#REF!</definedName>
    <definedName name="PENANG_THAI_RATTAN_LTD._PART." localSheetId="8">#REF!</definedName>
    <definedName name="PENANG_THAI_RATTAN_LTD._PART." localSheetId="3">#REF!</definedName>
    <definedName name="PENANG_THAI_RATTAN_LTD._PART." localSheetId="9">#REF!</definedName>
    <definedName name="PENANG_THAI_RATTAN_LTD._PART." localSheetId="4">#REF!</definedName>
    <definedName name="PENANG_THAI_RATTAN_LTD._PART.">#REF!</definedName>
    <definedName name="PeriodsInYear" localSheetId="8">#REF!</definedName>
    <definedName name="PeriodsInYear" localSheetId="3">#REF!</definedName>
    <definedName name="PeriodsInYear" localSheetId="9">#REF!</definedName>
    <definedName name="PeriodsInYear" localSheetId="4">#REF!</definedName>
    <definedName name="PeriodsInYear">#REF!</definedName>
    <definedName name="PERMA_FLEX_CO._LTD." localSheetId="8">#REF!</definedName>
    <definedName name="PERMA_FLEX_CO._LTD." localSheetId="3">#REF!</definedName>
    <definedName name="PERMA_FLEX_CO._LTD." localSheetId="9">#REF!</definedName>
    <definedName name="PERMA_FLEX_CO._LTD." localSheetId="4">#REF!</definedName>
    <definedName name="PERMA_FLEX_CO._LTD.">#REF!</definedName>
    <definedName name="Philippine_Carpet" localSheetId="8">'[24]B-105'!#REF!</definedName>
    <definedName name="Philippine_Carpet" localSheetId="3">'[24]B-105'!#REF!</definedName>
    <definedName name="Philippine_Carpet" localSheetId="9">'[24]B-105'!#REF!</definedName>
    <definedName name="Philippine_Carpet" localSheetId="4">'[24]B-105'!#REF!</definedName>
    <definedName name="Philippine_Carpet">'[24]B-105'!#REF!</definedName>
    <definedName name="pik">[6]!pik</definedName>
    <definedName name="PIMTABLE" localSheetId="8">#REF!</definedName>
    <definedName name="PIMTABLE" localSheetId="3">#REF!</definedName>
    <definedName name="PIMTABLE" localSheetId="9">#REF!</definedName>
    <definedName name="PIMTABLE" localSheetId="4">#REF!</definedName>
    <definedName name="PIMTABLE">#REF!</definedName>
    <definedName name="PIMTABLE1" localSheetId="8">#REF!</definedName>
    <definedName name="PIMTABLE1" localSheetId="3">#REF!</definedName>
    <definedName name="PIMTABLE1" localSheetId="9">#REF!</definedName>
    <definedName name="PIMTABLE1" localSheetId="4">#REF!</definedName>
    <definedName name="PIMTABLE1">#REF!</definedName>
    <definedName name="PL" hidden="1">{"cashflow",#N/A,FALSE,"cash flow"}</definedName>
    <definedName name="PLA" localSheetId="8">#REF!</definedName>
    <definedName name="PLA" localSheetId="3">#REF!</definedName>
    <definedName name="PLA" localSheetId="9">#REF!</definedName>
    <definedName name="PLA" localSheetId="4">#REF!</definedName>
    <definedName name="PLA">#REF!</definedName>
    <definedName name="PLstment" localSheetId="8">#REF!</definedName>
    <definedName name="PLstment" localSheetId="3">#REF!</definedName>
    <definedName name="PLstment" localSheetId="9">#REF!</definedName>
    <definedName name="PLstment" localSheetId="4">#REF!</definedName>
    <definedName name="PLstment">#REF!</definedName>
    <definedName name="po" hidden="1">{"PFE",#N/A,TRUE,"FILMS"}</definedName>
    <definedName name="poil" localSheetId="8">#REF!</definedName>
    <definedName name="poil" localSheetId="3">#REF!</definedName>
    <definedName name="poil" localSheetId="9">#REF!</definedName>
    <definedName name="poil" localSheetId="4">#REF!</definedName>
    <definedName name="poil">#REF!</definedName>
    <definedName name="Polestar_Trading" localSheetId="8">#REF!</definedName>
    <definedName name="Polestar_Trading" localSheetId="3">#REF!</definedName>
    <definedName name="Polestar_Trading" localSheetId="9">#REF!</definedName>
    <definedName name="Polestar_Trading" localSheetId="4">#REF!</definedName>
    <definedName name="Polestar_Trading">#REF!</definedName>
    <definedName name="POLYMER_INNOVATION_CO.__LTD." localSheetId="8">#REF!</definedName>
    <definedName name="POLYMER_INNOVATION_CO.__LTD." localSheetId="3">#REF!</definedName>
    <definedName name="POLYMER_INNOVATION_CO.__LTD." localSheetId="9">#REF!</definedName>
    <definedName name="POLYMER_INNOVATION_CO.__LTD." localSheetId="4">#REF!</definedName>
    <definedName name="POLYMER_INNOVATION_CO.__LTD.">#REF!</definedName>
    <definedName name="poonok">#N/A</definedName>
    <definedName name="pop" localSheetId="8">#REF!</definedName>
    <definedName name="pop" localSheetId="3">#REF!</definedName>
    <definedName name="pop" localSheetId="9">#REF!</definedName>
    <definedName name="pop" localSheetId="4">#REF!</definedName>
    <definedName name="pop">#REF!</definedName>
    <definedName name="popo">[22]BS!$C$2:$C$575</definedName>
    <definedName name="popy" localSheetId="8">#REF!</definedName>
    <definedName name="popy" localSheetId="3">#REF!</definedName>
    <definedName name="popy" localSheetId="9">#REF!</definedName>
    <definedName name="popy" localSheetId="4">#REF!</definedName>
    <definedName name="popy">#REF!</definedName>
    <definedName name="Pornchira_2538" localSheetId="8">'[24]B-105'!#REF!</definedName>
    <definedName name="Pornchira_2538" localSheetId="3">'[24]B-105'!#REF!</definedName>
    <definedName name="Pornchira_2538" localSheetId="9">'[24]B-105'!#REF!</definedName>
    <definedName name="Pornchira_2538" localSheetId="4">'[24]B-105'!#REF!</definedName>
    <definedName name="Pornchira_2538">'[24]B-105'!#REF!</definedName>
    <definedName name="PP" localSheetId="8">#REF!</definedName>
    <definedName name="PP" localSheetId="3">#REF!</definedName>
    <definedName name="PP" localSheetId="9">#REF!</definedName>
    <definedName name="PP" localSheetId="4">#REF!</definedName>
    <definedName name="PP">#REF!</definedName>
    <definedName name="PPC" localSheetId="8">#REF!</definedName>
    <definedName name="PPC" localSheetId="3">#REF!</definedName>
    <definedName name="PPC" localSheetId="9">#REF!</definedName>
    <definedName name="PPC" localSheetId="4">#REF!</definedName>
    <definedName name="PPC">#REF!</definedName>
    <definedName name="PPD" localSheetId="8">#REF!</definedName>
    <definedName name="PPD" localSheetId="3">#REF!</definedName>
    <definedName name="PPD" localSheetId="9">#REF!</definedName>
    <definedName name="PPD" localSheetId="4">#REF!</definedName>
    <definedName name="PPD">#REF!</definedName>
    <definedName name="PPM_Commercial" localSheetId="8">#REF!</definedName>
    <definedName name="PPM_Commercial" localSheetId="3">#REF!</definedName>
    <definedName name="PPM_Commercial" localSheetId="9">#REF!</definedName>
    <definedName name="PPM_Commercial" localSheetId="4">#REF!</definedName>
    <definedName name="PPM_Commercial">#REF!</definedName>
    <definedName name="PPP" localSheetId="8">#REF!</definedName>
    <definedName name="PPP" localSheetId="3">#REF!</definedName>
    <definedName name="PPP" localSheetId="9">#REF!</definedName>
    <definedName name="PPP" localSheetId="4">#REF!</definedName>
    <definedName name="PPP">#REF!</definedName>
    <definedName name="ppppppp" hidden="1">{"PFE",#N/A,TRUE,"FILMS"}</definedName>
    <definedName name="prasert.d">prasert.d</definedName>
    <definedName name="PRDump" localSheetId="8">#REF!</definedName>
    <definedName name="PRDump" localSheetId="3">#REF!</definedName>
    <definedName name="PRDump" localSheetId="9">#REF!</definedName>
    <definedName name="PRDump" localSheetId="4">#REF!</definedName>
    <definedName name="PRDump">#REF!</definedName>
    <definedName name="Predict_Depre1" localSheetId="8">#REF!</definedName>
    <definedName name="Predict_Depre1" localSheetId="3">#REF!</definedName>
    <definedName name="Predict_Depre1" localSheetId="9">#REF!</definedName>
    <definedName name="Predict_Depre1" localSheetId="4">#REF!</definedName>
    <definedName name="Predict_Depre1">#REF!</definedName>
    <definedName name="Premier_Products" localSheetId="8">#REF!</definedName>
    <definedName name="Premier_Products" localSheetId="3">#REF!</definedName>
    <definedName name="Premier_Products" localSheetId="9">#REF!</definedName>
    <definedName name="Premier_Products" localSheetId="4">#REF!</definedName>
    <definedName name="Premier_Products">#REF!</definedName>
    <definedName name="Press" localSheetId="8">#REF!</definedName>
    <definedName name="Press" localSheetId="3">#REF!</definedName>
    <definedName name="Press" localSheetId="9">#REF!</definedName>
    <definedName name="Press" localSheetId="4">#REF!</definedName>
    <definedName name="Press">#REF!</definedName>
    <definedName name="Princ" localSheetId="8">#REF!</definedName>
    <definedName name="Princ" localSheetId="3">#REF!</definedName>
    <definedName name="Princ" localSheetId="9">#REF!</definedName>
    <definedName name="Princ" localSheetId="4">#REF!</definedName>
    <definedName name="Princ">#REF!</definedName>
    <definedName name="_xlnm.Print_Area" localSheetId="8">'8(6M)'!$A$1:$K$55</definedName>
    <definedName name="_xlnm.Print_Area" localSheetId="9">'9(6M)'!$A$1:$K$45</definedName>
    <definedName name="_xlnm.Print_Area">'[1]C-1'!$A$6:$O$6</definedName>
    <definedName name="Print_Area_MI" localSheetId="8">[65]Detail!#REF!</definedName>
    <definedName name="Print_Area_MI" localSheetId="3">[65]Detail!#REF!</definedName>
    <definedName name="Print_Area_MI" localSheetId="9">[65]Detail!#REF!</definedName>
    <definedName name="Print_Area_MI" localSheetId="4">[65]Detail!#REF!</definedName>
    <definedName name="Print_Area_MI">[65]Detail!#REF!</definedName>
    <definedName name="Print_Area_Reset" localSheetId="5">OFFSET(Full_Print,0,0,'10'!Last_Row)</definedName>
    <definedName name="Print_Area_Reset" localSheetId="6">OFFSET(Full_Print,0,0,'11'!Last_Row)</definedName>
    <definedName name="Print_Area_Reset" localSheetId="7">OFFSET([0]!Full_Print,0,0,'12-13'!Last_Row)</definedName>
    <definedName name="Print_Area_Reset" localSheetId="1">OFFSET(Full_Print,0,0,'6(3M)'!Last_Row)</definedName>
    <definedName name="Print_Area_Reset" localSheetId="2">OFFSET(Full_Print,0,0,'7(3M)'!Last_Row)</definedName>
    <definedName name="Print_Area_Reset" localSheetId="8">OFFSET('8(6M)'!Full_Print,0,0,'8(6M)'!Last_Row)</definedName>
    <definedName name="Print_Area_Reset" localSheetId="3">OFFSET('8(9M)'!Full_Print,0,0,'8(9M)'!Last_Row)</definedName>
    <definedName name="Print_Area_Reset" localSheetId="9">OFFSET('9(6M)'!Full_Print,0,0,'9(6M)'!Last_Row)</definedName>
    <definedName name="Print_Area_Reset" localSheetId="4">OFFSET('9(9M)'!Full_Print,0,0,'9(9M)'!Last_Row)</definedName>
    <definedName name="Print_Area_Reset">OFFSET(Full_Print,0,0,Last_Row)</definedName>
    <definedName name="Print_PL" localSheetId="8">#REF!</definedName>
    <definedName name="Print_PL" localSheetId="3">#REF!</definedName>
    <definedName name="Print_PL" localSheetId="9">#REF!</definedName>
    <definedName name="Print_PL" localSheetId="4">#REF!</definedName>
    <definedName name="Print_PL">#REF!</definedName>
    <definedName name="_xlnm.Print_Titles">'[1]C-1'!$A$1:$IV$5</definedName>
    <definedName name="Print_Titles_MI">'[1]C-1'!$A$1:$IV$5</definedName>
    <definedName name="PrintArea" localSheetId="8">#REF!</definedName>
    <definedName name="PrintArea" localSheetId="3">#REF!</definedName>
    <definedName name="PrintArea" localSheetId="9">#REF!</definedName>
    <definedName name="PrintArea" localSheetId="4">#REF!</definedName>
    <definedName name="PrintArea">#REF!</definedName>
    <definedName name="Prior" localSheetId="8">#REF!</definedName>
    <definedName name="Prior" localSheetId="3">#REF!</definedName>
    <definedName name="Prior" localSheetId="9">#REF!</definedName>
    <definedName name="Prior" localSheetId="4">#REF!</definedName>
    <definedName name="Prior">#REF!</definedName>
    <definedName name="Prior_Company__Singapore" localSheetId="8">'[24]B-105'!#REF!</definedName>
    <definedName name="Prior_Company__Singapore" localSheetId="3">'[24]B-105'!#REF!</definedName>
    <definedName name="Prior_Company__Singapore" localSheetId="9">'[24]B-105'!#REF!</definedName>
    <definedName name="Prior_Company__Singapore" localSheetId="4">'[24]B-105'!#REF!</definedName>
    <definedName name="Prior_Company__Singapore">'[24]B-105'!#REF!</definedName>
    <definedName name="Produra_Paint" localSheetId="8">#REF!</definedName>
    <definedName name="Produra_Paint" localSheetId="3">#REF!</definedName>
    <definedName name="Produra_Paint" localSheetId="9">#REF!</definedName>
    <definedName name="Produra_Paint" localSheetId="4">#REF!</definedName>
    <definedName name="Produra_Paint">#REF!</definedName>
    <definedName name="profitandloss" localSheetId="8">#REF!</definedName>
    <definedName name="profitandloss" localSheetId="3">#REF!</definedName>
    <definedName name="profitandloss" localSheetId="9">#REF!</definedName>
    <definedName name="profitandloss" localSheetId="4">#REF!</definedName>
    <definedName name="profitandloss">#REF!</definedName>
    <definedName name="PSI" localSheetId="8">#REF!</definedName>
    <definedName name="PSI" localSheetId="3">#REF!</definedName>
    <definedName name="PSI" localSheetId="9">#REF!</definedName>
    <definedName name="PSI" localSheetId="4">#REF!</definedName>
    <definedName name="PSI">#REF!</definedName>
    <definedName name="PTABLE" localSheetId="8">#REF!</definedName>
    <definedName name="PTABLE" localSheetId="3">#REF!</definedName>
    <definedName name="PTABLE" localSheetId="9">#REF!</definedName>
    <definedName name="PTABLE" localSheetId="4">#REF!</definedName>
    <definedName name="PTABLE">#REF!</definedName>
    <definedName name="Ptex_co._ltd." localSheetId="8">#REF!</definedName>
    <definedName name="Ptex_co._ltd." localSheetId="3">#REF!</definedName>
    <definedName name="Ptex_co._ltd." localSheetId="9">#REF!</definedName>
    <definedName name="Ptex_co._ltd." localSheetId="4">#REF!</definedName>
    <definedName name="Ptex_co._ltd.">#REF!</definedName>
    <definedName name="PUR" localSheetId="8">#REF!</definedName>
    <definedName name="PUR" localSheetId="3">#REF!</definedName>
    <definedName name="PUR" localSheetId="9">#REF!</definedName>
    <definedName name="PUR" localSheetId="4">#REF!</definedName>
    <definedName name="PUR">#REF!</definedName>
    <definedName name="pwc" localSheetId="5" hidden="1">[10]A!#REF!</definedName>
    <definedName name="pwc" localSheetId="1" hidden="1">[10]A!#REF!</definedName>
    <definedName name="pwc" localSheetId="2" hidden="1">[10]A!#REF!</definedName>
    <definedName name="pwc" localSheetId="8" hidden="1">[10]A!#REF!</definedName>
    <definedName name="pwc" localSheetId="3" hidden="1">[10]A!#REF!</definedName>
    <definedName name="pwc" localSheetId="9" hidden="1">[10]A!#REF!</definedName>
    <definedName name="pwc" localSheetId="4" hidden="1">[10]A!#REF!</definedName>
    <definedName name="pwc" hidden="1">[10]A!#REF!</definedName>
    <definedName name="PY_Accounts_Receivable" localSheetId="8">#REF!</definedName>
    <definedName name="PY_Accounts_Receivable" localSheetId="3">#REF!</definedName>
    <definedName name="PY_Accounts_Receivable" localSheetId="9">#REF!</definedName>
    <definedName name="PY_Accounts_Receivable" localSheetId="4">#REF!</definedName>
    <definedName name="PY_Accounts_Receivable">#REF!</definedName>
    <definedName name="PY_Cash" localSheetId="8">#REF!</definedName>
    <definedName name="PY_Cash" localSheetId="3">#REF!</definedName>
    <definedName name="PY_Cash" localSheetId="9">#REF!</definedName>
    <definedName name="PY_Cash" localSheetId="4">#REF!</definedName>
    <definedName name="PY_Cash">#REF!</definedName>
    <definedName name="PY_Common_Equity" localSheetId="8">#REF!</definedName>
    <definedName name="PY_Common_Equity" localSheetId="3">#REF!</definedName>
    <definedName name="PY_Common_Equity" localSheetId="9">#REF!</definedName>
    <definedName name="PY_Common_Equity" localSheetId="4">#REF!</definedName>
    <definedName name="PY_Common_Equity">#REF!</definedName>
    <definedName name="PY_Cost_of_Sales" localSheetId="8">#REF!</definedName>
    <definedName name="PY_Cost_of_Sales" localSheetId="3">#REF!</definedName>
    <definedName name="PY_Cost_of_Sales" localSheetId="9">#REF!</definedName>
    <definedName name="PY_Cost_of_Sales" localSheetId="4">#REF!</definedName>
    <definedName name="PY_Cost_of_Sales">#REF!</definedName>
    <definedName name="PY_Current_Liabilities" localSheetId="8">#REF!</definedName>
    <definedName name="PY_Current_Liabilities" localSheetId="3">#REF!</definedName>
    <definedName name="PY_Current_Liabilities" localSheetId="9">#REF!</definedName>
    <definedName name="PY_Current_Liabilities" localSheetId="4">#REF!</definedName>
    <definedName name="PY_Current_Liabilities">#REF!</definedName>
    <definedName name="PY_Depreciation" localSheetId="8">#REF!</definedName>
    <definedName name="PY_Depreciation" localSheetId="3">#REF!</definedName>
    <definedName name="PY_Depreciation" localSheetId="9">#REF!</definedName>
    <definedName name="PY_Depreciation" localSheetId="4">#REF!</definedName>
    <definedName name="PY_Depreciation">#REF!</definedName>
    <definedName name="PY_Gross_Profit" localSheetId="8">#REF!</definedName>
    <definedName name="PY_Gross_Profit" localSheetId="3">#REF!</definedName>
    <definedName name="PY_Gross_Profit" localSheetId="9">#REF!</definedName>
    <definedName name="PY_Gross_Profit" localSheetId="4">#REF!</definedName>
    <definedName name="PY_Gross_Profit">#REF!</definedName>
    <definedName name="PY_Inc_Bef_Tax" localSheetId="8">#REF!</definedName>
    <definedName name="PY_Inc_Bef_Tax" localSheetId="3">#REF!</definedName>
    <definedName name="PY_Inc_Bef_Tax" localSheetId="9">#REF!</definedName>
    <definedName name="PY_Inc_Bef_Tax" localSheetId="4">#REF!</definedName>
    <definedName name="PY_Inc_Bef_Tax">#REF!</definedName>
    <definedName name="PY_Intangible_Assets" localSheetId="8">#REF!</definedName>
    <definedName name="PY_Intangible_Assets" localSheetId="3">#REF!</definedName>
    <definedName name="PY_Intangible_Assets" localSheetId="9">#REF!</definedName>
    <definedName name="PY_Intangible_Assets" localSheetId="4">#REF!</definedName>
    <definedName name="PY_Intangible_Assets">#REF!</definedName>
    <definedName name="PY_Interest_Expense" localSheetId="8">#REF!</definedName>
    <definedName name="PY_Interest_Expense" localSheetId="3">#REF!</definedName>
    <definedName name="PY_Interest_Expense" localSheetId="9">#REF!</definedName>
    <definedName name="PY_Interest_Expense" localSheetId="4">#REF!</definedName>
    <definedName name="PY_Interest_Expense">#REF!</definedName>
    <definedName name="PY_Inventory" localSheetId="8">#REF!</definedName>
    <definedName name="PY_Inventory" localSheetId="3">#REF!</definedName>
    <definedName name="PY_Inventory" localSheetId="9">#REF!</definedName>
    <definedName name="PY_Inventory" localSheetId="4">#REF!</definedName>
    <definedName name="PY_Inventory">#REF!</definedName>
    <definedName name="PY_LIABIL_EQUITY" localSheetId="8">#REF!</definedName>
    <definedName name="PY_LIABIL_EQUITY" localSheetId="3">#REF!</definedName>
    <definedName name="PY_LIABIL_EQUITY" localSheetId="9">#REF!</definedName>
    <definedName name="PY_LIABIL_EQUITY" localSheetId="4">#REF!</definedName>
    <definedName name="PY_LIABIL_EQUITY">#REF!</definedName>
    <definedName name="PY_LT_Debt" localSheetId="8">#REF!</definedName>
    <definedName name="PY_LT_Debt" localSheetId="3">#REF!</definedName>
    <definedName name="PY_LT_Debt" localSheetId="9">#REF!</definedName>
    <definedName name="PY_LT_Debt" localSheetId="4">#REF!</definedName>
    <definedName name="PY_LT_Debt">#REF!</definedName>
    <definedName name="PY_Market_Value_of_Equity" localSheetId="8">#REF!</definedName>
    <definedName name="PY_Market_Value_of_Equity" localSheetId="3">#REF!</definedName>
    <definedName name="PY_Market_Value_of_Equity" localSheetId="9">#REF!</definedName>
    <definedName name="PY_Market_Value_of_Equity" localSheetId="4">#REF!</definedName>
    <definedName name="PY_Market_Value_of_Equity">#REF!</definedName>
    <definedName name="PY_Marketable_Sec" localSheetId="8">#REF!</definedName>
    <definedName name="PY_Marketable_Sec" localSheetId="3">#REF!</definedName>
    <definedName name="PY_Marketable_Sec" localSheetId="9">#REF!</definedName>
    <definedName name="PY_Marketable_Sec" localSheetId="4">#REF!</definedName>
    <definedName name="PY_Marketable_Sec">#REF!</definedName>
    <definedName name="PY_NET_PROFIT" localSheetId="8">#REF!</definedName>
    <definedName name="PY_NET_PROFIT" localSheetId="3">#REF!</definedName>
    <definedName name="PY_NET_PROFIT" localSheetId="9">#REF!</definedName>
    <definedName name="PY_NET_PROFIT" localSheetId="4">#REF!</definedName>
    <definedName name="PY_NET_PROFIT">#REF!</definedName>
    <definedName name="PY_Net_Revenue" localSheetId="8">#REF!</definedName>
    <definedName name="PY_Net_Revenue" localSheetId="3">#REF!</definedName>
    <definedName name="PY_Net_Revenue" localSheetId="9">#REF!</definedName>
    <definedName name="PY_Net_Revenue" localSheetId="4">#REF!</definedName>
    <definedName name="PY_Net_Revenue">#REF!</definedName>
    <definedName name="PY_Operating_Inc" localSheetId="8">#REF!</definedName>
    <definedName name="PY_Operating_Inc" localSheetId="3">#REF!</definedName>
    <definedName name="PY_Operating_Inc" localSheetId="9">#REF!</definedName>
    <definedName name="PY_Operating_Inc" localSheetId="4">#REF!</definedName>
    <definedName name="PY_Operating_Inc">#REF!</definedName>
    <definedName name="PY_Operating_Income" localSheetId="8">#REF!</definedName>
    <definedName name="PY_Operating_Income" localSheetId="3">#REF!</definedName>
    <definedName name="PY_Operating_Income" localSheetId="9">#REF!</definedName>
    <definedName name="PY_Operating_Income" localSheetId="4">#REF!</definedName>
    <definedName name="PY_Operating_Income">#REF!</definedName>
    <definedName name="PY_Other_Curr_Assets" localSheetId="8">#REF!</definedName>
    <definedName name="PY_Other_Curr_Assets" localSheetId="3">#REF!</definedName>
    <definedName name="PY_Other_Curr_Assets" localSheetId="9">#REF!</definedName>
    <definedName name="PY_Other_Curr_Assets" localSheetId="4">#REF!</definedName>
    <definedName name="PY_Other_Curr_Assets">#REF!</definedName>
    <definedName name="PY_Other_LT_Assets" localSheetId="8">#REF!</definedName>
    <definedName name="PY_Other_LT_Assets" localSheetId="3">#REF!</definedName>
    <definedName name="PY_Other_LT_Assets" localSheetId="9">#REF!</definedName>
    <definedName name="PY_Other_LT_Assets" localSheetId="4">#REF!</definedName>
    <definedName name="PY_Other_LT_Assets">#REF!</definedName>
    <definedName name="PY_Other_LT_Liabilities" localSheetId="8">#REF!</definedName>
    <definedName name="PY_Other_LT_Liabilities" localSheetId="3">#REF!</definedName>
    <definedName name="PY_Other_LT_Liabilities" localSheetId="9">#REF!</definedName>
    <definedName name="PY_Other_LT_Liabilities" localSheetId="4">#REF!</definedName>
    <definedName name="PY_Other_LT_Liabilities">#REF!</definedName>
    <definedName name="PY_Preferred_Stock" localSheetId="8">#REF!</definedName>
    <definedName name="PY_Preferred_Stock" localSheetId="3">#REF!</definedName>
    <definedName name="PY_Preferred_Stock" localSheetId="9">#REF!</definedName>
    <definedName name="PY_Preferred_Stock" localSheetId="4">#REF!</definedName>
    <definedName name="PY_Preferred_Stock">#REF!</definedName>
    <definedName name="PY_QUICK_ASSETS" localSheetId="8">#REF!</definedName>
    <definedName name="PY_QUICK_ASSETS" localSheetId="3">#REF!</definedName>
    <definedName name="PY_QUICK_ASSETS" localSheetId="9">#REF!</definedName>
    <definedName name="PY_QUICK_ASSETS" localSheetId="4">#REF!</definedName>
    <definedName name="PY_QUICK_ASSETS">#REF!</definedName>
    <definedName name="PY_Retained_Earnings" localSheetId="8">#REF!</definedName>
    <definedName name="PY_Retained_Earnings" localSheetId="3">#REF!</definedName>
    <definedName name="PY_Retained_Earnings" localSheetId="9">#REF!</definedName>
    <definedName name="PY_Retained_Earnings" localSheetId="4">#REF!</definedName>
    <definedName name="PY_Retained_Earnings">#REF!</definedName>
    <definedName name="PY_Tangible_Assets" localSheetId="8">#REF!</definedName>
    <definedName name="PY_Tangible_Assets" localSheetId="3">#REF!</definedName>
    <definedName name="PY_Tangible_Assets" localSheetId="9">#REF!</definedName>
    <definedName name="PY_Tangible_Assets" localSheetId="4">#REF!</definedName>
    <definedName name="PY_Tangible_Assets">#REF!</definedName>
    <definedName name="PY_Tangible_Net_Worth" localSheetId="8">#REF!</definedName>
    <definedName name="PY_Tangible_Net_Worth" localSheetId="3">#REF!</definedName>
    <definedName name="PY_Tangible_Net_Worth" localSheetId="9">#REF!</definedName>
    <definedName name="PY_Tangible_Net_Worth" localSheetId="4">#REF!</definedName>
    <definedName name="PY_Tangible_Net_Worth">#REF!</definedName>
    <definedName name="PY_Taxes" localSheetId="8">#REF!</definedName>
    <definedName name="PY_Taxes" localSheetId="3">#REF!</definedName>
    <definedName name="PY_Taxes" localSheetId="9">#REF!</definedName>
    <definedName name="PY_Taxes" localSheetId="4">#REF!</definedName>
    <definedName name="PY_Taxes">#REF!</definedName>
    <definedName name="PY_TOTAL_ASSETS" localSheetId="8">#REF!</definedName>
    <definedName name="PY_TOTAL_ASSETS" localSheetId="3">#REF!</definedName>
    <definedName name="PY_TOTAL_ASSETS" localSheetId="9">#REF!</definedName>
    <definedName name="PY_TOTAL_ASSETS" localSheetId="4">#REF!</definedName>
    <definedName name="PY_TOTAL_ASSETS">#REF!</definedName>
    <definedName name="PY_TOTAL_CURR_ASSETS" localSheetId="8">#REF!</definedName>
    <definedName name="PY_TOTAL_CURR_ASSETS" localSheetId="3">#REF!</definedName>
    <definedName name="PY_TOTAL_CURR_ASSETS" localSheetId="9">#REF!</definedName>
    <definedName name="PY_TOTAL_CURR_ASSETS" localSheetId="4">#REF!</definedName>
    <definedName name="PY_TOTAL_CURR_ASSETS">#REF!</definedName>
    <definedName name="PY_TOTAL_DEBT" localSheetId="8">#REF!</definedName>
    <definedName name="PY_TOTAL_DEBT" localSheetId="3">#REF!</definedName>
    <definedName name="PY_TOTAL_DEBT" localSheetId="9">#REF!</definedName>
    <definedName name="PY_TOTAL_DEBT" localSheetId="4">#REF!</definedName>
    <definedName name="PY_TOTAL_DEBT">#REF!</definedName>
    <definedName name="PY_TOTAL_EQUITY" localSheetId="8">#REF!</definedName>
    <definedName name="PY_TOTAL_EQUITY" localSheetId="3">#REF!</definedName>
    <definedName name="PY_TOTAL_EQUITY" localSheetId="9">#REF!</definedName>
    <definedName name="PY_TOTAL_EQUITY" localSheetId="4">#REF!</definedName>
    <definedName name="PY_TOTAL_EQUITY">#REF!</definedName>
    <definedName name="PY_Working_Capital" localSheetId="8">#REF!</definedName>
    <definedName name="PY_Working_Capital" localSheetId="3">#REF!</definedName>
    <definedName name="PY_Working_Capital" localSheetId="9">#REF!</definedName>
    <definedName name="PY_Working_Capital" localSheetId="4">#REF!</definedName>
    <definedName name="PY_Working_Capital">#REF!</definedName>
    <definedName name="PY2_Accounts_Receivable" localSheetId="8">#REF!</definedName>
    <definedName name="PY2_Accounts_Receivable" localSheetId="3">#REF!</definedName>
    <definedName name="PY2_Accounts_Receivable" localSheetId="9">#REF!</definedName>
    <definedName name="PY2_Accounts_Receivable" localSheetId="4">#REF!</definedName>
    <definedName name="PY2_Accounts_Receivable">#REF!</definedName>
    <definedName name="PY2_Cash" localSheetId="8">#REF!</definedName>
    <definedName name="PY2_Cash" localSheetId="3">#REF!</definedName>
    <definedName name="PY2_Cash" localSheetId="9">#REF!</definedName>
    <definedName name="PY2_Cash" localSheetId="4">#REF!</definedName>
    <definedName name="PY2_Cash">#REF!</definedName>
    <definedName name="PY2_Common_Equity" localSheetId="8">#REF!</definedName>
    <definedName name="PY2_Common_Equity" localSheetId="3">#REF!</definedName>
    <definedName name="PY2_Common_Equity" localSheetId="9">#REF!</definedName>
    <definedName name="PY2_Common_Equity" localSheetId="4">#REF!</definedName>
    <definedName name="PY2_Common_Equity">#REF!</definedName>
    <definedName name="PY2_Cost_of_Sales" localSheetId="8">#REF!</definedName>
    <definedName name="PY2_Cost_of_Sales" localSheetId="3">#REF!</definedName>
    <definedName name="PY2_Cost_of_Sales" localSheetId="9">#REF!</definedName>
    <definedName name="PY2_Cost_of_Sales" localSheetId="4">#REF!</definedName>
    <definedName name="PY2_Cost_of_Sales">#REF!</definedName>
    <definedName name="PY2_Current_Liabilities" localSheetId="8">#REF!</definedName>
    <definedName name="PY2_Current_Liabilities" localSheetId="3">#REF!</definedName>
    <definedName name="PY2_Current_Liabilities" localSheetId="9">#REF!</definedName>
    <definedName name="PY2_Current_Liabilities" localSheetId="4">#REF!</definedName>
    <definedName name="PY2_Current_Liabilities">#REF!</definedName>
    <definedName name="PY2_Depreciation" localSheetId="8">#REF!</definedName>
    <definedName name="PY2_Depreciation" localSheetId="3">#REF!</definedName>
    <definedName name="PY2_Depreciation" localSheetId="9">#REF!</definedName>
    <definedName name="PY2_Depreciation" localSheetId="4">#REF!</definedName>
    <definedName name="PY2_Depreciation">#REF!</definedName>
    <definedName name="PY2_Gross_Profit" localSheetId="8">#REF!</definedName>
    <definedName name="PY2_Gross_Profit" localSheetId="3">#REF!</definedName>
    <definedName name="PY2_Gross_Profit" localSheetId="9">#REF!</definedName>
    <definedName name="PY2_Gross_Profit" localSheetId="4">#REF!</definedName>
    <definedName name="PY2_Gross_Profit">#REF!</definedName>
    <definedName name="PY2_Inc_Bef_Tax" localSheetId="8">#REF!</definedName>
    <definedName name="PY2_Inc_Bef_Tax" localSheetId="3">#REF!</definedName>
    <definedName name="PY2_Inc_Bef_Tax" localSheetId="9">#REF!</definedName>
    <definedName name="PY2_Inc_Bef_Tax" localSheetId="4">#REF!</definedName>
    <definedName name="PY2_Inc_Bef_Tax">#REF!</definedName>
    <definedName name="PY2_Intangible_Assets" localSheetId="8">#REF!</definedName>
    <definedName name="PY2_Intangible_Assets" localSheetId="3">#REF!</definedName>
    <definedName name="PY2_Intangible_Assets" localSheetId="9">#REF!</definedName>
    <definedName name="PY2_Intangible_Assets" localSheetId="4">#REF!</definedName>
    <definedName name="PY2_Intangible_Assets">#REF!</definedName>
    <definedName name="PY2_Interest_Expense" localSheetId="8">#REF!</definedName>
    <definedName name="PY2_Interest_Expense" localSheetId="3">#REF!</definedName>
    <definedName name="PY2_Interest_Expense" localSheetId="9">#REF!</definedName>
    <definedName name="PY2_Interest_Expense" localSheetId="4">#REF!</definedName>
    <definedName name="PY2_Interest_Expense">#REF!</definedName>
    <definedName name="PY2_Inventory" localSheetId="8">#REF!</definedName>
    <definedName name="PY2_Inventory" localSheetId="3">#REF!</definedName>
    <definedName name="PY2_Inventory" localSheetId="9">#REF!</definedName>
    <definedName name="PY2_Inventory" localSheetId="4">#REF!</definedName>
    <definedName name="PY2_Inventory">#REF!</definedName>
    <definedName name="PY2_LIABIL_EQUITY" localSheetId="8">#REF!</definedName>
    <definedName name="PY2_LIABIL_EQUITY" localSheetId="3">#REF!</definedName>
    <definedName name="PY2_LIABIL_EQUITY" localSheetId="9">#REF!</definedName>
    <definedName name="PY2_LIABIL_EQUITY" localSheetId="4">#REF!</definedName>
    <definedName name="PY2_LIABIL_EQUITY">#REF!</definedName>
    <definedName name="PY2_LT_Debt" localSheetId="8">#REF!</definedName>
    <definedName name="PY2_LT_Debt" localSheetId="3">#REF!</definedName>
    <definedName name="PY2_LT_Debt" localSheetId="9">#REF!</definedName>
    <definedName name="PY2_LT_Debt" localSheetId="4">#REF!</definedName>
    <definedName name="PY2_LT_Debt">#REF!</definedName>
    <definedName name="PY2_Marketable_Sec" localSheetId="8">#REF!</definedName>
    <definedName name="PY2_Marketable_Sec" localSheetId="3">#REF!</definedName>
    <definedName name="PY2_Marketable_Sec" localSheetId="9">#REF!</definedName>
    <definedName name="PY2_Marketable_Sec" localSheetId="4">#REF!</definedName>
    <definedName name="PY2_Marketable_Sec">#REF!</definedName>
    <definedName name="PY2_NET_PROFIT" localSheetId="8">#REF!</definedName>
    <definedName name="PY2_NET_PROFIT" localSheetId="3">#REF!</definedName>
    <definedName name="PY2_NET_PROFIT" localSheetId="9">#REF!</definedName>
    <definedName name="PY2_NET_PROFIT" localSheetId="4">#REF!</definedName>
    <definedName name="PY2_NET_PROFIT">#REF!</definedName>
    <definedName name="PY2_Net_Revenue" localSheetId="8">#REF!</definedName>
    <definedName name="PY2_Net_Revenue" localSheetId="3">#REF!</definedName>
    <definedName name="PY2_Net_Revenue" localSheetId="9">#REF!</definedName>
    <definedName name="PY2_Net_Revenue" localSheetId="4">#REF!</definedName>
    <definedName name="PY2_Net_Revenue">#REF!</definedName>
    <definedName name="PY2_Operating_Inc" localSheetId="8">#REF!</definedName>
    <definedName name="PY2_Operating_Inc" localSheetId="3">#REF!</definedName>
    <definedName name="PY2_Operating_Inc" localSheetId="9">#REF!</definedName>
    <definedName name="PY2_Operating_Inc" localSheetId="4">#REF!</definedName>
    <definedName name="PY2_Operating_Inc">#REF!</definedName>
    <definedName name="PY2_Operating_Income" localSheetId="8">#REF!</definedName>
    <definedName name="PY2_Operating_Income" localSheetId="3">#REF!</definedName>
    <definedName name="PY2_Operating_Income" localSheetId="9">#REF!</definedName>
    <definedName name="PY2_Operating_Income" localSheetId="4">#REF!</definedName>
    <definedName name="PY2_Operating_Income">#REF!</definedName>
    <definedName name="PY2_Other_Curr_Assets" localSheetId="8">#REF!</definedName>
    <definedName name="PY2_Other_Curr_Assets" localSheetId="3">#REF!</definedName>
    <definedName name="PY2_Other_Curr_Assets" localSheetId="9">#REF!</definedName>
    <definedName name="PY2_Other_Curr_Assets" localSheetId="4">#REF!</definedName>
    <definedName name="PY2_Other_Curr_Assets">#REF!</definedName>
    <definedName name="PY2_Other_LT_Assets" localSheetId="8">#REF!</definedName>
    <definedName name="PY2_Other_LT_Assets" localSheetId="3">#REF!</definedName>
    <definedName name="PY2_Other_LT_Assets" localSheetId="9">#REF!</definedName>
    <definedName name="PY2_Other_LT_Assets" localSheetId="4">#REF!</definedName>
    <definedName name="PY2_Other_LT_Assets">#REF!</definedName>
    <definedName name="PY2_Other_LT_Liabilities" localSheetId="8">#REF!</definedName>
    <definedName name="PY2_Other_LT_Liabilities" localSheetId="3">#REF!</definedName>
    <definedName name="PY2_Other_LT_Liabilities" localSheetId="9">#REF!</definedName>
    <definedName name="PY2_Other_LT_Liabilities" localSheetId="4">#REF!</definedName>
    <definedName name="PY2_Other_LT_Liabilities">#REF!</definedName>
    <definedName name="PY2_Preferred_Stock" localSheetId="8">#REF!</definedName>
    <definedName name="PY2_Preferred_Stock" localSheetId="3">#REF!</definedName>
    <definedName name="PY2_Preferred_Stock" localSheetId="9">#REF!</definedName>
    <definedName name="PY2_Preferred_Stock" localSheetId="4">#REF!</definedName>
    <definedName name="PY2_Preferred_Stock">#REF!</definedName>
    <definedName name="PY2_QUICK_ASSETS" localSheetId="8">#REF!</definedName>
    <definedName name="PY2_QUICK_ASSETS" localSheetId="3">#REF!</definedName>
    <definedName name="PY2_QUICK_ASSETS" localSheetId="9">#REF!</definedName>
    <definedName name="PY2_QUICK_ASSETS" localSheetId="4">#REF!</definedName>
    <definedName name="PY2_QUICK_ASSETS">#REF!</definedName>
    <definedName name="PY2_Retained_Earnings" localSheetId="8">#REF!</definedName>
    <definedName name="PY2_Retained_Earnings" localSheetId="3">#REF!</definedName>
    <definedName name="PY2_Retained_Earnings" localSheetId="9">#REF!</definedName>
    <definedName name="PY2_Retained_Earnings" localSheetId="4">#REF!</definedName>
    <definedName name="PY2_Retained_Earnings">#REF!</definedName>
    <definedName name="PY2_Tangible_Assets" localSheetId="8">#REF!</definedName>
    <definedName name="PY2_Tangible_Assets" localSheetId="3">#REF!</definedName>
    <definedName name="PY2_Tangible_Assets" localSheetId="9">#REF!</definedName>
    <definedName name="PY2_Tangible_Assets" localSheetId="4">#REF!</definedName>
    <definedName name="PY2_Tangible_Assets">#REF!</definedName>
    <definedName name="PY2_Tangible_Net_Worth" localSheetId="8">#REF!</definedName>
    <definedName name="PY2_Tangible_Net_Worth" localSheetId="3">#REF!</definedName>
    <definedName name="PY2_Tangible_Net_Worth" localSheetId="9">#REF!</definedName>
    <definedName name="PY2_Tangible_Net_Worth" localSheetId="4">#REF!</definedName>
    <definedName name="PY2_Tangible_Net_Worth">#REF!</definedName>
    <definedName name="PY2_Taxes" localSheetId="8">#REF!</definedName>
    <definedName name="PY2_Taxes" localSheetId="3">#REF!</definedName>
    <definedName name="PY2_Taxes" localSheetId="9">#REF!</definedName>
    <definedName name="PY2_Taxes" localSheetId="4">#REF!</definedName>
    <definedName name="PY2_Taxes">#REF!</definedName>
    <definedName name="PY2_TOTAL_ASSETS" localSheetId="8">#REF!</definedName>
    <definedName name="PY2_TOTAL_ASSETS" localSheetId="3">#REF!</definedName>
    <definedName name="PY2_TOTAL_ASSETS" localSheetId="9">#REF!</definedName>
    <definedName name="PY2_TOTAL_ASSETS" localSheetId="4">#REF!</definedName>
    <definedName name="PY2_TOTAL_ASSETS">#REF!</definedName>
    <definedName name="PY2_TOTAL_CURR_ASSETS" localSheetId="8">#REF!</definedName>
    <definedName name="PY2_TOTAL_CURR_ASSETS" localSheetId="3">#REF!</definedName>
    <definedName name="PY2_TOTAL_CURR_ASSETS" localSheetId="9">#REF!</definedName>
    <definedName name="PY2_TOTAL_CURR_ASSETS" localSheetId="4">#REF!</definedName>
    <definedName name="PY2_TOTAL_CURR_ASSETS">#REF!</definedName>
    <definedName name="PY2_TOTAL_DEBT" localSheetId="8">#REF!</definedName>
    <definedName name="PY2_TOTAL_DEBT" localSheetId="3">#REF!</definedName>
    <definedName name="PY2_TOTAL_DEBT" localSheetId="9">#REF!</definedName>
    <definedName name="PY2_TOTAL_DEBT" localSheetId="4">#REF!</definedName>
    <definedName name="PY2_TOTAL_DEBT">#REF!</definedName>
    <definedName name="PY2_TOTAL_EQUITY" localSheetId="8">#REF!</definedName>
    <definedName name="PY2_TOTAL_EQUITY" localSheetId="3">#REF!</definedName>
    <definedName name="PY2_TOTAL_EQUITY" localSheetId="9">#REF!</definedName>
    <definedName name="PY2_TOTAL_EQUITY" localSheetId="4">#REF!</definedName>
    <definedName name="PY2_TOTAL_EQUITY">#REF!</definedName>
    <definedName name="PY2_Working_Capital" localSheetId="8">#REF!</definedName>
    <definedName name="PY2_Working_Capital" localSheetId="3">#REF!</definedName>
    <definedName name="PY2_Working_Capital" localSheetId="9">#REF!</definedName>
    <definedName name="PY2_Working_Capital" localSheetId="4">#REF!</definedName>
    <definedName name="PY2_Working_Capital">#REF!</definedName>
    <definedName name="Q">{"PFE",#N/A,TRUE,"FILMS"}</definedName>
    <definedName name="QQ" localSheetId="8">#REF!</definedName>
    <definedName name="QQ" localSheetId="3">#REF!</definedName>
    <definedName name="QQ" localSheetId="9">#REF!</definedName>
    <definedName name="QQ" localSheetId="4">#REF!</definedName>
    <definedName name="QQ">#REF!</definedName>
    <definedName name="QQQ" localSheetId="8">#REF!</definedName>
    <definedName name="QQQ" localSheetId="3">#REF!</definedName>
    <definedName name="QQQ" localSheetId="9">#REF!</definedName>
    <definedName name="QQQ" localSheetId="4">#REF!</definedName>
    <definedName name="QQQ">#REF!</definedName>
    <definedName name="qqqqq" hidden="1">{"cashflow",#N/A,FALSE,"cash flow"}</definedName>
    <definedName name="qqqqqq" localSheetId="8">#REF!</definedName>
    <definedName name="qqqqqq" localSheetId="3">#REF!</definedName>
    <definedName name="qqqqqq" localSheetId="9">#REF!</definedName>
    <definedName name="qqqqqq" localSheetId="4">#REF!</definedName>
    <definedName name="qqqqqq">#REF!</definedName>
    <definedName name="qrr" localSheetId="8">#REF!</definedName>
    <definedName name="qrr" localSheetId="3">#REF!</definedName>
    <definedName name="qrr" localSheetId="9">#REF!</definedName>
    <definedName name="qrr" localSheetId="4">#REF!</definedName>
    <definedName name="qrr">#REF!</definedName>
    <definedName name="qrr_14" localSheetId="8">#REF!</definedName>
    <definedName name="qrr_14" localSheetId="3">#REF!</definedName>
    <definedName name="qrr_14" localSheetId="9">#REF!</definedName>
    <definedName name="qrr_14" localSheetId="4">#REF!</definedName>
    <definedName name="qrr_14">#REF!</definedName>
    <definedName name="qrr_23" localSheetId="8">#REF!</definedName>
    <definedName name="qrr_23" localSheetId="3">#REF!</definedName>
    <definedName name="qrr_23" localSheetId="9">#REF!</definedName>
    <definedName name="qrr_23" localSheetId="4">#REF!</definedName>
    <definedName name="qrr_23">#REF!</definedName>
    <definedName name="qrr_41" localSheetId="8">#REF!</definedName>
    <definedName name="qrr_41" localSheetId="3">#REF!</definedName>
    <definedName name="qrr_41" localSheetId="9">#REF!</definedName>
    <definedName name="qrr_41" localSheetId="4">#REF!</definedName>
    <definedName name="qrr_41">#REF!</definedName>
    <definedName name="QUANTITIES" localSheetId="8">#REF!</definedName>
    <definedName name="QUANTITIES" localSheetId="3">#REF!</definedName>
    <definedName name="QUANTITIES" localSheetId="9">#REF!</definedName>
    <definedName name="QUANTITIES" localSheetId="4">#REF!</definedName>
    <definedName name="QUANTITIES">#REF!</definedName>
    <definedName name="quarter1" localSheetId="8">#REF!</definedName>
    <definedName name="quarter1" localSheetId="3">#REF!</definedName>
    <definedName name="quarter1" localSheetId="9">#REF!</definedName>
    <definedName name="quarter1" localSheetId="4">#REF!</definedName>
    <definedName name="quarter1">#REF!</definedName>
    <definedName name="Query2" localSheetId="8">#REF!</definedName>
    <definedName name="Query2" localSheetId="3">#REF!</definedName>
    <definedName name="Query2" localSheetId="9">#REF!</definedName>
    <definedName name="Query2" localSheetId="4">#REF!</definedName>
    <definedName name="Query2">#REF!</definedName>
    <definedName name="qw" localSheetId="8">#REF!</definedName>
    <definedName name="qw" localSheetId="3">#REF!</definedName>
    <definedName name="qw" localSheetId="9">#REF!</definedName>
    <definedName name="qw" localSheetId="4">#REF!</definedName>
    <definedName name="qw">#REF!</definedName>
    <definedName name="qw_14" localSheetId="8">#REF!</definedName>
    <definedName name="qw_14" localSheetId="3">#REF!</definedName>
    <definedName name="qw_14" localSheetId="9">#REF!</definedName>
    <definedName name="qw_14" localSheetId="4">#REF!</definedName>
    <definedName name="qw_14">#REF!</definedName>
    <definedName name="qw_23" localSheetId="8">#REF!</definedName>
    <definedName name="qw_23" localSheetId="3">#REF!</definedName>
    <definedName name="qw_23" localSheetId="9">#REF!</definedName>
    <definedName name="qw_23" localSheetId="4">#REF!</definedName>
    <definedName name="qw_23">#REF!</definedName>
    <definedName name="qw_41" localSheetId="8">#REF!</definedName>
    <definedName name="qw_41" localSheetId="3">#REF!</definedName>
    <definedName name="qw_41" localSheetId="9">#REF!</definedName>
    <definedName name="qw_41" localSheetId="4">#REF!</definedName>
    <definedName name="qw_41">#REF!</definedName>
    <definedName name="qwwef" localSheetId="8">#REF!</definedName>
    <definedName name="qwwef" localSheetId="3">#REF!</definedName>
    <definedName name="qwwef" localSheetId="9">#REF!</definedName>
    <definedName name="qwwef" localSheetId="4">#REF!</definedName>
    <definedName name="qwwef">#REF!</definedName>
    <definedName name="R.J._London_Chem._Ind." localSheetId="8">'[24]B-105'!#REF!</definedName>
    <definedName name="R.J._London_Chem._Ind." localSheetId="3">'[24]B-105'!#REF!</definedName>
    <definedName name="R.J._London_Chem._Ind." localSheetId="9">'[24]B-105'!#REF!</definedName>
    <definedName name="R.J._London_Chem._Ind." localSheetId="4">'[24]B-105'!#REF!</definedName>
    <definedName name="R.J._London_Chem._Ind.">'[24]B-105'!#REF!</definedName>
    <definedName name="R.J.LONDON_CHEMICALS_INDUSTRIES_CO._LTD." localSheetId="8">#REF!</definedName>
    <definedName name="R.J.LONDON_CHEMICALS_INDUSTRIES_CO._LTD." localSheetId="3">#REF!</definedName>
    <definedName name="R.J.LONDON_CHEMICALS_INDUSTRIES_CO._LTD." localSheetId="9">#REF!</definedName>
    <definedName name="R.J.LONDON_CHEMICALS_INDUSTRIES_CO._LTD." localSheetId="4">#REF!</definedName>
    <definedName name="R.J.LONDON_CHEMICALS_INDUSTRIES_CO._LTD.">#REF!</definedName>
    <definedName name="ra" localSheetId="5">'10'!ra</definedName>
    <definedName name="ra" localSheetId="7">'12-13'!ra</definedName>
    <definedName name="ra" localSheetId="1">'6(3M)'!ra</definedName>
    <definedName name="ra" localSheetId="2">'7(3M)'!ra</definedName>
    <definedName name="ra" localSheetId="8">'8(6M)'!ra</definedName>
    <definedName name="ra" localSheetId="3">'8(9M)'!ra</definedName>
    <definedName name="ra" localSheetId="9">'9(6M)'!ra</definedName>
    <definedName name="ra" localSheetId="4">'9(9M)'!ra</definedName>
    <definedName name="ra">#N/A</definedName>
    <definedName name="RAJA_UCHINO_CO._LTD." localSheetId="8">#REF!</definedName>
    <definedName name="RAJA_UCHINO_CO._LTD." localSheetId="3">#REF!</definedName>
    <definedName name="RAJA_UCHINO_CO._LTD." localSheetId="9">#REF!</definedName>
    <definedName name="RAJA_UCHINO_CO._LTD." localSheetId="4">#REF!</definedName>
    <definedName name="RAJA_UCHINO_CO._LTD.">#REF!</definedName>
    <definedName name="ratio" localSheetId="8">IF(#REF!&lt;=5,INDEX(#REF!,(#REF!*5)-4),#REF!)</definedName>
    <definedName name="ratio" localSheetId="3">IF(#REF!&lt;=5,INDEX(#REF!,(#REF!*5)-4),#REF!)</definedName>
    <definedName name="ratio" localSheetId="9">IF(#REF!&lt;=5,INDEX(#REF!,(#REF!*5)-4),#REF!)</definedName>
    <definedName name="ratio" localSheetId="4">IF(#REF!&lt;=5,INDEX(#REF!,(#REF!*5)-4),#REF!)</definedName>
    <definedName name="ratio">IF(#REF!&lt;=5,INDEX(#REF!,(#REF!*5)-4),#REF!)</definedName>
    <definedName name="ratio1" localSheetId="8">IF(#REF!&lt;=5,INDEX(#REF!,(#REF!*5)-4),#REF!)</definedName>
    <definedName name="ratio1" localSheetId="3">IF(#REF!&lt;=5,INDEX(#REF!,(#REF!*5)-4),#REF!)</definedName>
    <definedName name="ratio1" localSheetId="9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8">IF(#REF!&lt;=5,INDEX(#REF!,(#REF!*5)-4),#REF!)</definedName>
    <definedName name="ratio2" localSheetId="3">IF(#REF!&lt;=5,INDEX(#REF!,(#REF!*5)-4),#REF!)</definedName>
    <definedName name="ratio2" localSheetId="9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8">IF(#REF!&lt;=5,INDEX(#REF!,(#REF!*5)-4),#REF!)</definedName>
    <definedName name="ratio3" localSheetId="3">IF(#REF!&lt;=5,INDEX(#REF!,(#REF!*5)-4),#REF!)</definedName>
    <definedName name="ratio3" localSheetId="9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 localSheetId="8">#REF!</definedName>
    <definedName name="RawAgencyPrice" localSheetId="3">#REF!</definedName>
    <definedName name="RawAgencyPrice" localSheetId="9">#REF!</definedName>
    <definedName name="RawAgencyPrice" localSheetId="4">#REF!</definedName>
    <definedName name="RawAgencyPrice">#REF!</definedName>
    <definedName name="RBData" localSheetId="8">#REF!</definedName>
    <definedName name="RBData" localSheetId="3">#REF!</definedName>
    <definedName name="RBData" localSheetId="9">#REF!</definedName>
    <definedName name="RBData" localSheetId="4">#REF!</definedName>
    <definedName name="RBData">#REF!</definedName>
    <definedName name="REC" hidden="1">{"conso",#N/A,FALSE,"cash flow"}</definedName>
    <definedName name="Rec.CF">#N/A</definedName>
    <definedName name="RecnPage1" localSheetId="8">#REF!</definedName>
    <definedName name="RecnPage1" localSheetId="3">#REF!</definedName>
    <definedName name="RecnPage1" localSheetId="9">#REF!</definedName>
    <definedName name="RecnPage1" localSheetId="4">#REF!</definedName>
    <definedName name="RecnPage1">#REF!</definedName>
    <definedName name="repax" localSheetId="8">'[50]AGING LOCAL'!#REF!</definedName>
    <definedName name="repax" localSheetId="3">'[50]AGING LOCAL'!#REF!</definedName>
    <definedName name="repax" localSheetId="9">'[50]AGING LOCAL'!#REF!</definedName>
    <definedName name="repax" localSheetId="4">'[50]AGING LOCAL'!#REF!</definedName>
    <definedName name="repax">'[50]AGING LOCAL'!#REF!</definedName>
    <definedName name="Repax_Construction" localSheetId="8">#REF!</definedName>
    <definedName name="Repax_Construction" localSheetId="3">#REF!</definedName>
    <definedName name="Repax_Construction" localSheetId="9">#REF!</definedName>
    <definedName name="Repax_Construction" localSheetId="4">#REF!</definedName>
    <definedName name="Repax_Construction">#REF!</definedName>
    <definedName name="Report" localSheetId="8">#REF!</definedName>
    <definedName name="Report" localSheetId="3">#REF!</definedName>
    <definedName name="Report" localSheetId="9">#REF!</definedName>
    <definedName name="Report" localSheetId="4">#REF!</definedName>
    <definedName name="Report">#REF!</definedName>
    <definedName name="Report_ChqOutByDate_3" localSheetId="8">#REF!</definedName>
    <definedName name="Report_ChqOutByDate_3" localSheetId="3">#REF!</definedName>
    <definedName name="Report_ChqOutByDate_3" localSheetId="9">#REF!</definedName>
    <definedName name="Report_ChqOutByDate_3" localSheetId="4">#REF!</definedName>
    <definedName name="Report_ChqOutByDate_3">#REF!</definedName>
    <definedName name="Report_ChqOutDueDate_2" localSheetId="8">#REF!</definedName>
    <definedName name="Report_ChqOutDueDate_2" localSheetId="3">#REF!</definedName>
    <definedName name="Report_ChqOutDueDate_2" localSheetId="9">#REF!</definedName>
    <definedName name="Report_ChqOutDueDate_2" localSheetId="4">#REF!</definedName>
    <definedName name="Report_ChqOutDueDate_2">#REF!</definedName>
    <definedName name="Report_ChqOutStatus" localSheetId="8">#REF!</definedName>
    <definedName name="Report_ChqOutStatus" localSheetId="3">#REF!</definedName>
    <definedName name="Report_ChqOutStatus" localSheetId="9">#REF!</definedName>
    <definedName name="Report_ChqOutStatus" localSheetId="4">#REF!</definedName>
    <definedName name="Report_ChqOutStatus">#REF!</definedName>
    <definedName name="Reselects" localSheetId="8">#REF!</definedName>
    <definedName name="Reselects" localSheetId="3">#REF!</definedName>
    <definedName name="Reselects" localSheetId="9">#REF!</definedName>
    <definedName name="Reselects" localSheetId="4">#REF!</definedName>
    <definedName name="Reselects">#REF!</definedName>
    <definedName name="Reversal_of_intercompanies_debt_to_income" localSheetId="8">#REF!</definedName>
    <definedName name="Reversal_of_intercompanies_debt_to_income" localSheetId="3">#REF!</definedName>
    <definedName name="Reversal_of_intercompanies_debt_to_income" localSheetId="9">#REF!</definedName>
    <definedName name="Reversal_of_intercompanies_debt_to_income" localSheetId="4">#REF!</definedName>
    <definedName name="Reversal_of_intercompanies_debt_to_income">#REF!</definedName>
    <definedName name="RM">'[43]ADJ - RATE'!$B$5</definedName>
    <definedName name="RPSC_CHEMICAL_CO._LTD." localSheetId="8">#REF!</definedName>
    <definedName name="RPSC_CHEMICAL_CO._LTD." localSheetId="3">#REF!</definedName>
    <definedName name="RPSC_CHEMICAL_CO._LTD." localSheetId="9">#REF!</definedName>
    <definedName name="RPSC_CHEMICAL_CO._LTD." localSheetId="4">#REF!</definedName>
    <definedName name="RPSC_CHEMICAL_CO._LTD.">#REF!</definedName>
    <definedName name="RR" localSheetId="8">#REF!</definedName>
    <definedName name="RR" localSheetId="3">#REF!</definedName>
    <definedName name="RR" localSheetId="9">#REF!</definedName>
    <definedName name="RR" localSheetId="4">#REF!</definedName>
    <definedName name="RR">#REF!</definedName>
    <definedName name="rrr" localSheetId="8">#REF!</definedName>
    <definedName name="rrr" localSheetId="3">#REF!</definedName>
    <definedName name="rrr" localSheetId="9">#REF!</definedName>
    <definedName name="rrr" localSheetId="4">#REF!</definedName>
    <definedName name="rrr">#REF!</definedName>
    <definedName name="rtr" localSheetId="8">#REF!</definedName>
    <definedName name="rtr" localSheetId="3">#REF!</definedName>
    <definedName name="rtr" localSheetId="9">#REF!</definedName>
    <definedName name="rtr" localSheetId="4">#REF!</definedName>
    <definedName name="rtr">#REF!</definedName>
    <definedName name="rty" localSheetId="5">'10'!rty</definedName>
    <definedName name="rty" localSheetId="7">'12-13'!rty</definedName>
    <definedName name="rty" localSheetId="1">'6(3M)'!rty</definedName>
    <definedName name="rty" localSheetId="2">'7(3M)'!rty</definedName>
    <definedName name="rty" localSheetId="8">'8(6M)'!rty</definedName>
    <definedName name="rty" localSheetId="3">'8(9M)'!rty</definedName>
    <definedName name="rty" localSheetId="9">'9(6M)'!rty</definedName>
    <definedName name="rty" localSheetId="4">'9(9M)'!rty</definedName>
    <definedName name="rty">#N/A</definedName>
    <definedName name="rtyt" localSheetId="8">#REF!</definedName>
    <definedName name="rtyt" localSheetId="3">#REF!</definedName>
    <definedName name="rtyt" localSheetId="9">#REF!</definedName>
    <definedName name="rtyt" localSheetId="4">#REF!</definedName>
    <definedName name="rtyt">#REF!</definedName>
    <definedName name="rtyt_14" localSheetId="8">#REF!</definedName>
    <definedName name="rtyt_14" localSheetId="3">#REF!</definedName>
    <definedName name="rtyt_14" localSheetId="9">#REF!</definedName>
    <definedName name="rtyt_14" localSheetId="4">#REF!</definedName>
    <definedName name="rtyt_14">#REF!</definedName>
    <definedName name="rtyt_23" localSheetId="8">#REF!</definedName>
    <definedName name="rtyt_23" localSheetId="3">#REF!</definedName>
    <definedName name="rtyt_23" localSheetId="9">#REF!</definedName>
    <definedName name="rtyt_23" localSheetId="4">#REF!</definedName>
    <definedName name="rtyt_23">#REF!</definedName>
    <definedName name="rtyt_41" localSheetId="8">#REF!</definedName>
    <definedName name="rtyt_41" localSheetId="3">#REF!</definedName>
    <definedName name="rtyt_41" localSheetId="9">#REF!</definedName>
    <definedName name="rtyt_41" localSheetId="4">#REF!</definedName>
    <definedName name="rtyt_41">#REF!</definedName>
    <definedName name="RUBRICK_THAI_CO._LTD." localSheetId="8">'[24]B-105'!#REF!</definedName>
    <definedName name="RUBRICK_THAI_CO._LTD." localSheetId="3">'[24]B-105'!#REF!</definedName>
    <definedName name="RUBRICK_THAI_CO._LTD." localSheetId="9">'[24]B-105'!#REF!</definedName>
    <definedName name="RUBRICK_THAI_CO._LTD." localSheetId="4">'[24]B-105'!#REF!</definedName>
    <definedName name="RUBRICK_THAI_CO._LTD.">'[24]B-105'!#REF!</definedName>
    <definedName name="RYOHOKU" localSheetId="8">#REF!</definedName>
    <definedName name="RYOHOKU" localSheetId="3">#REF!</definedName>
    <definedName name="RYOHOKU" localSheetId="9">#REF!</definedName>
    <definedName name="RYOHOKU" localSheetId="4">#REF!</definedName>
    <definedName name="RYOHOKU">#REF!</definedName>
    <definedName name="s" localSheetId="8">'[24]B-105'!#REF!</definedName>
    <definedName name="s" localSheetId="3">'[24]B-105'!#REF!</definedName>
    <definedName name="s" localSheetId="9">'[24]B-105'!#REF!</definedName>
    <definedName name="s" localSheetId="4">'[24]B-105'!#REF!</definedName>
    <definedName name="s">'[24]B-105'!#REF!</definedName>
    <definedName name="S.A.P._Paint___Chemical" localSheetId="8">'[24]B-105'!#REF!</definedName>
    <definedName name="S.A.P._Paint___Chemical" localSheetId="3">'[24]B-105'!#REF!</definedName>
    <definedName name="S.A.P._Paint___Chemical" localSheetId="9">'[24]B-105'!#REF!</definedName>
    <definedName name="S.A.P._Paint___Chemical" localSheetId="4">'[24]B-105'!#REF!</definedName>
    <definedName name="S.A.P._Paint___Chemical">'[24]B-105'!#REF!</definedName>
    <definedName name="S.A.P._PAINT___CHEMICAL_CO._LTD." localSheetId="8">'[24]B-105'!#REF!</definedName>
    <definedName name="S.A.P._PAINT___CHEMICAL_CO._LTD." localSheetId="3">'[24]B-105'!#REF!</definedName>
    <definedName name="S.A.P._PAINT___CHEMICAL_CO._LTD." localSheetId="9">'[24]B-105'!#REF!</definedName>
    <definedName name="S.A.P._PAINT___CHEMICAL_CO._LTD." localSheetId="4">'[24]B-105'!#REF!</definedName>
    <definedName name="S.A.P._PAINT___CHEMICAL_CO._LTD.">'[24]B-105'!#REF!</definedName>
    <definedName name="S.K.COLOR___CHEMICALS_LIMITED_PARTNERSHIP" localSheetId="8">#REF!</definedName>
    <definedName name="S.K.COLOR___CHEMICALS_LIMITED_PARTNERSHIP" localSheetId="3">#REF!</definedName>
    <definedName name="S.K.COLOR___CHEMICALS_LIMITED_PARTNERSHIP" localSheetId="9">#REF!</definedName>
    <definedName name="S.K.COLOR___CHEMICALS_LIMITED_PARTNERSHIP" localSheetId="4">#REF!</definedName>
    <definedName name="S.K.COLOR___CHEMICALS_LIMITED_PARTNERSHIP">#REF!</definedName>
    <definedName name="S.P.TEXTURE_PAINT_CO._LTD." localSheetId="8">#REF!</definedName>
    <definedName name="S.P.TEXTURE_PAINT_CO._LTD." localSheetId="3">#REF!</definedName>
    <definedName name="S.P.TEXTURE_PAINT_CO._LTD." localSheetId="9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" localSheetId="8">#REF!</definedName>
    <definedName name="sa" localSheetId="3">#REF!</definedName>
    <definedName name="sa" localSheetId="9">#REF!</definedName>
    <definedName name="sa" localSheetId="4">#REF!</definedName>
    <definedName name="sa">#REF!</definedName>
    <definedName name="Sabpantawee" localSheetId="8">'[24]B-105'!#REF!</definedName>
    <definedName name="Sabpantawee" localSheetId="3">'[24]B-105'!#REF!</definedName>
    <definedName name="Sabpantawee" localSheetId="9">'[24]B-105'!#REF!</definedName>
    <definedName name="Sabpantawee" localSheetId="4">'[24]B-105'!#REF!</definedName>
    <definedName name="Sabpantawee">'[24]B-105'!#REF!</definedName>
    <definedName name="sada" localSheetId="8">[29]ELIM!#REF!</definedName>
    <definedName name="sada" localSheetId="3">[29]ELIM!#REF!</definedName>
    <definedName name="sada" localSheetId="9">[29]ELIM!#REF!</definedName>
    <definedName name="sada" localSheetId="4">[29]ELIM!#REF!</definedName>
    <definedName name="sada">[29]ELIM!#REF!</definedName>
    <definedName name="sada_14" localSheetId="8">[29]ELIM!#REF!</definedName>
    <definedName name="sada_14" localSheetId="3">[29]ELIM!#REF!</definedName>
    <definedName name="sada_14" localSheetId="9">[29]ELIM!#REF!</definedName>
    <definedName name="sada_14" localSheetId="4">[29]ELIM!#REF!</definedName>
    <definedName name="sada_14">[29]ELIM!#REF!</definedName>
    <definedName name="sada_23" localSheetId="8">[29]ELIM!#REF!</definedName>
    <definedName name="sada_23" localSheetId="3">[29]ELIM!#REF!</definedName>
    <definedName name="sada_23" localSheetId="9">[29]ELIM!#REF!</definedName>
    <definedName name="sada_23" localSheetId="4">[29]ELIM!#REF!</definedName>
    <definedName name="sada_23">[29]ELIM!#REF!</definedName>
    <definedName name="sada_25" localSheetId="8">[29]ELIM!#REF!</definedName>
    <definedName name="sada_25" localSheetId="3">[29]ELIM!#REF!</definedName>
    <definedName name="sada_25" localSheetId="9">[29]ELIM!#REF!</definedName>
    <definedName name="sada_25" localSheetId="4">[29]ELIM!#REF!</definedName>
    <definedName name="sada_25">[29]ELIM!#REF!</definedName>
    <definedName name="sada_41" localSheetId="8">[29]ELIM!#REF!</definedName>
    <definedName name="sada_41" localSheetId="3">[29]ELIM!#REF!</definedName>
    <definedName name="sada_41" localSheetId="9">[29]ELIM!#REF!</definedName>
    <definedName name="sada_41" localSheetId="4">[29]ELIM!#REF!</definedName>
    <definedName name="sada_41">[29]ELIM!#REF!</definedName>
    <definedName name="SAHAKIT_WISARN_CO._LTD." localSheetId="8">#REF!</definedName>
    <definedName name="SAHAKIT_WISARN_CO._LTD." localSheetId="3">#REF!</definedName>
    <definedName name="SAHAKIT_WISARN_CO._LTD." localSheetId="9">#REF!</definedName>
    <definedName name="SAHAKIT_WISARN_CO._LTD." localSheetId="4">#REF!</definedName>
    <definedName name="SAHAKIT_WISARN_CO._LTD.">#REF!</definedName>
    <definedName name="sales_2002" localSheetId="8">#REF!</definedName>
    <definedName name="sales_2002" localSheetId="3">#REF!</definedName>
    <definedName name="sales_2002" localSheetId="9">#REF!</definedName>
    <definedName name="sales_2002" localSheetId="4">#REF!</definedName>
    <definedName name="sales_2002">#REF!</definedName>
    <definedName name="SALESPLAN" localSheetId="8">#REF!</definedName>
    <definedName name="SALESPLAN" localSheetId="3">#REF!</definedName>
    <definedName name="SALESPLAN" localSheetId="9">#REF!</definedName>
    <definedName name="SALESPLAN" localSheetId="4">#REF!</definedName>
    <definedName name="SALESPLAN">#REF!</definedName>
    <definedName name="sao" localSheetId="8">#REF!</definedName>
    <definedName name="sao" localSheetId="3">#REF!</definedName>
    <definedName name="sao" localSheetId="9">#REF!</definedName>
    <definedName name="sao" localSheetId="4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8">'[31]ADJ - RATE'!#REF!</definedName>
    <definedName name="SCB" localSheetId="3">'[31]ADJ - RATE'!#REF!</definedName>
    <definedName name="SCB" localSheetId="9">'[31]ADJ - RATE'!#REF!</definedName>
    <definedName name="SCB" localSheetId="4">'[31]ADJ - RATE'!#REF!</definedName>
    <definedName name="SCB">'[31]ADJ - RATE'!#REF!</definedName>
    <definedName name="Sched_Pay" localSheetId="8">#REF!</definedName>
    <definedName name="Sched_Pay" localSheetId="3">#REF!</definedName>
    <definedName name="Sched_Pay" localSheetId="9">#REF!</definedName>
    <definedName name="Sched_Pay" localSheetId="4">#REF!</definedName>
    <definedName name="Sched_Pay">#REF!</definedName>
    <definedName name="Scheduled_Extra_Payments" localSheetId="8">#REF!</definedName>
    <definedName name="Scheduled_Extra_Payments" localSheetId="3">#REF!</definedName>
    <definedName name="Scheduled_Extra_Payments" localSheetId="9">#REF!</definedName>
    <definedName name="Scheduled_Extra_Payments" localSheetId="4">#REF!</definedName>
    <definedName name="Scheduled_Extra_Payments">#REF!</definedName>
    <definedName name="Scheduled_Interest_Rate" localSheetId="8">#REF!</definedName>
    <definedName name="Scheduled_Interest_Rate" localSheetId="3">#REF!</definedName>
    <definedName name="Scheduled_Interest_Rate" localSheetId="9">#REF!</definedName>
    <definedName name="Scheduled_Interest_Rate" localSheetId="4">#REF!</definedName>
    <definedName name="Scheduled_Interest_Rate">#REF!</definedName>
    <definedName name="Scheduled_Monthly_Payment" localSheetId="8">#REF!</definedName>
    <definedName name="Scheduled_Monthly_Payment" localSheetId="3">#REF!</definedName>
    <definedName name="Scheduled_Monthly_Payment" localSheetId="9">#REF!</definedName>
    <definedName name="Scheduled_Monthly_Payment" localSheetId="4">#REF!</definedName>
    <definedName name="Scheduled_Monthly_Payment">#REF!</definedName>
    <definedName name="sdsd" hidden="1">{"'Eng (page2)'!$A$1:$D$52"}</definedName>
    <definedName name="sdwsdwdw" localSheetId="8" hidden="1">[66]A!#REF!</definedName>
    <definedName name="sdwsdwdw" localSheetId="3" hidden="1">[66]A!#REF!</definedName>
    <definedName name="sdwsdwdw" localSheetId="9" hidden="1">[66]A!#REF!</definedName>
    <definedName name="sdwsdwdw" localSheetId="4" hidden="1">[66]A!#REF!</definedName>
    <definedName name="sdwsdwdw" hidden="1">[66]A!#REF!</definedName>
    <definedName name="Search" localSheetId="8">#REF!</definedName>
    <definedName name="Search" localSheetId="3">#REF!</definedName>
    <definedName name="Search" localSheetId="9">#REF!</definedName>
    <definedName name="Search" localSheetId="4">#REF!</definedName>
    <definedName name="Search">#REF!</definedName>
    <definedName name="Sefco_Chemical_2001" localSheetId="8">#REF!</definedName>
    <definedName name="Sefco_Chemical_2001" localSheetId="3">#REF!</definedName>
    <definedName name="Sefco_Chemical_2001" localSheetId="9">#REF!</definedName>
    <definedName name="Sefco_Chemical_2001" localSheetId="4">#REF!</definedName>
    <definedName name="Sefco_Chemical_2001">#REF!</definedName>
    <definedName name="SEK">[67]View!$E$6</definedName>
    <definedName name="SEND" localSheetId="8">#REF!</definedName>
    <definedName name="SEND" localSheetId="3">#REF!</definedName>
    <definedName name="SEND" localSheetId="9">#REF!</definedName>
    <definedName name="SEND" localSheetId="4">#REF!</definedName>
    <definedName name="SEND">#REF!</definedName>
    <definedName name="Sep" localSheetId="8">#REF!</definedName>
    <definedName name="Sep" localSheetId="3">#REF!</definedName>
    <definedName name="Sep" localSheetId="9">#REF!</definedName>
    <definedName name="Sep" localSheetId="4">#REF!</definedName>
    <definedName name="Sep">#REF!</definedName>
    <definedName name="sew" localSheetId="8">#REF!</definedName>
    <definedName name="sew" localSheetId="3">#REF!</definedName>
    <definedName name="sew" localSheetId="9">#REF!</definedName>
    <definedName name="sew" localSheetId="4">#REF!</definedName>
    <definedName name="sew">#REF!</definedName>
    <definedName name="sew_14" localSheetId="8">#REF!</definedName>
    <definedName name="sew_14" localSheetId="3">#REF!</definedName>
    <definedName name="sew_14" localSheetId="9">#REF!</definedName>
    <definedName name="sew_14" localSheetId="4">#REF!</definedName>
    <definedName name="sew_14">#REF!</definedName>
    <definedName name="sew_23" localSheetId="8">#REF!</definedName>
    <definedName name="sew_23" localSheetId="3">#REF!</definedName>
    <definedName name="sew_23" localSheetId="9">#REF!</definedName>
    <definedName name="sew_23" localSheetId="4">#REF!</definedName>
    <definedName name="sew_23">#REF!</definedName>
    <definedName name="sew_41" localSheetId="8">#REF!</definedName>
    <definedName name="sew_41" localSheetId="3">#REF!</definedName>
    <definedName name="sew_41" localSheetId="9">#REF!</definedName>
    <definedName name="sew_41" localSheetId="4">#REF!</definedName>
    <definedName name="sew_41">#REF!</definedName>
    <definedName name="SF" localSheetId="8">#REF!</definedName>
    <definedName name="SF" localSheetId="3">#REF!</definedName>
    <definedName name="SF" localSheetId="9">#REF!</definedName>
    <definedName name="SF" localSheetId="4">#REF!</definedName>
    <definedName name="SF">#REF!</definedName>
    <definedName name="sfdf" localSheetId="8">#REF!</definedName>
    <definedName name="sfdf" localSheetId="3">#REF!</definedName>
    <definedName name="sfdf" localSheetId="9">#REF!</definedName>
    <definedName name="sfdf" localSheetId="4">#REF!</definedName>
    <definedName name="sfdf">#REF!</definedName>
    <definedName name="sgv" localSheetId="8">#REF!</definedName>
    <definedName name="sgv" localSheetId="3">#REF!</definedName>
    <definedName name="sgv" localSheetId="9">#REF!</definedName>
    <definedName name="sgv" localSheetId="4">#REF!</definedName>
    <definedName name="sgv">#REF!</definedName>
    <definedName name="SHANGHAI_PAINTS_AND_HARDWARE_LTD." localSheetId="8">#REF!</definedName>
    <definedName name="SHANGHAI_PAINTS_AND_HARDWARE_LTD." localSheetId="3">#REF!</definedName>
    <definedName name="SHANGHAI_PAINTS_AND_HARDWARE_LTD." localSheetId="9">#REF!</definedName>
    <definedName name="SHANGHAI_PAINTS_AND_HARDWARE_LTD." localSheetId="4">#REF!</definedName>
    <definedName name="SHANGHAI_PAINTS_AND_HARDWARE_LTD.">#REF!</definedName>
    <definedName name="sheet" localSheetId="8">#REF!</definedName>
    <definedName name="sheet" localSheetId="3">#REF!</definedName>
    <definedName name="sheet" localSheetId="9">#REF!</definedName>
    <definedName name="sheet" localSheetId="4">#REF!</definedName>
    <definedName name="sheet">#REF!</definedName>
    <definedName name="SHOKYAKU97">'[68]#REF'!$A$6:$H$145</definedName>
    <definedName name="Short">[55]เงินกู้ธนชาติ!$E$17</definedName>
    <definedName name="short1">'[55]เงินกู้ MGC'!$E$17</definedName>
    <definedName name="Short2">[56]เงินกู้ธนชาติ!$E$17</definedName>
    <definedName name="Short3">'[56]เงินกู้ MGC'!$E$17</definedName>
    <definedName name="Shortt">[37]เงินกู้ธนชาติ!$E$17</definedName>
    <definedName name="shortt1">'[37]เงินกู้ MGC'!$E$17</definedName>
    <definedName name="shorttt">'[37]เงินกู้ MGC'!$E$17</definedName>
    <definedName name="SIAM_EXCEL_POLYTECH_CO._LTD." localSheetId="8">#REF!</definedName>
    <definedName name="SIAM_EXCEL_POLYTECH_CO._LTD." localSheetId="3">#REF!</definedName>
    <definedName name="SIAM_EXCEL_POLYTECH_CO._LTD." localSheetId="9">#REF!</definedName>
    <definedName name="SIAM_EXCEL_POLYTECH_CO._LTD." localSheetId="4">#REF!</definedName>
    <definedName name="SIAM_EXCEL_POLYTECH_CO._LTD.">#REF!</definedName>
    <definedName name="Siam_Paint_Industry" localSheetId="8">#REF!</definedName>
    <definedName name="Siam_Paint_Industry" localSheetId="3">#REF!</definedName>
    <definedName name="Siam_Paint_Industry" localSheetId="9">#REF!</definedName>
    <definedName name="Siam_Paint_Industry" localSheetId="4">#REF!</definedName>
    <definedName name="Siam_Paint_Industry">#REF!</definedName>
    <definedName name="SIAM_SPONG_FOAM_CO._LTD." localSheetId="8">#REF!</definedName>
    <definedName name="SIAM_SPONG_FOAM_CO._LTD." localSheetId="3">#REF!</definedName>
    <definedName name="SIAM_SPONG_FOAM_CO._LTD." localSheetId="9">#REF!</definedName>
    <definedName name="SIAM_SPONG_FOAM_CO._LTD." localSheetId="4">#REF!</definedName>
    <definedName name="SIAM_SPONG_FOAM_CO._LTD.">#REF!</definedName>
    <definedName name="Sicpa__Thailand" localSheetId="8">#REF!</definedName>
    <definedName name="Sicpa__Thailand" localSheetId="3">#REF!</definedName>
    <definedName name="Sicpa__Thailand" localSheetId="9">#REF!</definedName>
    <definedName name="Sicpa__Thailand" localSheetId="4">#REF!</definedName>
    <definedName name="Sicpa__Thailand">#REF!</definedName>
    <definedName name="SIKA" localSheetId="8">'[24]B-105'!#REF!</definedName>
    <definedName name="SIKA" localSheetId="3">'[24]B-105'!#REF!</definedName>
    <definedName name="SIKA" localSheetId="9">'[24]B-105'!#REF!</definedName>
    <definedName name="SIKA" localSheetId="4">'[24]B-105'!#REF!</definedName>
    <definedName name="SIKA">'[24]B-105'!#REF!</definedName>
    <definedName name="Sika__Thailand" localSheetId="8">#REF!</definedName>
    <definedName name="Sika__Thailand" localSheetId="3">#REF!</definedName>
    <definedName name="Sika__Thailand" localSheetId="9">#REF!</definedName>
    <definedName name="Sika__Thailand" localSheetId="4">#REF!</definedName>
    <definedName name="Sika__Thailand">#REF!</definedName>
    <definedName name="Silicone_Coating" localSheetId="8">'[24]B-105'!#REF!</definedName>
    <definedName name="Silicone_Coating" localSheetId="3">'[24]B-105'!#REF!</definedName>
    <definedName name="Silicone_Coating" localSheetId="9">'[24]B-105'!#REF!</definedName>
    <definedName name="Silicone_Coating" localSheetId="4">'[24]B-105'!#REF!</definedName>
    <definedName name="Silicone_Coating">'[24]B-105'!#REF!</definedName>
    <definedName name="sld" localSheetId="8">#REF!</definedName>
    <definedName name="sld" localSheetId="3">#REF!</definedName>
    <definedName name="sld" localSheetId="9">#REF!</definedName>
    <definedName name="sld" localSheetId="4">#REF!</definedName>
    <definedName name="sld">#REF!</definedName>
    <definedName name="SOMBOON_SCREEN_CO._LTD." localSheetId="8">'[24]B-105'!#REF!</definedName>
    <definedName name="SOMBOON_SCREEN_CO._LTD." localSheetId="3">'[24]B-105'!#REF!</definedName>
    <definedName name="SOMBOON_SCREEN_CO._LTD." localSheetId="9">'[24]B-105'!#REF!</definedName>
    <definedName name="SOMBOON_SCREEN_CO._LTD." localSheetId="4">'[24]B-105'!#REF!</definedName>
    <definedName name="SOMBOON_SCREEN_CO._LTD.">'[24]B-105'!#REF!</definedName>
    <definedName name="spec" localSheetId="8">#REF!</definedName>
    <definedName name="spec" localSheetId="3">#REF!</definedName>
    <definedName name="spec" localSheetId="9">#REF!</definedName>
    <definedName name="spec" localSheetId="4">#REF!</definedName>
    <definedName name="spec">#REF!</definedName>
    <definedName name="SS" localSheetId="8">#REF!</definedName>
    <definedName name="SS" localSheetId="3">#REF!</definedName>
    <definedName name="SS" localSheetId="9">#REF!</definedName>
    <definedName name="SS" localSheetId="4">#REF!</definedName>
    <definedName name="SS">#REF!</definedName>
    <definedName name="sss" localSheetId="8">[3]MOULD!#REF!</definedName>
    <definedName name="sss" localSheetId="3">[3]MOULD!#REF!</definedName>
    <definedName name="sss" localSheetId="9">[3]MOULD!#REF!</definedName>
    <definedName name="sss" localSheetId="4">[3]MOULD!#REF!</definedName>
    <definedName name="sss">[3]MOULD!#REF!</definedName>
    <definedName name="star" localSheetId="8">'[24]B-105'!#REF!</definedName>
    <definedName name="star" localSheetId="3">'[24]B-105'!#REF!</definedName>
    <definedName name="star" localSheetId="9">'[24]B-105'!#REF!</definedName>
    <definedName name="star" localSheetId="4">'[24]B-105'!#REF!</definedName>
    <definedName name="star">'[24]B-105'!#REF!</definedName>
    <definedName name="Star_Carpet_co._ltd." localSheetId="8">#REF!</definedName>
    <definedName name="Star_Carpet_co._ltd." localSheetId="3">#REF!</definedName>
    <definedName name="Star_Carpet_co._ltd." localSheetId="9">#REF!</definedName>
    <definedName name="Star_Carpet_co._ltd." localSheetId="4">#REF!</definedName>
    <definedName name="Star_Carpet_co._ltd.">#REF!</definedName>
    <definedName name="Star_Tech_Che." localSheetId="8">#REF!</definedName>
    <definedName name="Star_Tech_Che." localSheetId="3">#REF!</definedName>
    <definedName name="Star_Tech_Che." localSheetId="9">#REF!</definedName>
    <definedName name="Star_Tech_Che." localSheetId="4">#REF!</definedName>
    <definedName name="Star_Tech_Che.">#REF!</definedName>
    <definedName name="Start" localSheetId="8">#REF!</definedName>
    <definedName name="Start" localSheetId="3">#REF!</definedName>
    <definedName name="Start" localSheetId="9">#REF!</definedName>
    <definedName name="Start" localSheetId="4">#REF!</definedName>
    <definedName name="Start">#REF!</definedName>
    <definedName name="StartCode" localSheetId="8">#REF!</definedName>
    <definedName name="StartCode" localSheetId="3">#REF!</definedName>
    <definedName name="StartCode" localSheetId="9">#REF!</definedName>
    <definedName name="StartCode" localSheetId="4">#REF!</definedName>
    <definedName name="StartCode">#REF!</definedName>
    <definedName name="StartDate" localSheetId="8">#REF!</definedName>
    <definedName name="StartDate" localSheetId="3">#REF!</definedName>
    <definedName name="StartDate" localSheetId="9">#REF!</definedName>
    <definedName name="StartDate" localSheetId="4">#REF!</definedName>
    <definedName name="StartDate">#REF!</definedName>
    <definedName name="STD" localSheetId="8">[69]VarProduct!#REF!</definedName>
    <definedName name="STD" localSheetId="3">[69]VarProduct!#REF!</definedName>
    <definedName name="STD" localSheetId="9">[69]VarProduct!#REF!</definedName>
    <definedName name="STD" localSheetId="4">[69]VarProduct!#REF!</definedName>
    <definedName name="STD">[69]VarProduct!#REF!</definedName>
    <definedName name="stp" localSheetId="8">#REF!</definedName>
    <definedName name="stp" localSheetId="3">#REF!</definedName>
    <definedName name="stp" localSheetId="9">#REF!</definedName>
    <definedName name="stp" localSheetId="4">#REF!</definedName>
    <definedName name="stp">#REF!</definedName>
    <definedName name="SU" localSheetId="8">'[50]AGING LOCAL'!#REF!</definedName>
    <definedName name="SU" localSheetId="3">'[50]AGING LOCAL'!#REF!</definedName>
    <definedName name="SU" localSheetId="9">'[50]AGING LOCAL'!#REF!</definedName>
    <definedName name="SU" localSheetId="4">'[50]AGING LOCAL'!#REF!</definedName>
    <definedName name="SU">'[50]AGING LOCAL'!#REF!</definedName>
    <definedName name="SUBPANTAVEE_CO._LTD." localSheetId="8">#REF!</definedName>
    <definedName name="SUBPANTAVEE_CO._LTD." localSheetId="3">#REF!</definedName>
    <definedName name="SUBPANTAVEE_CO._LTD." localSheetId="9">#REF!</definedName>
    <definedName name="SUBPANTAVEE_CO._LTD." localSheetId="4">#REF!</definedName>
    <definedName name="SUBPANTAVEE_CO._LTD.">#REF!</definedName>
    <definedName name="SUM" localSheetId="8">[70]SUM!#REF!</definedName>
    <definedName name="SUM" localSheetId="3">[70]SUM!#REF!</definedName>
    <definedName name="SUM" localSheetId="9">[70]SUM!#REF!</definedName>
    <definedName name="SUM" localSheetId="4">[70]SUM!#REF!</definedName>
    <definedName name="SUM">[70]SUM!#REF!</definedName>
    <definedName name="Superior_Construction_C." localSheetId="8">#REF!</definedName>
    <definedName name="Superior_Construction_C." localSheetId="3">#REF!</definedName>
    <definedName name="Superior_Construction_C." localSheetId="9">#REF!</definedName>
    <definedName name="Superior_Construction_C." localSheetId="4">#REF!</definedName>
    <definedName name="Superior_Construction_C.">#REF!</definedName>
    <definedName name="Syntec_Quality" localSheetId="8">'[24]B-105'!#REF!</definedName>
    <definedName name="Syntec_Quality" localSheetId="3">'[24]B-105'!#REF!</definedName>
    <definedName name="Syntec_Quality" localSheetId="9">'[24]B-105'!#REF!</definedName>
    <definedName name="Syntec_Quality" localSheetId="4">'[24]B-105'!#REF!</definedName>
    <definedName name="Syntec_Quality">'[24]B-105'!#REF!</definedName>
    <definedName name="T" localSheetId="8">#REF!</definedName>
    <definedName name="T" localSheetId="3">#REF!</definedName>
    <definedName name="T" localSheetId="9">#REF!</definedName>
    <definedName name="T" localSheetId="4">#REF!</definedName>
    <definedName name="T">#REF!</definedName>
    <definedName name="T.A.T.C." localSheetId="8">#REF!</definedName>
    <definedName name="T.A.T.C." localSheetId="3">#REF!</definedName>
    <definedName name="T.A.T.C." localSheetId="9">#REF!</definedName>
    <definedName name="T.A.T.C." localSheetId="4">#REF!</definedName>
    <definedName name="T.A.T.C.">#REF!</definedName>
    <definedName name="T.R.Y_INTERNATIONAL_CO._LTD." localSheetId="8">#REF!</definedName>
    <definedName name="T.R.Y_INTERNATIONAL_CO._LTD." localSheetId="3">#REF!</definedName>
    <definedName name="T.R.Y_INTERNATIONAL_CO._LTD." localSheetId="9">#REF!</definedName>
    <definedName name="T.R.Y_INTERNATIONAL_CO._LTD." localSheetId="4">#REF!</definedName>
    <definedName name="T.R.Y_INTERNATIONAL_CO._LTD.">#REF!</definedName>
    <definedName name="TABJUN" localSheetId="8">#REF!</definedName>
    <definedName name="TABJUN" localSheetId="3">#REF!</definedName>
    <definedName name="TABJUN" localSheetId="9">#REF!</definedName>
    <definedName name="TABJUN" localSheetId="4">#REF!</definedName>
    <definedName name="TABJUN">#REF!</definedName>
    <definedName name="table" localSheetId="8">#REF!</definedName>
    <definedName name="table" localSheetId="3">#REF!</definedName>
    <definedName name="table" localSheetId="9">#REF!</definedName>
    <definedName name="table" localSheetId="4">#REF!</definedName>
    <definedName name="table">#REF!</definedName>
    <definedName name="Table1" localSheetId="8">#REF!</definedName>
    <definedName name="Table1" localSheetId="3">#REF!</definedName>
    <definedName name="Table1" localSheetId="9">#REF!</definedName>
    <definedName name="Table1" localSheetId="4">#REF!</definedName>
    <definedName name="Table1">#REF!</definedName>
    <definedName name="TABMARCH" localSheetId="8">#REF!</definedName>
    <definedName name="TABMARCH" localSheetId="3">#REF!</definedName>
    <definedName name="TABMARCH" localSheetId="9">#REF!</definedName>
    <definedName name="TABMARCH" localSheetId="4">#REF!</definedName>
    <definedName name="TABMARCH">#REF!</definedName>
    <definedName name="TABQ1" localSheetId="8">#REF!</definedName>
    <definedName name="TABQ1" localSheetId="3">#REF!</definedName>
    <definedName name="TABQ1" localSheetId="9">#REF!</definedName>
    <definedName name="TABQ1" localSheetId="4">#REF!</definedName>
    <definedName name="TABQ1">#REF!</definedName>
    <definedName name="TABQ2" localSheetId="8">#REF!</definedName>
    <definedName name="TABQ2" localSheetId="3">#REF!</definedName>
    <definedName name="TABQ2" localSheetId="9">#REF!</definedName>
    <definedName name="TABQ2" localSheetId="4">#REF!</definedName>
    <definedName name="TABQ2">#REF!</definedName>
    <definedName name="tabtest" localSheetId="8">#REF!</definedName>
    <definedName name="tabtest" localSheetId="3">#REF!</definedName>
    <definedName name="tabtest" localSheetId="9">#REF!</definedName>
    <definedName name="tabtest" localSheetId="4">#REF!</definedName>
    <definedName name="tabtest">#REF!</definedName>
    <definedName name="tam" localSheetId="5">'10'!tam</definedName>
    <definedName name="tam" localSheetId="7">'12-13'!tam</definedName>
    <definedName name="tam" localSheetId="1">'6(3M)'!tam</definedName>
    <definedName name="tam" localSheetId="2">'7(3M)'!tam</definedName>
    <definedName name="tam" localSheetId="8">'8(6M)'!tam</definedName>
    <definedName name="tam" localSheetId="3">'8(9M)'!tam</definedName>
    <definedName name="tam" localSheetId="9">'9(6M)'!tam</definedName>
    <definedName name="tam" localSheetId="4">'9(9M)'!tam</definedName>
    <definedName name="tam">#N/A</definedName>
    <definedName name="TANG_TIHUA_HENG_CO._LTD." localSheetId="8">'[24]B-105'!#REF!</definedName>
    <definedName name="TANG_TIHUA_HENG_CO._LTD." localSheetId="3">'[24]B-105'!#REF!</definedName>
    <definedName name="TANG_TIHUA_HENG_CO._LTD." localSheetId="9">'[24]B-105'!#REF!</definedName>
    <definedName name="TANG_TIHUA_HENG_CO._LTD." localSheetId="4">'[24]B-105'!#REF!</definedName>
    <definedName name="TANG_TIHUA_HENG_CO._LTD.">'[24]B-105'!#REF!</definedName>
    <definedName name="Tayo" hidden="1">{"PFE",#N/A,TRUE,"FILMS"}</definedName>
    <definedName name="tb">'[62]TrialBalance Q3-2002'!$A$1:$H$301</definedName>
    <definedName name="TB_010508" localSheetId="8">#REF!</definedName>
    <definedName name="TB_010508" localSheetId="3">#REF!</definedName>
    <definedName name="TB_010508" localSheetId="9">#REF!</definedName>
    <definedName name="TB_010508" localSheetId="4">#REF!</definedName>
    <definedName name="TB_010508">#REF!</definedName>
    <definedName name="tbold" localSheetId="8">#REF!</definedName>
    <definedName name="tbold" localSheetId="3">#REF!</definedName>
    <definedName name="tbold" localSheetId="9">#REF!</definedName>
    <definedName name="tbold" localSheetId="4">#REF!</definedName>
    <definedName name="tbold">#REF!</definedName>
    <definedName name="tcr">[71]Group!$B$255</definedName>
    <definedName name="TDB" localSheetId="8">'[72]B&amp;S 1999'!#REF!</definedName>
    <definedName name="TDB" localSheetId="3">'[72]B&amp;S 1999'!#REF!</definedName>
    <definedName name="TDB" localSheetId="9">'[72]B&amp;S 1999'!#REF!</definedName>
    <definedName name="TDB" localSheetId="4">'[72]B&amp;S 1999'!#REF!</definedName>
    <definedName name="TDB">'[72]B&amp;S 1999'!#REF!</definedName>
    <definedName name="test" hidden="1">{"'Model'!$A$1:$N$53"}</definedName>
    <definedName name="TEST0">[19]TB!$A$3:$F$605</definedName>
    <definedName name="TESTAREA" localSheetId="8">#REF!</definedName>
    <definedName name="TESTAREA" localSheetId="3">#REF!</definedName>
    <definedName name="TESTAREA" localSheetId="9">#REF!</definedName>
    <definedName name="TESTAREA" localSheetId="4">#REF!</definedName>
    <definedName name="TESTAREA">#REF!</definedName>
    <definedName name="TESTHKEY">[19]TB!$B$2:$F$2</definedName>
    <definedName name="TESTKEYS">[19]TB!$A$3:$A$605</definedName>
    <definedName name="TESTVKEY">[19]TB!$A$2:$A$2</definedName>
    <definedName name="TextRefCopy1" localSheetId="8">#REF!</definedName>
    <definedName name="TextRefCopy1" localSheetId="3">#REF!</definedName>
    <definedName name="TextRefCopy1" localSheetId="9">#REF!</definedName>
    <definedName name="TextRefCopy1" localSheetId="4">#REF!</definedName>
    <definedName name="TextRefCopy1">#REF!</definedName>
    <definedName name="TextRefCopy14" localSheetId="8">#REF!</definedName>
    <definedName name="TextRefCopy14" localSheetId="3">#REF!</definedName>
    <definedName name="TextRefCopy14" localSheetId="9">#REF!</definedName>
    <definedName name="TextRefCopy14" localSheetId="4">#REF!</definedName>
    <definedName name="TextRefCopy14">#REF!</definedName>
    <definedName name="TextRefCopy57" localSheetId="8">'[73]I-203'!#REF!</definedName>
    <definedName name="TextRefCopy57" localSheetId="3">'[73]I-203'!#REF!</definedName>
    <definedName name="TextRefCopy57" localSheetId="9">'[73]I-203'!#REF!</definedName>
    <definedName name="TextRefCopy57" localSheetId="4">'[73]I-203'!#REF!</definedName>
    <definedName name="TextRefCopy57">'[73]I-203'!#REF!</definedName>
    <definedName name="TextRefCopyRangeCount" hidden="1">1</definedName>
    <definedName name="thai" localSheetId="8">#REF!</definedName>
    <definedName name="thai" localSheetId="3">#REF!</definedName>
    <definedName name="thai" localSheetId="9">#REF!</definedName>
    <definedName name="thai" localSheetId="4">#REF!</definedName>
    <definedName name="thai">#REF!</definedName>
    <definedName name="THAI_DNT_PAINT_MFG._CO._LTD." localSheetId="8">#REF!</definedName>
    <definedName name="THAI_DNT_PAINT_MFG._CO._LTD." localSheetId="3">#REF!</definedName>
    <definedName name="THAI_DNT_PAINT_MFG._CO._LTD." localSheetId="9">#REF!</definedName>
    <definedName name="THAI_DNT_PAINT_MFG._CO._LTD." localSheetId="4">#REF!</definedName>
    <definedName name="THAI_DNT_PAINT_MFG._CO._LTD.">#REF!</definedName>
    <definedName name="THAI_DO_NO___GEN_GEN_CO._LTD." localSheetId="8">#REF!</definedName>
    <definedName name="THAI_DO_NO___GEN_GEN_CO._LTD." localSheetId="3">#REF!</definedName>
    <definedName name="THAI_DO_NO___GEN_GEN_CO._LTD." localSheetId="9">#REF!</definedName>
    <definedName name="THAI_DO_NO___GEN_GEN_CO._LTD." localSheetId="4">#REF!</definedName>
    <definedName name="THAI_DO_NO___GEN_GEN_CO._LTD.">#REF!</definedName>
    <definedName name="Thai_Innovation_Chemical" localSheetId="8">#REF!</definedName>
    <definedName name="Thai_Innovation_Chemical" localSheetId="3">#REF!</definedName>
    <definedName name="Thai_Innovation_Chemical" localSheetId="9">#REF!</definedName>
    <definedName name="Thai_Innovation_Chemical" localSheetId="4">#REF!</definedName>
    <definedName name="Thai_Innovation_Chemical">#REF!</definedName>
    <definedName name="THAI_PACIFIC_PAINT" localSheetId="8">'[24]B-105'!#REF!</definedName>
    <definedName name="THAI_PACIFIC_PAINT" localSheetId="3">'[24]B-105'!#REF!</definedName>
    <definedName name="THAI_PACIFIC_PAINT" localSheetId="9">'[24]B-105'!#REF!</definedName>
    <definedName name="THAI_PACIFIC_PAINT" localSheetId="4">'[24]B-105'!#REF!</definedName>
    <definedName name="THAI_PACIFIC_PAINT">'[24]B-105'!#REF!</definedName>
    <definedName name="THANABUN_CHEMICAL_CO._LTD." localSheetId="8">#REF!</definedName>
    <definedName name="THANABUN_CHEMICAL_CO._LTD." localSheetId="3">#REF!</definedName>
    <definedName name="THANABUN_CHEMICAL_CO._LTD." localSheetId="9">#REF!</definedName>
    <definedName name="THANABUN_CHEMICAL_CO._LTD." localSheetId="4">#REF!</definedName>
    <definedName name="THANABUN_CHEMICAL_CO._LTD.">#REF!</definedName>
    <definedName name="THE_FASTER_PAINT__THAILAND__CO._LTD." localSheetId="8">#REF!</definedName>
    <definedName name="THE_FASTER_PAINT__THAILAND__CO._LTD." localSheetId="3">#REF!</definedName>
    <definedName name="THE_FASTER_PAINT__THAILAND__CO._LTD." localSheetId="9">#REF!</definedName>
    <definedName name="THE_FASTER_PAINT__THAILAND__CO._LTD." localSheetId="4">#REF!</definedName>
    <definedName name="THE_FASTER_PAINT__THAILAND__CO._LTD.">#REF!</definedName>
    <definedName name="Theptawee_Coating" localSheetId="8">#REF!</definedName>
    <definedName name="Theptawee_Coating" localSheetId="3">#REF!</definedName>
    <definedName name="Theptawee_Coating" localSheetId="9">#REF!</definedName>
    <definedName name="Theptawee_Coating" localSheetId="4">#REF!</definedName>
    <definedName name="Theptawee_Coating">#REF!</definedName>
    <definedName name="Tiansin_Carpet_Industry" localSheetId="8">'[24]B-105'!#REF!</definedName>
    <definedName name="Tiansin_Carpet_Industry" localSheetId="3">'[24]B-105'!#REF!</definedName>
    <definedName name="Tiansin_Carpet_Industry" localSheetId="9">'[24]B-105'!#REF!</definedName>
    <definedName name="Tiansin_Carpet_Industry" localSheetId="4">'[24]B-105'!#REF!</definedName>
    <definedName name="Tiansin_Carpet_Industry">'[24]B-105'!#REF!</definedName>
    <definedName name="tle">'[74]เงินกู้ MGC'!$E$17</definedName>
    <definedName name="To" localSheetId="8">#REF!</definedName>
    <definedName name="To" localSheetId="3">#REF!</definedName>
    <definedName name="To" localSheetId="9">#REF!</definedName>
    <definedName name="To" localSheetId="4">#REF!</definedName>
    <definedName name="To">#REF!</definedName>
    <definedName name="To_Print" localSheetId="8">#REF!</definedName>
    <definedName name="To_Print" localSheetId="3">#REF!</definedName>
    <definedName name="To_Print" localSheetId="9">#REF!</definedName>
    <definedName name="To_Print" localSheetId="4">#REF!</definedName>
    <definedName name="To_Print">#REF!</definedName>
    <definedName name="To_Print_by_Date" localSheetId="8">#REF!</definedName>
    <definedName name="To_Print_by_Date" localSheetId="3">#REF!</definedName>
    <definedName name="To_Print_by_Date" localSheetId="9">#REF!</definedName>
    <definedName name="To_Print_by_Date" localSheetId="4">#REF!</definedName>
    <definedName name="To_Print_by_Date">#REF!</definedName>
    <definedName name="To_Print_ห้ามลบ" localSheetId="8">#REF!</definedName>
    <definedName name="To_Print_ห้ามลบ" localSheetId="3">#REF!</definedName>
    <definedName name="To_Print_ห้ามลบ" localSheetId="9">#REF!</definedName>
    <definedName name="To_Print_ห้ามลบ" localSheetId="4">#REF!</definedName>
    <definedName name="To_Print_ห้ามลบ">#REF!</definedName>
    <definedName name="TO_YO_INK__THAILAND__CO._LTD." localSheetId="8">#REF!</definedName>
    <definedName name="TO_YO_INK__THAILAND__CO._LTD." localSheetId="3">#REF!</definedName>
    <definedName name="TO_YO_INK__THAILAND__CO._LTD." localSheetId="9">#REF!</definedName>
    <definedName name="TO_YO_INK__THAILAND__CO._LTD." localSheetId="4">#REF!</definedName>
    <definedName name="TO_YO_INK__THAILAND__CO._LTD.">#REF!</definedName>
    <definedName name="tome" localSheetId="8">#REF!</definedName>
    <definedName name="tome" localSheetId="3">#REF!</definedName>
    <definedName name="tome" localSheetId="9">#REF!</definedName>
    <definedName name="tome" localSheetId="4">#REF!</definedName>
    <definedName name="tome">#REF!</definedName>
    <definedName name="Total_Interest" localSheetId="8">#REF!</definedName>
    <definedName name="Total_Interest" localSheetId="3">#REF!</definedName>
    <definedName name="Total_Interest" localSheetId="9">#REF!</definedName>
    <definedName name="Total_Interest" localSheetId="4">#REF!</definedName>
    <definedName name="Total_Interest">#REF!</definedName>
    <definedName name="Total_Pay" localSheetId="8">#REF!</definedName>
    <definedName name="Total_Pay" localSheetId="3">#REF!</definedName>
    <definedName name="Total_Pay" localSheetId="9">#REF!</definedName>
    <definedName name="Total_Pay" localSheetId="4">#REF!</definedName>
    <definedName name="Total_Pay">#REF!</definedName>
    <definedName name="Total_Payment" localSheetId="8">Scheduled_Payment+Extra_Payment</definedName>
    <definedName name="Total_Payment" localSheetId="3">Scheduled_Payment+Extra_Payment</definedName>
    <definedName name="Total_Payment" localSheetId="9">Scheduled_Payment+Extra_Payment</definedName>
    <definedName name="Total_Payment" localSheetId="4">Scheduled_Payment+Extra_Payment</definedName>
    <definedName name="Total_Payment">Scheduled_Payment+Extra_Payment</definedName>
    <definedName name="TotalFound" localSheetId="8">#REF!</definedName>
    <definedName name="TotalFound" localSheetId="3">#REF!</definedName>
    <definedName name="TotalFound" localSheetId="9">#REF!</definedName>
    <definedName name="TotalFound" localSheetId="4">#REF!</definedName>
    <definedName name="TotalFound">#REF!</definedName>
    <definedName name="TOTALS" localSheetId="8">#REF!</definedName>
    <definedName name="TOTALS" localSheetId="3">#REF!</definedName>
    <definedName name="TOTALS" localSheetId="9">#REF!</definedName>
    <definedName name="TOTALS" localSheetId="4">#REF!</definedName>
    <definedName name="TOTALS">#REF!</definedName>
    <definedName name="tribal" localSheetId="8">#REF!</definedName>
    <definedName name="tribal" localSheetId="3">#REF!</definedName>
    <definedName name="tribal" localSheetId="9">#REF!</definedName>
    <definedName name="tribal" localSheetId="4">#REF!</definedName>
    <definedName name="tribal">#REF!</definedName>
    <definedName name="TRIVITH_SUPPLY_CO._LTD." localSheetId="8">#REF!</definedName>
    <definedName name="TRIVITH_SUPPLY_CO._LTD." localSheetId="3">#REF!</definedName>
    <definedName name="TRIVITH_SUPPLY_CO._LTD." localSheetId="9">#REF!</definedName>
    <definedName name="TRIVITH_SUPPLY_CO._LTD." localSheetId="4">#REF!</definedName>
    <definedName name="TRIVITH_SUPPLY_CO._LTD.">#REF!</definedName>
    <definedName name="tSelect" localSheetId="8">#REF!</definedName>
    <definedName name="tSelect" localSheetId="3">#REF!</definedName>
    <definedName name="tSelect" localSheetId="9">#REF!</definedName>
    <definedName name="tSelect" localSheetId="4">#REF!</definedName>
    <definedName name="tSelect">#REF!</definedName>
    <definedName name="TT" localSheetId="8">#REF!</definedName>
    <definedName name="TT" localSheetId="3">#REF!</definedName>
    <definedName name="TT" localSheetId="9">#REF!</definedName>
    <definedName name="TT" localSheetId="4">#REF!</definedName>
    <definedName name="TT">#REF!</definedName>
    <definedName name="ttetet" localSheetId="8">#REF!</definedName>
    <definedName name="ttetet" localSheetId="3">#REF!</definedName>
    <definedName name="ttetet" localSheetId="9">#REF!</definedName>
    <definedName name="ttetet" localSheetId="4">#REF!</definedName>
    <definedName name="ttetet">#REF!</definedName>
    <definedName name="ttr" localSheetId="8">#REF!</definedName>
    <definedName name="ttr" localSheetId="3">#REF!</definedName>
    <definedName name="ttr" localSheetId="9">#REF!</definedName>
    <definedName name="ttr" localSheetId="4">#REF!</definedName>
    <definedName name="ttr">#REF!</definedName>
    <definedName name="ttt" localSheetId="8">#REF!</definedName>
    <definedName name="ttt" localSheetId="3">#REF!</definedName>
    <definedName name="ttt" localSheetId="9">#REF!</definedName>
    <definedName name="ttt" localSheetId="4">#REF!</definedName>
    <definedName name="ttt">#REF!</definedName>
    <definedName name="U" localSheetId="8">#REF!</definedName>
    <definedName name="U" localSheetId="3">#REF!</definedName>
    <definedName name="U" localSheetId="9">#REF!</definedName>
    <definedName name="U" localSheetId="4">#REF!</definedName>
    <definedName name="U">#REF!</definedName>
    <definedName name="U.R._CHEMICAL_CO._LTD." localSheetId="8">#REF!</definedName>
    <definedName name="U.R._CHEMICAL_CO._LTD." localSheetId="3">#REF!</definedName>
    <definedName name="U.R._CHEMICAL_CO._LTD." localSheetId="9">#REF!</definedName>
    <definedName name="U.R._CHEMICAL_CO._LTD." localSheetId="4">#REF!</definedName>
    <definedName name="U.R._CHEMICAL_CO._LTD.">#REF!</definedName>
    <definedName name="U___LAND_CO._LTD." localSheetId="8">#REF!</definedName>
    <definedName name="U___LAND_CO._LTD." localSheetId="3">#REF!</definedName>
    <definedName name="U___LAND_CO._LTD." localSheetId="9">#REF!</definedName>
    <definedName name="U___LAND_CO._LTD." localSheetId="4">#REF!</definedName>
    <definedName name="U___LAND_CO._LTD.">#REF!</definedName>
    <definedName name="u_40239" localSheetId="8">#REF!</definedName>
    <definedName name="u_40239" localSheetId="3">#REF!</definedName>
    <definedName name="u_40239" localSheetId="9">#REF!</definedName>
    <definedName name="u_40239" localSheetId="4">#REF!</definedName>
    <definedName name="u_40239">#REF!</definedName>
    <definedName name="u_pang" localSheetId="8">#REF!</definedName>
    <definedName name="u_pang" localSheetId="3">#REF!</definedName>
    <definedName name="u_pang" localSheetId="9">#REF!</definedName>
    <definedName name="u_pang" localSheetId="4">#REF!</definedName>
    <definedName name="u_pang">#REF!</definedName>
    <definedName name="uiii">[64]BS!$B$2:$B$706</definedName>
    <definedName name="uio" hidden="1">{"PFE",#N/A,TRUE,"FILMS"}</definedName>
    <definedName name="uiui">[6]!uiui</definedName>
    <definedName name="uiy" localSheetId="8">#REF!</definedName>
    <definedName name="uiy" localSheetId="3">#REF!</definedName>
    <definedName name="uiy" localSheetId="9">#REF!</definedName>
    <definedName name="uiy" localSheetId="4">#REF!</definedName>
    <definedName name="uiy">#REF!</definedName>
    <definedName name="ULAND" localSheetId="8">#REF!</definedName>
    <definedName name="ULAND" localSheetId="3">#REF!</definedName>
    <definedName name="ULAND" localSheetId="9">#REF!</definedName>
    <definedName name="ULAND" localSheetId="4">#REF!</definedName>
    <definedName name="ULAND">#REF!</definedName>
    <definedName name="un">#N/A</definedName>
    <definedName name="UNICRON_CHEMICALS_CO._LTD." localSheetId="8">#REF!</definedName>
    <definedName name="UNICRON_CHEMICALS_CO._LTD." localSheetId="3">#REF!</definedName>
    <definedName name="UNICRON_CHEMICALS_CO._LTD." localSheetId="9">#REF!</definedName>
    <definedName name="UNICRON_CHEMICALS_CO._LTD." localSheetId="4">#REF!</definedName>
    <definedName name="UNICRON_CHEMICALS_CO._LTD.">#REF!</definedName>
    <definedName name="URAI_PHANICH" localSheetId="8">'[24]B-105'!#REF!</definedName>
    <definedName name="URAI_PHANICH" localSheetId="3">'[24]B-105'!#REF!</definedName>
    <definedName name="URAI_PHANICH" localSheetId="9">'[24]B-105'!#REF!</definedName>
    <definedName name="URAI_PHANICH" localSheetId="4">'[24]B-105'!#REF!</definedName>
    <definedName name="URAI_PHANICH">'[24]B-105'!#REF!</definedName>
    <definedName name="URAI_PHANICH_CO._LTD." localSheetId="8">#REF!</definedName>
    <definedName name="URAI_PHANICH_CO._LTD." localSheetId="3">#REF!</definedName>
    <definedName name="URAI_PHANICH_CO._LTD." localSheetId="9">#REF!</definedName>
    <definedName name="URAI_PHANICH_CO._LTD." localSheetId="4">#REF!</definedName>
    <definedName name="URAI_PHANICH_CO._LTD.">#REF!</definedName>
    <definedName name="US" localSheetId="8">#REF!</definedName>
    <definedName name="US" localSheetId="3">#REF!</definedName>
    <definedName name="US" localSheetId="9">#REF!</definedName>
    <definedName name="US" localSheetId="4">#REF!</definedName>
    <definedName name="US">#REF!</definedName>
    <definedName name="usa" localSheetId="8">#REF!</definedName>
    <definedName name="usa" localSheetId="3">#REF!</definedName>
    <definedName name="usa" localSheetId="9">#REF!</definedName>
    <definedName name="usa" localSheetId="4">#REF!</definedName>
    <definedName name="usa">#REF!</definedName>
    <definedName name="USD" localSheetId="8">#REF!</definedName>
    <definedName name="USD" localSheetId="3">#REF!</definedName>
    <definedName name="USD" localSheetId="9">#REF!</definedName>
    <definedName name="USD" localSheetId="4">#REF!</definedName>
    <definedName name="USD">#REF!</definedName>
    <definedName name="USDD" localSheetId="8">#REF!</definedName>
    <definedName name="USDD" localSheetId="3">#REF!</definedName>
    <definedName name="USDD" localSheetId="9">#REF!</definedName>
    <definedName name="USDD" localSheetId="4">#REF!</definedName>
    <definedName name="USDD">#REF!</definedName>
    <definedName name="UU" localSheetId="8">#REF!</definedName>
    <definedName name="UU" localSheetId="3">#REF!</definedName>
    <definedName name="UU" localSheetId="9">#REF!</definedName>
    <definedName name="UU" localSheetId="4">#REF!</definedName>
    <definedName name="UU">#REF!</definedName>
    <definedName name="V" localSheetId="8">#REF!</definedName>
    <definedName name="V" localSheetId="3">#REF!</definedName>
    <definedName name="V" localSheetId="9">#REF!</definedName>
    <definedName name="V" localSheetId="4">#REF!</definedName>
    <definedName name="V">#REF!</definedName>
    <definedName name="V.P." localSheetId="8">'[24]B-105'!#REF!</definedName>
    <definedName name="V.P." localSheetId="3">'[24]B-105'!#REF!</definedName>
    <definedName name="V.P." localSheetId="9">'[24]B-105'!#REF!</definedName>
    <definedName name="V.P." localSheetId="4">'[24]B-105'!#REF!</definedName>
    <definedName name="V.P.">'[24]B-105'!#REF!</definedName>
    <definedName name="V.P.HARDWARE_LTD._PART." localSheetId="8">#REF!</definedName>
    <definedName name="V.P.HARDWARE_LTD._PART." localSheetId="3">#REF!</definedName>
    <definedName name="V.P.HARDWARE_LTD._PART." localSheetId="9">#REF!</definedName>
    <definedName name="V.P.HARDWARE_LTD._PART." localSheetId="4">#REF!</definedName>
    <definedName name="V.P.HARDWARE_LTD._PART.">#REF!</definedName>
    <definedName name="VA" localSheetId="5">'10'!VA</definedName>
    <definedName name="VA" localSheetId="7">'12-13'!VA</definedName>
    <definedName name="VA" localSheetId="1">'6(3M)'!VA</definedName>
    <definedName name="VA" localSheetId="2">'7(3M)'!VA</definedName>
    <definedName name="VA" localSheetId="8">'8(6M)'!VA</definedName>
    <definedName name="VA" localSheetId="3">'8(9M)'!VA</definedName>
    <definedName name="VA" localSheetId="9">'9(6M)'!VA</definedName>
    <definedName name="VA" localSheetId="4">'9(9M)'!VA</definedName>
    <definedName name="VA">#N/A</definedName>
    <definedName name="VALID01234" localSheetId="8">#REF!,#REF!</definedName>
    <definedName name="VALID01234" localSheetId="3">#REF!,#REF!</definedName>
    <definedName name="VALID01234" localSheetId="9">#REF!,#REF!</definedName>
    <definedName name="VALID01234" localSheetId="4">#REF!,#REF!</definedName>
    <definedName name="VALID01234">#REF!,#REF!</definedName>
    <definedName name="Values_Entered" localSheetId="5">IF(Loan_Amount*Interest_Rate*Loan_Years*Loan_Start&gt;0,1,0)</definedName>
    <definedName name="Values_Entered" localSheetId="6">IF(Loan_Amount*Interest_Rate*Loan_Years*Loan_Start&gt;0,1,0)</definedName>
    <definedName name="Values_Entered" localSheetId="7">IF([0]!Loan_Amount*[0]!Interest_Rate*[0]!Loan_Years*[0]!Loan_Start&gt;0,1,0)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 localSheetId="8">IF('8(6M)'!Loan_Amount*'8(6M)'!Interest_Rate*'8(6M)'!Loan_Years*'8(6M)'!Loan_Start&gt;0,1,0)</definedName>
    <definedName name="Values_Entered" localSheetId="3">IF('8(9M)'!Loan_Amount*'8(9M)'!Interest_Rate*'8(9M)'!Loan_Years*'8(9M)'!Loan_Start&gt;0,1,0)</definedName>
    <definedName name="Values_Entered" localSheetId="9">IF('9(6M)'!Loan_Amount*'9(6M)'!Interest_Rate*'9(6M)'!Loan_Years*'9(6M)'!Loan_Start&gt;0,1,0)</definedName>
    <definedName name="Values_Entered" localSheetId="4">IF('9(9M)'!Loan_Amount*'9(9M)'!Interest_Rate*'9(9M)'!Loan_Years*'9(9M)'!Loan_Start&gt;0,1,0)</definedName>
    <definedName name="Values_Entered">IF(Loan_Amount*Interest_Rate*Loan_Years*Loan_Start&gt;0,1,0)</definedName>
    <definedName name="VDO.DE.08.CN">#N/A</definedName>
    <definedName name="vee" hidden="1">{"PFE",#N/A,TRUE,"FILMS"}</definedName>
    <definedName name="vital5" localSheetId="7">'[42]Customize Your Invoice'!$E$15</definedName>
    <definedName name="vital5">'[42]Customize Your Invoice'!$E$15</definedName>
    <definedName name="VV" localSheetId="8">#REF!</definedName>
    <definedName name="VV" localSheetId="3">#REF!</definedName>
    <definedName name="VV" localSheetId="9">#REF!</definedName>
    <definedName name="VV" localSheetId="4">#REF!</definedName>
    <definedName name="VV">#REF!</definedName>
    <definedName name="VVV" localSheetId="8">#REF!</definedName>
    <definedName name="VVV" localSheetId="3">#REF!</definedName>
    <definedName name="VVV" localSheetId="9">#REF!</definedName>
    <definedName name="VVV" localSheetId="4">#REF!</definedName>
    <definedName name="VVV">#REF!</definedName>
    <definedName name="W" localSheetId="8">#REF!</definedName>
    <definedName name="W" localSheetId="3">#REF!</definedName>
    <definedName name="W" localSheetId="9">#REF!</definedName>
    <definedName name="W" localSheetId="4">#REF!</definedName>
    <definedName name="W">#REF!</definedName>
    <definedName name="W_BROWN" localSheetId="8">#REF!</definedName>
    <definedName name="W_BROWN" localSheetId="3">#REF!</definedName>
    <definedName name="W_BROWN" localSheetId="9">#REF!</definedName>
    <definedName name="W_BROWN" localSheetId="4">#REF!</definedName>
    <definedName name="W_BROWN">#REF!</definedName>
    <definedName name="wa" localSheetId="5">'10'!wa</definedName>
    <definedName name="wa" localSheetId="7">'12-13'!wa</definedName>
    <definedName name="wa" localSheetId="1">'6(3M)'!wa</definedName>
    <definedName name="wa" localSheetId="2">'7(3M)'!wa</definedName>
    <definedName name="wa" localSheetId="8">'8(6M)'!wa</definedName>
    <definedName name="wa" localSheetId="3">'8(9M)'!wa</definedName>
    <definedName name="wa" localSheetId="9">'9(6M)'!wa</definedName>
    <definedName name="wa" localSheetId="4">'9(9M)'!wa</definedName>
    <definedName name="wa">#N/A</definedName>
    <definedName name="WANCHAI_TRADING_LTD._PART." localSheetId="8">#REF!</definedName>
    <definedName name="WANCHAI_TRADING_LTD._PART." localSheetId="3">#REF!</definedName>
    <definedName name="WANCHAI_TRADING_LTD._PART." localSheetId="9">#REF!</definedName>
    <definedName name="WANCHAI_TRADING_LTD._PART." localSheetId="4">#REF!</definedName>
    <definedName name="WANCHAI_TRADING_LTD._PART.">#REF!</definedName>
    <definedName name="we" localSheetId="8">#REF!</definedName>
    <definedName name="we" localSheetId="3">#REF!</definedName>
    <definedName name="we" localSheetId="9">#REF!</definedName>
    <definedName name="we" localSheetId="4">#REF!</definedName>
    <definedName name="we">#REF!</definedName>
    <definedName name="werert" localSheetId="8">#REF!</definedName>
    <definedName name="werert" localSheetId="3">#REF!</definedName>
    <definedName name="werert" localSheetId="9">#REF!</definedName>
    <definedName name="werert" localSheetId="4">#REF!</definedName>
    <definedName name="werert">#REF!</definedName>
    <definedName name="werw" localSheetId="8">#REF!</definedName>
    <definedName name="werw" localSheetId="3">#REF!</definedName>
    <definedName name="werw" localSheetId="9">#REF!</definedName>
    <definedName name="werw" localSheetId="4">#REF!</definedName>
    <definedName name="werw">#REF!</definedName>
    <definedName name="werw_14" localSheetId="8">#REF!</definedName>
    <definedName name="werw_14" localSheetId="3">#REF!</definedName>
    <definedName name="werw_14" localSheetId="9">#REF!</definedName>
    <definedName name="werw_14" localSheetId="4">#REF!</definedName>
    <definedName name="werw_14">#REF!</definedName>
    <definedName name="werw_23" localSheetId="8">#REF!</definedName>
    <definedName name="werw_23" localSheetId="3">#REF!</definedName>
    <definedName name="werw_23" localSheetId="9">#REF!</definedName>
    <definedName name="werw_23" localSheetId="4">#REF!</definedName>
    <definedName name="werw_23">#REF!</definedName>
    <definedName name="werw_41" localSheetId="8">#REF!</definedName>
    <definedName name="werw_41" localSheetId="3">#REF!</definedName>
    <definedName name="werw_41" localSheetId="9">#REF!</definedName>
    <definedName name="werw_41" localSheetId="4">#REF!</definedName>
    <definedName name="werw_41">#REF!</definedName>
    <definedName name="WINCO_SCREEN_CO._LTD." localSheetId="8">#REF!</definedName>
    <definedName name="WINCO_SCREEN_CO._LTD." localSheetId="3">#REF!</definedName>
    <definedName name="WINCO_SCREEN_CO._LTD." localSheetId="9">#REF!</definedName>
    <definedName name="WINCO_SCREEN_CO._LTD." localSheetId="4">#REF!</definedName>
    <definedName name="WINCO_SCREEN_CO._LTD.">#REF!</definedName>
    <definedName name="Winson_Chemical" localSheetId="8">#REF!</definedName>
    <definedName name="Winson_Chemical" localSheetId="3">#REF!</definedName>
    <definedName name="Winson_Chemical" localSheetId="9">#REF!</definedName>
    <definedName name="Winson_Chemical" localSheetId="4">#REF!</definedName>
    <definedName name="Winson_Chemical">#REF!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w" hidden="1">{"PFE",#N/A,TRUE,"FILMS"}</definedName>
    <definedName name="wwrw">#N/A</definedName>
    <definedName name="WWW" localSheetId="8">#REF!</definedName>
    <definedName name="WWW" localSheetId="3">#REF!</definedName>
    <definedName name="WWW" localSheetId="9">#REF!</definedName>
    <definedName name="WWW" localSheetId="4">#REF!</definedName>
    <definedName name="WWW">#REF!</definedName>
    <definedName name="x" localSheetId="5" hidden="1">{"'Eng (page2)'!$A$1:$D$52"}</definedName>
    <definedName name="x" localSheetId="6" hidden="1">{"'Eng (page2)'!$A$1:$D$52"}</definedName>
    <definedName name="x" localSheetId="7" hidden="1">{"'Eng (page2)'!$A$1:$D$52"}</definedName>
    <definedName name="x" localSheetId="1" hidden="1">{"'Eng (page2)'!$A$1:$D$52"}</definedName>
    <definedName name="x" localSheetId="2" hidden="1">{"'Eng (page2)'!$A$1:$D$52"}</definedName>
    <definedName name="x" localSheetId="8" hidden="1">{"'Eng (page2)'!$A$1:$D$52"}</definedName>
    <definedName name="x" localSheetId="3" hidden="1">{"'Eng (page2)'!$A$1:$D$52"}</definedName>
    <definedName name="x" localSheetId="9" hidden="1">{"'Eng (page2)'!$A$1:$D$52"}</definedName>
    <definedName name="x" localSheetId="4" hidden="1">{"'Eng (page2)'!$A$1:$D$52"}</definedName>
    <definedName name="x" hidden="1">{"'Eng (page2)'!$A$1:$D$52"}</definedName>
    <definedName name="XLS" hidden="1">{"'Eng (page2)'!$A$1:$D$52"}</definedName>
    <definedName name="xx">'[75]Trial Balance'!$A$1:$H$65536</definedName>
    <definedName name="XXX" localSheetId="8">'[76]10'!#REF!</definedName>
    <definedName name="XXX" localSheetId="3">'[76]10'!#REF!</definedName>
    <definedName name="XXX" localSheetId="9">'[76]10'!#REF!</definedName>
    <definedName name="XXX" localSheetId="4">'[76]10'!#REF!</definedName>
    <definedName name="XXX">'[76]10'!#REF!</definedName>
    <definedName name="XXXXXXXX" hidden="1">{"PFE",#N/A,TRUE,"FILMS"}</definedName>
    <definedName name="y" localSheetId="5">'10'!y</definedName>
    <definedName name="y" localSheetId="7">'12-13'!y</definedName>
    <definedName name="y" localSheetId="1">'6(3M)'!y</definedName>
    <definedName name="y" localSheetId="2">'7(3M)'!y</definedName>
    <definedName name="y" localSheetId="8">'8(6M)'!y</definedName>
    <definedName name="y" localSheetId="3">'8(9M)'!y</definedName>
    <definedName name="y" localSheetId="9">'9(6M)'!y</definedName>
    <definedName name="y" localSheetId="4">'9(9M)'!y</definedName>
    <definedName name="y">#N/A</definedName>
    <definedName name="yearend" localSheetId="8">#REF!</definedName>
    <definedName name="yearend" localSheetId="3">#REF!</definedName>
    <definedName name="yearend" localSheetId="9">#REF!</definedName>
    <definedName name="yearend" localSheetId="4">#REF!</definedName>
    <definedName name="yearend">#REF!</definedName>
    <definedName name="yh">#N/A</definedName>
    <definedName name="Ying_Chareon_Paint_Industry" localSheetId="8">#REF!</definedName>
    <definedName name="Ying_Chareon_Paint_Industry" localSheetId="3">#REF!</definedName>
    <definedName name="Ying_Chareon_Paint_Industry" localSheetId="9">#REF!</definedName>
    <definedName name="Ying_Chareon_Paint_Industry" localSheetId="4">#REF!</definedName>
    <definedName name="Ying_Chareon_Paint_Industry">#REF!</definedName>
    <definedName name="ytd" localSheetId="8">[32]!ytd</definedName>
    <definedName name="ytd" localSheetId="3">[32]!ytd</definedName>
    <definedName name="ytd" localSheetId="9">[32]!ytd</definedName>
    <definedName name="ytd" localSheetId="4">[32]!ytd</definedName>
    <definedName name="ytd">[32]!ytd</definedName>
    <definedName name="ytuio" localSheetId="8">#REF!</definedName>
    <definedName name="ytuio" localSheetId="3">#REF!</definedName>
    <definedName name="ytuio" localSheetId="9">#REF!</definedName>
    <definedName name="ytuio" localSheetId="4">#REF!</definedName>
    <definedName name="ytuio">#REF!</definedName>
    <definedName name="yyy" localSheetId="8">#REF!</definedName>
    <definedName name="yyy" localSheetId="3">#REF!</definedName>
    <definedName name="yyy" localSheetId="9">#REF!</definedName>
    <definedName name="yyy" localSheetId="4">#REF!</definedName>
    <definedName name="yyy">#REF!</definedName>
    <definedName name="z" localSheetId="8">#REF!</definedName>
    <definedName name="z" localSheetId="3">#REF!</definedName>
    <definedName name="z" localSheetId="9">#REF!</definedName>
    <definedName name="z" localSheetId="4">#REF!</definedName>
    <definedName name="z">#REF!</definedName>
    <definedName name="zx" localSheetId="8">#REF!</definedName>
    <definedName name="zx" localSheetId="3">#REF!</definedName>
    <definedName name="zx" localSheetId="9">#REF!</definedName>
    <definedName name="zx" localSheetId="4">#REF!</definedName>
    <definedName name="zx">#REF!</definedName>
    <definedName name="zz" hidden="1">{"cashflow",#N/A,FALSE,"cash flow"}</definedName>
    <definedName name="zzzz">[6]!zzzz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7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8" hidden="1">{"'Eng (page2)'!$A$1:$D$52"}</definedName>
    <definedName name="เงินเดือน" localSheetId="3" hidden="1">{"'Eng (page2)'!$A$1:$D$52"}</definedName>
    <definedName name="เงินเดือน" localSheetId="9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ช่าซื้อ">#N/A</definedName>
    <definedName name="แ2" localSheetId="8">#REF!</definedName>
    <definedName name="แ2" localSheetId="3">#REF!</definedName>
    <definedName name="แ2" localSheetId="9">#REF!</definedName>
    <definedName name="แ2" localSheetId="4">#REF!</definedName>
    <definedName name="แ2">#REF!</definedName>
    <definedName name="ไ" localSheetId="8">#REF!</definedName>
    <definedName name="ไ" localSheetId="3">#REF!</definedName>
    <definedName name="ไ" localSheetId="9">#REF!</definedName>
    <definedName name="ไ" localSheetId="4">#REF!</definedName>
    <definedName name="ไ">#REF!</definedName>
    <definedName name="ก" hidden="1">{"PFE",#N/A,TRUE,"FILMS"}</definedName>
    <definedName name="ก138" localSheetId="8">'[77]คชจ.ดำเนินงาน6-43'!#REF!</definedName>
    <definedName name="ก138" localSheetId="3">'[77]คชจ.ดำเนินงาน6-43'!#REF!</definedName>
    <definedName name="ก138" localSheetId="9">'[77]คชจ.ดำเนินงาน6-43'!#REF!</definedName>
    <definedName name="ก138" localSheetId="4">'[77]คชจ.ดำเนินงาน6-43'!#REF!</definedName>
    <definedName name="ก138">'[77]คชจ.ดำเนินงาน6-43'!#REF!</definedName>
    <definedName name="กเก">#N/A</definedName>
    <definedName name="กกกก">[6]!กกกก</definedName>
    <definedName name="กด" hidden="1">{"PFE",#N/A,TRUE,"FILMS"}</definedName>
    <definedName name="กดก">[6]!กดก</definedName>
    <definedName name="กดกด" localSheetId="8" hidden="1">[78]A!#REF!</definedName>
    <definedName name="กดกด" localSheetId="3" hidden="1">[78]A!#REF!</definedName>
    <definedName name="กดกด" localSheetId="9" hidden="1">[78]A!#REF!</definedName>
    <definedName name="กดกด" localSheetId="4" hidden="1">[78]A!#REF!</definedName>
    <definedName name="กดกด" hidden="1">[78]A!#REF!</definedName>
    <definedName name="กดกดก">[6]!กดกดก</definedName>
    <definedName name="กดกดกด">[6]!กดกดกด</definedName>
    <definedName name="กดกดกดกด">[6]!กดกดกดกด</definedName>
    <definedName name="กดากดน" hidden="1">{"'Eng (page2)'!$A$1:$D$52"}</definedName>
    <definedName name="กรง">#N/A</definedName>
    <definedName name="ก้อบ">#N/A</definedName>
    <definedName name="ข้อมูล" localSheetId="8">#REF!</definedName>
    <definedName name="ข้อมูล" localSheetId="3">#REF!</definedName>
    <definedName name="ข้อมูล" localSheetId="9">#REF!</definedName>
    <definedName name="ข้อมูล" localSheetId="4">#REF!</definedName>
    <definedName name="ข้อมูล">#REF!</definedName>
    <definedName name="ด" localSheetId="8">#REF!</definedName>
    <definedName name="ด" localSheetId="3">#REF!</definedName>
    <definedName name="ด" localSheetId="9">#REF!</definedName>
    <definedName name="ด" localSheetId="4">#REF!</definedName>
    <definedName name="ด">#REF!</definedName>
    <definedName name="ดkkk" hidden="1">{"PFE",#N/A,TRUE,"FILMS"}</definedName>
    <definedName name="ดก" localSheetId="8">#REF!</definedName>
    <definedName name="ดก" localSheetId="3">#REF!</definedName>
    <definedName name="ดก" localSheetId="9">#REF!</definedName>
    <definedName name="ดก" localSheetId="4">#REF!</definedName>
    <definedName name="ดก">#REF!</definedName>
    <definedName name="ด่กรดส" localSheetId="8">#REF!</definedName>
    <definedName name="ด่กรดส" localSheetId="3">#REF!</definedName>
    <definedName name="ด่กรดส" localSheetId="9">#REF!</definedName>
    <definedName name="ด่กรดส" localSheetId="4">#REF!</definedName>
    <definedName name="ด่กรดส">#REF!</definedName>
    <definedName name="ดพพพ" localSheetId="8">#REF!</definedName>
    <definedName name="ดพพพ" localSheetId="3">#REF!</definedName>
    <definedName name="ดพพพ" localSheetId="9">#REF!</definedName>
    <definedName name="ดพพพ" localSheetId="4">#REF!</definedName>
    <definedName name="ดพพพ">#REF!</definedName>
    <definedName name="บ้าน" localSheetId="8">#REF!</definedName>
    <definedName name="บ้าน" localSheetId="3">#REF!</definedName>
    <definedName name="บ้าน" localSheetId="9">#REF!</definedName>
    <definedName name="บ้าน" localSheetId="4">#REF!</definedName>
    <definedName name="บ้าน">#REF!</definedName>
    <definedName name="ปห" localSheetId="8">#REF!</definedName>
    <definedName name="ปห" localSheetId="3">#REF!</definedName>
    <definedName name="ปห" localSheetId="9">#REF!</definedName>
    <definedName name="ปห" localSheetId="4">#REF!</definedName>
    <definedName name="ปห">#REF!</definedName>
    <definedName name="พ" localSheetId="8">#REF!</definedName>
    <definedName name="พ" localSheetId="3">#REF!</definedName>
    <definedName name="พ" localSheetId="9">#REF!</definedName>
    <definedName name="พ" localSheetId="4">#REF!</definedName>
    <definedName name="พ">#REF!</definedName>
    <definedName name="พพพ" localSheetId="8">#REF!</definedName>
    <definedName name="พพพ" localSheetId="3">#REF!</definedName>
    <definedName name="พพพ" localSheetId="9">#REF!</definedName>
    <definedName name="พพพ" localSheetId="4">#REF!</definedName>
    <definedName name="พพพ">#REF!</definedName>
    <definedName name="พำพำ">[6]!พำพำ</definedName>
    <definedName name="ฟ" localSheetId="8">#REF!</definedName>
    <definedName name="ฟ" localSheetId="3">#REF!</definedName>
    <definedName name="ฟ" localSheetId="9">#REF!</definedName>
    <definedName name="ฟ" localSheetId="4">#REF!</definedName>
    <definedName name="ฟ">#REF!</definedName>
    <definedName name="ฟ1" localSheetId="8">#REF!</definedName>
    <definedName name="ฟ1" localSheetId="3">#REF!</definedName>
    <definedName name="ฟ1" localSheetId="9">#REF!</definedName>
    <definedName name="ฟ1" localSheetId="4">#REF!</definedName>
    <definedName name="ฟ1">#REF!</definedName>
    <definedName name="ฟ1000" localSheetId="8">#REF!</definedName>
    <definedName name="ฟ1000" localSheetId="3">#REF!</definedName>
    <definedName name="ฟ1000" localSheetId="9">#REF!</definedName>
    <definedName name="ฟ1000" localSheetId="4">#REF!</definedName>
    <definedName name="ฟ1000">#REF!</definedName>
    <definedName name="ฟ200" localSheetId="8">#REF!</definedName>
    <definedName name="ฟ200" localSheetId="3">#REF!</definedName>
    <definedName name="ฟ200" localSheetId="9">#REF!</definedName>
    <definedName name="ฟ200" localSheetId="4">#REF!</definedName>
    <definedName name="ฟ200">#REF!</definedName>
    <definedName name="ฟ218" localSheetId="8">'[77]คชจ.ดำเนินงาน6-43'!#REF!</definedName>
    <definedName name="ฟ218" localSheetId="3">'[77]คชจ.ดำเนินงาน6-43'!#REF!</definedName>
    <definedName name="ฟ218" localSheetId="9">'[77]คชจ.ดำเนินงาน6-43'!#REF!</definedName>
    <definedName name="ฟ218" localSheetId="4">'[77]คชจ.ดำเนินงาน6-43'!#REF!</definedName>
    <definedName name="ฟ218">'[77]คชจ.ดำเนินงาน6-43'!#REF!</definedName>
    <definedName name="ฟ255" localSheetId="8">'[77]คชจ.ดำเนินงาน6-43'!#REF!</definedName>
    <definedName name="ฟ255" localSheetId="3">'[77]คชจ.ดำเนินงาน6-43'!#REF!</definedName>
    <definedName name="ฟ255" localSheetId="9">'[77]คชจ.ดำเนินงาน6-43'!#REF!</definedName>
    <definedName name="ฟ255" localSheetId="4">'[77]คชจ.ดำเนินงาน6-43'!#REF!</definedName>
    <definedName name="ฟ255">'[77]คชจ.ดำเนินงาน6-43'!#REF!</definedName>
    <definedName name="ฟ31" localSheetId="8">#REF!</definedName>
    <definedName name="ฟ31" localSheetId="3">#REF!</definedName>
    <definedName name="ฟ31" localSheetId="9">#REF!</definedName>
    <definedName name="ฟ31" localSheetId="4">#REF!</definedName>
    <definedName name="ฟ31">#REF!</definedName>
    <definedName name="ฟ35" localSheetId="8">#REF!</definedName>
    <definedName name="ฟ35" localSheetId="3">#REF!</definedName>
    <definedName name="ฟ35" localSheetId="9">#REF!</definedName>
    <definedName name="ฟ35" localSheetId="4">#REF!</definedName>
    <definedName name="ฟ35">#REF!</definedName>
    <definedName name="ฟ420" localSheetId="8">'[77]คชจ.ดำเนินงาน6-43'!#REF!</definedName>
    <definedName name="ฟ420" localSheetId="3">'[77]คชจ.ดำเนินงาน6-43'!#REF!</definedName>
    <definedName name="ฟ420" localSheetId="9">'[77]คชจ.ดำเนินงาน6-43'!#REF!</definedName>
    <definedName name="ฟ420" localSheetId="4">'[77]คชจ.ดำเนินงาน6-43'!#REF!</definedName>
    <definedName name="ฟ420">'[77]คชจ.ดำเนินงาน6-43'!#REF!</definedName>
    <definedName name="ฟ80" localSheetId="8">#REF!</definedName>
    <definedName name="ฟ80" localSheetId="3">#REF!</definedName>
    <definedName name="ฟ80" localSheetId="9">#REF!</definedName>
    <definedName name="ฟ80" localSheetId="4">#REF!</definedName>
    <definedName name="ฟ80">#REF!</definedName>
    <definedName name="ฟ850" localSheetId="8">#REF!</definedName>
    <definedName name="ฟ850" localSheetId="3">#REF!</definedName>
    <definedName name="ฟ850" localSheetId="9">#REF!</definedName>
    <definedName name="ฟ850" localSheetId="4">#REF!</definedName>
    <definedName name="ฟ850">#REF!</definedName>
    <definedName name="ฟฟฟ" localSheetId="8">#REF!</definedName>
    <definedName name="ฟฟฟ" localSheetId="3">#REF!</definedName>
    <definedName name="ฟฟฟ" localSheetId="9">#REF!</definedName>
    <definedName name="ฟฟฟ" localSheetId="4">#REF!</definedName>
    <definedName name="ฟฟฟ">#REF!</definedName>
    <definedName name="ฟฟฟฟฟ" localSheetId="8">#REF!</definedName>
    <definedName name="ฟฟฟฟฟ" localSheetId="3">#REF!</definedName>
    <definedName name="ฟฟฟฟฟ" localSheetId="9">#REF!</definedName>
    <definedName name="ฟฟฟฟฟ" localSheetId="4">#REF!</definedName>
    <definedName name="ฟฟฟฟฟ">#REF!</definedName>
    <definedName name="ฟๅ" localSheetId="8">#REF!</definedName>
    <definedName name="ฟๅ" localSheetId="3">#REF!</definedName>
    <definedName name="ฟๅ" localSheetId="9">#REF!</definedName>
    <definedName name="ฟๅ" localSheetId="4">#REF!</definedName>
    <definedName name="ฟๅ">#REF!</definedName>
    <definedName name="ภงด1" localSheetId="5">'10'!ภงด1</definedName>
    <definedName name="ภงด1" localSheetId="7">'12-13'!ภงด1</definedName>
    <definedName name="ภงด1" localSheetId="1">'6(3M)'!ภงด1</definedName>
    <definedName name="ภงด1" localSheetId="2">'7(3M)'!ภงด1</definedName>
    <definedName name="ภงด1" localSheetId="8">'8(6M)'!ภงด1</definedName>
    <definedName name="ภงด1" localSheetId="3">'8(9M)'!ภงด1</definedName>
    <definedName name="ภงด1" localSheetId="9">'9(6M)'!ภงด1</definedName>
    <definedName name="ภงด1" localSheetId="4">'9(9M)'!ภงด1</definedName>
    <definedName name="ภงด1">#N/A</definedName>
    <definedName name="มาโคร1">[79]!มาโคร1</definedName>
    <definedName name="รมา">#N/A</definedName>
    <definedName name="วัน" localSheetId="8">#REF!</definedName>
    <definedName name="วัน" localSheetId="3">#REF!</definedName>
    <definedName name="วัน" localSheetId="9">#REF!</definedName>
    <definedName name="วัน" localSheetId="4">#REF!</definedName>
    <definedName name="วัน">#REF!</definedName>
    <definedName name="ส">#N/A</definedName>
    <definedName name="ส69" localSheetId="8">#N/A</definedName>
    <definedName name="ส69" localSheetId="3">#N/A</definedName>
    <definedName name="ส69" localSheetId="9">#N/A</definedName>
    <definedName name="ส69" localSheetId="4">#N/A</definedName>
    <definedName name="ส69">#N/A</definedName>
    <definedName name="สินทรัพย์" localSheetId="8">#REF!</definedName>
    <definedName name="สินทรัพย์" localSheetId="3">#REF!</definedName>
    <definedName name="สินทรัพย์" localSheetId="9">#REF!</definedName>
    <definedName name="สินทรัพย์" localSheetId="4">#REF!</definedName>
    <definedName name="สินทรัพย์">#REF!</definedName>
    <definedName name="อ" localSheetId="8">'[24]Sale 2003'!#REF!</definedName>
    <definedName name="อ" localSheetId="3">'[24]Sale 2003'!#REF!</definedName>
    <definedName name="อ" localSheetId="9">'[24]Sale 2003'!#REF!</definedName>
    <definedName name="อ" localSheetId="4">'[24]Sale 2003'!#REF!</definedName>
    <definedName name="อ">'[24]Sale 2003'!#REF!</definedName>
    <definedName name="อ6?Fz" localSheetId="8">#REF!</definedName>
    <definedName name="อ6?Fz" localSheetId="3">#REF!</definedName>
    <definedName name="อ6?Fz" localSheetId="9">#REF!</definedName>
    <definedName name="อ6?Fz" localSheetId="4">#REF!</definedName>
    <definedName name="อ6?Fz">#REF!</definedName>
    <definedName name="า266" localSheetId="8">#REF!</definedName>
    <definedName name="า266" localSheetId="3">#REF!</definedName>
    <definedName name="า266" localSheetId="9">#REF!</definedName>
    <definedName name="า266" localSheetId="4">#REF!</definedName>
    <definedName name="า266">#REF!</definedName>
    <definedName name="ๆ" localSheetId="8">#REF!</definedName>
    <definedName name="ๆ" localSheetId="3">#REF!</definedName>
    <definedName name="ๆ" localSheetId="9">#REF!</definedName>
    <definedName name="ๆ" localSheetId="4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K27" i="11" l="1"/>
  <c r="I27" i="11"/>
  <c r="G27" i="11"/>
  <c r="E27" i="11"/>
  <c r="K21" i="11"/>
  <c r="G21" i="11"/>
  <c r="K19" i="11"/>
  <c r="I19" i="11"/>
  <c r="G19" i="11"/>
  <c r="E19" i="11"/>
  <c r="K44" i="10"/>
  <c r="I44" i="10"/>
  <c r="G44" i="10"/>
  <c r="E44" i="10"/>
  <c r="K27" i="10"/>
  <c r="K35" i="10" s="1"/>
  <c r="K38" i="10" s="1"/>
  <c r="I27" i="10"/>
  <c r="I35" i="10" s="1"/>
  <c r="I38" i="10" s="1"/>
  <c r="I10" i="11" s="1"/>
  <c r="I21" i="11" s="1"/>
  <c r="G27" i="10"/>
  <c r="G35" i="10" s="1"/>
  <c r="G38" i="10" s="1"/>
  <c r="E27" i="10"/>
  <c r="E35" i="10" s="1"/>
  <c r="E38" i="10" s="1"/>
  <c r="E10" i="11" s="1"/>
  <c r="E21" i="11" s="1"/>
  <c r="K25" i="10"/>
  <c r="I25" i="10"/>
  <c r="G25" i="10"/>
  <c r="E25" i="10"/>
  <c r="K17" i="10"/>
  <c r="I17" i="10"/>
  <c r="G17" i="10"/>
  <c r="E17" i="10"/>
  <c r="I75" i="9" l="1"/>
  <c r="M75" i="9"/>
  <c r="I23" i="4" l="1"/>
  <c r="W19" i="4"/>
  <c r="Y19" i="4" s="1"/>
  <c r="AC19" i="4" s="1"/>
  <c r="W18" i="4"/>
  <c r="Y18" i="4" s="1"/>
  <c r="AC18" i="4" s="1"/>
  <c r="W21" i="4"/>
  <c r="Y21" i="4" s="1"/>
  <c r="AC21" i="4" s="1"/>
  <c r="K75" i="6" l="1"/>
  <c r="G75" i="6"/>
  <c r="O23" i="5" l="1"/>
  <c r="O26" i="5" s="1"/>
  <c r="M23" i="5"/>
  <c r="K23" i="5"/>
  <c r="K29" i="5" s="1"/>
  <c r="I23" i="5"/>
  <c r="I29" i="5" s="1"/>
  <c r="G23" i="5"/>
  <c r="G29" i="5" s="1"/>
  <c r="E23" i="5"/>
  <c r="E29" i="5" s="1"/>
  <c r="Q21" i="5"/>
  <c r="W20" i="4"/>
  <c r="Y20" i="4" s="1"/>
  <c r="W15" i="4"/>
  <c r="Y15" i="4" s="1"/>
  <c r="AC15" i="4" s="1"/>
  <c r="W25" i="4"/>
  <c r="Y25" i="4" s="1"/>
  <c r="AC25" i="4" s="1"/>
  <c r="S31" i="4"/>
  <c r="U23" i="4"/>
  <c r="S23" i="4"/>
  <c r="Q23" i="4"/>
  <c r="K84" i="6"/>
  <c r="G84" i="6"/>
  <c r="K44" i="6"/>
  <c r="K50" i="6" s="1"/>
  <c r="G44" i="6"/>
  <c r="G50" i="6" s="1"/>
  <c r="O17" i="5"/>
  <c r="M17" i="5"/>
  <c r="K17" i="5"/>
  <c r="I17" i="5"/>
  <c r="G17" i="5"/>
  <c r="E17" i="5"/>
  <c r="Q15" i="5"/>
  <c r="Q14" i="5"/>
  <c r="Q13" i="5"/>
  <c r="Q10" i="5"/>
  <c r="AA23" i="4"/>
  <c r="O23" i="4"/>
  <c r="M23" i="4"/>
  <c r="K23" i="4"/>
  <c r="G23" i="4"/>
  <c r="E23" i="4"/>
  <c r="K28" i="8"/>
  <c r="K20" i="8"/>
  <c r="K22" i="8" s="1"/>
  <c r="G28" i="8"/>
  <c r="G20" i="8"/>
  <c r="G22" i="8" s="1"/>
  <c r="K45" i="7"/>
  <c r="K25" i="7"/>
  <c r="K17" i="7"/>
  <c r="G45" i="7"/>
  <c r="G25" i="7"/>
  <c r="G17" i="7"/>
  <c r="M117" i="9"/>
  <c r="I117" i="9"/>
  <c r="I120" i="9" s="1"/>
  <c r="A88" i="9"/>
  <c r="A86" i="9"/>
  <c r="A85" i="9"/>
  <c r="A128" i="9" s="1"/>
  <c r="M68" i="9"/>
  <c r="I68" i="9"/>
  <c r="A47" i="9"/>
  <c r="A45" i="9"/>
  <c r="M40" i="9"/>
  <c r="M25" i="9"/>
  <c r="I25" i="9"/>
  <c r="K28" i="3"/>
  <c r="K20" i="3"/>
  <c r="K22" i="3" s="1"/>
  <c r="G28" i="3"/>
  <c r="G20" i="3"/>
  <c r="G22" i="3" s="1"/>
  <c r="K44" i="2"/>
  <c r="K25" i="2"/>
  <c r="K17" i="2"/>
  <c r="G44" i="2"/>
  <c r="G25" i="2"/>
  <c r="G17" i="2"/>
  <c r="M31" i="4"/>
  <c r="K31" i="4"/>
  <c r="I31" i="4"/>
  <c r="G31" i="4"/>
  <c r="E31" i="4"/>
  <c r="Q20" i="5"/>
  <c r="A55" i="6"/>
  <c r="A53" i="6"/>
  <c r="AA31" i="4"/>
  <c r="A45" i="8"/>
  <c r="A45" i="3"/>
  <c r="A38" i="4" s="1"/>
  <c r="A32" i="5" s="1"/>
  <c r="A52" i="6" s="1"/>
  <c r="A99" i="6" s="1"/>
  <c r="K27" i="7" l="1"/>
  <c r="K36" i="7" s="1"/>
  <c r="K39" i="7" s="1"/>
  <c r="K27" i="2"/>
  <c r="K35" i="2" s="1"/>
  <c r="K38" i="2" s="1"/>
  <c r="M77" i="9"/>
  <c r="M42" i="9"/>
  <c r="W23" i="4"/>
  <c r="Q26" i="5"/>
  <c r="O29" i="5"/>
  <c r="Q17" i="5"/>
  <c r="Q23" i="5"/>
  <c r="I77" i="9"/>
  <c r="I122" i="9" s="1"/>
  <c r="K86" i="6"/>
  <c r="K89" i="6" s="1"/>
  <c r="G27" i="7"/>
  <c r="G36" i="7" s="1"/>
  <c r="G39" i="7" s="1"/>
  <c r="G27" i="2"/>
  <c r="G35" i="2" s="1"/>
  <c r="G38" i="2" s="1"/>
  <c r="G86" i="6"/>
  <c r="G89" i="6" s="1"/>
  <c r="Y23" i="4"/>
  <c r="AC20" i="4"/>
  <c r="AC23" i="4" s="1"/>
  <c r="M120" i="9"/>
  <c r="W28" i="4"/>
  <c r="Y28" i="4" s="1"/>
  <c r="AC28" i="4" s="1"/>
  <c r="Q31" i="4"/>
  <c r="M122" i="9" l="1"/>
  <c r="I40" i="9" l="1"/>
  <c r="K40" i="9" l="1"/>
  <c r="K75" i="9"/>
  <c r="I42" i="9"/>
  <c r="K25" i="9" l="1"/>
  <c r="K117" i="9"/>
  <c r="K68" i="9"/>
  <c r="K77" i="9" s="1"/>
  <c r="K120" i="9" l="1"/>
  <c r="K122" i="9" s="1"/>
  <c r="K42" i="9"/>
  <c r="G75" i="9"/>
  <c r="I84" i="6"/>
  <c r="G68" i="9" l="1"/>
  <c r="G77" i="9" s="1"/>
  <c r="E84" i="6" l="1"/>
  <c r="I28" i="3" l="1"/>
  <c r="I28" i="8"/>
  <c r="I20" i="3"/>
  <c r="I20" i="8"/>
  <c r="I44" i="2"/>
  <c r="I45" i="7"/>
  <c r="E20" i="3" l="1"/>
  <c r="E20" i="8"/>
  <c r="I17" i="2" l="1"/>
  <c r="I17" i="7"/>
  <c r="I25" i="2"/>
  <c r="I25" i="7"/>
  <c r="U31" i="4"/>
  <c r="W29" i="4"/>
  <c r="W31" i="4" s="1"/>
  <c r="I75" i="6" l="1"/>
  <c r="I27" i="2"/>
  <c r="I35" i="2" s="1"/>
  <c r="I38" i="2" s="1"/>
  <c r="I27" i="7"/>
  <c r="I36" i="7" s="1"/>
  <c r="E17" i="2" l="1"/>
  <c r="E17" i="7"/>
  <c r="I39" i="7"/>
  <c r="I11" i="6"/>
  <c r="I44" i="6" s="1"/>
  <c r="I50" i="6" s="1"/>
  <c r="I86" i="6" s="1"/>
  <c r="I89" i="6" s="1"/>
  <c r="E25" i="2"/>
  <c r="E25" i="7"/>
  <c r="E27" i="2" l="1"/>
  <c r="E27" i="7"/>
  <c r="I10" i="8"/>
  <c r="I22" i="8" l="1"/>
  <c r="I22" i="3"/>
  <c r="M29" i="5" l="1"/>
  <c r="Q27" i="5"/>
  <c r="Q29" i="5" s="1"/>
  <c r="G25" i="9" l="1"/>
  <c r="G40" i="9" l="1"/>
  <c r="G42" i="9" l="1"/>
  <c r="E35" i="2" l="1"/>
  <c r="E38" i="2" s="1"/>
  <c r="E36" i="7"/>
  <c r="E75" i="6"/>
  <c r="E39" i="7" l="1"/>
  <c r="E10" i="8" s="1"/>
  <c r="E11" i="6"/>
  <c r="E44" i="6" s="1"/>
  <c r="E50" i="6" s="1"/>
  <c r="E86" i="6" s="1"/>
  <c r="E89" i="6" s="1"/>
  <c r="E22" i="8" l="1"/>
  <c r="E22" i="3"/>
  <c r="O31" i="4" l="1"/>
  <c r="Y29" i="4"/>
  <c r="AC29" i="4" l="1"/>
  <c r="AC31" i="4" s="1"/>
  <c r="Y31" i="4"/>
  <c r="E45" i="7" l="1"/>
  <c r="E44" i="2"/>
  <c r="G117" i="9" l="1"/>
  <c r="E28" i="3"/>
  <c r="E28" i="8"/>
  <c r="G120" i="9" l="1"/>
  <c r="G122" i="9" l="1"/>
</calcChain>
</file>

<file path=xl/sharedStrings.xml><?xml version="1.0" encoding="utf-8"?>
<sst xmlns="http://schemas.openxmlformats.org/spreadsheetml/2006/main" count="545" uniqueCount="258">
  <si>
    <t>บริษัท เอ็ม พิคเจอร์ส เอ็นเตอร์เทนเม้นท์ จำกัด (มหาชน)</t>
  </si>
  <si>
    <t>งบแสดงฐานะการเงิน</t>
  </si>
  <si>
    <t>หน่วย : พันบาท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</si>
  <si>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</si>
  <si>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</si>
  <si>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</si>
  <si>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</si>
  <si>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</si>
  <si>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</si>
  <si>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</si>
  <si>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</si>
  <si>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</si>
  <si>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</si>
  <si>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</si>
  <si>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ภาพยนตร์ระหว่างการผลิต</t>
  </si>
  <si>
    <t>ลูกหนี้ภาษีมูลค่าเพิ่ม</t>
  </si>
  <si>
    <t>ภาษีเงินได้นิติบุคคลถูกหัก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</si>
  <si>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</si>
  <si>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</si>
  <si>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</si>
  <si>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</si>
  <si>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อาคารและอุปกรณ์ - สุทธิ</t>
  </si>
  <si>
    <t>ค่าความนิยม - สุทธิ</t>
  </si>
  <si>
    <t>โปรแกรมคอมพิวเตอร์ - สุทธิ</t>
  </si>
  <si>
    <t>ลิขสิทธิ์ภาพยนตร์ - สุทธิ</t>
  </si>
  <si>
    <t>สินทรัพย์ภาษีเงินได้รอตัดบัญชี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</si>
  <si>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</si>
  <si>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</si>
  <si>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</si>
  <si>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</si>
  <si>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</si>
  <si>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</si>
  <si>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ภาษีขายไม่ถึงกำหนดชำระ</t>
  </si>
  <si>
    <t>ประมาณการสินค้ารับคืน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</si>
  <si>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</si>
  <si>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</si>
  <si>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</si>
  <si>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</si>
  <si>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</si>
  <si>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</si>
  <si>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</si>
  <si>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</si>
  <si>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</si>
  <si>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</si>
  <si>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หุ้นสามัญ 1,300.11 ล้านหุ้น</t>
  </si>
  <si>
    <t>ส่วนเกินมูลค่าหุ้น</t>
  </si>
  <si>
    <t>ส่วนเกินทุนจากการรวมธุรกิจภายใต้</t>
  </si>
  <si>
    <t>การควบคุมเดียวกัน</t>
  </si>
  <si>
    <t>จัดสรรแล้ว - ทุนสำรองตามกฏหมาย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</si>
  <si>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</si>
  <si>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</si>
  <si>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</si>
  <si>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</si>
  <si>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</si>
  <si>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 (ยังไม่ได้ตรวจสอบ)</t>
  </si>
  <si>
    <t>รายได้</t>
  </si>
  <si>
    <t>รายได้ค่าบริหารงาน</t>
  </si>
  <si>
    <t>รายได้ค่าโฆษณา</t>
  </si>
  <si>
    <t>รวมรายได้</t>
  </si>
  <si>
    <t>ต้นทุนขายและการให้บริการ</t>
  </si>
  <si>
    <t>ต้นทุนโฆษณา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</si>
  <si>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</si>
  <si>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</si>
  <si>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</si>
  <si>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</si>
  <si>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</si>
  <si>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</si>
  <si>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</si>
  <si>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ส่วนที่เป็นของส่วนได้เสียที่ไม่มีอำนาจควบคุม</t>
  </si>
  <si>
    <t>บาท</t>
  </si>
  <si>
    <t>งบกำไรขาดทุนเบ็ดเสร็จ (ยังไม่ได้ตรวจสอบ)</t>
  </si>
  <si>
    <t>กำไรขาดทุนเบ็ดเสร็จอื่น</t>
  </si>
  <si>
    <t>รายการที่จะจัดประเภทรายการใหม่ไปยังกำไร</t>
  </si>
  <si>
    <t>หรือขาดทุนในภายหลัง</t>
  </si>
  <si>
    <t>ส่วนเกินทุนจาก</t>
  </si>
  <si>
    <t>รวมส่วนของ</t>
  </si>
  <si>
    <t>ส่วนเกิน</t>
  </si>
  <si>
    <t>ขาดทุนสะสม</t>
  </si>
  <si>
    <t>องค์ประกอบอื่นของ</t>
  </si>
  <si>
    <t>ส่วนได้เสียที่ไม่มี</t>
  </si>
  <si>
    <t>เต็มมูลค่าแล้ว</t>
  </si>
  <si>
    <t>มูลค่าหุ้น</t>
  </si>
  <si>
    <t>ที่ยังไม่ได้จัดสรร</t>
  </si>
  <si>
    <t>ของบริษัทใหญ่</t>
  </si>
  <si>
    <t>อำนาจควบคุม</t>
  </si>
  <si>
    <t>รวม</t>
  </si>
  <si>
    <t>การเปลี่ยนแปลงในส่วนของเจ้าของสำหรับงวด</t>
  </si>
  <si>
    <t>ขาดทุนเบ็ดเสร็จรวมสำหรับงวด</t>
  </si>
  <si>
    <t>ทุนที่ออกและ</t>
  </si>
  <si>
    <t>ทุนสำรอง</t>
  </si>
  <si>
    <t>ชำระเต็มมูลค่าแล้ว</t>
  </si>
  <si>
    <t>ตามกฎหมาย</t>
  </si>
  <si>
    <t>งบกระแสเงินสด (ยังไม่ได้ตรวจสอบ)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</si>
  <si>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</si>
  <si>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</si>
  <si>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</si>
  <si>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ดอกเบี้ยจ่าย</t>
  </si>
  <si>
    <t>ตัดจำหน่ายภาษีเงินได้ถูกหัก ณ ที่จ่าย</t>
  </si>
  <si>
    <t>การเปลี่ยนแปลงของเงินทุนหมุนเวียน</t>
  </si>
  <si>
    <t>-  ลูกหนี้การค้าและลูกหนี้อื่น</t>
  </si>
  <si>
    <t>-  สินค้าคงเหลือ</t>
  </si>
  <si>
    <t>-  ภาพยนตร์ระหว่างการผลิต</t>
  </si>
  <si>
    <t>-  ลูกหนี้ภาษีมูลค่าเพิ่ม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</si>
  <si>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</si>
  <si>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</si>
  <si>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</si>
  <si>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ภาษีขายที่ไม่ถึงกำหนดชำระ</t>
  </si>
  <si>
    <t>-  หนี้สินหมุนเวียนอื่น</t>
  </si>
  <si>
    <t xml:space="preserve">     ภาษีเงินได้รับคืน</t>
  </si>
  <si>
    <t xml:space="preserve">     ภาษีเงินได้จ่าย</t>
  </si>
  <si>
    <t>กระแสเงินสดจากกิจกรรมลงทุน</t>
  </si>
  <si>
    <t>เงินสดจ่ายเพื่อซื้ออุปกรณ์</t>
  </si>
  <si>
    <t>เงินสดจ่ายค่าลิขสิทธิ์ภาพยนตร์</t>
  </si>
  <si>
    <t>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</si>
  <si>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</si>
  <si>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</si>
  <si>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</si>
  <si>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จ่ายคืนหนี้สินภายใต้สัญญาเช่าการเงิน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</si>
  <si>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</si>
  <si>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</si>
  <si>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</si>
  <si>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</si>
  <si>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การซื้อลิขสิทธิ์ภาพยนตร์โดยมิได้ชำระเงิน</t>
  </si>
  <si>
    <t>งบแสดงการเปลี่ยนแปลงส่วนของเจ้าของ (ยังไม่ได้ตรวจสอบ)</t>
  </si>
  <si>
    <t>องค์ประกอบอื่นของส่วนของเจ้าของ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</si>
  <si>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</si>
  <si>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</si>
  <si>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</si>
  <si>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พ.ศ. 2562</t>
  </si>
  <si>
    <t>ยอดยกมาต้นงวด ณ วันที่ 1 มกราคม พ.ศ. 2562</t>
  </si>
  <si>
    <t>เงินลงทุนในบริษัทร่วม</t>
  </si>
  <si>
    <t>รายได้จากการขายสินค้า</t>
  </si>
  <si>
    <t>ต้นทุนการขายสินค้า</t>
  </si>
  <si>
    <t>ส่วนเกินจากการลดมูลค่าหุ้น</t>
  </si>
  <si>
    <t>การลดมูลค่าหุ้น</t>
  </si>
  <si>
    <t>ส่วนเกินจาก</t>
  </si>
  <si>
    <t>มูลค่าที่ตราไว้หุ้นละ 0.50 บาท</t>
  </si>
  <si>
    <t>-  หนี้สินไม่หมุนเวียนอื่น</t>
  </si>
  <si>
    <t>กำไรเบ็ดเสร็จรวมสำหรับงวด</t>
  </si>
  <si>
    <t>โอนไปขาดทุนสะสม</t>
  </si>
  <si>
    <t>ลดมูลค่าหุ้น</t>
  </si>
  <si>
    <t>หุ้นสามัญ 1,313.11 ล้านหุ้น</t>
  </si>
  <si>
    <t>ลดทุนโดยการลดมูลค่าหุ้นสามัญ</t>
  </si>
  <si>
    <t>ขาดทุนจากการด้อยค่าของลิขสิทธิ์ภาพยนตร์</t>
  </si>
  <si>
    <t>เงินสดจ่ายเพื่อลงทุนในบริษัทร่วม</t>
  </si>
  <si>
    <t>กลับรายการค่าเผื่อสินค้าล้าสมัยและค่าเผื่อการลดมูลค่า</t>
  </si>
  <si>
    <t xml:space="preserve">   ของสินค้าคงเหลือ</t>
  </si>
  <si>
    <t>เงินสดจ่ายคืนเงินกู้ยืมระยะสั้นจากสถาบันการเงิน</t>
  </si>
  <si>
    <t>เงินสดรับจากเงินให้กู้ยืมระยะสั้นแก่การร่วมค้า</t>
  </si>
  <si>
    <t>เงินสดจ่ายเพื่อลงทุนในการร่วมค้า</t>
  </si>
  <si>
    <t>ส่วนแบ่งขาดทุนจากเงินลงทุนในบริษัทร่วมและการร่วมค้า</t>
  </si>
  <si>
    <t/>
  </si>
  <si>
    <t>(กลับรายการ)ภาระผูกพันผลประโยชน์พนักงาน</t>
  </si>
  <si>
    <t>กลับรายการสำรองมูลค่าสินค้ารับคืน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</si>
  <si>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</si>
  <si>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เงินให้กู้ยืมระยะสั้นแก่</t>
  </si>
  <si>
    <t>กิจการที่เกี่ยวข้องกัน</t>
  </si>
  <si>
    <t>เงินลงทุนในการร่วมค้า - สุทธิ</t>
  </si>
  <si>
    <t>เงินกู้ยืมระยะสั้นจากสถาบันการเงิน</t>
  </si>
  <si>
    <t>หนี้สินที่เกิดจากสัญญา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</si>
  <si>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</si>
  <si>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พ.ศ. 2563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</si>
  <si>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</si>
  <si>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บวก</t>
    </r>
    <r>
      <rPr>
        <sz val="13"/>
        <rFont val="Browallia New"/>
        <family val="2"/>
      </rPr>
      <t xml:space="preserve">  ดอกเบี้ยรับ</t>
    </r>
  </si>
  <si>
    <r>
      <t>หัก</t>
    </r>
    <r>
      <rPr>
        <sz val="13"/>
        <rFont val="Browallia New"/>
        <family val="2"/>
      </rPr>
      <t xml:space="preserve">    ดอกเบี้ยจ่าย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</si>
  <si>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</si>
  <si>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</si>
  <si>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ยอดยกมาต้นงวด ณ วันที่ 1 มกราคม พ.ศ. 2563</t>
  </si>
  <si>
    <t>ผลขาดทุนด้านเครดิตที่คาดวาจะเกิดขึ้น</t>
  </si>
  <si>
    <t>9,10</t>
  </si>
  <si>
    <t>เจ้าของ</t>
  </si>
  <si>
    <t>ส่วนแบ่งกำไร</t>
  </si>
  <si>
    <t>(ขาดทุน)</t>
  </si>
  <si>
    <t>เบ็ดเสร็จอื่น</t>
  </si>
  <si>
    <t>จากบริษัทร่วม</t>
  </si>
  <si>
    <t>และการร่วมค้า</t>
  </si>
  <si>
    <t>การเปลี่ยนแปลง</t>
  </si>
  <si>
    <t>สัดส่วนของ</t>
  </si>
  <si>
    <t>ผู้ถือหุ้นใหญ่</t>
  </si>
  <si>
    <t>ในบริษัทย่อย</t>
  </si>
  <si>
    <t>ใบสำคัญ</t>
  </si>
  <si>
    <t>แสดงสิทธิซื้อ</t>
  </si>
  <si>
    <t>หุ้นสามัญ</t>
  </si>
  <si>
    <t>และชำระ</t>
  </si>
  <si>
    <t>ทุนที่ออก</t>
  </si>
  <si>
    <t>ขาดทุนจากการด้อยค่าของภาพยนตร์ระหว่างผลิต</t>
  </si>
  <si>
    <t>-  หนี้สินที่เกิดจากสัญญา</t>
  </si>
  <si>
    <t>ตามที่รายงานไว้เดิม</t>
  </si>
  <si>
    <t>ผลกระทบของการเปลี่ยนแปลงนโยบายบัญชี</t>
  </si>
  <si>
    <t>ปรับปรุงใหม่</t>
  </si>
  <si>
    <t>การซื้อสินทรัพย์ถาวรโดยมิได้ชำระเงิน</t>
  </si>
  <si>
    <t>-  จ่ายภาระผูกพันผลประโยชน์พนักงาน</t>
  </si>
  <si>
    <t>การรวมธุรกิจ</t>
  </si>
  <si>
    <t>ภายใต้การ</t>
  </si>
  <si>
    <t>ควบคุมเดียวกัน</t>
  </si>
  <si>
    <t>จากการ</t>
  </si>
  <si>
    <t>(ขาดทุน)กำไรสำหรับงวด</t>
  </si>
  <si>
    <t>(ขาดทุน)กำไรก่อนภาษีเงินได้</t>
  </si>
  <si>
    <t>ส่วนแบ่งปัน(ขาดทุน)กำไร</t>
  </si>
  <si>
    <t>ผลขาดทุนด้านเครดิตที่คาดว่าจะเกิดขึ้น</t>
  </si>
  <si>
    <t>(ขาดทุน)กำไรต่อหุ้น</t>
  </si>
  <si>
    <t>(ขาดทุน)กำไรต่อหุ้นขั้นพื้นฐาน</t>
  </si>
  <si>
    <t>(ขาดทุน)กำไรต่อหุ้นปรับลด</t>
  </si>
  <si>
    <t>(ขาดทุน)กำไรเบ็ดเสร็จรวมสำหรับงวด</t>
  </si>
  <si>
    <t>การแบ่งปัน(ขาดทุน)กำไรเบ็ดเสร็จรวม</t>
  </si>
  <si>
    <t>กำไร(ขาดทุน)เบ็ดเสร็จอื่นสำหรับงวด - สุทธิจากภาษี</t>
  </si>
  <si>
    <t>16 ง)</t>
  </si>
  <si>
    <t>16 ก)</t>
  </si>
  <si>
    <t>ส่วนแบ่งกำไร(ขาดทุน)เบ็ดเสร็จอื่นของบริษัทร่วม</t>
  </si>
  <si>
    <t>และการร่วมค้าตามวิธีส่วนได้เสีย</t>
  </si>
  <si>
    <t>รายการปรับปรุง :</t>
  </si>
  <si>
    <t>เงินสดรับคืนจากเงินลงทุนในบริษัทร่วม</t>
  </si>
  <si>
    <t>เงินสดสุทธิ(ใช้ไปใน)ได้มาจากกิจกรรมลงทุน</t>
  </si>
  <si>
    <t>เงินสดจ่ายคืนเงินเบิกเกินบัญชี</t>
  </si>
  <si>
    <t>รายได้จากการผลิตและการจัดจำหน่ายลิขสิทธิ์ภาพยนตร์</t>
  </si>
  <si>
    <t>ต้นทุนการผลิตและการจัดจำหน่ายลิขสิทธิ์ภาพยนตร์</t>
  </si>
  <si>
    <t>ส่วนแบ่งขาดทุนเบ็ดเสร็จอื่นของบริษัทร่วม</t>
  </si>
  <si>
    <t>ใบสำคัญสิทธิซื้อหุ้นสามัญ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</si>
  <si>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</si>
  <si>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</si>
  <si>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</si>
  <si>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ยอดคงเหลือสิ้นงวด ณ วันที่ 30 กันยายน พ.ศ. 2562</t>
  </si>
  <si>
    <t>ยอดคงเหลือสิ้นงวด ณ วันที่ 30 กันยายน พ.ศ. 2563</t>
  </si>
  <si>
    <t>สำหรับงวดเก้าเดือนสิ้นสุดวันที่ 30 กันยายน พ.ศ. 2563</t>
  </si>
  <si>
    <t>รายการที่ไม่ใช่เงินสดที่มีสาระสำคัญสำหรับงวดเก้าเดือนสิ้นสุดวันที่ 30 กันยายน พ.ศ. 2563 และ พ.ศ. 2562 มีดังนี้</t>
  </si>
  <si>
    <t>การจำหน่ายบริษัทย่อย</t>
  </si>
  <si>
    <t>กำไรจากการจำหน่ายเงินลงทุนในบริษัทย่อย</t>
  </si>
  <si>
    <t xml:space="preserve">เงินสดรับสุทธิจากการจำหน่ายบริษัทย่อย </t>
  </si>
  <si>
    <t>สุทธิจากเงินสดที่จ่ายไป</t>
  </si>
  <si>
    <t>สินทรัพย์สิทธิการใช้</t>
  </si>
  <si>
    <t>หนี้สินตามสัญญาเช่าส่วนที่ถึง</t>
  </si>
  <si>
    <t>กำหนดชำระภายในหนึ่งปี</t>
  </si>
  <si>
    <t>หนี้สินตามสัญญาเช่า</t>
  </si>
  <si>
    <t>สำหรับงวดหกเดือนสิ้นสุดวันที่ 30 มิถุนายน พ.ศ. 2563</t>
  </si>
  <si>
    <t>30 มิถุนายน</t>
  </si>
  <si>
    <t>จ่ายคืนเงินต้นของสัญญาเช่า</t>
  </si>
  <si>
    <t>หนี้สูญและหนี้สงสัยจะสูญ</t>
  </si>
  <si>
    <t>เงินสดจ่ายเพื่อซื้อโปรแกรมคอมพิวเตอร์</t>
  </si>
  <si>
    <t>ขาดทุนจากการจำหน่ายและตัดจำหน่ายสินทรัพย์ไม่มีตัวตน</t>
  </si>
  <si>
    <t>กำไรก่อนภาษีเงินได้</t>
  </si>
  <si>
    <t>กำไร(ขาดทุน)สำหรับงวด</t>
  </si>
  <si>
    <t>ส่วนแบ่งปันกำไร(ขาดทุน)</t>
  </si>
  <si>
    <t>กำไร(ขาดทุน)ต่อหุ้น</t>
  </si>
  <si>
    <t>กำไร(ขาดทุน)ต่อหุ้นขั้นพื้นฐาน</t>
  </si>
  <si>
    <t>กำไร(ขาดทุน)ต่อหุ้นปรับลด</t>
  </si>
  <si>
    <t>0.00</t>
  </si>
  <si>
    <t>(0.00)</t>
  </si>
  <si>
    <t>กำไร(ขาดทุน)เบ็ดเสร็จรวมสำหรับงวด</t>
  </si>
  <si>
    <t>การแบ่งปันกำไร(ขาดทุน)เบ็ดเสร็จรวม</t>
  </si>
  <si>
    <t>(ขาดทุน)กำไรกำไรก่อนภาษีเงินได้</t>
  </si>
  <si>
    <t>ขาดทุนจากการจำหน่ายและตัดจำหน่ายอาคารและอุปกรณ์</t>
  </si>
  <si>
    <t>เงินสดและรายการเทียบเท่าเงินสด(ลดลง)เพิ่มขึ้นสุทธิ</t>
  </si>
  <si>
    <t>เงินสดสุทธิ(ใช้ไปใน)ได้มาจากกิจกรรมดำเนินงาน</t>
  </si>
  <si>
    <t>ส่วนแบ่งขาดทุนจากเงินลงทุนในบริษัทร่วม</t>
  </si>
  <si>
    <t>รายการที่จะจัดประเภทรายการใหม่</t>
  </si>
  <si>
    <t>ไปยังกำไรหรือขาดทุนในภายหลัง</t>
  </si>
  <si>
    <t xml:space="preserve">กำไร(ขาดทุน)เบ็ดเสร็จอื่นสำหรับงวด </t>
  </si>
  <si>
    <t xml:space="preserve">  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</si>
</sst>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&quot;฿&quot;#,##0;\-&quot;฿&quot;#,##0"/>
    <numFmt numFmtId="165" formatCode="_(* #,##0_);_(* \(#,##0\);_(* &quot;-&quot;_);_(@_)"/>
    <numFmt numFmtId="166" formatCode="_(* #,##0.00_);_(* \(#,##0.00\);_(* &quot;-&quot;??_);_(@_)"/>
    <numFmt numFmtId="167" formatCode="#,##0;\(#,##0\);&quot;-&quot;;@"/>
    <numFmt numFmtId="168" formatCode="&quot;£&quot;#,##0.00_);\(&quot;£&quot;#,##0.00\)"/>
    <numFmt numFmtId="169" formatCode="#,##0;\(#,##0\)"/>
    <numFmt numFmtId="170" formatCode="#,##0.00;\(#,##0.00\);&quot;-&quot;;@"/>
    <numFmt numFmtId="171" formatCode="_(* #,##0_);_(* \(#,##0\);_(* &quot;-&quot;??_);_(@_)"/>
    <numFmt numFmtId="172" formatCode="_-[$€]* #,##0.00_-;\-[$€]* #,##0.00_-;_-[$€]* &quot;-&quot;??_-;_-@_-"/>
  </numFmts>
  <fonts count="16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1"/>
      <color theme="1"/>
      <name val="Calibri"/>
      <family val="2"/>
      <scheme val="minor"/>
    </font>
    <font>
      <sz val="13"/>
      <color rgb="FFC0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0" fontId="1" fillId="0" borderId="0"/>
    <xf numFmtId="172" fontId="1" fillId="0" borderId="0"/>
    <xf numFmtId="0" fontId="1" fillId="0" borderId="0"/>
    <xf numFmtId="0" fontId="2" fillId="0" borderId="0"/>
    <xf numFmtId="172" fontId="1" fillId="0" borderId="0"/>
    <xf numFmtId="172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</cellStyleXfs>
  <cellXfs count="348">
    <xf numFmtId="0" fontId="0" fillId="0" borderId="0" xfId="0"/>
    <xf numFmtId="167" fontId="8" fillId="0" borderId="1" xfId="2" applyNumberFormat="1" applyFont="1" applyFill="1" applyBorder="1" applyAlignment="1">
      <alignment horizontal="right" vertical="center"/>
    </xf>
    <xf numFmtId="167" fontId="9" fillId="0" borderId="0" xfId="5" applyNumberFormat="1" applyFont="1" applyFill="1" applyBorder="1" applyAlignment="1">
      <alignment horizontal="right" vertical="center"/>
    </xf>
    <xf numFmtId="169" fontId="9" fillId="0" borderId="0" xfId="14" applyNumberFormat="1" applyFont="1" applyFill="1" applyAlignment="1">
      <alignment vertical="center"/>
    </xf>
    <xf numFmtId="169" fontId="9" fillId="0" borderId="0" xfId="14" applyNumberFormat="1" applyFont="1" applyFill="1" applyAlignment="1">
      <alignment horizontal="center" vertical="center"/>
    </xf>
    <xf numFmtId="169" fontId="9" fillId="0" borderId="0" xfId="14" applyNumberFormat="1" applyFont="1" applyFill="1" applyBorder="1" applyAlignment="1">
      <alignment vertical="center"/>
    </xf>
    <xf numFmtId="169" fontId="8" fillId="0" borderId="0" xfId="14" applyNumberFormat="1" applyFont="1" applyFill="1" applyAlignment="1">
      <alignment horizontal="left" vertical="center"/>
    </xf>
    <xf numFmtId="167" fontId="9" fillId="0" borderId="0" xfId="2" applyNumberFormat="1" applyFont="1" applyFill="1" applyBorder="1" applyAlignment="1">
      <alignment horizontal="right" vertical="center"/>
    </xf>
    <xf numFmtId="169" fontId="9" fillId="0" borderId="1" xfId="14" applyNumberFormat="1" applyFont="1" applyFill="1" applyBorder="1" applyAlignment="1">
      <alignment horizontal="centerContinuous" vertical="center"/>
    </xf>
    <xf numFmtId="167" fontId="9" fillId="0" borderId="1" xfId="14" applyNumberFormat="1" applyFont="1" applyFill="1" applyBorder="1" applyAlignment="1">
      <alignment horizontal="centerContinuous" vertical="center"/>
    </xf>
    <xf numFmtId="167" fontId="9" fillId="0" borderId="1" xfId="2" applyNumberFormat="1" applyFont="1" applyFill="1" applyBorder="1" applyAlignment="1">
      <alignment horizontal="right" vertical="center"/>
    </xf>
    <xf numFmtId="169" fontId="9" fillId="0" borderId="1" xfId="2" applyNumberFormat="1" applyFont="1" applyFill="1" applyBorder="1" applyAlignment="1">
      <alignment horizontal="right" vertical="center"/>
    </xf>
    <xf numFmtId="167" fontId="9" fillId="0" borderId="1" xfId="2" applyNumberFormat="1" applyFont="1" applyFill="1" applyBorder="1" applyAlignment="1">
      <alignment horizontal="centerContinuous" vertical="center"/>
    </xf>
    <xf numFmtId="169" fontId="8" fillId="0" borderId="0" xfId="14" applyNumberFormat="1" applyFont="1" applyFill="1" applyBorder="1" applyAlignment="1">
      <alignment horizontal="left" vertical="center"/>
    </xf>
    <xf numFmtId="169" fontId="9" fillId="0" borderId="0" xfId="14" applyNumberFormat="1" applyFont="1" applyFill="1" applyBorder="1" applyAlignment="1">
      <alignment horizontal="center" vertical="center"/>
    </xf>
    <xf numFmtId="169" fontId="9" fillId="0" borderId="0" xfId="14" applyNumberFormat="1" applyFont="1" applyFill="1" applyBorder="1" applyAlignment="1">
      <alignment horizontal="centerContinuous" vertical="center"/>
    </xf>
    <xf numFmtId="167" fontId="9" fillId="0" borderId="1" xfId="14" applyNumberFormat="1" applyFont="1" applyFill="1" applyBorder="1" applyAlignment="1">
      <alignment vertical="center"/>
    </xf>
    <xf numFmtId="169" fontId="8" fillId="0" borderId="0" xfId="14" applyNumberFormat="1" applyFont="1" applyFill="1" applyBorder="1" applyAlignment="1">
      <alignment horizontal="center" vertical="center"/>
    </xf>
    <xf numFmtId="169" fontId="8" fillId="0" borderId="0" xfId="14" applyNumberFormat="1" applyFont="1" applyFill="1" applyAlignment="1">
      <alignment horizontal="center" vertical="center"/>
    </xf>
    <xf numFmtId="169" fontId="10" fillId="0" borderId="0" xfId="14" applyNumberFormat="1" applyFont="1" applyFill="1" applyAlignment="1">
      <alignment horizontal="center" vertical="center"/>
    </xf>
    <xf numFmtId="167" fontId="8" fillId="0" borderId="0" xfId="2" applyNumberFormat="1" applyFont="1" applyFill="1" applyBorder="1" applyAlignment="1">
      <alignment horizontal="right" vertical="center"/>
    </xf>
    <xf numFmtId="169" fontId="8" fillId="0" borderId="0" xfId="2" quotePrefix="1" applyNumberFormat="1" applyFont="1" applyFill="1" applyBorder="1" applyAlignment="1">
      <alignment horizontal="right" vertical="center"/>
    </xf>
    <xf numFmtId="169" fontId="8" fillId="0" borderId="0" xfId="2" applyNumberFormat="1" applyFont="1" applyFill="1" applyBorder="1" applyAlignment="1">
      <alignment horizontal="right" vertical="center"/>
    </xf>
    <xf numFmtId="167" fontId="8" fillId="0" borderId="0" xfId="14" applyNumberFormat="1" applyFont="1" applyFill="1" applyAlignment="1">
      <alignment horizontal="right" vertical="center"/>
    </xf>
    <xf numFmtId="169" fontId="8" fillId="0" borderId="0" xfId="14" applyNumberFormat="1" applyFont="1" applyFill="1" applyAlignment="1">
      <alignment horizontal="right" vertical="center"/>
    </xf>
    <xf numFmtId="167" fontId="8" fillId="0" borderId="0" xfId="14" applyNumberFormat="1" applyFont="1" applyFill="1" applyBorder="1" applyAlignment="1">
      <alignment horizontal="right" vertical="center"/>
    </xf>
    <xf numFmtId="0" fontId="8" fillId="0" borderId="1" xfId="14" applyFont="1" applyFill="1" applyBorder="1" applyAlignment="1">
      <alignment horizontal="center" vertical="center"/>
    </xf>
    <xf numFmtId="167" fontId="8" fillId="0" borderId="1" xfId="14" applyNumberFormat="1" applyFont="1" applyFill="1" applyBorder="1" applyAlignment="1">
      <alignment horizontal="right" vertical="center"/>
    </xf>
    <xf numFmtId="167" fontId="9" fillId="0" borderId="0" xfId="14" applyNumberFormat="1" applyFont="1" applyFill="1" applyBorder="1" applyAlignment="1">
      <alignment horizontal="right" vertical="center"/>
    </xf>
    <xf numFmtId="167" fontId="9" fillId="0" borderId="0" xfId="12" applyNumberFormat="1" applyFont="1" applyFill="1" applyBorder="1" applyAlignment="1">
      <alignment horizontal="right" vertical="center"/>
    </xf>
    <xf numFmtId="165" fontId="9" fillId="0" borderId="0" xfId="2" applyNumberFormat="1" applyFont="1" applyFill="1" applyBorder="1" applyAlignment="1">
      <alignment horizontal="right" vertical="center"/>
    </xf>
    <xf numFmtId="169" fontId="9" fillId="0" borderId="0" xfId="28" applyNumberFormat="1" applyFont="1" applyFill="1" applyBorder="1" applyAlignment="1">
      <alignment horizontal="center" vertical="center"/>
    </xf>
    <xf numFmtId="165" fontId="9" fillId="0" borderId="0" xfId="14" applyNumberFormat="1" applyFont="1" applyFill="1" applyBorder="1" applyAlignment="1">
      <alignment horizontal="right" vertical="center"/>
    </xf>
    <xf numFmtId="165" fontId="9" fillId="0" borderId="0" xfId="14" applyNumberFormat="1" applyFont="1" applyFill="1" applyBorder="1" applyAlignment="1">
      <alignment vertical="center"/>
    </xf>
    <xf numFmtId="165" fontId="9" fillId="0" borderId="0" xfId="12" applyNumberFormat="1" applyFont="1" applyFill="1" applyBorder="1" applyAlignment="1">
      <alignment horizontal="right" vertical="center"/>
    </xf>
    <xf numFmtId="169" fontId="8" fillId="0" borderId="0" xfId="14" quotePrefix="1" applyNumberFormat="1" applyFont="1" applyFill="1" applyAlignment="1">
      <alignment horizontal="left" vertical="center"/>
    </xf>
    <xf numFmtId="167" fontId="9" fillId="0" borderId="1" xfId="14" applyNumberFormat="1" applyFont="1" applyFill="1" applyBorder="1" applyAlignment="1">
      <alignment horizontal="right" vertical="center"/>
    </xf>
    <xf numFmtId="169" fontId="10" fillId="0" borderId="0" xfId="14" applyNumberFormat="1" applyFont="1" applyFill="1" applyBorder="1" applyAlignment="1">
      <alignment horizontal="center" vertical="center"/>
    </xf>
    <xf numFmtId="167" fontId="8" fillId="0" borderId="0" xfId="14" applyNumberFormat="1" applyFont="1" applyFill="1" applyBorder="1" applyAlignment="1">
      <alignment horizontal="center" vertical="center"/>
    </xf>
    <xf numFmtId="165" fontId="9" fillId="0" borderId="0" xfId="12" quotePrefix="1" applyNumberFormat="1" applyFont="1" applyFill="1" applyBorder="1" applyAlignment="1">
      <alignment horizontal="right" vertical="center"/>
    </xf>
    <xf numFmtId="165" fontId="9" fillId="0" borderId="0" xfId="14" applyNumberFormat="1" applyFont="1" applyFill="1" applyAlignment="1">
      <alignment horizontal="right" vertical="center"/>
    </xf>
    <xf numFmtId="167" fontId="9" fillId="0" borderId="0" xfId="28" applyNumberFormat="1" applyFont="1" applyFill="1" applyBorder="1" applyAlignment="1">
      <alignment vertical="center"/>
    </xf>
    <xf numFmtId="169" fontId="9" fillId="0" borderId="0" xfId="28" applyNumberFormat="1" applyFont="1" applyFill="1" applyBorder="1" applyAlignment="1">
      <alignment vertical="center"/>
    </xf>
    <xf numFmtId="165" fontId="8" fillId="0" borderId="0" xfId="14" applyNumberFormat="1" applyFont="1" applyFill="1" applyAlignment="1">
      <alignment vertical="center"/>
    </xf>
    <xf numFmtId="165" fontId="8" fillId="0" borderId="0" xfId="14" applyNumberFormat="1" applyFont="1" applyFill="1" applyBorder="1" applyAlignment="1">
      <alignment vertical="center"/>
    </xf>
    <xf numFmtId="167" fontId="9" fillId="0" borderId="1" xfId="12" applyNumberFormat="1" applyFont="1" applyFill="1" applyBorder="1" applyAlignment="1">
      <alignment horizontal="right" vertical="center"/>
    </xf>
    <xf numFmtId="169" fontId="8" fillId="0" borderId="0" xfId="24" quotePrefix="1" applyNumberFormat="1" applyFont="1" applyFill="1" applyAlignment="1">
      <alignment horizontal="left" vertical="center"/>
    </xf>
    <xf numFmtId="167" fontId="4" fillId="0" borderId="1" xfId="8" applyNumberFormat="1" applyFont="1" applyFill="1" applyBorder="1" applyAlignment="1">
      <alignment horizontal="right" vertical="top"/>
    </xf>
    <xf numFmtId="169" fontId="3" fillId="0" borderId="0" xfId="27" applyNumberFormat="1" applyFont="1" applyFill="1" applyAlignment="1">
      <alignment vertical="center"/>
    </xf>
    <xf numFmtId="0" fontId="4" fillId="0" borderId="0" xfId="27" applyFont="1" applyFill="1" applyAlignment="1">
      <alignment vertical="center"/>
    </xf>
    <xf numFmtId="167" fontId="4" fillId="0" borderId="0" xfId="4" applyNumberFormat="1" applyFont="1" applyFill="1" applyAlignment="1">
      <alignment vertical="center"/>
    </xf>
    <xf numFmtId="167" fontId="4" fillId="0" borderId="0" xfId="4" applyNumberFormat="1" applyFont="1" applyFill="1" applyAlignment="1">
      <alignment horizontal="right" vertical="center"/>
    </xf>
    <xf numFmtId="169" fontId="3" fillId="0" borderId="0" xfId="27" quotePrefix="1" applyNumberFormat="1" applyFont="1" applyFill="1" applyAlignment="1">
      <alignment horizontal="left" vertical="center"/>
    </xf>
    <xf numFmtId="169" fontId="4" fillId="0" borderId="0" xfId="27" applyNumberFormat="1" applyFont="1" applyFill="1" applyAlignment="1">
      <alignment horizontal="centerContinuous" vertical="center"/>
    </xf>
    <xf numFmtId="167" fontId="4" fillId="0" borderId="0" xfId="4" applyNumberFormat="1" applyFont="1" applyFill="1" applyBorder="1" applyAlignment="1">
      <alignment horizontal="centerContinuous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horizontal="centerContinuous" vertical="center"/>
    </xf>
    <xf numFmtId="169" fontId="3" fillId="0" borderId="1" xfId="27" applyNumberFormat="1" applyFont="1" applyFill="1" applyBorder="1" applyAlignment="1">
      <alignment horizontal="left" vertical="center"/>
    </xf>
    <xf numFmtId="169" fontId="4" fillId="0" borderId="1" xfId="27" applyNumberFormat="1" applyFont="1" applyFill="1" applyBorder="1" applyAlignment="1">
      <alignment horizontal="centerContinuous" vertical="center"/>
    </xf>
    <xf numFmtId="167" fontId="4" fillId="0" borderId="1" xfId="27" applyNumberFormat="1" applyFont="1" applyFill="1" applyBorder="1" applyAlignment="1">
      <alignment horizontal="right" vertical="center" wrapText="1"/>
    </xf>
    <xf numFmtId="167" fontId="4" fillId="0" borderId="1" xfId="4" applyNumberFormat="1" applyFont="1" applyFill="1" applyBorder="1" applyAlignment="1">
      <alignment horizontal="centerContinuous" vertical="center"/>
    </xf>
    <xf numFmtId="167" fontId="4" fillId="0" borderId="1" xfId="4" applyNumberFormat="1" applyFont="1" applyFill="1" applyBorder="1" applyAlignment="1">
      <alignment horizontal="right" vertical="center"/>
    </xf>
    <xf numFmtId="169" fontId="3" fillId="0" borderId="0" xfId="27" applyNumberFormat="1" applyFont="1" applyFill="1" applyBorder="1" applyAlignment="1">
      <alignment horizontal="left" vertical="center"/>
    </xf>
    <xf numFmtId="169" fontId="4" fillId="0" borderId="0" xfId="27" applyNumberFormat="1" applyFont="1" applyFill="1" applyBorder="1" applyAlignment="1">
      <alignment horizontal="centerContinuous" vertical="center"/>
    </xf>
    <xf numFmtId="167" fontId="4" fillId="0" borderId="0" xfId="27" applyNumberFormat="1" applyFont="1" applyFill="1" applyBorder="1" applyAlignment="1">
      <alignment horizontal="right" vertical="center" wrapText="1"/>
    </xf>
    <xf numFmtId="169" fontId="4" fillId="0" borderId="0" xfId="27" applyNumberFormat="1" applyFont="1" applyFill="1" applyAlignment="1">
      <alignment horizontal="left" vertical="center"/>
    </xf>
    <xf numFmtId="0" fontId="3" fillId="0" borderId="0" xfId="27" applyFont="1" applyFill="1" applyBorder="1" applyAlignment="1">
      <alignment horizontal="center" vertical="center"/>
    </xf>
    <xf numFmtId="169" fontId="7" fillId="0" borderId="0" xfId="27" applyNumberFormat="1" applyFont="1" applyFill="1" applyAlignment="1">
      <alignment horizontal="center" vertical="center"/>
    </xf>
    <xf numFmtId="167" fontId="3" fillId="0" borderId="1" xfId="4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horizontal="right" vertical="center"/>
    </xf>
    <xf numFmtId="169" fontId="3" fillId="0" borderId="0" xfId="27" applyNumberFormat="1" applyFont="1" applyFill="1" applyAlignment="1">
      <alignment horizontal="center" vertical="center"/>
    </xf>
    <xf numFmtId="167" fontId="3" fillId="0" borderId="0" xfId="5" applyNumberFormat="1" applyFont="1" applyFill="1" applyBorder="1" applyAlignment="1">
      <alignment horizontal="center" vertical="center"/>
    </xf>
    <xf numFmtId="167" fontId="3" fillId="0" borderId="0" xfId="4" quotePrefix="1" applyNumberFormat="1" applyFont="1" applyFill="1" applyBorder="1" applyAlignment="1">
      <alignment horizontal="right" vertical="center"/>
    </xf>
    <xf numFmtId="167" fontId="3" fillId="0" borderId="0" xfId="4" applyNumberFormat="1" applyFont="1" applyFill="1" applyBorder="1" applyAlignment="1">
      <alignment horizontal="center" vertical="center"/>
    </xf>
    <xf numFmtId="169" fontId="4" fillId="0" borderId="0" xfId="27" applyNumberFormat="1" applyFont="1" applyFill="1" applyAlignment="1">
      <alignment vertical="center"/>
    </xf>
    <xf numFmtId="0" fontId="3" fillId="0" borderId="1" xfId="27" applyFont="1" applyFill="1" applyBorder="1" applyAlignment="1">
      <alignment horizontal="center" vertical="center"/>
    </xf>
    <xf numFmtId="167" fontId="3" fillId="0" borderId="1" xfId="4" quotePrefix="1" applyNumberFormat="1" applyFont="1" applyFill="1" applyBorder="1" applyAlignment="1">
      <alignment horizontal="right" vertical="center"/>
    </xf>
    <xf numFmtId="167" fontId="3" fillId="0" borderId="0" xfId="4" applyNumberFormat="1" applyFont="1" applyFill="1" applyBorder="1" applyAlignment="1">
      <alignment horizontal="right" vertical="center"/>
    </xf>
    <xf numFmtId="169" fontId="3" fillId="0" borderId="0" xfId="27" applyNumberFormat="1" applyFont="1" applyFill="1" applyAlignment="1">
      <alignment horizontal="left" vertical="center"/>
    </xf>
    <xf numFmtId="0" fontId="4" fillId="0" borderId="0" xfId="27" applyFont="1" applyFill="1" applyBorder="1" applyAlignment="1">
      <alignment horizontal="center" vertical="center"/>
    </xf>
    <xf numFmtId="169" fontId="6" fillId="0" borderId="0" xfId="27" applyNumberFormat="1" applyFont="1" applyFill="1" applyAlignment="1">
      <alignment horizontal="center" vertical="center"/>
    </xf>
    <xf numFmtId="167" fontId="4" fillId="0" borderId="0" xfId="5" applyNumberFormat="1" applyFont="1" applyFill="1" applyBorder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/>
    </xf>
    <xf numFmtId="165" fontId="4" fillId="0" borderId="0" xfId="27" applyNumberFormat="1" applyFont="1" applyFill="1" applyAlignment="1">
      <alignment horizontal="right" vertical="center" wrapText="1"/>
    </xf>
    <xf numFmtId="165" fontId="4" fillId="0" borderId="0" xfId="4" applyNumberFormat="1" applyFont="1" applyFill="1" applyBorder="1" applyAlignment="1">
      <alignment horizontal="right" vertical="center"/>
    </xf>
    <xf numFmtId="167" fontId="4" fillId="0" borderId="0" xfId="27" applyNumberFormat="1" applyFont="1" applyFill="1" applyAlignment="1">
      <alignment horizontal="right" vertical="center" wrapText="1"/>
    </xf>
    <xf numFmtId="169" fontId="4" fillId="0" borderId="0" xfId="24" applyNumberFormat="1" applyFont="1" applyFill="1" applyAlignment="1">
      <alignment horizontal="left" vertical="center"/>
    </xf>
    <xf numFmtId="169" fontId="4" fillId="0" borderId="0" xfId="23" applyNumberFormat="1" applyFont="1" applyFill="1" applyAlignment="1">
      <alignment horizontal="left" vertical="center"/>
    </xf>
    <xf numFmtId="167" fontId="4" fillId="0" borderId="0" xfId="5" quotePrefix="1" applyNumberFormat="1" applyFont="1" applyFill="1" applyBorder="1" applyAlignment="1">
      <alignment horizontal="right" vertical="center"/>
    </xf>
    <xf numFmtId="169" fontId="4" fillId="0" borderId="0" xfId="27" quotePrefix="1" applyNumberFormat="1" applyFont="1" applyFill="1" applyAlignment="1">
      <alignment horizontal="left" vertical="center"/>
    </xf>
    <xf numFmtId="167" fontId="4" fillId="0" borderId="3" xfId="5" quotePrefix="1" applyNumberFormat="1" applyFont="1" applyFill="1" applyBorder="1" applyAlignment="1">
      <alignment horizontal="right" vertical="center"/>
    </xf>
    <xf numFmtId="169" fontId="6" fillId="0" borderId="0" xfId="27" applyNumberFormat="1" applyFont="1" applyFill="1" applyAlignment="1">
      <alignment horizontal="left" vertical="center"/>
    </xf>
    <xf numFmtId="167" fontId="4" fillId="0" borderId="1" xfId="5" applyNumberFormat="1" applyFont="1" applyFill="1" applyBorder="1" applyAlignment="1">
      <alignment horizontal="right" vertical="center"/>
    </xf>
    <xf numFmtId="167" fontId="4" fillId="0" borderId="1" xfId="5" quotePrefix="1" applyNumberFormat="1" applyFont="1" applyFill="1" applyBorder="1" applyAlignment="1">
      <alignment horizontal="right" vertical="center"/>
    </xf>
    <xf numFmtId="169" fontId="4" fillId="0" borderId="1" xfId="27" applyNumberFormat="1" applyFont="1" applyFill="1" applyBorder="1" applyAlignment="1">
      <alignment vertical="center"/>
    </xf>
    <xf numFmtId="169" fontId="7" fillId="0" borderId="1" xfId="27" applyNumberFormat="1" applyFont="1" applyFill="1" applyBorder="1" applyAlignment="1">
      <alignment horizontal="center" vertical="center"/>
    </xf>
    <xf numFmtId="169" fontId="3" fillId="0" borderId="0" xfId="23" applyNumberFormat="1" applyFont="1" applyFill="1" applyAlignment="1">
      <alignment horizontal="left" vertical="center"/>
    </xf>
    <xf numFmtId="169" fontId="4" fillId="0" borderId="0" xfId="27" applyNumberFormat="1" applyFont="1" applyFill="1" applyAlignment="1">
      <alignment horizontal="center" vertical="center"/>
    </xf>
    <xf numFmtId="171" fontId="4" fillId="0" borderId="0" xfId="4" applyNumberFormat="1" applyFont="1" applyFill="1" applyBorder="1" applyAlignment="1">
      <alignment horizontal="right" vertical="center"/>
    </xf>
    <xf numFmtId="0" fontId="4" fillId="0" borderId="0" xfId="27" applyFont="1" applyFill="1" applyBorder="1" applyAlignment="1">
      <alignment vertical="center"/>
    </xf>
    <xf numFmtId="165" fontId="4" fillId="0" borderId="0" xfId="27" applyNumberFormat="1" applyFont="1" applyFill="1" applyBorder="1" applyAlignment="1">
      <alignment vertical="center"/>
    </xf>
    <xf numFmtId="169" fontId="4" fillId="0" borderId="0" xfId="27" applyNumberFormat="1" applyFont="1" applyFill="1" applyBorder="1" applyAlignment="1">
      <alignment horizontal="left" vertical="center"/>
    </xf>
    <xf numFmtId="169" fontId="4" fillId="0" borderId="0" xfId="27" applyNumberFormat="1" applyFont="1" applyFill="1" applyBorder="1" applyAlignment="1">
      <alignment horizontal="center" vertical="center"/>
    </xf>
    <xf numFmtId="0" fontId="4" fillId="0" borderId="0" xfId="23" applyFont="1" applyFill="1" applyAlignment="1">
      <alignment horizontal="left" vertical="center"/>
    </xf>
    <xf numFmtId="0" fontId="4" fillId="0" borderId="0" xfId="27" applyFont="1" applyFill="1" applyAlignment="1">
      <alignment horizontal="left" vertical="center"/>
    </xf>
    <xf numFmtId="169" fontId="3" fillId="0" borderId="0" xfId="27" applyNumberFormat="1" applyFont="1" applyFill="1" applyBorder="1" applyAlignment="1">
      <alignment vertical="center"/>
    </xf>
    <xf numFmtId="169" fontId="4" fillId="0" borderId="0" xfId="27" applyNumberFormat="1" applyFont="1" applyFill="1" applyBorder="1" applyAlignment="1">
      <alignment vertical="center"/>
    </xf>
    <xf numFmtId="167" fontId="4" fillId="0" borderId="0" xfId="27" applyNumberFormat="1" applyFont="1" applyFill="1" applyBorder="1" applyAlignment="1">
      <alignment horizontal="center" vertical="center"/>
    </xf>
    <xf numFmtId="165" fontId="4" fillId="0" borderId="0" xfId="27" applyNumberFormat="1" applyFont="1" applyFill="1" applyBorder="1" applyAlignment="1">
      <alignment horizontal="center" vertical="center"/>
    </xf>
    <xf numFmtId="165" fontId="4" fillId="0" borderId="0" xfId="27" applyNumberFormat="1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/>
    </xf>
    <xf numFmtId="167" fontId="4" fillId="0" borderId="3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centerContinuous" vertical="center"/>
    </xf>
    <xf numFmtId="165" fontId="3" fillId="0" borderId="0" xfId="4" applyNumberFormat="1" applyFont="1" applyFill="1" applyBorder="1" applyAlignment="1">
      <alignment horizontal="right" vertical="center"/>
    </xf>
    <xf numFmtId="169" fontId="4" fillId="0" borderId="0" xfId="23" applyNumberFormat="1" applyFont="1" applyFill="1" applyBorder="1" applyAlignment="1">
      <alignment horizontal="left" vertical="center"/>
    </xf>
    <xf numFmtId="165" fontId="4" fillId="0" borderId="0" xfId="4" applyNumberFormat="1" applyFont="1" applyFill="1" applyAlignment="1">
      <alignment vertical="center"/>
    </xf>
    <xf numFmtId="165" fontId="3" fillId="0" borderId="0" xfId="5" applyNumberFormat="1" applyFont="1" applyFill="1" applyBorder="1" applyAlignment="1">
      <alignment horizontal="right" vertical="center"/>
    </xf>
    <xf numFmtId="167" fontId="3" fillId="0" borderId="0" xfId="5" applyNumberFormat="1" applyFont="1" applyFill="1" applyBorder="1" applyAlignment="1">
      <alignment horizontal="right" vertical="center"/>
    </xf>
    <xf numFmtId="0" fontId="4" fillId="0" borderId="1" xfId="23" applyFont="1" applyFill="1" applyBorder="1" applyAlignment="1">
      <alignment horizontal="justify" vertical="center"/>
    </xf>
    <xf numFmtId="169" fontId="3" fillId="0" borderId="0" xfId="14" applyNumberFormat="1" applyFont="1" applyFill="1" applyAlignment="1">
      <alignment vertical="center"/>
    </xf>
    <xf numFmtId="169" fontId="4" fillId="0" borderId="0" xfId="14" applyNumberFormat="1" applyFont="1" applyFill="1" applyAlignment="1">
      <alignment vertical="center"/>
    </xf>
    <xf numFmtId="169" fontId="4" fillId="0" borderId="0" xfId="14" applyNumberFormat="1" applyFont="1" applyFill="1" applyAlignment="1">
      <alignment horizontal="center" vertical="center"/>
    </xf>
    <xf numFmtId="167" fontId="4" fillId="0" borderId="0" xfId="14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169" fontId="4" fillId="0" borderId="0" xfId="14" applyNumberFormat="1" applyFont="1" applyFill="1" applyBorder="1" applyAlignment="1">
      <alignment vertical="center"/>
    </xf>
    <xf numFmtId="169" fontId="3" fillId="0" borderId="0" xfId="14" applyNumberFormat="1" applyFont="1" applyFill="1" applyAlignment="1">
      <alignment horizontal="left" vertical="center"/>
    </xf>
    <xf numFmtId="169" fontId="4" fillId="0" borderId="0" xfId="14" applyNumberFormat="1" applyFont="1" applyFill="1" applyAlignment="1">
      <alignment horizontal="centerContinuous" vertical="center"/>
    </xf>
    <xf numFmtId="167" fontId="4" fillId="0" borderId="0" xfId="14" applyNumberFormat="1" applyFont="1" applyFill="1" applyAlignment="1">
      <alignment horizontal="centerContinuous" vertical="center"/>
    </xf>
    <xf numFmtId="167" fontId="4" fillId="0" borderId="0" xfId="2" applyNumberFormat="1" applyFont="1" applyFill="1" applyBorder="1" applyAlignment="1">
      <alignment horizontal="right" vertical="center"/>
    </xf>
    <xf numFmtId="169" fontId="4" fillId="0" borderId="0" xfId="2" applyNumberFormat="1" applyFont="1" applyFill="1" applyBorder="1" applyAlignment="1">
      <alignment horizontal="right" vertical="center"/>
    </xf>
    <xf numFmtId="167" fontId="4" fillId="0" borderId="0" xfId="2" applyNumberFormat="1" applyFont="1" applyFill="1" applyAlignment="1">
      <alignment horizontal="centerContinuous" vertical="center"/>
    </xf>
    <xf numFmtId="169" fontId="3" fillId="0" borderId="1" xfId="14" applyNumberFormat="1" applyFont="1" applyFill="1" applyBorder="1" applyAlignment="1">
      <alignment horizontal="left" vertical="center"/>
    </xf>
    <xf numFmtId="169" fontId="4" fillId="0" borderId="1" xfId="14" applyNumberFormat="1" applyFont="1" applyFill="1" applyBorder="1" applyAlignment="1">
      <alignment horizontal="center" vertical="center"/>
    </xf>
    <xf numFmtId="169" fontId="4" fillId="0" borderId="1" xfId="14" applyNumberFormat="1" applyFont="1" applyFill="1" applyBorder="1" applyAlignment="1">
      <alignment horizontal="centerContinuous" vertical="center"/>
    </xf>
    <xf numFmtId="167" fontId="4" fillId="0" borderId="1" xfId="14" applyNumberFormat="1" applyFont="1" applyFill="1" applyBorder="1" applyAlignment="1">
      <alignment horizontal="centerContinuous" vertical="center"/>
    </xf>
    <xf numFmtId="167" fontId="4" fillId="0" borderId="1" xfId="2" applyNumberFormat="1" applyFont="1" applyFill="1" applyBorder="1" applyAlignment="1">
      <alignment horizontal="right" vertical="center"/>
    </xf>
    <xf numFmtId="169" fontId="4" fillId="0" borderId="1" xfId="2" applyNumberFormat="1" applyFont="1" applyFill="1" applyBorder="1" applyAlignment="1">
      <alignment horizontal="right" vertical="center"/>
    </xf>
    <xf numFmtId="167" fontId="4" fillId="0" borderId="1" xfId="2" applyNumberFormat="1" applyFont="1" applyFill="1" applyBorder="1" applyAlignment="1">
      <alignment horizontal="centerContinuous" vertical="center"/>
    </xf>
    <xf numFmtId="169" fontId="3" fillId="0" borderId="0" xfId="14" applyNumberFormat="1" applyFont="1" applyFill="1" applyBorder="1" applyAlignment="1">
      <alignment horizontal="left" vertical="center"/>
    </xf>
    <xf numFmtId="169" fontId="4" fillId="0" borderId="0" xfId="14" applyNumberFormat="1" applyFont="1" applyFill="1" applyBorder="1" applyAlignment="1">
      <alignment horizontal="center" vertical="center"/>
    </xf>
    <xf numFmtId="169" fontId="4" fillId="0" borderId="0" xfId="14" applyNumberFormat="1" applyFont="1" applyFill="1" applyBorder="1" applyAlignment="1">
      <alignment horizontal="centerContinuous" vertical="center"/>
    </xf>
    <xf numFmtId="167" fontId="4" fillId="0" borderId="0" xfId="14" applyNumberFormat="1" applyFont="1" applyFill="1" applyBorder="1" applyAlignment="1">
      <alignment horizontal="centerContinuous" vertical="center"/>
    </xf>
    <xf numFmtId="167" fontId="4" fillId="0" borderId="0" xfId="2" applyNumberFormat="1" applyFont="1" applyFill="1" applyBorder="1" applyAlignment="1">
      <alignment horizontal="centerContinuous" vertical="center"/>
    </xf>
    <xf numFmtId="167" fontId="4" fillId="0" borderId="1" xfId="14" applyNumberFormat="1" applyFont="1" applyFill="1" applyBorder="1" applyAlignment="1">
      <alignment vertical="center"/>
    </xf>
    <xf numFmtId="169" fontId="4" fillId="0" borderId="1" xfId="14" applyNumberFormat="1" applyFont="1" applyFill="1" applyBorder="1" applyAlignment="1">
      <alignment vertical="center"/>
    </xf>
    <xf numFmtId="169" fontId="3" fillId="0" borderId="0" xfId="14" applyNumberFormat="1" applyFont="1" applyFill="1" applyBorder="1" applyAlignment="1">
      <alignment horizontal="center" vertical="center"/>
    </xf>
    <xf numFmtId="169" fontId="3" fillId="0" borderId="0" xfId="14" applyNumberFormat="1" applyFont="1" applyFill="1" applyAlignment="1">
      <alignment horizontal="center" vertical="center"/>
    </xf>
    <xf numFmtId="169" fontId="7" fillId="0" borderId="0" xfId="14" applyNumberFormat="1" applyFont="1" applyFill="1" applyAlignment="1">
      <alignment horizontal="center" vertical="center"/>
    </xf>
    <xf numFmtId="167" fontId="3" fillId="0" borderId="0" xfId="2" applyNumberFormat="1" applyFont="1" applyFill="1" applyBorder="1" applyAlignment="1">
      <alignment horizontal="right" vertical="center"/>
    </xf>
    <xf numFmtId="169" fontId="3" fillId="0" borderId="0" xfId="2" quotePrefix="1" applyNumberFormat="1" applyFont="1" applyFill="1" applyBorder="1" applyAlignment="1">
      <alignment horizontal="right" vertical="center"/>
    </xf>
    <xf numFmtId="169" fontId="3" fillId="0" borderId="0" xfId="2" applyNumberFormat="1" applyFont="1" applyFill="1" applyBorder="1" applyAlignment="1">
      <alignment horizontal="right" vertical="center"/>
    </xf>
    <xf numFmtId="167" fontId="3" fillId="0" borderId="0" xfId="14" applyNumberFormat="1" applyFont="1" applyFill="1" applyAlignment="1">
      <alignment horizontal="right" vertical="center"/>
    </xf>
    <xf numFmtId="169" fontId="3" fillId="0" borderId="0" xfId="14" applyNumberFormat="1" applyFont="1" applyFill="1" applyAlignment="1">
      <alignment horizontal="right" vertical="center"/>
    </xf>
    <xf numFmtId="167" fontId="3" fillId="0" borderId="0" xfId="14" applyNumberFormat="1" applyFont="1" applyFill="1" applyBorder="1" applyAlignment="1">
      <alignment horizontal="right" vertical="center"/>
    </xf>
    <xf numFmtId="0" fontId="3" fillId="0" borderId="1" xfId="14" applyFont="1" applyFill="1" applyBorder="1" applyAlignment="1">
      <alignment horizontal="center" vertical="center"/>
    </xf>
    <xf numFmtId="167" fontId="3" fillId="0" borderId="1" xfId="14" applyNumberFormat="1" applyFont="1" applyFill="1" applyBorder="1" applyAlignment="1">
      <alignment horizontal="right" vertical="center"/>
    </xf>
    <xf numFmtId="169" fontId="4" fillId="0" borderId="0" xfId="2" quotePrefix="1" applyNumberFormat="1" applyFont="1" applyFill="1" applyBorder="1" applyAlignment="1">
      <alignment horizontal="right" vertical="center"/>
    </xf>
    <xf numFmtId="167" fontId="4" fillId="0" borderId="0" xfId="14" applyNumberFormat="1" applyFont="1" applyFill="1" applyBorder="1" applyAlignment="1">
      <alignment horizontal="right" vertical="center"/>
    </xf>
    <xf numFmtId="169" fontId="4" fillId="0" borderId="0" xfId="14" applyNumberFormat="1" applyFont="1" applyFill="1" applyAlignment="1">
      <alignment horizontal="right" vertical="center"/>
    </xf>
    <xf numFmtId="167" fontId="4" fillId="0" borderId="0" xfId="12" applyNumberFormat="1" applyFont="1" applyFill="1" applyBorder="1" applyAlignment="1">
      <alignment horizontal="right" vertical="center"/>
    </xf>
    <xf numFmtId="165" fontId="4" fillId="0" borderId="0" xfId="14" applyNumberFormat="1" applyFont="1" applyFill="1" applyAlignment="1">
      <alignment vertical="center"/>
    </xf>
    <xf numFmtId="165" fontId="4" fillId="0" borderId="0" xfId="2" applyNumberFormat="1" applyFont="1" applyFill="1" applyBorder="1" applyAlignment="1">
      <alignment horizontal="right" vertical="center"/>
    </xf>
    <xf numFmtId="169" fontId="4" fillId="0" borderId="0" xfId="28" applyNumberFormat="1" applyFont="1" applyFill="1" applyBorder="1" applyAlignment="1">
      <alignment horizontal="center" vertical="center"/>
    </xf>
    <xf numFmtId="165" fontId="4" fillId="0" borderId="0" xfId="14" applyNumberFormat="1" applyFont="1" applyFill="1" applyBorder="1" applyAlignment="1">
      <alignment horizontal="right" vertical="center"/>
    </xf>
    <xf numFmtId="165" fontId="4" fillId="0" borderId="0" xfId="14" applyNumberFormat="1" applyFont="1" applyFill="1" applyBorder="1" applyAlignment="1">
      <alignment vertical="center"/>
    </xf>
    <xf numFmtId="169" fontId="3" fillId="0" borderId="0" xfId="14" applyNumberFormat="1" applyFont="1" applyFill="1" applyBorder="1" applyAlignment="1">
      <alignment vertical="center"/>
    </xf>
    <xf numFmtId="167" fontId="4" fillId="0" borderId="3" xfId="12" applyNumberFormat="1" applyFont="1" applyFill="1" applyBorder="1" applyAlignment="1">
      <alignment horizontal="right" vertical="center"/>
    </xf>
    <xf numFmtId="165" fontId="4" fillId="0" borderId="0" xfId="12" applyNumberFormat="1" applyFont="1" applyFill="1" applyBorder="1" applyAlignment="1">
      <alignment horizontal="right" vertical="center"/>
    </xf>
    <xf numFmtId="169" fontId="3" fillId="0" borderId="0" xfId="14" quotePrefix="1" applyNumberFormat="1" applyFont="1" applyFill="1" applyAlignment="1">
      <alignment horizontal="left" vertical="center"/>
    </xf>
    <xf numFmtId="169" fontId="4" fillId="0" borderId="0" xfId="28" applyNumberFormat="1" applyFont="1" applyFill="1" applyAlignment="1">
      <alignment horizontal="center" vertical="center"/>
    </xf>
    <xf numFmtId="167" fontId="4" fillId="0" borderId="1" xfId="14" applyNumberFormat="1" applyFont="1" applyFill="1" applyBorder="1" applyAlignment="1">
      <alignment horizontal="right" vertical="center"/>
    </xf>
    <xf numFmtId="0" fontId="4" fillId="0" borderId="1" xfId="14" applyFont="1" applyFill="1" applyBorder="1" applyAlignment="1">
      <alignment horizontal="left" vertical="center"/>
    </xf>
    <xf numFmtId="167" fontId="4" fillId="0" borderId="1" xfId="2" applyNumberFormat="1" applyFont="1" applyFill="1" applyBorder="1" applyAlignment="1">
      <alignment vertical="center"/>
    </xf>
    <xf numFmtId="167" fontId="4" fillId="0" borderId="0" xfId="14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9" fontId="3" fillId="0" borderId="0" xfId="28" applyNumberFormat="1" applyFont="1" applyFill="1" applyBorder="1" applyAlignment="1">
      <alignment vertical="center"/>
    </xf>
    <xf numFmtId="167" fontId="4" fillId="0" borderId="4" xfId="9" applyNumberFormat="1" applyFont="1" applyFill="1" applyBorder="1" applyAlignment="1">
      <alignment horizontal="right" vertical="center"/>
    </xf>
    <xf numFmtId="0" fontId="4" fillId="0" borderId="1" xfId="14" applyFont="1" applyFill="1" applyBorder="1" applyAlignment="1">
      <alignment vertical="center"/>
    </xf>
    <xf numFmtId="167" fontId="4" fillId="0" borderId="1" xfId="14" applyNumberFormat="1" applyFont="1" applyFill="1" applyBorder="1" applyAlignment="1">
      <alignment horizontal="justify" vertical="center"/>
    </xf>
    <xf numFmtId="0" fontId="3" fillId="0" borderId="0" xfId="14" applyFont="1" applyFill="1" applyAlignment="1">
      <alignment vertical="center"/>
    </xf>
    <xf numFmtId="0" fontId="4" fillId="0" borderId="0" xfId="14" quotePrefix="1" applyNumberFormat="1" applyFont="1" applyFill="1" applyBorder="1" applyAlignment="1">
      <alignment horizontal="justify" vertical="center"/>
    </xf>
    <xf numFmtId="0" fontId="4" fillId="0" borderId="0" xfId="14" quotePrefix="1" applyNumberFormat="1" applyFont="1" applyFill="1" applyBorder="1" applyAlignment="1">
      <alignment horizontal="center" vertical="center"/>
    </xf>
    <xf numFmtId="167" fontId="4" fillId="0" borderId="0" xfId="14" quotePrefix="1" applyNumberFormat="1" applyFont="1" applyFill="1" applyBorder="1" applyAlignment="1">
      <alignment horizontal="justify" vertical="center"/>
    </xf>
    <xf numFmtId="0" fontId="4" fillId="0" borderId="0" xfId="14" applyFont="1" applyFill="1" applyAlignment="1">
      <alignment vertical="center"/>
    </xf>
    <xf numFmtId="0" fontId="3" fillId="0" borderId="0" xfId="31" applyFont="1" applyFill="1" applyAlignment="1">
      <alignment horizontal="left" vertical="center"/>
    </xf>
    <xf numFmtId="0" fontId="3" fillId="0" borderId="0" xfId="14" applyFont="1" applyFill="1" applyAlignment="1">
      <alignment horizontal="left" vertical="center"/>
    </xf>
    <xf numFmtId="0" fontId="3" fillId="0" borderId="0" xfId="14" applyFont="1" applyFill="1" applyAlignment="1">
      <alignment horizontal="center" vertical="center"/>
    </xf>
    <xf numFmtId="0" fontId="3" fillId="0" borderId="0" xfId="14" applyFont="1" applyFill="1" applyAlignment="1">
      <alignment horizontal="centerContinuous" vertical="center"/>
    </xf>
    <xf numFmtId="167" fontId="3" fillId="0" borderId="0" xfId="5" applyNumberFormat="1" applyFont="1" applyFill="1" applyAlignment="1">
      <alignment horizontal="right" vertical="center"/>
    </xf>
    <xf numFmtId="0" fontId="3" fillId="0" borderId="1" xfId="14" applyFont="1" applyFill="1" applyBorder="1" applyAlignment="1">
      <alignment horizontal="left" vertical="center"/>
    </xf>
    <xf numFmtId="0" fontId="3" fillId="0" borderId="1" xfId="14" applyFont="1" applyFill="1" applyBorder="1" applyAlignment="1">
      <alignment horizontal="centerContinuous" vertical="center"/>
    </xf>
    <xf numFmtId="0" fontId="3" fillId="0" borderId="0" xfId="14" applyFont="1" applyFill="1" applyBorder="1" applyAlignment="1">
      <alignment horizontal="left" vertical="center"/>
    </xf>
    <xf numFmtId="0" fontId="3" fillId="0" borderId="0" xfId="14" applyFont="1" applyFill="1" applyBorder="1" applyAlignment="1">
      <alignment horizontal="center" vertical="center"/>
    </xf>
    <xf numFmtId="0" fontId="3" fillId="0" borderId="0" xfId="14" applyFont="1" applyFill="1" applyBorder="1" applyAlignment="1">
      <alignment horizontal="centerContinuous" vertical="center"/>
    </xf>
    <xf numFmtId="167" fontId="3" fillId="0" borderId="3" xfId="5" applyNumberFormat="1" applyFont="1" applyFill="1" applyBorder="1" applyAlignment="1">
      <alignment horizontal="right" vertical="center"/>
    </xf>
    <xf numFmtId="0" fontId="4" fillId="0" borderId="0" xfId="14" applyFont="1" applyFill="1" applyAlignment="1">
      <alignment horizontal="left" vertical="center"/>
    </xf>
    <xf numFmtId="0" fontId="4" fillId="0" borderId="0" xfId="14" applyFont="1" applyFill="1" applyAlignment="1">
      <alignment horizontal="center" vertical="center"/>
    </xf>
    <xf numFmtId="0" fontId="7" fillId="0" borderId="0" xfId="14" applyFont="1" applyFill="1" applyBorder="1" applyAlignment="1">
      <alignment horizontal="center" vertical="center"/>
    </xf>
    <xf numFmtId="167" fontId="3" fillId="0" borderId="0" xfId="2" applyNumberFormat="1" applyFont="1" applyFill="1" applyBorder="1" applyAlignment="1">
      <alignment horizontal="right" vertical="top"/>
    </xf>
    <xf numFmtId="167" fontId="4" fillId="0" borderId="0" xfId="2" applyNumberFormat="1" applyFont="1" applyFill="1" applyAlignment="1">
      <alignment horizontal="right" vertical="top"/>
    </xf>
    <xf numFmtId="167" fontId="3" fillId="0" borderId="1" xfId="2" quotePrefix="1" applyNumberFormat="1" applyFont="1" applyFill="1" applyBorder="1" applyAlignment="1">
      <alignment horizontal="right" vertical="center"/>
    </xf>
    <xf numFmtId="0" fontId="4" fillId="0" borderId="0" xfId="14" applyFont="1" applyFill="1" applyBorder="1" applyAlignment="1">
      <alignment horizontal="center" vertical="center"/>
    </xf>
    <xf numFmtId="0" fontId="4" fillId="0" borderId="0" xfId="31" applyFont="1" applyFill="1" applyAlignment="1">
      <alignment vertical="center"/>
    </xf>
    <xf numFmtId="167" fontId="4" fillId="0" borderId="0" xfId="14" applyNumberFormat="1" applyFont="1" applyFill="1" applyBorder="1" applyAlignment="1">
      <alignment horizontal="center" vertical="center"/>
    </xf>
    <xf numFmtId="165" fontId="4" fillId="0" borderId="0" xfId="14" applyNumberFormat="1" applyFont="1" applyFill="1" applyBorder="1" applyAlignment="1">
      <alignment horizontal="center" vertical="center"/>
    </xf>
    <xf numFmtId="167" fontId="4" fillId="0" borderId="0" xfId="14" applyNumberFormat="1" applyFont="1" applyFill="1" applyAlignment="1">
      <alignment horizontal="center" vertical="center"/>
    </xf>
    <xf numFmtId="165" fontId="4" fillId="0" borderId="0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4" fillId="0" borderId="0" xfId="8" applyNumberFormat="1" applyFont="1" applyFill="1" applyBorder="1" applyAlignment="1">
      <alignment horizontal="right" vertical="center"/>
    </xf>
    <xf numFmtId="165" fontId="4" fillId="0" borderId="0" xfId="23" applyNumberFormat="1" applyFont="1" applyFill="1" applyAlignment="1">
      <alignment horizontal="right" vertical="center"/>
    </xf>
    <xf numFmtId="165" fontId="4" fillId="0" borderId="0" xfId="8" applyNumberFormat="1" applyFont="1" applyFill="1" applyBorder="1" applyAlignment="1">
      <alignment horizontal="right" vertical="center"/>
    </xf>
    <xf numFmtId="167" fontId="4" fillId="0" borderId="3" xfId="5" applyNumberFormat="1" applyFont="1" applyFill="1" applyBorder="1" applyAlignment="1">
      <alignment horizontal="right" vertical="center"/>
    </xf>
    <xf numFmtId="167" fontId="4" fillId="0" borderId="1" xfId="8" applyNumberFormat="1" applyFont="1" applyFill="1" applyBorder="1" applyAlignment="1">
      <alignment horizontal="right" vertical="center"/>
    </xf>
    <xf numFmtId="167" fontId="4" fillId="0" borderId="2" xfId="8" applyNumberFormat="1" applyFont="1" applyFill="1" applyBorder="1" applyAlignment="1">
      <alignment horizontal="right" vertical="center"/>
    </xf>
    <xf numFmtId="0" fontId="4" fillId="0" borderId="0" xfId="23" applyFont="1" applyFill="1" applyBorder="1" applyAlignment="1">
      <alignment vertical="center"/>
    </xf>
    <xf numFmtId="0" fontId="4" fillId="0" borderId="0" xfId="23" applyFont="1" applyFill="1" applyAlignment="1">
      <alignment vertical="center"/>
    </xf>
    <xf numFmtId="167" fontId="4" fillId="0" borderId="1" xfId="6" applyNumberFormat="1" applyFont="1" applyFill="1" applyBorder="1" applyAlignment="1">
      <alignment horizontal="right" vertical="center"/>
    </xf>
    <xf numFmtId="167" fontId="4" fillId="0" borderId="2" xfId="3" applyNumberFormat="1" applyFont="1" applyFill="1" applyBorder="1" applyAlignment="1">
      <alignment horizontal="right" vertical="center"/>
    </xf>
    <xf numFmtId="165" fontId="4" fillId="0" borderId="0" xfId="17" applyNumberFormat="1" applyFont="1" applyFill="1" applyAlignment="1">
      <alignment vertical="center"/>
    </xf>
    <xf numFmtId="171" fontId="4" fillId="0" borderId="0" xfId="17" applyNumberFormat="1" applyFont="1" applyFill="1" applyAlignment="1">
      <alignment vertical="center"/>
    </xf>
    <xf numFmtId="171" fontId="4" fillId="0" borderId="0" xfId="3" applyNumberFormat="1" applyFont="1" applyFill="1" applyBorder="1" applyAlignment="1">
      <alignment horizontal="right" vertical="center"/>
    </xf>
    <xf numFmtId="167" fontId="4" fillId="0" borderId="0" xfId="17" applyNumberFormat="1" applyFont="1" applyFill="1" applyAlignment="1">
      <alignment vertical="center"/>
    </xf>
    <xf numFmtId="167" fontId="4" fillId="0" borderId="0" xfId="23" applyNumberFormat="1" applyFont="1" applyFill="1" applyAlignment="1">
      <alignment vertical="center"/>
    </xf>
    <xf numFmtId="0" fontId="4" fillId="0" borderId="1" xfId="31" applyFont="1" applyFill="1" applyBorder="1" applyAlignment="1">
      <alignment horizontal="left" vertical="center"/>
    </xf>
    <xf numFmtId="0" fontId="4" fillId="0" borderId="1" xfId="14" applyFont="1" applyFill="1" applyBorder="1" applyAlignment="1">
      <alignment horizontal="center" vertical="center"/>
    </xf>
    <xf numFmtId="0" fontId="3" fillId="0" borderId="0" xfId="14" quotePrefix="1" applyFont="1" applyFill="1" applyAlignment="1">
      <alignment horizontal="left" vertical="center"/>
    </xf>
    <xf numFmtId="0" fontId="4" fillId="0" borderId="0" xfId="14" applyFont="1" applyFill="1" applyAlignment="1">
      <alignment horizontal="centerContinuous" vertical="center"/>
    </xf>
    <xf numFmtId="167" fontId="3" fillId="0" borderId="0" xfId="2" quotePrefix="1" applyNumberFormat="1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0" fontId="4" fillId="0" borderId="1" xfId="14" applyFont="1" applyFill="1" applyBorder="1" applyAlignment="1">
      <alignment horizontal="centerContinuous" vertical="center"/>
    </xf>
    <xf numFmtId="167" fontId="12" fillId="0" borderId="1" xfId="2" applyNumberFormat="1" applyFont="1" applyFill="1" applyBorder="1" applyAlignment="1">
      <alignment horizontal="right" vertical="center"/>
    </xf>
    <xf numFmtId="0" fontId="4" fillId="0" borderId="0" xfId="14" applyFont="1" applyFill="1" applyBorder="1" applyAlignment="1">
      <alignment horizontal="centerContinuous" vertical="center"/>
    </xf>
    <xf numFmtId="167" fontId="12" fillId="0" borderId="0" xfId="2" applyNumberFormat="1" applyFont="1" applyFill="1" applyBorder="1" applyAlignment="1">
      <alignment horizontal="right" vertical="center"/>
    </xf>
    <xf numFmtId="167" fontId="13" fillId="0" borderId="0" xfId="5" applyNumberFormat="1" applyFont="1" applyFill="1" applyBorder="1" applyAlignment="1">
      <alignment horizontal="center" vertical="center"/>
    </xf>
    <xf numFmtId="0" fontId="7" fillId="0" borderId="0" xfId="14" applyFont="1" applyFill="1" applyAlignment="1">
      <alignment horizontal="center" vertical="center"/>
    </xf>
    <xf numFmtId="0" fontId="4" fillId="0" borderId="0" xfId="23" applyFont="1" applyFill="1" applyBorder="1" applyAlignment="1">
      <alignment horizontal="justify" vertical="center"/>
    </xf>
    <xf numFmtId="0" fontId="4" fillId="0" borderId="0" xfId="23" applyFont="1" applyFill="1" applyAlignment="1">
      <alignment horizontal="center" vertical="center"/>
    </xf>
    <xf numFmtId="0" fontId="4" fillId="0" borderId="0" xfId="23" applyFont="1" applyFill="1" applyBorder="1" applyAlignment="1">
      <alignment horizontal="center" vertical="center"/>
    </xf>
    <xf numFmtId="167" fontId="4" fillId="0" borderId="0" xfId="7" applyNumberFormat="1" applyFont="1" applyFill="1" applyBorder="1" applyAlignment="1">
      <alignment horizontal="right" vertical="center"/>
    </xf>
    <xf numFmtId="167" fontId="4" fillId="0" borderId="0" xfId="5" applyNumberFormat="1" applyFont="1" applyFill="1" applyBorder="1" applyAlignment="1">
      <alignment horizontal="right" vertical="top"/>
    </xf>
    <xf numFmtId="0" fontId="4" fillId="0" borderId="0" xfId="23" applyFont="1" applyFill="1" applyBorder="1" applyAlignment="1">
      <alignment horizontal="left" vertical="center"/>
    </xf>
    <xf numFmtId="0" fontId="14" fillId="0" borderId="0" xfId="24" applyNumberFormat="1" applyFont="1" applyFill="1" applyAlignment="1">
      <alignment vertical="center"/>
    </xf>
    <xf numFmtId="0" fontId="3" fillId="0" borderId="0" xfId="23" applyFont="1" applyFill="1" applyAlignment="1">
      <alignment horizontal="center" vertical="center"/>
    </xf>
    <xf numFmtId="0" fontId="3" fillId="0" borderId="0" xfId="23" applyFont="1" applyFill="1" applyBorder="1" applyAlignment="1">
      <alignment horizontal="center" vertical="center"/>
    </xf>
    <xf numFmtId="0" fontId="3" fillId="0" borderId="0" xfId="23" applyFont="1" applyFill="1" applyAlignment="1">
      <alignment vertical="center"/>
    </xf>
    <xf numFmtId="167" fontId="4" fillId="0" borderId="2" xfId="6" applyNumberFormat="1" applyFont="1" applyFill="1" applyBorder="1" applyAlignment="1">
      <alignment horizontal="right" vertical="center"/>
    </xf>
    <xf numFmtId="167" fontId="4" fillId="0" borderId="0" xfId="6" applyNumberFormat="1" applyFont="1" applyFill="1" applyAlignment="1">
      <alignment horizontal="right" vertical="center"/>
    </xf>
    <xf numFmtId="0" fontId="3" fillId="0" borderId="0" xfId="23" applyFont="1" applyFill="1" applyBorder="1" applyAlignment="1">
      <alignment vertical="center"/>
    </xf>
    <xf numFmtId="167" fontId="4" fillId="0" borderId="0" xfId="6" applyNumberFormat="1" applyFont="1" applyFill="1" applyBorder="1" applyAlignment="1">
      <alignment horizontal="right" vertical="center"/>
    </xf>
    <xf numFmtId="167" fontId="4" fillId="0" borderId="0" xfId="10" applyNumberFormat="1" applyFont="1" applyFill="1" applyBorder="1" applyAlignment="1">
      <alignment horizontal="right" vertical="top"/>
    </xf>
    <xf numFmtId="167" fontId="4" fillId="0" borderId="0" xfId="24" applyNumberFormat="1" applyFont="1" applyFill="1" applyAlignment="1">
      <alignment horizontal="right" vertical="top"/>
    </xf>
    <xf numFmtId="167" fontId="4" fillId="0" borderId="0" xfId="23" applyNumberFormat="1" applyFont="1" applyFill="1" applyAlignment="1">
      <alignment horizontal="right" vertical="center"/>
    </xf>
    <xf numFmtId="167" fontId="3" fillId="0" borderId="1" xfId="23" applyNumberFormat="1" applyFont="1" applyFill="1" applyBorder="1" applyAlignment="1">
      <alignment horizontal="right" vertical="center"/>
    </xf>
    <xf numFmtId="166" fontId="4" fillId="0" borderId="0" xfId="1" applyFont="1" applyFill="1" applyAlignment="1">
      <alignment horizontal="right" vertical="center"/>
    </xf>
    <xf numFmtId="170" fontId="15" fillId="0" borderId="0" xfId="10" applyNumberFormat="1" applyFont="1" applyFill="1" applyBorder="1" applyAlignment="1">
      <alignment horizontal="right" vertical="top"/>
    </xf>
    <xf numFmtId="170" fontId="4" fillId="0" borderId="0" xfId="10" applyNumberFormat="1" applyFont="1" applyFill="1" applyBorder="1" applyAlignment="1">
      <alignment horizontal="right" vertical="top"/>
    </xf>
    <xf numFmtId="166" fontId="4" fillId="0" borderId="0" xfId="1" applyFont="1" applyFill="1" applyBorder="1" applyAlignment="1">
      <alignment horizontal="right" vertical="center"/>
    </xf>
    <xf numFmtId="0" fontId="4" fillId="0" borderId="0" xfId="24" applyNumberFormat="1" applyFont="1" applyFill="1" applyAlignment="1">
      <alignment vertical="center"/>
    </xf>
    <xf numFmtId="169" fontId="3" fillId="0" borderId="1" xfId="27" applyNumberFormat="1" applyFont="1" applyFill="1" applyBorder="1" applyAlignment="1">
      <alignment vertical="center"/>
    </xf>
    <xf numFmtId="167" fontId="4" fillId="0" borderId="2" xfId="4" applyNumberFormat="1" applyFont="1" applyFill="1" applyBorder="1" applyAlignment="1">
      <alignment horizontal="right" vertical="center"/>
    </xf>
    <xf numFmtId="167" fontId="4" fillId="0" borderId="2" xfId="12" applyNumberFormat="1" applyFont="1" applyFill="1" applyBorder="1" applyAlignment="1">
      <alignment horizontal="right" vertical="center"/>
    </xf>
    <xf numFmtId="167" fontId="9" fillId="0" borderId="2" xfId="2" applyNumberFormat="1" applyFont="1" applyFill="1" applyBorder="1" applyAlignment="1">
      <alignment horizontal="right" vertical="center"/>
    </xf>
    <xf numFmtId="169" fontId="8" fillId="0" borderId="1" xfId="14" applyNumberFormat="1" applyFont="1" applyFill="1" applyBorder="1" applyAlignment="1">
      <alignment horizontal="right" vertical="center"/>
    </xf>
    <xf numFmtId="169" fontId="8" fillId="0" borderId="0" xfId="14" applyNumberFormat="1" applyFont="1" applyFill="1" applyBorder="1" applyAlignment="1">
      <alignment horizontal="right" vertical="center"/>
    </xf>
    <xf numFmtId="167" fontId="4" fillId="0" borderId="0" xfId="9" applyNumberFormat="1" applyFont="1" applyFill="1" applyBorder="1" applyAlignment="1">
      <alignment horizontal="right" vertical="center"/>
    </xf>
    <xf numFmtId="167" fontId="4" fillId="0" borderId="1" xfId="12" applyNumberFormat="1" applyFont="1" applyFill="1" applyBorder="1" applyAlignment="1">
      <alignment horizontal="right" vertical="center"/>
    </xf>
    <xf numFmtId="0" fontId="4" fillId="0" borderId="1" xfId="14" applyFont="1" applyFill="1" applyBorder="1" applyAlignment="1">
      <alignment horizontal="justify" vertical="center"/>
    </xf>
    <xf numFmtId="0" fontId="3" fillId="0" borderId="1" xfId="14" quotePrefix="1" applyFont="1" applyFill="1" applyBorder="1" applyAlignment="1">
      <alignment horizontal="left" vertical="center"/>
    </xf>
    <xf numFmtId="167" fontId="5" fillId="0" borderId="1" xfId="1" applyNumberFormat="1" applyFont="1" applyFill="1" applyBorder="1" applyAlignment="1">
      <alignment horizontal="right" vertical="center"/>
    </xf>
    <xf numFmtId="165" fontId="5" fillId="0" borderId="1" xfId="5" applyNumberFormat="1" applyFont="1" applyFill="1" applyBorder="1" applyAlignment="1">
      <alignment horizontal="right" vertical="center"/>
    </xf>
    <xf numFmtId="0" fontId="4" fillId="0" borderId="0" xfId="23" applyFont="1" applyFill="1" applyAlignment="1">
      <alignment horizontal="centerContinuous" vertical="center"/>
    </xf>
    <xf numFmtId="167" fontId="3" fillId="0" borderId="0" xfId="5" applyNumberFormat="1" applyFont="1" applyFill="1" applyAlignment="1">
      <alignment horizontal="center" vertical="center"/>
    </xf>
    <xf numFmtId="0" fontId="3" fillId="0" borderId="0" xfId="23" applyFont="1" applyFill="1" applyAlignment="1">
      <alignment horizontal="right" vertical="center"/>
    </xf>
    <xf numFmtId="0" fontId="3" fillId="0" borderId="0" xfId="22" applyFont="1" applyFill="1" applyAlignment="1">
      <alignment vertical="center"/>
    </xf>
    <xf numFmtId="0" fontId="3" fillId="0" borderId="0" xfId="22" applyFont="1" applyFill="1" applyAlignment="1">
      <alignment horizontal="center" vertical="center"/>
    </xf>
    <xf numFmtId="165" fontId="3" fillId="0" borderId="0" xfId="5" applyNumberFormat="1" applyFont="1" applyFill="1" applyAlignment="1">
      <alignment horizontal="right" vertical="center"/>
    </xf>
    <xf numFmtId="165" fontId="4" fillId="0" borderId="0" xfId="5" applyNumberFormat="1" applyFont="1" applyFill="1" applyAlignment="1">
      <alignment horizontal="right" vertical="center"/>
    </xf>
    <xf numFmtId="0" fontId="4" fillId="0" borderId="0" xfId="22" applyFont="1" applyFill="1" applyAlignment="1">
      <alignment vertical="center"/>
    </xf>
    <xf numFmtId="0" fontId="4" fillId="0" borderId="0" xfId="22" applyFont="1" applyFill="1" applyAlignment="1">
      <alignment horizontal="center" vertical="center"/>
    </xf>
    <xf numFmtId="0" fontId="4" fillId="0" borderId="0" xfId="22" applyFont="1" applyFill="1" applyAlignment="1">
      <alignment horizontal="left" vertical="center"/>
    </xf>
    <xf numFmtId="167" fontId="4" fillId="0" borderId="0" xfId="7" applyNumberFormat="1" applyFont="1" applyFill="1" applyAlignment="1">
      <alignment horizontal="right" vertical="center"/>
    </xf>
    <xf numFmtId="165" fontId="4" fillId="0" borderId="0" xfId="9" applyNumberFormat="1" applyFont="1" applyFill="1" applyAlignment="1">
      <alignment horizontal="right" vertical="center"/>
    </xf>
    <xf numFmtId="0" fontId="4" fillId="0" borderId="0" xfId="20" applyFont="1" applyFill="1" applyAlignment="1">
      <alignment horizontal="left" vertical="center"/>
    </xf>
    <xf numFmtId="0" fontId="4" fillId="0" borderId="0" xfId="20" applyFont="1" applyFill="1" applyAlignment="1">
      <alignment vertical="center"/>
    </xf>
    <xf numFmtId="0" fontId="4" fillId="0" borderId="0" xfId="30" applyFont="1" applyFill="1" applyAlignment="1">
      <alignment horizontal="left" vertical="center"/>
    </xf>
    <xf numFmtId="0" fontId="3" fillId="0" borderId="0" xfId="30" applyFont="1" applyFill="1" applyAlignment="1">
      <alignment horizontal="left" vertical="center"/>
    </xf>
    <xf numFmtId="0" fontId="4" fillId="0" borderId="0" xfId="29" applyFont="1" applyFill="1" applyAlignment="1">
      <alignment vertical="center"/>
    </xf>
    <xf numFmtId="0" fontId="4" fillId="0" borderId="0" xfId="30" applyFont="1" applyFill="1" applyAlignment="1">
      <alignment horizontal="center" vertical="center"/>
    </xf>
    <xf numFmtId="0" fontId="4" fillId="0" borderId="0" xfId="20" applyFont="1" applyFill="1" applyAlignment="1">
      <alignment horizontal="center" vertical="center"/>
    </xf>
    <xf numFmtId="167" fontId="4" fillId="0" borderId="1" xfId="7" applyNumberFormat="1" applyFont="1" applyFill="1" applyBorder="1" applyAlignment="1">
      <alignment horizontal="right" vertical="center"/>
    </xf>
    <xf numFmtId="0" fontId="3" fillId="0" borderId="0" xfId="22" applyFont="1" applyFill="1" applyAlignment="1">
      <alignment horizontal="left" vertical="center"/>
    </xf>
    <xf numFmtId="167" fontId="4" fillId="0" borderId="1" xfId="9" applyNumberFormat="1" applyFont="1" applyFill="1" applyBorder="1" applyAlignment="1">
      <alignment horizontal="right" vertical="center"/>
    </xf>
    <xf numFmtId="167" fontId="4" fillId="0" borderId="0" xfId="9" applyNumberFormat="1" applyFont="1" applyFill="1" applyAlignment="1">
      <alignment horizontal="right" vertical="center"/>
    </xf>
    <xf numFmtId="167" fontId="4" fillId="0" borderId="0" xfId="11" applyNumberFormat="1" applyFont="1" applyFill="1" applyAlignment="1">
      <alignment horizontal="right" vertical="center"/>
    </xf>
    <xf numFmtId="165" fontId="4" fillId="0" borderId="0" xfId="11" applyNumberFormat="1" applyFont="1" applyFill="1" applyAlignment="1">
      <alignment horizontal="right" vertical="center"/>
    </xf>
    <xf numFmtId="0" fontId="4" fillId="0" borderId="0" xfId="22" quotePrefix="1" applyFont="1" applyFill="1" applyAlignment="1">
      <alignment horizontal="left" vertical="center"/>
    </xf>
    <xf numFmtId="167" fontId="4" fillId="0" borderId="2" xfId="9" applyNumberFormat="1" applyFont="1" applyFill="1" applyBorder="1" applyAlignment="1">
      <alignment horizontal="right" vertical="center"/>
    </xf>
    <xf numFmtId="167" fontId="4" fillId="0" borderId="0" xfId="8" applyNumberFormat="1" applyFont="1" applyFill="1" applyAlignment="1">
      <alignment horizontal="right" vertical="center"/>
    </xf>
    <xf numFmtId="165" fontId="4" fillId="0" borderId="0" xfId="8" applyNumberFormat="1" applyFont="1" applyFill="1" applyAlignment="1">
      <alignment horizontal="right" vertical="center"/>
    </xf>
    <xf numFmtId="0" fontId="3" fillId="0" borderId="0" xfId="23" quotePrefix="1" applyFont="1" applyFill="1" applyAlignment="1">
      <alignment horizontal="left" vertical="center"/>
    </xf>
    <xf numFmtId="167" fontId="3" fillId="0" borderId="0" xfId="5" quotePrefix="1" applyNumberFormat="1" applyFont="1" applyFill="1" applyAlignment="1">
      <alignment horizontal="right" vertical="center"/>
    </xf>
    <xf numFmtId="0" fontId="3" fillId="0" borderId="1" xfId="23" quotePrefix="1" applyFont="1" applyFill="1" applyBorder="1" applyAlignment="1">
      <alignment horizontal="left" vertical="center"/>
    </xf>
    <xf numFmtId="0" fontId="4" fillId="0" borderId="1" xfId="23" applyFont="1" applyFill="1" applyBorder="1" applyAlignment="1">
      <alignment horizontal="centerContinuous" vertical="center"/>
    </xf>
    <xf numFmtId="37" fontId="4" fillId="0" borderId="0" xfId="22" applyNumberFormat="1" applyFont="1" applyFill="1" applyAlignment="1">
      <alignment horizontal="center" vertical="center"/>
    </xf>
    <xf numFmtId="165" fontId="4" fillId="0" borderId="0" xfId="2" applyNumberFormat="1" applyFont="1" applyFill="1" applyAlignment="1">
      <alignment horizontal="right" vertical="center"/>
    </xf>
    <xf numFmtId="49" fontId="4" fillId="0" borderId="0" xfId="22" applyNumberFormat="1" applyFont="1" applyFill="1" applyAlignment="1">
      <alignment vertical="center"/>
    </xf>
    <xf numFmtId="165" fontId="4" fillId="0" borderId="0" xfId="22" applyNumberFormat="1" applyFont="1" applyFill="1" applyAlignment="1">
      <alignment horizontal="right" vertical="center"/>
    </xf>
    <xf numFmtId="167" fontId="4" fillId="0" borderId="3" xfId="9" applyNumberFormat="1" applyFont="1" applyFill="1" applyBorder="1" applyAlignment="1">
      <alignment horizontal="right" vertical="center"/>
    </xf>
    <xf numFmtId="37" fontId="5" fillId="0" borderId="0" xfId="22" applyNumberFormat="1" applyFont="1" applyFill="1" applyAlignment="1">
      <alignment horizontal="center" vertical="center"/>
    </xf>
    <xf numFmtId="37" fontId="5" fillId="0" borderId="0" xfId="23" applyNumberFormat="1" applyFont="1" applyFill="1" applyAlignment="1">
      <alignment horizontal="center" vertical="center"/>
    </xf>
    <xf numFmtId="0" fontId="4" fillId="0" borderId="1" xfId="23" applyFont="1" applyFill="1" applyBorder="1" applyAlignment="1">
      <alignment vertical="center"/>
    </xf>
    <xf numFmtId="0" fontId="4" fillId="0" borderId="1" xfId="23" applyFont="1" applyFill="1" applyBorder="1" applyAlignment="1">
      <alignment horizontal="center" vertical="center"/>
    </xf>
    <xf numFmtId="167" fontId="4" fillId="0" borderId="2" xfId="2" applyNumberFormat="1" applyFont="1" applyFill="1" applyBorder="1" applyAlignment="1">
      <alignment horizontal="right" vertical="center"/>
    </xf>
    <xf numFmtId="0" fontId="3" fillId="0" borderId="0" xfId="22" quotePrefix="1" applyFont="1" applyFill="1" applyAlignment="1">
      <alignment horizontal="left" vertical="center"/>
    </xf>
    <xf numFmtId="0" fontId="5" fillId="0" borderId="0" xfId="22" applyFont="1" applyFill="1" applyAlignment="1">
      <alignment horizontal="center" vertical="center"/>
    </xf>
    <xf numFmtId="0" fontId="6" fillId="0" borderId="0" xfId="20" applyFont="1" applyFill="1" applyAlignment="1">
      <alignment horizontal="center" vertical="center"/>
    </xf>
    <xf numFmtId="167" fontId="12" fillId="0" borderId="0" xfId="8" applyNumberFormat="1" applyFont="1" applyFill="1" applyAlignment="1">
      <alignment horizontal="right" vertical="center"/>
    </xf>
    <xf numFmtId="0" fontId="4" fillId="0" borderId="1" xfId="23" applyFont="1" applyFill="1" applyBorder="1" applyAlignment="1">
      <alignment horizontal="left" vertical="center"/>
    </xf>
    <xf numFmtId="167" fontId="4" fillId="0" borderId="1" xfId="23" applyNumberFormat="1" applyFont="1" applyFill="1" applyBorder="1" applyAlignment="1">
      <alignment horizontal="justify" vertical="center"/>
    </xf>
    <xf numFmtId="4" fontId="14" fillId="0" borderId="0" xfId="10" applyNumberFormat="1" applyFont="1" applyFill="1" applyAlignment="1">
      <alignment horizontal="right" vertical="center"/>
    </xf>
    <xf numFmtId="165" fontId="4" fillId="0" borderId="0" xfId="32" applyNumberFormat="1" applyFont="1" applyFill="1" applyAlignment="1">
      <alignment horizontal="right" vertical="center"/>
    </xf>
    <xf numFmtId="167" fontId="4" fillId="0" borderId="0" xfId="33" applyNumberFormat="1" applyFont="1" applyFill="1" applyBorder="1" applyAlignment="1">
      <alignment horizontal="right" vertical="center"/>
    </xf>
    <xf numFmtId="170" fontId="4" fillId="0" borderId="0" xfId="1" applyNumberFormat="1" applyFont="1" applyFill="1" applyAlignment="1">
      <alignment horizontal="right" vertical="center"/>
    </xf>
    <xf numFmtId="170" fontId="4" fillId="0" borderId="0" xfId="1" applyNumberFormat="1" applyFont="1" applyFill="1" applyAlignment="1">
      <alignment vertical="center"/>
    </xf>
    <xf numFmtId="170" fontId="4" fillId="0" borderId="0" xfId="1" applyNumberFormat="1" applyFont="1" applyFill="1" applyBorder="1" applyAlignment="1">
      <alignment horizontal="right" vertical="center"/>
    </xf>
    <xf numFmtId="167" fontId="3" fillId="0" borderId="1" xfId="5" applyNumberFormat="1" applyFont="1" applyFill="1" applyBorder="1" applyAlignment="1">
      <alignment horizontal="right" vertical="center"/>
    </xf>
    <xf numFmtId="0" fontId="3" fillId="0" borderId="0" xfId="23" applyFont="1" applyFill="1" applyAlignment="1">
      <alignment horizontal="left" vertical="center"/>
    </xf>
    <xf numFmtId="167" fontId="12" fillId="0" borderId="0" xfId="4" applyNumberFormat="1" applyFont="1" applyFill="1" applyAlignment="1">
      <alignment vertical="center"/>
    </xf>
    <xf numFmtId="166" fontId="4" fillId="0" borderId="0" xfId="1" applyFont="1" applyFill="1" applyAlignment="1">
      <alignment vertical="center"/>
    </xf>
    <xf numFmtId="170" fontId="4" fillId="0" borderId="0" xfId="1" quotePrefix="1" applyNumberFormat="1" applyFont="1" applyFill="1" applyAlignment="1">
      <alignment horizontal="right" vertical="center"/>
    </xf>
    <xf numFmtId="170" fontId="14" fillId="0" borderId="0" xfId="10" quotePrefix="1" applyNumberFormat="1" applyFont="1" applyFill="1" applyAlignment="1">
      <alignment horizontal="right" vertical="center"/>
    </xf>
    <xf numFmtId="167" fontId="3" fillId="0" borderId="1" xfId="5" applyNumberFormat="1" applyFont="1" applyFill="1" applyBorder="1" applyAlignment="1">
      <alignment horizontal="right" vertical="center"/>
    </xf>
    <xf numFmtId="0" fontId="3" fillId="0" borderId="0" xfId="23" applyFont="1" applyFill="1" applyAlignment="1">
      <alignment horizontal="left" vertical="center"/>
    </xf>
    <xf numFmtId="0" fontId="4" fillId="0" borderId="1" xfId="14" applyFont="1" applyFill="1" applyBorder="1" applyAlignment="1">
      <alignment horizontal="justify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34" applyNumberFormat="1" applyFont="1" applyFill="1" applyAlignment="1">
      <alignment vertical="center"/>
    </xf>
    <xf numFmtId="0" fontId="3" fillId="0" borderId="0" xfId="23" applyFont="1" applyFill="1" applyAlignment="1">
      <alignment horizontal="left" vertical="center"/>
    </xf>
    <xf numFmtId="0" fontId="3" fillId="0" borderId="0" xfId="23" applyFont="1" applyFill="1" applyAlignment="1">
      <alignment horizontal="left" vertical="center"/>
    </xf>
    <xf numFmtId="165" fontId="4" fillId="0" borderId="0" xfId="23" applyNumberFormat="1" applyFont="1" applyFill="1" applyBorder="1" applyAlignment="1">
      <alignment horizontal="right" vertical="center"/>
    </xf>
    <xf numFmtId="167" fontId="3" fillId="0" borderId="1" xfId="5" applyNumberFormat="1" applyFont="1" applyFill="1" applyBorder="1" applyAlignment="1">
      <alignment horizontal="right" vertical="center"/>
    </xf>
    <xf numFmtId="167" fontId="3" fillId="0" borderId="1" xfId="5" applyNumberFormat="1" applyFont="1" applyFill="1" applyBorder="1" applyAlignment="1">
      <alignment horizontal="center" vertical="center"/>
    </xf>
    <xf numFmtId="167" fontId="3" fillId="0" borderId="5" xfId="5" applyNumberFormat="1" applyFont="1" applyFill="1" applyBorder="1" applyAlignment="1">
      <alignment horizontal="center" vertical="center"/>
    </xf>
    <xf numFmtId="0" fontId="3" fillId="0" borderId="0" xfId="23" applyFont="1" applyFill="1" applyAlignment="1">
      <alignment horizontal="left" vertical="center"/>
    </xf>
    <xf numFmtId="0" fontId="4" fillId="0" borderId="1" xfId="14" applyFont="1" applyFill="1" applyBorder="1" applyAlignment="1">
      <alignment horizontal="justify" vertical="center"/>
    </xf>
    <xf numFmtId="167" fontId="13" fillId="0" borderId="1" xfId="5" applyNumberFormat="1" applyFont="1" applyFill="1" applyBorder="1" applyAlignment="1">
      <alignment horizontal="center" vertical="center"/>
    </xf>
    <xf numFmtId="169" fontId="8" fillId="0" borderId="5" xfId="14" applyNumberFormat="1" applyFont="1" applyFill="1" applyBorder="1" applyAlignment="1">
      <alignment horizontal="center" vertical="center"/>
    </xf>
    <xf numFmtId="169" fontId="8" fillId="0" borderId="1" xfId="14" applyNumberFormat="1" applyFont="1" applyFill="1" applyBorder="1" applyAlignment="1">
      <alignment horizontal="center" vertical="center"/>
    </xf>
    <xf numFmtId="169" fontId="3" fillId="0" borderId="1" xfId="14" applyNumberFormat="1" applyFont="1" applyFill="1" applyBorder="1" applyAlignment="1">
      <alignment horizontal="center" vertical="center"/>
    </xf>
  </cellXfs>
  <cellStyles count="35">
    <cellStyle name="Comma" xfId="1" builtinId="3"/>
    <cellStyle name="Comma 10 3 2" xfId="2" xr:uid="{00000000-0005-0000-0000-000001000000}"/>
    <cellStyle name="Comma 2 10 2 2" xfId="3" xr:uid="{00000000-0005-0000-0000-000002000000}"/>
    <cellStyle name="Comma 2 2 2" xfId="33" xr:uid="{00000000-0005-0000-0000-000003000000}"/>
    <cellStyle name="Comma 2 7" xfId="4" xr:uid="{00000000-0005-0000-0000-000004000000}"/>
    <cellStyle name="Comma 3 2 2" xfId="5" xr:uid="{00000000-0005-0000-0000-000005000000}"/>
    <cellStyle name="Comma 5 10 3" xfId="6" xr:uid="{00000000-0005-0000-0000-000006000000}"/>
    <cellStyle name="Comma 5 2 2 2" xfId="7" xr:uid="{00000000-0005-0000-0000-000007000000}"/>
    <cellStyle name="Comma 5 2 2 2 3 2" xfId="8" xr:uid="{00000000-0005-0000-0000-000008000000}"/>
    <cellStyle name="Comma 5 2 2 3" xfId="9" xr:uid="{00000000-0005-0000-0000-000009000000}"/>
    <cellStyle name="Comma 5 3" xfId="10" xr:uid="{00000000-0005-0000-0000-00000A000000}"/>
    <cellStyle name="Comma_M Picture Entertainment_Thai Q3'51 2" xfId="11" xr:uid="{00000000-0005-0000-0000-00000B000000}"/>
    <cellStyle name="Comma_RGR Q2'03 - Eng" xfId="12" xr:uid="{00000000-0005-0000-0000-00000C000000}"/>
    <cellStyle name="Normal" xfId="0" builtinId="0"/>
    <cellStyle name="Normal 12 2 18" xfId="13" xr:uid="{00000000-0005-0000-0000-00000E000000}"/>
    <cellStyle name="Normal 139" xfId="14" xr:uid="{00000000-0005-0000-0000-00000F000000}"/>
    <cellStyle name="Normal 139 2 2" xfId="15" xr:uid="{00000000-0005-0000-0000-000010000000}"/>
    <cellStyle name="Normal 139 3" xfId="16" xr:uid="{00000000-0005-0000-0000-000011000000}"/>
    <cellStyle name="Normal 2" xfId="34" xr:uid="{00000000-0005-0000-0000-000012000000}"/>
    <cellStyle name="Normal 2 18" xfId="17" xr:uid="{00000000-0005-0000-0000-000013000000}"/>
    <cellStyle name="Normal 2 2 13" xfId="18" xr:uid="{00000000-0005-0000-0000-000014000000}"/>
    <cellStyle name="Normal 2 2 13 2" xfId="19" xr:uid="{00000000-0005-0000-0000-000015000000}"/>
    <cellStyle name="Normal 200" xfId="20" xr:uid="{00000000-0005-0000-0000-000016000000}"/>
    <cellStyle name="Normal 234" xfId="21" xr:uid="{00000000-0005-0000-0000-000017000000}"/>
    <cellStyle name="Normal 3 14" xfId="22" xr:uid="{00000000-0005-0000-0000-000018000000}"/>
    <cellStyle name="Normal 3 2" xfId="23" xr:uid="{00000000-0005-0000-0000-000019000000}"/>
    <cellStyle name="Normal 3 2 14 2" xfId="24" xr:uid="{00000000-0005-0000-0000-00001A000000}"/>
    <cellStyle name="Normal 3 2 14 3" xfId="25" xr:uid="{00000000-0005-0000-0000-00001B000000}"/>
    <cellStyle name="Normal 3 2 15" xfId="26" xr:uid="{00000000-0005-0000-0000-00001C000000}"/>
    <cellStyle name="Normal 3 2 2" xfId="32" xr:uid="{00000000-0005-0000-0000-00001D000000}"/>
    <cellStyle name="Normal 4 2 9 4" xfId="27" xr:uid="{00000000-0005-0000-0000-00001E000000}"/>
    <cellStyle name="Normal 7 2 2" xfId="28" xr:uid="{00000000-0005-0000-0000-00001F000000}"/>
    <cellStyle name="Normal_M Picture Entertainment_Thai Q3'51" xfId="29" xr:uid="{00000000-0005-0000-0000-000020000000}"/>
    <cellStyle name="Normal_M Picture Entertainment_Thai Q3'51 3" xfId="30" xr:uid="{00000000-0005-0000-0000-000021000000}"/>
    <cellStyle name="Normal_Major Q2'06" xfId="31" xr:uid="{00000000-0005-0000-0000-00002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externalLink" Target="externalLinks/externalLink79.xml"/><Relationship Id="rId16" Type="http://schemas.openxmlformats.org/officeDocument/2006/relationships/externalLink" Target="externalLinks/externalLink6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9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0.42\Public\KETSUDA\COST%202003\Expenses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1-CONSOLIDATED-MPICGROUP\CONSO%202016\1-CONSO%202016\CASH%20FLOW\Q1'16\&#3652;&#3615;&#3621;&#3660;&#3648;&#3585;&#3656;&#3634;&#3648;&#3612;&#3639;&#3656;&#3629;&#3651;&#3594;&#3657;\Rec%20CF%20Conso%20MPICG%20Y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ETSUDA\COST%202003\Expenses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BeauJob\TCVS\2003\YE2003\Package%23vsq4-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WORK%20KARIN\&#3611;&#3637;%202556\TTC\Q3'56\PBC\Mon\AR%20Aging%20-%2030%20Sep%2020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smonnut\My%20Documents\DDBA%20Q2\EOC-AWP%2030-06-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_Punnarai\Traffic\Dream%20Media\Audit%20paper\Q3_07\Done\WP_Meesit\Documents%20and%20Settings\smonnut\My%20Documents\DDBA%20Q2\EOC-AWP%2030-06-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monnut\My%20Documents\DDBA%20Q2\EOC-AWP%2030-06-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REPORT%20%20&#3611;&#3637;%202554/&#3618;&#3629;&#3604;%20Count%20Work%20In%20Process%20&#3611;&#3637;%202554/1.WIP%20As%20of%20January%2031,%20201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MFS\98\E\EFAC07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nuttinee\My%20Documents\Westpac\October9900_nc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URO-LIC\HPtemp\scandiplanner-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R\AWP_311204_EDCO_3101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Pack cover"/>
      <sheetName val="งบทดลอง_-_ต_ค_25471"/>
      <sheetName val="งบทดลอง_-_ต_ค_25472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finance"/>
      <sheetName val="Expenses 2003"/>
      <sheetName val="ACC.WH.Tax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8082976.2100000009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_CF"/>
      <sheetName val="Rec CF Conso MPICG Y15"/>
    </sheetNames>
    <definedNames>
      <definedName name="___________pa2" refersTo="#REF!"/>
      <definedName name="__________pa2" refersTo="#REF!"/>
      <definedName name="_________pa2" refersTo="#REF!"/>
      <definedName name="________pa2" refersTo="#REF!"/>
      <definedName name="_______pa2" refersTo="#REF!"/>
      <definedName name="______pa2" refersTo="#REF!"/>
      <definedName name="_____pa2" refersTo="#REF!"/>
      <definedName name="____pa2" refersTo="#REF!"/>
      <definedName name="___pa2" refersTo="#REF!"/>
      <definedName name="__pa2" refersTo="#REF!"/>
      <definedName name="cddf" refersTo="#REF!"/>
      <definedName name="ddfd" refersTo="#REF!"/>
      <definedName name="deddd" refersTo="#REF!"/>
      <definedName name="dfd" refersTo="#REF!"/>
      <definedName name="dfdf" refersTo="#REF!"/>
      <definedName name="dfdfdf" refersTo="#REF!"/>
      <definedName name="dfjdi" refersTo="#REF!"/>
      <definedName name="dfkod" refersTo="#REF!"/>
      <definedName name="dfnj" refersTo="#REF!"/>
      <definedName name="dfnji" refersTo="#REF!"/>
      <definedName name="dkfdoo" refersTo="#REF!"/>
      <definedName name="dof" refersTo="#REF!"/>
      <definedName name="eerer" refersTo="#REF!"/>
      <definedName name="fdfd" refersTo="#REF!"/>
      <definedName name="fdfdf" refersTo="#REF!"/>
      <definedName name="gfgfgf" refersTo="#REF!"/>
      <definedName name="ggffgf" refersTo="#REF!"/>
      <definedName name="jh" refersTo="#REF!"/>
      <definedName name="pik" refersTo="#REF!"/>
      <definedName name="uiui" refersTo="#REF!"/>
      <definedName name="zzzz" refersTo="#REF!"/>
      <definedName name="กกกก" refersTo="#REF!"/>
      <definedName name="กดก" refersTo="#REF!"/>
      <definedName name="กดกดก" refersTo="#REF!"/>
      <definedName name="กดกดกด" refersTo="#REF!"/>
      <definedName name="กดกดกดกด" refersTo="#REF!"/>
      <definedName name="พำพำ" refersTo="#REF!"/>
    </defined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Expenses 2003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3">
          <cell r="P13">
            <v>21491</v>
          </cell>
        </row>
        <row r="14">
          <cell r="P14">
            <v>10392</v>
          </cell>
        </row>
        <row r="17">
          <cell r="P17">
            <v>73060.69</v>
          </cell>
        </row>
        <row r="18">
          <cell r="P18">
            <v>126929.53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5">
          <cell r="P25">
            <v>11775.71</v>
          </cell>
        </row>
        <row r="27">
          <cell r="P27">
            <v>1987.22</v>
          </cell>
        </row>
        <row r="29">
          <cell r="P29">
            <v>1022.39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50">
          <cell r="P50">
            <v>506699.82</v>
          </cell>
        </row>
        <row r="53">
          <cell r="P53">
            <v>419969</v>
          </cell>
        </row>
        <row r="54">
          <cell r="P54">
            <v>120790.14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60">
          <cell r="P60">
            <v>101296</v>
          </cell>
        </row>
        <row r="66">
          <cell r="P66">
            <v>19800</v>
          </cell>
        </row>
        <row r="67">
          <cell r="P67">
            <v>12000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93">
          <cell r="P93">
            <v>4650</v>
          </cell>
        </row>
        <row r="104">
          <cell r="P104">
            <v>8082976.2100000009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Main"/>
      <sheetName val="FF-3"/>
      <sheetName val="INV(未作成)"/>
      <sheetName val="ops tb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BS-Thai"/>
      <sheetName val="CST1198"/>
      <sheetName val="Selling and Admins (DONE)"/>
      <sheetName val="03?"/>
      <sheetName val="Op_Produccion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S33"/>
      <sheetName val="[BANK.XLS뉮׾_x0003_㌏Joint"/>
      <sheetName val="pa group"/>
      <sheetName val="F1 Log On"/>
      <sheetName val="43"/>
      <sheetName val="Unrecorded Misstatement"/>
      <sheetName val="見積表紙原紙"/>
      <sheetName val="REC GROUP"/>
      <sheetName val="Details"/>
      <sheetName val="IBASE"/>
      <sheetName val="List"/>
      <sheetName val="CRITERIA1"/>
      <sheetName val="N-2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Lead"/>
      <sheetName val="Sale 0502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ADVANCE-STAFF"/>
      <sheetName val="Links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TB"/>
      <sheetName val=""/>
      <sheetName val="BANESCO"/>
      <sheetName val="pa_group1"/>
      <sheetName val="F1_Log_On1"/>
      <sheetName val="Write_off1"/>
      <sheetName val="ctTBA"/>
      <sheetName val="gVL"/>
      <sheetName val="_BANK.XLS뉮׾_x005f_x0003_㌏Joint"/>
      <sheetName val="Pd01 vsl sked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10">
          <cell r="F10">
            <v>1746.43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0">
          <cell r="F10">
            <v>1746.43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AccpacTB"/>
      <sheetName val="DEC"/>
      <sheetName val="JAN"/>
      <sheetName val="MAY"/>
      <sheetName val="MONTH"/>
      <sheetName val="Age311299TAS"/>
      <sheetName val="TASintDec00"/>
      <sheetName val="P4DDBFTAS"/>
      <sheetName val="PART_6"/>
      <sheetName val="REC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10-1 Media"/>
      <sheetName val="10-cut"/>
      <sheetName val="REVENUE"/>
      <sheetName val="FDR-Jan-99 "/>
      <sheetName val="WI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xlSVH_T"/>
      <sheetName val="Request"/>
      <sheetName val="03100(SS)"/>
      <sheetName val="U-5"/>
      <sheetName val="AssetAcc"/>
      <sheetName val="Bahrain"/>
      <sheetName val="BTR BKK"/>
      <sheetName val="master"/>
      <sheetName val="SUM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depn-Sep 03"/>
      <sheetName val="NLok"/>
      <sheetName val="200-110"/>
      <sheetName val="明細"/>
      <sheetName val="S03"/>
      <sheetName val="By Person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IMV"/>
      <sheetName val="PO(Thai)"/>
      <sheetName val="Total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voice"/>
      <sheetName val="Sheet1 (3)"/>
      <sheetName val="APR'09"/>
      <sheetName val="COMMOND LINE"/>
      <sheetName val="Sheet1"/>
      <sheetName val="Customize Your Invoice"/>
      <sheetName val="Register_Local"/>
      <sheetName val="Allocate96-98"/>
      <sheetName val="CST1198"/>
    </sheetNames>
    <sheetDataSet>
      <sheetData sheetId="0" refreshError="1"/>
      <sheetData sheetId="1" refreshError="1"/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ADJ - RATE"/>
      <sheetName val="database"/>
      <sheetName val="ตั๋วเงินรับ"/>
      <sheetName val="Invoice"/>
      <sheetName val="Customize Your Invoice"/>
      <sheetName val="K-5"/>
      <sheetName val="CODE"/>
      <sheetName val="Purchase Order"/>
      <sheetName val="Customize Your Purchase Order"/>
      <sheetName val=" IB-PL-00-01 SUMMARY"/>
      <sheetName val="?????????????"/>
      <sheetName val="??????? MGC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TrialBalance Q3-2002"/>
      <sheetName val="CUSTOMER"/>
      <sheetName val="data"/>
      <sheetName val="Sheet1"/>
      <sheetName val="P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B4">
            <v>8500000</v>
          </cell>
        </row>
      </sheetData>
      <sheetData sheetId="28" refreshError="1"/>
      <sheetData sheetId="29" refreshError="1"/>
      <sheetData sheetId="30" refreshError="1"/>
      <sheetData sheetId="31">
        <row r="4">
          <cell r="B4">
            <v>8500000</v>
          </cell>
        </row>
      </sheetData>
      <sheetData sheetId="32"/>
      <sheetData sheetId="33"/>
      <sheetData sheetId="3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e"/>
      <sheetName val="EOC-AWP 30-06-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WDV"/>
      <sheetName val="SBM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Workbook Inputs"/>
      <sheetName val="Header"/>
      <sheetName val="FF-3"/>
      <sheetName val="Disposal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table"/>
      <sheetName val="F9_Parameters"/>
      <sheetName val="???????????"/>
      <sheetName val="D190.2"/>
      <sheetName val="Variance"/>
      <sheetName val="Model-Monthly"/>
      <sheetName val="Bang chiet tinh TBA"/>
      <sheetName val="Customize Your Loan Manager"/>
      <sheetName val="Depr"/>
      <sheetName val="LC"/>
      <sheetName val="MD&amp;A"/>
      <sheetName val="input data"/>
      <sheetName val="Data Entry"/>
      <sheetName val="Valo DCF"/>
      <sheetName val="Energy(update)"/>
      <sheetName val="DI"/>
      <sheetName val="D190_2"/>
      <sheetName val="head Jan"/>
      <sheetName val="List info"/>
      <sheetName val="By Person"/>
      <sheetName val="CA_Sheet1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loomberg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 refreshError="1"/>
      <sheetData sheetId="139">
        <row r="2">
          <cell r="B2">
            <v>1.9678000000000001E-2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/>
      <sheetData sheetId="241"/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Val_Ind"/>
      <sheetName val="\Users\yuthadet\AppData\Local\T"/>
      <sheetName val="\C\Users\yuthadet\AppData\Local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DB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  <sheetName val="A"/>
      <sheetName val="finance"/>
      <sheetName val="DB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Sale 0501"/>
      <sheetName val="BGT97STAFF"/>
      <sheetName val="Header"/>
      <sheetName val="TrialBalance Q3-2002"/>
      <sheetName val="ELEC45-01"/>
      <sheetName val="Lead"/>
      <sheetName val="Selling and Admins (DONE)"/>
      <sheetName val="BSLA"/>
      <sheetName val="D-02&amp;D-03"/>
      <sheetName val="ABP1 input &amp; output for account"/>
      <sheetName val="01'06-3_1_6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>
        <row r="7">
          <cell r="B7">
            <v>2970084.1599999997</v>
          </cell>
        </row>
      </sheetData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ATA"/>
      <sheetName val="DB"/>
      <sheetName val="Detail"/>
      <sheetName val="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2060"/>
  </sheetPr>
  <dimension ref="A1:M128"/>
  <sheetViews>
    <sheetView zoomScaleNormal="100" zoomScaleSheetLayoutView="85" workbookViewId="0">
      <selection sqref="A1:G1"/>
    </sheetView>
  </sheetViews>
  <sheetFormatPr defaultColWidth="9.140625" defaultRowHeight="18.75" x14ac:dyDescent="0.25"/>
  <cols>
    <col min="1" max="3" width="1.5703125" style="215" customWidth="1"/>
    <col min="4" max="4" width="20" style="215" customWidth="1"/>
    <col min="5" max="5" width="7.42578125" style="215" customWidth="1"/>
    <col min="6" max="6" width="0.85546875" style="215" customWidth="1"/>
    <col min="7" max="7" width="14.28515625" style="110" customWidth="1"/>
    <col min="8" max="8" width="0.85546875" style="110" customWidth="1"/>
    <col min="9" max="9" width="12.7109375" style="110" customWidth="1"/>
    <col min="10" max="10" width="0.85546875" style="110" customWidth="1"/>
    <col min="11" max="11" width="14.28515625" style="110" customWidth="1"/>
    <col min="12" max="12" width="0.85546875" style="110" customWidth="1"/>
    <col min="13" max="13" width="12.7109375" style="110" customWidth="1"/>
    <col min="14" max="16384" width="9.140625" style="215"/>
  </cols>
  <sheetData>
    <row r="1" spans="1:13" ht="21.75" customHeight="1" x14ac:dyDescent="0.25">
      <c r="A1" s="342" t="s">
        <v>0</v>
      </c>
      <c r="B1" s="342"/>
      <c r="C1" s="342"/>
      <c r="D1" s="342"/>
      <c r="E1" s="342"/>
      <c r="F1" s="342"/>
      <c r="G1" s="342"/>
      <c r="M1" s="188"/>
    </row>
    <row r="2" spans="1:13" ht="21.75" customHeight="1" x14ac:dyDescent="0.25">
      <c r="A2" s="185" t="s">
        <v>1</v>
      </c>
      <c r="B2" s="185"/>
      <c r="C2" s="185"/>
      <c r="D2" s="185"/>
      <c r="E2" s="226"/>
      <c r="F2" s="226"/>
      <c r="G2" s="228"/>
    </row>
    <row r="3" spans="1:13" ht="21.75" customHeight="1" x14ac:dyDescent="0.25">
      <c r="A3" s="267" t="s">
        <v>218</v>
      </c>
      <c r="B3" s="267"/>
      <c r="C3" s="267"/>
      <c r="D3" s="267"/>
      <c r="E3" s="229"/>
      <c r="F3" s="229"/>
      <c r="G3" s="268"/>
      <c r="H3" s="269"/>
      <c r="I3" s="268"/>
      <c r="J3" s="269"/>
      <c r="K3" s="268"/>
      <c r="L3" s="269"/>
      <c r="M3" s="268"/>
    </row>
    <row r="4" spans="1:13" ht="21.75" customHeight="1" x14ac:dyDescent="0.25">
      <c r="A4" s="332"/>
      <c r="B4" s="332"/>
      <c r="C4" s="332"/>
      <c r="D4" s="332"/>
      <c r="E4" s="270"/>
      <c r="F4" s="270"/>
      <c r="G4" s="211"/>
      <c r="H4" s="211"/>
      <c r="I4" s="211"/>
      <c r="J4" s="211"/>
      <c r="K4" s="211"/>
      <c r="L4" s="211"/>
      <c r="M4" s="211"/>
    </row>
    <row r="5" spans="1:13" ht="20.100000000000001" customHeight="1" x14ac:dyDescent="0.25">
      <c r="A5" s="332"/>
      <c r="B5" s="332"/>
      <c r="C5" s="332"/>
      <c r="D5" s="332"/>
      <c r="E5" s="270"/>
      <c r="F5" s="270"/>
      <c r="G5" s="339" t="s">
        <v>2</v>
      </c>
      <c r="H5" s="339"/>
      <c r="I5" s="339"/>
      <c r="J5" s="339"/>
      <c r="K5" s="339"/>
      <c r="L5" s="339"/>
      <c r="M5" s="339"/>
    </row>
    <row r="6" spans="1:13" s="244" customFormat="1" ht="20.100000000000001" customHeight="1" x14ac:dyDescent="0.25">
      <c r="E6" s="242"/>
      <c r="F6" s="242"/>
      <c r="G6" s="340" t="s">
        <v>3</v>
      </c>
      <c r="H6" s="340"/>
      <c r="I6" s="340"/>
      <c r="J6" s="271"/>
      <c r="K6" s="341" t="s">
        <v>4</v>
      </c>
      <c r="L6" s="341"/>
      <c r="M6" s="341"/>
    </row>
    <row r="7" spans="1:13" s="244" customFormat="1" ht="20.100000000000001" customHeight="1" x14ac:dyDescent="0.25">
      <c r="E7" s="242"/>
      <c r="F7" s="242"/>
      <c r="G7" s="188" t="s">
        <v>5</v>
      </c>
      <c r="H7" s="188"/>
      <c r="I7" s="188" t="s">
        <v>6</v>
      </c>
      <c r="J7" s="272"/>
      <c r="K7" s="188" t="s">
        <v>5</v>
      </c>
      <c r="L7" s="188"/>
      <c r="M7" s="188" t="s">
        <v>6</v>
      </c>
    </row>
    <row r="8" spans="1:13" s="244" customFormat="1" ht="20.100000000000001" customHeight="1" x14ac:dyDescent="0.25">
      <c r="E8" s="234"/>
      <c r="F8" s="234"/>
      <c r="G8" s="148" t="s">
        <v>219</v>
      </c>
      <c r="H8" s="228"/>
      <c r="I8" s="148" t="s">
        <v>7</v>
      </c>
      <c r="J8" s="228"/>
      <c r="K8" s="148" t="s">
        <v>219</v>
      </c>
      <c r="L8" s="228"/>
      <c r="M8" s="148" t="s">
        <v>7</v>
      </c>
    </row>
    <row r="9" spans="1:13" s="244" customFormat="1" ht="20.100000000000001" customHeight="1" x14ac:dyDescent="0.25">
      <c r="E9" s="154" t="s">
        <v>8</v>
      </c>
      <c r="F9" s="234"/>
      <c r="G9" s="200" t="s">
        <v>161</v>
      </c>
      <c r="H9" s="174"/>
      <c r="I9" s="200" t="s">
        <v>128</v>
      </c>
      <c r="J9" s="174"/>
      <c r="K9" s="200" t="s">
        <v>161</v>
      </c>
      <c r="L9" s="174"/>
      <c r="M9" s="200" t="s">
        <v>128</v>
      </c>
    </row>
    <row r="10" spans="1:13" ht="6" customHeight="1" x14ac:dyDescent="0.25">
      <c r="A10" s="277"/>
      <c r="B10" s="277"/>
      <c r="C10" s="277"/>
      <c r="D10" s="273"/>
      <c r="E10" s="278"/>
      <c r="F10" s="278"/>
      <c r="H10" s="276"/>
      <c r="J10" s="276"/>
      <c r="L10" s="276"/>
    </row>
    <row r="11" spans="1:13" s="244" customFormat="1" ht="20.100000000000001" customHeight="1" x14ac:dyDescent="0.25">
      <c r="A11" s="273" t="s">
        <v>9</v>
      </c>
      <c r="B11" s="273"/>
      <c r="C11" s="273"/>
      <c r="D11" s="273"/>
      <c r="E11" s="274"/>
      <c r="F11" s="274"/>
      <c r="G11" s="110"/>
      <c r="H11" s="275"/>
      <c r="I11" s="110"/>
      <c r="J11" s="276"/>
      <c r="K11" s="110"/>
      <c r="L11" s="276"/>
      <c r="M11" s="110"/>
    </row>
    <row r="12" spans="1:13" ht="6" customHeight="1" x14ac:dyDescent="0.25">
      <c r="A12" s="277"/>
      <c r="B12" s="277"/>
      <c r="C12" s="277"/>
      <c r="D12" s="273"/>
      <c r="E12" s="278"/>
      <c r="F12" s="278"/>
      <c r="H12" s="276"/>
      <c r="J12" s="276"/>
      <c r="L12" s="276"/>
    </row>
    <row r="13" spans="1:13" ht="20.100000000000001" customHeight="1" x14ac:dyDescent="0.25">
      <c r="A13" s="273" t="s">
        <v>10</v>
      </c>
      <c r="B13" s="273"/>
      <c r="C13" s="273"/>
      <c r="D13" s="273"/>
      <c r="E13" s="278"/>
      <c r="F13" s="278"/>
      <c r="H13" s="276"/>
      <c r="J13" s="276"/>
      <c r="L13" s="276"/>
    </row>
    <row r="14" spans="1:13" ht="6" customHeight="1" x14ac:dyDescent="0.25">
      <c r="A14" s="273"/>
      <c r="B14" s="273"/>
      <c r="C14" s="273"/>
      <c r="D14" s="273"/>
      <c r="E14" s="278"/>
      <c r="F14" s="278"/>
      <c r="H14" s="276"/>
      <c r="J14" s="276"/>
      <c r="L14" s="276"/>
    </row>
    <row r="15" spans="1:13" ht="20.100000000000001" customHeight="1" x14ac:dyDescent="0.25">
      <c r="A15" s="279" t="s">
        <v>11</v>
      </c>
      <c r="B15" s="279"/>
      <c r="C15" s="279"/>
      <c r="D15" s="279"/>
      <c r="E15" s="278"/>
      <c r="F15" s="278"/>
      <c r="G15" s="280">
        <v>58130</v>
      </c>
      <c r="H15" s="281"/>
      <c r="I15" s="280">
        <v>97765</v>
      </c>
      <c r="J15" s="281"/>
      <c r="K15" s="280">
        <v>19696</v>
      </c>
      <c r="L15" s="281"/>
      <c r="M15" s="280">
        <v>5222</v>
      </c>
    </row>
    <row r="16" spans="1:13" ht="20.100000000000001" customHeight="1" x14ac:dyDescent="0.25">
      <c r="A16" s="279" t="s">
        <v>12</v>
      </c>
      <c r="B16" s="282"/>
      <c r="C16" s="283"/>
      <c r="D16" s="279"/>
      <c r="E16" s="278">
        <v>8</v>
      </c>
      <c r="F16" s="278"/>
      <c r="G16" s="280">
        <v>114845</v>
      </c>
      <c r="H16" s="281"/>
      <c r="I16" s="280">
        <v>190842</v>
      </c>
      <c r="J16" s="281"/>
      <c r="K16" s="280">
        <v>1259</v>
      </c>
      <c r="L16" s="281"/>
      <c r="M16" s="280">
        <v>2436</v>
      </c>
    </row>
    <row r="17" spans="1:13" s="286" customFormat="1" ht="20.100000000000001" customHeight="1" x14ac:dyDescent="0.25">
      <c r="A17" s="284" t="s">
        <v>155</v>
      </c>
      <c r="B17" s="284"/>
      <c r="C17" s="284"/>
      <c r="D17" s="285"/>
    </row>
    <row r="18" spans="1:13" s="286" customFormat="1" ht="20.100000000000001" customHeight="1" x14ac:dyDescent="0.25">
      <c r="A18" s="284"/>
      <c r="B18" s="284" t="s">
        <v>156</v>
      </c>
      <c r="C18" s="284"/>
      <c r="D18" s="285"/>
      <c r="E18" s="278" t="s">
        <v>206</v>
      </c>
      <c r="F18" s="287"/>
      <c r="G18" s="280">
        <v>0</v>
      </c>
      <c r="H18" s="281"/>
      <c r="I18" s="280">
        <v>0</v>
      </c>
      <c r="J18" s="281"/>
      <c r="K18" s="280">
        <v>134000</v>
      </c>
      <c r="L18" s="281"/>
      <c r="M18" s="280">
        <v>201600</v>
      </c>
    </row>
    <row r="19" spans="1:13" ht="20.100000000000001" customHeight="1" x14ac:dyDescent="0.25">
      <c r="A19" s="277" t="s">
        <v>13</v>
      </c>
      <c r="B19" s="277"/>
      <c r="C19" s="277"/>
      <c r="D19" s="277"/>
      <c r="E19" s="287"/>
      <c r="F19" s="287"/>
      <c r="G19" s="280">
        <v>0</v>
      </c>
      <c r="H19" s="281"/>
      <c r="I19" s="280">
        <v>146</v>
      </c>
      <c r="J19" s="281"/>
      <c r="K19" s="280">
        <v>0</v>
      </c>
      <c r="L19" s="281"/>
      <c r="M19" s="280">
        <v>0</v>
      </c>
    </row>
    <row r="20" spans="1:13" ht="20.100000000000001" customHeight="1" x14ac:dyDescent="0.25">
      <c r="A20" s="277" t="s">
        <v>14</v>
      </c>
      <c r="B20" s="277"/>
      <c r="C20" s="277"/>
      <c r="D20" s="277"/>
      <c r="E20" s="287">
        <v>12</v>
      </c>
      <c r="F20" s="287"/>
      <c r="G20" s="280">
        <v>72455</v>
      </c>
      <c r="H20" s="281"/>
      <c r="I20" s="280">
        <v>115321</v>
      </c>
      <c r="J20" s="281"/>
      <c r="K20" s="280">
        <v>0</v>
      </c>
      <c r="L20" s="281"/>
      <c r="M20" s="280">
        <v>0</v>
      </c>
    </row>
    <row r="21" spans="1:13" ht="20.100000000000001" customHeight="1" x14ac:dyDescent="0.25">
      <c r="A21" s="279" t="s">
        <v>15</v>
      </c>
      <c r="B21" s="279"/>
      <c r="C21" s="279"/>
      <c r="D21" s="279"/>
      <c r="E21" s="288"/>
      <c r="F21" s="288"/>
      <c r="G21" s="280">
        <v>7151</v>
      </c>
      <c r="H21" s="281"/>
      <c r="I21" s="280">
        <v>4047</v>
      </c>
      <c r="J21" s="281"/>
      <c r="K21" s="280">
        <v>0</v>
      </c>
      <c r="L21" s="281"/>
      <c r="M21" s="280">
        <v>0</v>
      </c>
    </row>
    <row r="22" spans="1:13" ht="20.100000000000001" customHeight="1" x14ac:dyDescent="0.25">
      <c r="A22" s="279" t="s">
        <v>16</v>
      </c>
      <c r="B22" s="279"/>
      <c r="C22" s="279"/>
      <c r="D22" s="279"/>
      <c r="E22" s="288"/>
      <c r="F22" s="288"/>
      <c r="G22" s="280">
        <v>20353</v>
      </c>
      <c r="H22" s="281"/>
      <c r="I22" s="280">
        <v>25231</v>
      </c>
      <c r="J22" s="281"/>
      <c r="K22" s="280">
        <v>977</v>
      </c>
      <c r="L22" s="281"/>
      <c r="M22" s="280">
        <v>677</v>
      </c>
    </row>
    <row r="23" spans="1:13" ht="20.100000000000001" customHeight="1" x14ac:dyDescent="0.25">
      <c r="A23" s="279" t="s">
        <v>17</v>
      </c>
      <c r="B23" s="279"/>
      <c r="C23" s="279"/>
      <c r="D23" s="279"/>
      <c r="E23" s="278"/>
      <c r="F23" s="278"/>
      <c r="G23" s="289">
        <v>1191</v>
      </c>
      <c r="H23" s="281"/>
      <c r="I23" s="289">
        <v>2531</v>
      </c>
      <c r="J23" s="281"/>
      <c r="K23" s="289">
        <v>22</v>
      </c>
      <c r="L23" s="281"/>
      <c r="M23" s="289">
        <v>25</v>
      </c>
    </row>
    <row r="24" spans="1:13" ht="6" customHeight="1" x14ac:dyDescent="0.25">
      <c r="A24" s="279"/>
      <c r="B24" s="279"/>
      <c r="C24" s="279"/>
      <c r="D24" s="279"/>
      <c r="E24" s="278"/>
      <c r="F24" s="278"/>
      <c r="H24" s="281"/>
      <c r="J24" s="281"/>
      <c r="L24" s="281"/>
    </row>
    <row r="25" spans="1:13" ht="20.100000000000001" customHeight="1" x14ac:dyDescent="0.25">
      <c r="A25" s="290" t="s">
        <v>18</v>
      </c>
      <c r="B25" s="290"/>
      <c r="C25" s="290"/>
      <c r="D25" s="277"/>
      <c r="E25" s="278"/>
      <c r="F25" s="278"/>
      <c r="G25" s="291">
        <f>SUM(G15:G23)</f>
        <v>274125</v>
      </c>
      <c r="H25" s="281"/>
      <c r="I25" s="291">
        <f>SUM(I15:I23)</f>
        <v>435883</v>
      </c>
      <c r="J25" s="281"/>
      <c r="K25" s="291">
        <f>SUM(K15:K23)</f>
        <v>155954</v>
      </c>
      <c r="L25" s="281"/>
      <c r="M25" s="291">
        <f>SUM(M15:M23)</f>
        <v>209960</v>
      </c>
    </row>
    <row r="26" spans="1:13" ht="20.100000000000001" customHeight="1" x14ac:dyDescent="0.25">
      <c r="A26" s="279"/>
      <c r="B26" s="279"/>
      <c r="C26" s="279"/>
      <c r="D26" s="279"/>
      <c r="E26" s="278"/>
      <c r="F26" s="278"/>
      <c r="G26" s="292"/>
      <c r="H26" s="281"/>
      <c r="I26" s="292"/>
      <c r="J26" s="281"/>
      <c r="K26" s="292"/>
      <c r="L26" s="281"/>
      <c r="M26" s="292"/>
    </row>
    <row r="27" spans="1:13" s="286" customFormat="1" ht="20.100000000000001" customHeight="1" x14ac:dyDescent="0.25">
      <c r="A27" s="285" t="s">
        <v>19</v>
      </c>
      <c r="B27" s="285"/>
      <c r="C27" s="285"/>
      <c r="D27" s="285"/>
      <c r="E27" s="287"/>
      <c r="F27" s="287"/>
      <c r="G27" s="293"/>
      <c r="H27" s="294"/>
      <c r="I27" s="293"/>
      <c r="J27" s="294"/>
      <c r="K27" s="293"/>
      <c r="L27" s="294"/>
      <c r="M27" s="293"/>
    </row>
    <row r="28" spans="1:13" ht="6" customHeight="1" x14ac:dyDescent="0.25">
      <c r="A28" s="290"/>
      <c r="B28" s="290"/>
      <c r="C28" s="290"/>
      <c r="D28" s="290"/>
      <c r="E28" s="278"/>
      <c r="F28" s="278"/>
      <c r="G28" s="292"/>
      <c r="H28" s="281"/>
      <c r="I28" s="292"/>
      <c r="J28" s="281"/>
      <c r="K28" s="292"/>
      <c r="L28" s="281"/>
      <c r="M28" s="292"/>
    </row>
    <row r="29" spans="1:13" ht="20.100000000000001" customHeight="1" x14ac:dyDescent="0.25">
      <c r="A29" s="279" t="s">
        <v>20</v>
      </c>
      <c r="B29" s="279"/>
      <c r="C29" s="279"/>
      <c r="D29" s="290"/>
      <c r="E29" s="278"/>
      <c r="F29" s="278"/>
      <c r="G29" s="280">
        <v>0</v>
      </c>
      <c r="H29" s="281"/>
      <c r="I29" s="280">
        <v>0</v>
      </c>
      <c r="J29" s="281"/>
      <c r="K29" s="280">
        <v>237130</v>
      </c>
      <c r="L29" s="281"/>
      <c r="M29" s="280">
        <v>237130</v>
      </c>
    </row>
    <row r="30" spans="1:13" ht="20.100000000000001" customHeight="1" x14ac:dyDescent="0.25">
      <c r="A30" s="279" t="s">
        <v>130</v>
      </c>
      <c r="B30" s="279"/>
      <c r="C30" s="279"/>
      <c r="D30" s="290"/>
      <c r="E30" s="278">
        <v>9</v>
      </c>
      <c r="F30" s="278"/>
      <c r="G30" s="280">
        <v>39366</v>
      </c>
      <c r="H30" s="281"/>
      <c r="I30" s="280">
        <v>41033</v>
      </c>
      <c r="J30" s="281"/>
      <c r="K30" s="280">
        <v>3457</v>
      </c>
      <c r="L30" s="281"/>
      <c r="M30" s="280">
        <v>3457</v>
      </c>
    </row>
    <row r="31" spans="1:13" ht="20.100000000000001" customHeight="1" x14ac:dyDescent="0.25">
      <c r="A31" s="279" t="s">
        <v>157</v>
      </c>
      <c r="B31" s="279"/>
      <c r="C31" s="279"/>
      <c r="D31" s="290"/>
      <c r="E31" s="278">
        <v>10</v>
      </c>
      <c r="F31" s="278"/>
      <c r="G31" s="280">
        <v>58963</v>
      </c>
      <c r="H31" s="281"/>
      <c r="I31" s="280">
        <v>64160</v>
      </c>
      <c r="J31" s="281"/>
      <c r="K31" s="280">
        <v>64304</v>
      </c>
      <c r="L31" s="281"/>
      <c r="M31" s="280">
        <v>64304</v>
      </c>
    </row>
    <row r="32" spans="1:13" ht="20.100000000000001" customHeight="1" x14ac:dyDescent="0.25">
      <c r="A32" s="279" t="s">
        <v>21</v>
      </c>
      <c r="B32" s="279"/>
      <c r="C32" s="279"/>
      <c r="D32" s="295"/>
      <c r="E32" s="278">
        <v>11</v>
      </c>
      <c r="F32" s="278"/>
      <c r="G32" s="280">
        <v>13326</v>
      </c>
      <c r="H32" s="281"/>
      <c r="I32" s="280">
        <v>2185</v>
      </c>
      <c r="J32" s="281"/>
      <c r="K32" s="280">
        <v>1243</v>
      </c>
      <c r="L32" s="281"/>
      <c r="M32" s="280">
        <v>1450</v>
      </c>
    </row>
    <row r="33" spans="1:13" ht="20.100000000000001" customHeight="1" x14ac:dyDescent="0.25">
      <c r="A33" s="279" t="s">
        <v>229</v>
      </c>
      <c r="B33" s="279"/>
      <c r="C33" s="279"/>
      <c r="D33" s="279"/>
      <c r="E33" s="278"/>
      <c r="F33" s="278"/>
      <c r="G33" s="280">
        <v>11564</v>
      </c>
      <c r="H33" s="281"/>
      <c r="I33" s="280">
        <v>0</v>
      </c>
      <c r="J33" s="281"/>
      <c r="K33" s="280">
        <v>0</v>
      </c>
      <c r="L33" s="281"/>
      <c r="M33" s="280">
        <v>0</v>
      </c>
    </row>
    <row r="34" spans="1:13" ht="20.100000000000001" customHeight="1" x14ac:dyDescent="0.25">
      <c r="A34" s="279" t="s">
        <v>22</v>
      </c>
      <c r="B34" s="279"/>
      <c r="C34" s="279"/>
      <c r="D34" s="279"/>
      <c r="E34" s="278"/>
      <c r="F34" s="278"/>
      <c r="G34" s="280">
        <v>139143</v>
      </c>
      <c r="H34" s="281"/>
      <c r="I34" s="280">
        <v>139143</v>
      </c>
      <c r="J34" s="281"/>
      <c r="K34" s="280">
        <v>0</v>
      </c>
      <c r="L34" s="281"/>
      <c r="M34" s="280">
        <v>0</v>
      </c>
    </row>
    <row r="35" spans="1:13" ht="20.100000000000001" customHeight="1" x14ac:dyDescent="0.25">
      <c r="A35" s="277" t="s">
        <v>23</v>
      </c>
      <c r="B35" s="277"/>
      <c r="C35" s="277"/>
      <c r="D35" s="277"/>
      <c r="E35" s="278">
        <v>12</v>
      </c>
      <c r="F35" s="278"/>
      <c r="G35" s="280">
        <v>556</v>
      </c>
      <c r="H35" s="281"/>
      <c r="I35" s="280">
        <v>496</v>
      </c>
      <c r="J35" s="281"/>
      <c r="K35" s="280">
        <v>86</v>
      </c>
      <c r="L35" s="281"/>
      <c r="M35" s="280">
        <v>114</v>
      </c>
    </row>
    <row r="36" spans="1:13" ht="20.100000000000001" customHeight="1" x14ac:dyDescent="0.25">
      <c r="A36" s="279" t="s">
        <v>24</v>
      </c>
      <c r="B36" s="279"/>
      <c r="C36" s="279"/>
      <c r="D36" s="279"/>
      <c r="E36" s="278">
        <v>12</v>
      </c>
      <c r="F36" s="278"/>
      <c r="G36" s="280">
        <v>46492</v>
      </c>
      <c r="H36" s="281"/>
      <c r="I36" s="280">
        <v>39434</v>
      </c>
      <c r="J36" s="281"/>
      <c r="K36" s="280">
        <v>0</v>
      </c>
      <c r="L36" s="281"/>
      <c r="M36" s="280">
        <v>0</v>
      </c>
    </row>
    <row r="37" spans="1:13" ht="20.100000000000001" customHeight="1" x14ac:dyDescent="0.25">
      <c r="A37" s="279" t="s">
        <v>25</v>
      </c>
      <c r="B37" s="279"/>
      <c r="C37" s="279"/>
      <c r="D37" s="279"/>
      <c r="E37" s="278"/>
      <c r="F37" s="278"/>
      <c r="G37" s="280">
        <v>14130</v>
      </c>
      <c r="H37" s="281"/>
      <c r="I37" s="280">
        <v>21781</v>
      </c>
      <c r="J37" s="281"/>
      <c r="K37" s="280">
        <v>1674</v>
      </c>
      <c r="L37" s="281"/>
      <c r="M37" s="280">
        <v>2316</v>
      </c>
    </row>
    <row r="38" spans="1:13" ht="20.100000000000001" customHeight="1" x14ac:dyDescent="0.25">
      <c r="A38" s="277" t="s">
        <v>26</v>
      </c>
      <c r="B38" s="277"/>
      <c r="C38" s="277"/>
      <c r="D38" s="277"/>
      <c r="E38" s="278"/>
      <c r="F38" s="278"/>
      <c r="G38" s="289">
        <v>1264</v>
      </c>
      <c r="H38" s="281"/>
      <c r="I38" s="289">
        <v>1958</v>
      </c>
      <c r="J38" s="281"/>
      <c r="K38" s="289">
        <v>1264</v>
      </c>
      <c r="L38" s="281"/>
      <c r="M38" s="289">
        <v>1264</v>
      </c>
    </row>
    <row r="39" spans="1:13" ht="6" customHeight="1" x14ac:dyDescent="0.25">
      <c r="A39" s="279"/>
      <c r="B39" s="279"/>
      <c r="C39" s="279"/>
      <c r="D39" s="279"/>
      <c r="E39" s="278"/>
      <c r="F39" s="278"/>
      <c r="H39" s="281"/>
      <c r="J39" s="281"/>
      <c r="L39" s="281"/>
    </row>
    <row r="40" spans="1:13" ht="20.100000000000001" customHeight="1" x14ac:dyDescent="0.25">
      <c r="A40" s="273" t="s">
        <v>27</v>
      </c>
      <c r="B40" s="273"/>
      <c r="C40" s="273"/>
      <c r="D40" s="277"/>
      <c r="E40" s="278"/>
      <c r="F40" s="278"/>
      <c r="G40" s="291">
        <f>SUM(G29:G38)</f>
        <v>324804</v>
      </c>
      <c r="H40" s="281"/>
      <c r="I40" s="291">
        <f>SUM(I29:I38)</f>
        <v>310190</v>
      </c>
      <c r="J40" s="281"/>
      <c r="K40" s="291">
        <f>SUM(K29:K38)</f>
        <v>309158</v>
      </c>
      <c r="L40" s="281"/>
      <c r="M40" s="291">
        <f>SUM(M29:M38)</f>
        <v>310035</v>
      </c>
    </row>
    <row r="41" spans="1:13" ht="6" customHeight="1" x14ac:dyDescent="0.25">
      <c r="A41" s="279"/>
      <c r="B41" s="279"/>
      <c r="C41" s="279"/>
      <c r="D41" s="279"/>
      <c r="E41" s="278"/>
      <c r="F41" s="278"/>
      <c r="H41" s="281"/>
      <c r="J41" s="281"/>
      <c r="L41" s="281"/>
    </row>
    <row r="42" spans="1:13" ht="20.100000000000001" customHeight="1" thickBot="1" x14ac:dyDescent="0.3">
      <c r="A42" s="273" t="s">
        <v>28</v>
      </c>
      <c r="B42" s="273"/>
      <c r="C42" s="273"/>
      <c r="D42" s="273"/>
      <c r="E42" s="278"/>
      <c r="F42" s="278"/>
      <c r="G42" s="296">
        <f>SUM(G40,G25)</f>
        <v>598929</v>
      </c>
      <c r="H42" s="281"/>
      <c r="I42" s="296">
        <f>SUM(I40,I25)</f>
        <v>746073</v>
      </c>
      <c r="J42" s="281"/>
      <c r="K42" s="296">
        <f>SUM(K40,K25)</f>
        <v>465112</v>
      </c>
      <c r="L42" s="281"/>
      <c r="M42" s="296">
        <f>SUM(M40,M25)</f>
        <v>519995</v>
      </c>
    </row>
    <row r="43" spans="1:13" ht="20.25" customHeight="1" thickTop="1" x14ac:dyDescent="0.25">
      <c r="A43" s="273"/>
      <c r="B43" s="273"/>
      <c r="C43" s="273"/>
      <c r="D43" s="273"/>
      <c r="E43" s="278"/>
      <c r="F43" s="278"/>
      <c r="G43" s="264"/>
      <c r="H43" s="281"/>
      <c r="I43" s="264"/>
      <c r="J43" s="281"/>
      <c r="K43" s="264"/>
      <c r="L43" s="281"/>
      <c r="M43" s="264"/>
    </row>
    <row r="44" spans="1:13" ht="21.95" customHeight="1" x14ac:dyDescent="0.25">
      <c r="A44" s="343" t="s">
        <v>154</v>
      </c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</row>
    <row r="45" spans="1:13" ht="21.75" customHeight="1" x14ac:dyDescent="0.25">
      <c r="A45" s="244" t="str">
        <f>+A1</f>
        <v>บริษัท เอ็ม พิคเจอร์ส เอ็นเตอร์เทนเม้นท์ จำกัด (มหาชน)</v>
      </c>
      <c r="B45" s="299"/>
      <c r="C45" s="299"/>
      <c r="D45" s="299"/>
      <c r="E45" s="270"/>
      <c r="F45" s="270"/>
      <c r="G45" s="300"/>
      <c r="K45" s="300"/>
      <c r="M45" s="188"/>
    </row>
    <row r="46" spans="1:13" ht="21.75" customHeight="1" x14ac:dyDescent="0.25">
      <c r="A46" s="332" t="s">
        <v>162</v>
      </c>
      <c r="B46" s="332"/>
      <c r="C46" s="332"/>
      <c r="D46" s="332"/>
      <c r="E46" s="270"/>
      <c r="F46" s="270"/>
    </row>
    <row r="47" spans="1:13" ht="21.75" customHeight="1" x14ac:dyDescent="0.25">
      <c r="A47" s="301" t="str">
        <f>A3</f>
        <v>ณ วันที่ 30 กันยายน พ.ศ. 2563</v>
      </c>
      <c r="B47" s="301"/>
      <c r="C47" s="301"/>
      <c r="D47" s="301"/>
      <c r="E47" s="302"/>
      <c r="F47" s="302"/>
      <c r="G47" s="92"/>
      <c r="H47" s="92"/>
      <c r="I47" s="92"/>
      <c r="J47" s="92"/>
      <c r="K47" s="92"/>
      <c r="L47" s="92"/>
      <c r="M47" s="92"/>
    </row>
    <row r="48" spans="1:13" s="244" customFormat="1" ht="21.75" customHeight="1" x14ac:dyDescent="0.25">
      <c r="A48" s="332"/>
      <c r="B48" s="332"/>
      <c r="C48" s="332"/>
      <c r="D48" s="332"/>
      <c r="E48" s="270"/>
      <c r="F48" s="270"/>
      <c r="G48" s="211"/>
      <c r="H48" s="211"/>
      <c r="I48" s="211"/>
      <c r="J48" s="211"/>
      <c r="K48" s="211"/>
      <c r="L48" s="211"/>
      <c r="M48" s="211"/>
    </row>
    <row r="49" spans="1:13" ht="21.75" customHeight="1" x14ac:dyDescent="0.25">
      <c r="A49" s="332"/>
      <c r="B49" s="332"/>
      <c r="C49" s="332"/>
      <c r="D49" s="332"/>
      <c r="E49" s="270"/>
      <c r="F49" s="270"/>
      <c r="G49" s="339" t="s">
        <v>2</v>
      </c>
      <c r="H49" s="339"/>
      <c r="I49" s="339"/>
      <c r="J49" s="339"/>
      <c r="K49" s="339"/>
      <c r="L49" s="339"/>
      <c r="M49" s="339"/>
    </row>
    <row r="50" spans="1:13" s="244" customFormat="1" ht="21.75" customHeight="1" x14ac:dyDescent="0.25">
      <c r="A50" s="332"/>
      <c r="B50" s="332"/>
      <c r="C50" s="332"/>
      <c r="D50" s="332"/>
      <c r="E50" s="242"/>
      <c r="F50" s="242"/>
      <c r="G50" s="340" t="s">
        <v>3</v>
      </c>
      <c r="H50" s="340"/>
      <c r="I50" s="340"/>
      <c r="J50" s="271"/>
      <c r="K50" s="341" t="s">
        <v>4</v>
      </c>
      <c r="L50" s="341"/>
      <c r="M50" s="341"/>
    </row>
    <row r="51" spans="1:13" ht="21.75" customHeight="1" x14ac:dyDescent="0.25">
      <c r="A51" s="244"/>
      <c r="B51" s="244"/>
      <c r="C51" s="244"/>
      <c r="D51" s="244"/>
      <c r="E51" s="242"/>
      <c r="F51" s="242"/>
      <c r="G51" s="188" t="s">
        <v>5</v>
      </c>
      <c r="H51" s="188"/>
      <c r="I51" s="188" t="s">
        <v>6</v>
      </c>
      <c r="J51" s="272"/>
      <c r="K51" s="188" t="s">
        <v>5</v>
      </c>
      <c r="L51" s="188"/>
      <c r="M51" s="188" t="s">
        <v>6</v>
      </c>
    </row>
    <row r="52" spans="1:13" ht="21.75" customHeight="1" x14ac:dyDescent="0.25">
      <c r="A52" s="332"/>
      <c r="B52" s="332"/>
      <c r="C52" s="332"/>
      <c r="D52" s="332"/>
      <c r="E52" s="234"/>
      <c r="F52" s="234"/>
      <c r="G52" s="148" t="s">
        <v>219</v>
      </c>
      <c r="H52" s="228"/>
      <c r="I52" s="148" t="s">
        <v>7</v>
      </c>
      <c r="J52" s="228"/>
      <c r="K52" s="148" t="s">
        <v>219</v>
      </c>
      <c r="L52" s="228"/>
      <c r="M52" s="148" t="s">
        <v>7</v>
      </c>
    </row>
    <row r="53" spans="1:13" ht="21.75" customHeight="1" x14ac:dyDescent="0.25">
      <c r="A53" s="244"/>
      <c r="B53" s="244"/>
      <c r="C53" s="244"/>
      <c r="D53" s="244"/>
      <c r="E53" s="154" t="s">
        <v>8</v>
      </c>
      <c r="F53" s="234"/>
      <c r="G53" s="200" t="s">
        <v>161</v>
      </c>
      <c r="H53" s="174"/>
      <c r="I53" s="200" t="s">
        <v>128</v>
      </c>
      <c r="J53" s="174"/>
      <c r="K53" s="200" t="s">
        <v>161</v>
      </c>
      <c r="L53" s="174"/>
      <c r="M53" s="200" t="s">
        <v>128</v>
      </c>
    </row>
    <row r="54" spans="1:13" ht="8.1" customHeight="1" x14ac:dyDescent="0.25">
      <c r="A54" s="277"/>
      <c r="B54" s="277"/>
      <c r="C54" s="277"/>
      <c r="D54" s="290"/>
      <c r="E54" s="278"/>
      <c r="F54" s="278"/>
      <c r="H54" s="276"/>
      <c r="J54" s="276"/>
      <c r="L54" s="276"/>
    </row>
    <row r="55" spans="1:13" ht="21.75" customHeight="1" x14ac:dyDescent="0.25">
      <c r="A55" s="290" t="s">
        <v>29</v>
      </c>
      <c r="B55" s="290"/>
      <c r="C55" s="290"/>
      <c r="D55" s="273"/>
      <c r="E55" s="274"/>
      <c r="F55" s="274"/>
      <c r="H55" s="275"/>
      <c r="J55" s="276"/>
      <c r="L55" s="276"/>
    </row>
    <row r="56" spans="1:13" ht="8.1" customHeight="1" x14ac:dyDescent="0.25">
      <c r="A56" s="277"/>
      <c r="B56" s="277"/>
      <c r="C56" s="277"/>
      <c r="D56" s="290"/>
      <c r="E56" s="278"/>
      <c r="F56" s="278"/>
      <c r="H56" s="276"/>
      <c r="J56" s="276"/>
      <c r="L56" s="276"/>
    </row>
    <row r="57" spans="1:13" ht="21.75" customHeight="1" x14ac:dyDescent="0.25">
      <c r="A57" s="273" t="s">
        <v>30</v>
      </c>
      <c r="B57" s="273"/>
      <c r="C57" s="273"/>
      <c r="D57" s="273"/>
      <c r="E57" s="303"/>
      <c r="F57" s="303"/>
      <c r="H57" s="276"/>
      <c r="J57" s="276"/>
      <c r="L57" s="276"/>
    </row>
    <row r="58" spans="1:13" ht="8.1" customHeight="1" x14ac:dyDescent="0.25">
      <c r="A58" s="273"/>
      <c r="B58" s="273"/>
      <c r="C58" s="273"/>
      <c r="D58" s="273"/>
      <c r="E58" s="303"/>
      <c r="F58" s="303"/>
      <c r="H58" s="276"/>
      <c r="J58" s="276"/>
      <c r="L58" s="276"/>
    </row>
    <row r="59" spans="1:13" ht="21.75" customHeight="1" x14ac:dyDescent="0.25">
      <c r="A59" s="277" t="s">
        <v>158</v>
      </c>
      <c r="B59" s="279"/>
      <c r="C59" s="277"/>
      <c r="D59" s="277"/>
      <c r="E59" s="303">
        <v>13</v>
      </c>
      <c r="F59" s="303"/>
      <c r="G59" s="280">
        <v>35000</v>
      </c>
      <c r="H59" s="281"/>
      <c r="I59" s="280">
        <v>22000</v>
      </c>
      <c r="J59" s="281"/>
      <c r="K59" s="280">
        <v>0</v>
      </c>
      <c r="L59" s="281"/>
      <c r="M59" s="280">
        <v>0</v>
      </c>
    </row>
    <row r="60" spans="1:13" ht="21.75" customHeight="1" x14ac:dyDescent="0.25">
      <c r="A60" s="277" t="s">
        <v>31</v>
      </c>
      <c r="B60" s="277"/>
      <c r="C60" s="277"/>
      <c r="D60" s="277"/>
      <c r="E60" s="303"/>
      <c r="F60" s="288"/>
      <c r="G60" s="280">
        <v>99669</v>
      </c>
      <c r="H60" s="304"/>
      <c r="I60" s="280">
        <v>175404</v>
      </c>
      <c r="J60" s="304"/>
      <c r="K60" s="280">
        <v>2184</v>
      </c>
      <c r="L60" s="304"/>
      <c r="M60" s="280">
        <v>4407</v>
      </c>
    </row>
    <row r="61" spans="1:13" ht="21.75" customHeight="1" x14ac:dyDescent="0.25">
      <c r="A61" s="277" t="s">
        <v>159</v>
      </c>
      <c r="B61" s="277"/>
      <c r="C61" s="277"/>
      <c r="D61" s="277"/>
      <c r="E61" s="303"/>
      <c r="F61" s="288"/>
      <c r="G61" s="280">
        <v>26526</v>
      </c>
      <c r="H61" s="304"/>
      <c r="I61" s="280">
        <v>17795</v>
      </c>
      <c r="J61" s="304"/>
      <c r="K61" s="280">
        <v>0</v>
      </c>
      <c r="L61" s="304"/>
      <c r="M61" s="280">
        <v>0</v>
      </c>
    </row>
    <row r="62" spans="1:13" ht="21.75" customHeight="1" x14ac:dyDescent="0.25">
      <c r="A62" s="277" t="s">
        <v>230</v>
      </c>
      <c r="B62" s="277"/>
      <c r="C62" s="277"/>
      <c r="D62" s="277"/>
      <c r="E62" s="303"/>
      <c r="F62" s="288"/>
      <c r="G62" s="280"/>
      <c r="H62" s="304"/>
      <c r="I62" s="280"/>
      <c r="J62" s="304"/>
      <c r="K62" s="280"/>
      <c r="L62" s="304"/>
      <c r="M62" s="280"/>
    </row>
    <row r="63" spans="1:13" ht="21.75" customHeight="1" x14ac:dyDescent="0.25">
      <c r="A63" s="277"/>
      <c r="B63" s="277" t="s">
        <v>231</v>
      </c>
      <c r="C63" s="277"/>
      <c r="D63" s="277"/>
      <c r="E63" s="303"/>
      <c r="F63" s="288"/>
      <c r="G63" s="280">
        <v>1726</v>
      </c>
      <c r="H63" s="304"/>
      <c r="I63" s="280">
        <v>0</v>
      </c>
      <c r="J63" s="304"/>
      <c r="K63" s="280">
        <v>0</v>
      </c>
      <c r="L63" s="304"/>
      <c r="M63" s="280">
        <v>0</v>
      </c>
    </row>
    <row r="64" spans="1:13" ht="21.75" customHeight="1" x14ac:dyDescent="0.25">
      <c r="A64" s="277" t="s">
        <v>32</v>
      </c>
      <c r="B64" s="277"/>
      <c r="C64" s="277"/>
      <c r="D64" s="279"/>
      <c r="E64" s="288"/>
      <c r="F64" s="288"/>
      <c r="G64" s="280">
        <v>1650</v>
      </c>
      <c r="H64" s="304"/>
      <c r="I64" s="280">
        <v>2175</v>
      </c>
      <c r="J64" s="304"/>
      <c r="K64" s="280">
        <v>2</v>
      </c>
      <c r="L64" s="304"/>
      <c r="M64" s="280">
        <v>72</v>
      </c>
    </row>
    <row r="65" spans="1:13" ht="21.75" customHeight="1" x14ac:dyDescent="0.25">
      <c r="A65" s="277" t="s">
        <v>33</v>
      </c>
      <c r="B65" s="277"/>
      <c r="C65" s="277"/>
      <c r="D65" s="279"/>
      <c r="E65" s="288"/>
      <c r="F65" s="288"/>
      <c r="G65" s="280">
        <v>0</v>
      </c>
      <c r="H65" s="304"/>
      <c r="I65" s="280">
        <v>150</v>
      </c>
      <c r="J65" s="304"/>
      <c r="K65" s="280">
        <v>0</v>
      </c>
      <c r="L65" s="304"/>
      <c r="M65" s="280">
        <v>0</v>
      </c>
    </row>
    <row r="66" spans="1:13" ht="21.75" customHeight="1" x14ac:dyDescent="0.25">
      <c r="A66" s="279" t="s">
        <v>34</v>
      </c>
      <c r="B66" s="279"/>
      <c r="C66" s="279"/>
      <c r="D66" s="279"/>
      <c r="E66" s="303"/>
      <c r="F66" s="303"/>
      <c r="G66" s="289">
        <v>794</v>
      </c>
      <c r="H66" s="304"/>
      <c r="I66" s="289">
        <v>6245</v>
      </c>
      <c r="J66" s="304"/>
      <c r="K66" s="289">
        <v>95</v>
      </c>
      <c r="L66" s="304"/>
      <c r="M66" s="289">
        <v>189</v>
      </c>
    </row>
    <row r="67" spans="1:13" ht="8.1" customHeight="1" x14ac:dyDescent="0.25">
      <c r="A67" s="279"/>
      <c r="B67" s="279"/>
      <c r="C67" s="279"/>
      <c r="D67" s="279"/>
      <c r="E67" s="303"/>
      <c r="F67" s="303"/>
      <c r="G67" s="292"/>
      <c r="H67" s="281"/>
      <c r="I67" s="292"/>
      <c r="J67" s="281"/>
      <c r="K67" s="292"/>
      <c r="L67" s="281"/>
      <c r="M67" s="292"/>
    </row>
    <row r="68" spans="1:13" ht="21.75" customHeight="1" x14ac:dyDescent="0.25">
      <c r="A68" s="273" t="s">
        <v>35</v>
      </c>
      <c r="B68" s="273"/>
      <c r="C68" s="273"/>
      <c r="D68" s="277"/>
      <c r="E68" s="303"/>
      <c r="F68" s="303"/>
      <c r="G68" s="291">
        <f>SUM(G59:G66)</f>
        <v>165365</v>
      </c>
      <c r="H68" s="281"/>
      <c r="I68" s="291">
        <f>SUM(I59:I66)</f>
        <v>223769</v>
      </c>
      <c r="J68" s="281"/>
      <c r="K68" s="291">
        <f>SUM(K59:K66)</f>
        <v>2281</v>
      </c>
      <c r="L68" s="281"/>
      <c r="M68" s="291">
        <f>SUM(M59:M66)</f>
        <v>4668</v>
      </c>
    </row>
    <row r="69" spans="1:13" ht="21.75" customHeight="1" x14ac:dyDescent="0.25">
      <c r="A69" s="277"/>
      <c r="B69" s="277"/>
      <c r="C69" s="277"/>
      <c r="D69" s="277"/>
      <c r="E69" s="303"/>
      <c r="F69" s="303"/>
      <c r="G69" s="292"/>
      <c r="H69" s="281"/>
      <c r="I69" s="292"/>
      <c r="J69" s="281"/>
      <c r="K69" s="292"/>
      <c r="L69" s="281"/>
      <c r="M69" s="292"/>
    </row>
    <row r="70" spans="1:13" ht="21.75" customHeight="1" x14ac:dyDescent="0.25">
      <c r="A70" s="290" t="s">
        <v>36</v>
      </c>
      <c r="B70" s="290"/>
      <c r="C70" s="290"/>
      <c r="D70" s="290"/>
      <c r="E70" s="303"/>
      <c r="F70" s="303"/>
      <c r="G70" s="292"/>
      <c r="H70" s="306"/>
      <c r="I70" s="292"/>
      <c r="J70" s="306"/>
      <c r="K70" s="292"/>
      <c r="L70" s="281"/>
      <c r="M70" s="292"/>
    </row>
    <row r="71" spans="1:13" ht="8.1" customHeight="1" x14ac:dyDescent="0.25">
      <c r="A71" s="290"/>
      <c r="B71" s="290"/>
      <c r="C71" s="290"/>
      <c r="D71" s="290"/>
      <c r="E71" s="303"/>
      <c r="F71" s="303"/>
      <c r="G71" s="292"/>
      <c r="H71" s="306"/>
      <c r="I71" s="292"/>
      <c r="J71" s="306"/>
      <c r="K71" s="292"/>
      <c r="L71" s="281"/>
      <c r="M71" s="292"/>
    </row>
    <row r="72" spans="1:13" ht="21.75" customHeight="1" x14ac:dyDescent="0.25">
      <c r="A72" s="305" t="s">
        <v>232</v>
      </c>
      <c r="B72" s="305"/>
      <c r="C72" s="305"/>
      <c r="D72" s="277"/>
      <c r="E72" s="278"/>
      <c r="F72" s="278"/>
      <c r="G72" s="238">
        <v>9890</v>
      </c>
      <c r="H72" s="161"/>
      <c r="I72" s="280">
        <v>0</v>
      </c>
      <c r="J72" s="161"/>
      <c r="K72" s="238">
        <v>0</v>
      </c>
      <c r="L72" s="161"/>
      <c r="M72" s="280">
        <v>0</v>
      </c>
    </row>
    <row r="73" spans="1:13" ht="21.75" customHeight="1" x14ac:dyDescent="0.25">
      <c r="A73" s="305" t="s">
        <v>37</v>
      </c>
      <c r="B73" s="305"/>
      <c r="C73" s="305"/>
      <c r="D73" s="277"/>
      <c r="E73" s="278"/>
      <c r="F73" s="278"/>
      <c r="G73" s="289">
        <v>4722</v>
      </c>
      <c r="H73" s="304"/>
      <c r="I73" s="289">
        <v>4382</v>
      </c>
      <c r="J73" s="304"/>
      <c r="K73" s="289">
        <v>3055</v>
      </c>
      <c r="L73" s="304"/>
      <c r="M73" s="289">
        <v>2854</v>
      </c>
    </row>
    <row r="74" spans="1:13" ht="8.1" customHeight="1" x14ac:dyDescent="0.25">
      <c r="A74" s="277"/>
      <c r="B74" s="277"/>
      <c r="C74" s="277"/>
      <c r="D74" s="277"/>
      <c r="E74" s="278"/>
      <c r="F74" s="278"/>
      <c r="G74" s="307"/>
      <c r="H74" s="281"/>
      <c r="I74" s="307"/>
      <c r="J74" s="281"/>
      <c r="K74" s="307"/>
      <c r="L74" s="281"/>
      <c r="M74" s="307"/>
    </row>
    <row r="75" spans="1:13" ht="21.75" customHeight="1" x14ac:dyDescent="0.25">
      <c r="A75" s="273" t="s">
        <v>38</v>
      </c>
      <c r="B75" s="273"/>
      <c r="C75" s="273"/>
      <c r="D75" s="277"/>
      <c r="E75" s="303"/>
      <c r="F75" s="303"/>
      <c r="G75" s="291">
        <f>SUM(G72:G73)</f>
        <v>14612</v>
      </c>
      <c r="H75" s="281"/>
      <c r="I75" s="291">
        <f>SUM(I72:I73)</f>
        <v>4382</v>
      </c>
      <c r="J75" s="281"/>
      <c r="K75" s="291">
        <f>SUM(K72:K73)</f>
        <v>3055</v>
      </c>
      <c r="L75" s="281"/>
      <c r="M75" s="291">
        <f>SUM(M72:M73)</f>
        <v>2854</v>
      </c>
    </row>
    <row r="76" spans="1:13" ht="8.1" customHeight="1" x14ac:dyDescent="0.25">
      <c r="A76" s="277"/>
      <c r="B76" s="277"/>
      <c r="C76" s="277"/>
      <c r="D76" s="277"/>
      <c r="E76" s="303"/>
      <c r="F76" s="303"/>
      <c r="G76" s="292"/>
      <c r="H76" s="281"/>
      <c r="I76" s="292"/>
      <c r="J76" s="281"/>
      <c r="K76" s="292"/>
      <c r="L76" s="281"/>
      <c r="M76" s="292"/>
    </row>
    <row r="77" spans="1:13" ht="21.75" customHeight="1" x14ac:dyDescent="0.25">
      <c r="A77" s="273" t="s">
        <v>39</v>
      </c>
      <c r="B77" s="273"/>
      <c r="C77" s="273"/>
      <c r="D77" s="277"/>
      <c r="E77" s="308"/>
      <c r="F77" s="308"/>
      <c r="G77" s="291">
        <f>SUM(G75,G68)</f>
        <v>179977</v>
      </c>
      <c r="H77" s="281"/>
      <c r="I77" s="291">
        <f>SUM(I75,I68)</f>
        <v>228151</v>
      </c>
      <c r="J77" s="281"/>
      <c r="K77" s="291">
        <f>SUM(K75,K68)</f>
        <v>5336</v>
      </c>
      <c r="L77" s="281"/>
      <c r="M77" s="291">
        <f>SUM(M75,M68)</f>
        <v>7522</v>
      </c>
    </row>
    <row r="78" spans="1:13" ht="21.75" customHeight="1" x14ac:dyDescent="0.25">
      <c r="A78" s="244"/>
      <c r="E78" s="309"/>
      <c r="F78" s="309"/>
      <c r="G78" s="297"/>
      <c r="H78" s="298"/>
      <c r="I78" s="297"/>
      <c r="J78" s="304"/>
      <c r="K78" s="297"/>
      <c r="L78" s="298"/>
      <c r="M78" s="297"/>
    </row>
    <row r="79" spans="1:13" ht="21.75" customHeight="1" x14ac:dyDescent="0.25">
      <c r="A79" s="244"/>
      <c r="E79" s="309"/>
      <c r="F79" s="309"/>
      <c r="G79" s="297"/>
      <c r="H79" s="298"/>
      <c r="I79" s="297"/>
      <c r="J79" s="304"/>
      <c r="K79" s="297"/>
      <c r="L79" s="298"/>
      <c r="M79" s="297"/>
    </row>
    <row r="80" spans="1:13" ht="21.75" customHeight="1" x14ac:dyDescent="0.25">
      <c r="A80" s="244"/>
      <c r="E80" s="309"/>
      <c r="F80" s="309"/>
      <c r="G80" s="297"/>
      <c r="H80" s="298"/>
      <c r="I80" s="297"/>
      <c r="J80" s="304"/>
      <c r="K80" s="297"/>
      <c r="L80" s="298"/>
      <c r="M80" s="297"/>
    </row>
    <row r="81" spans="1:13" ht="21.75" customHeight="1" x14ac:dyDescent="0.25">
      <c r="E81" s="236"/>
      <c r="F81" s="236"/>
      <c r="H81" s="276"/>
      <c r="J81" s="304"/>
      <c r="L81" s="276"/>
    </row>
    <row r="82" spans="1:13" ht="21.75" customHeight="1" x14ac:dyDescent="0.25">
      <c r="E82" s="236"/>
      <c r="F82" s="236"/>
      <c r="H82" s="276"/>
      <c r="J82" s="304"/>
      <c r="L82" s="276"/>
    </row>
    <row r="83" spans="1:13" ht="18.75" customHeight="1" x14ac:dyDescent="0.25">
      <c r="E83" s="236"/>
      <c r="F83" s="236"/>
    </row>
    <row r="84" spans="1:13" ht="21" customHeight="1" x14ac:dyDescent="0.25">
      <c r="E84" s="236"/>
      <c r="F84" s="236"/>
    </row>
    <row r="85" spans="1:13" ht="21.95" customHeight="1" x14ac:dyDescent="0.25">
      <c r="A85" s="310" t="str">
        <f>A44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5" s="310"/>
      <c r="C85" s="310"/>
      <c r="D85" s="310"/>
      <c r="E85" s="311"/>
      <c r="F85" s="311"/>
      <c r="G85" s="92"/>
      <c r="H85" s="92"/>
      <c r="I85" s="92"/>
      <c r="J85" s="92"/>
      <c r="K85" s="92"/>
      <c r="L85" s="92"/>
      <c r="M85" s="92"/>
    </row>
    <row r="86" spans="1:13" ht="21.75" customHeight="1" x14ac:dyDescent="0.25">
      <c r="A86" s="244" t="str">
        <f>+A1</f>
        <v>บริษัท เอ็ม พิคเจอร์ส เอ็นเตอร์เทนเม้นท์ จำกัด (มหาชน)</v>
      </c>
      <c r="B86" s="299"/>
      <c r="C86" s="299"/>
      <c r="D86" s="299"/>
      <c r="E86" s="270"/>
      <c r="F86" s="270"/>
      <c r="G86" s="300"/>
      <c r="K86" s="300"/>
      <c r="M86" s="188"/>
    </row>
    <row r="87" spans="1:13" ht="21.75" customHeight="1" x14ac:dyDescent="0.25">
      <c r="A87" s="332" t="s">
        <v>162</v>
      </c>
      <c r="B87" s="332"/>
      <c r="C87" s="332"/>
      <c r="D87" s="332"/>
      <c r="E87" s="270"/>
      <c r="F87" s="270"/>
    </row>
    <row r="88" spans="1:13" ht="21.75" customHeight="1" x14ac:dyDescent="0.25">
      <c r="A88" s="301" t="str">
        <f>A3</f>
        <v>ณ วันที่ 30 กันยายน พ.ศ. 2563</v>
      </c>
      <c r="B88" s="301"/>
      <c r="C88" s="301"/>
      <c r="D88" s="301"/>
      <c r="E88" s="302"/>
      <c r="F88" s="302"/>
      <c r="G88" s="92"/>
      <c r="H88" s="92"/>
      <c r="I88" s="92"/>
      <c r="J88" s="92"/>
      <c r="K88" s="92"/>
      <c r="L88" s="92"/>
      <c r="M88" s="92"/>
    </row>
    <row r="89" spans="1:13" ht="21.75" customHeight="1" x14ac:dyDescent="0.25">
      <c r="A89" s="332"/>
      <c r="B89" s="332"/>
      <c r="C89" s="332"/>
      <c r="D89" s="332"/>
      <c r="E89" s="270"/>
      <c r="F89" s="270"/>
      <c r="G89" s="211"/>
      <c r="H89" s="211"/>
      <c r="I89" s="211"/>
      <c r="J89" s="211"/>
      <c r="K89" s="211"/>
      <c r="L89" s="211"/>
      <c r="M89" s="211"/>
    </row>
    <row r="90" spans="1:13" ht="20.45" customHeight="1" x14ac:dyDescent="0.25">
      <c r="A90" s="332"/>
      <c r="B90" s="332"/>
      <c r="C90" s="332"/>
      <c r="D90" s="332"/>
      <c r="E90" s="270"/>
      <c r="F90" s="270"/>
      <c r="G90" s="339" t="s">
        <v>2</v>
      </c>
      <c r="H90" s="339"/>
      <c r="I90" s="339"/>
      <c r="J90" s="339"/>
      <c r="K90" s="339"/>
      <c r="L90" s="339"/>
      <c r="M90" s="339"/>
    </row>
    <row r="91" spans="1:13" ht="20.45" customHeight="1" x14ac:dyDescent="0.25">
      <c r="A91" s="332"/>
      <c r="B91" s="332"/>
      <c r="C91" s="332"/>
      <c r="D91" s="332"/>
      <c r="E91" s="242"/>
      <c r="F91" s="242"/>
      <c r="G91" s="340" t="s">
        <v>3</v>
      </c>
      <c r="H91" s="340"/>
      <c r="I91" s="340"/>
      <c r="J91" s="271"/>
      <c r="K91" s="341" t="s">
        <v>4</v>
      </c>
      <c r="L91" s="341"/>
      <c r="M91" s="341"/>
    </row>
    <row r="92" spans="1:13" ht="20.45" customHeight="1" x14ac:dyDescent="0.25">
      <c r="A92" s="244"/>
      <c r="B92" s="244"/>
      <c r="C92" s="244"/>
      <c r="D92" s="244"/>
      <c r="E92" s="242"/>
      <c r="F92" s="242"/>
      <c r="G92" s="188" t="s">
        <v>5</v>
      </c>
      <c r="H92" s="188"/>
      <c r="I92" s="188" t="s">
        <v>6</v>
      </c>
      <c r="J92" s="272"/>
      <c r="K92" s="188" t="s">
        <v>5</v>
      </c>
      <c r="L92" s="188"/>
      <c r="M92" s="188" t="s">
        <v>6</v>
      </c>
    </row>
    <row r="93" spans="1:13" ht="20.45" customHeight="1" x14ac:dyDescent="0.25">
      <c r="A93" s="332"/>
      <c r="B93" s="332"/>
      <c r="C93" s="332"/>
      <c r="D93" s="332"/>
      <c r="E93" s="234"/>
      <c r="F93" s="234"/>
      <c r="G93" s="148" t="s">
        <v>219</v>
      </c>
      <c r="H93" s="228"/>
      <c r="I93" s="148" t="s">
        <v>7</v>
      </c>
      <c r="J93" s="228"/>
      <c r="K93" s="148" t="s">
        <v>219</v>
      </c>
      <c r="L93" s="228"/>
      <c r="M93" s="148" t="s">
        <v>7</v>
      </c>
    </row>
    <row r="94" spans="1:13" ht="20.45" customHeight="1" x14ac:dyDescent="0.25">
      <c r="E94" s="186"/>
      <c r="F94" s="234"/>
      <c r="G94" s="200" t="s">
        <v>161</v>
      </c>
      <c r="H94" s="174"/>
      <c r="I94" s="200" t="s">
        <v>128</v>
      </c>
      <c r="J94" s="174"/>
      <c r="K94" s="200" t="s">
        <v>161</v>
      </c>
      <c r="L94" s="174"/>
      <c r="M94" s="200" t="s">
        <v>128</v>
      </c>
    </row>
    <row r="95" spans="1:13" ht="8.1" customHeight="1" x14ac:dyDescent="0.25">
      <c r="A95" s="277"/>
      <c r="B95" s="277"/>
      <c r="C95" s="277"/>
      <c r="D95" s="277"/>
      <c r="E95" s="274"/>
      <c r="F95" s="274"/>
      <c r="H95" s="275"/>
      <c r="J95" s="276"/>
      <c r="L95" s="276"/>
    </row>
    <row r="96" spans="1:13" ht="20.45" customHeight="1" x14ac:dyDescent="0.25">
      <c r="A96" s="290" t="s">
        <v>160</v>
      </c>
      <c r="B96" s="290"/>
      <c r="C96" s="290"/>
      <c r="D96" s="277"/>
      <c r="E96" s="274"/>
      <c r="F96" s="274"/>
      <c r="H96" s="275"/>
      <c r="J96" s="276"/>
      <c r="L96" s="276"/>
    </row>
    <row r="97" spans="1:13" ht="8.1" customHeight="1" x14ac:dyDescent="0.25">
      <c r="A97" s="277"/>
      <c r="B97" s="277"/>
      <c r="C97" s="277"/>
      <c r="D97" s="277"/>
      <c r="E97" s="274"/>
      <c r="F97" s="274"/>
      <c r="H97" s="275"/>
      <c r="J97" s="276"/>
      <c r="L97" s="276"/>
    </row>
    <row r="98" spans="1:13" ht="20.45" customHeight="1" x14ac:dyDescent="0.25">
      <c r="A98" s="290" t="s">
        <v>40</v>
      </c>
      <c r="B98" s="290"/>
      <c r="C98" s="290"/>
      <c r="D98" s="290"/>
      <c r="E98" s="278"/>
      <c r="F98" s="278"/>
      <c r="G98" s="292"/>
      <c r="H98" s="281"/>
      <c r="I98" s="292"/>
      <c r="J98" s="281"/>
      <c r="K98" s="292"/>
      <c r="L98" s="281"/>
      <c r="M98" s="292"/>
    </row>
    <row r="99" spans="1:13" ht="8.1" customHeight="1" x14ac:dyDescent="0.25">
      <c r="A99" s="277"/>
      <c r="B99" s="277"/>
      <c r="C99" s="277"/>
      <c r="D99" s="277"/>
      <c r="E99" s="274"/>
      <c r="F99" s="274"/>
      <c r="H99" s="275"/>
      <c r="J99" s="276"/>
      <c r="L99" s="276"/>
    </row>
    <row r="100" spans="1:13" ht="20.45" customHeight="1" x14ac:dyDescent="0.25">
      <c r="A100" s="277" t="s">
        <v>41</v>
      </c>
      <c r="B100" s="277"/>
      <c r="C100" s="277"/>
      <c r="D100" s="277"/>
      <c r="E100" s="288"/>
      <c r="F100" s="288"/>
      <c r="G100" s="228"/>
      <c r="H100" s="304"/>
      <c r="I100" s="228"/>
      <c r="J100" s="304"/>
      <c r="K100" s="228"/>
      <c r="L100" s="304"/>
      <c r="M100" s="228"/>
    </row>
    <row r="101" spans="1:13" ht="20.45" customHeight="1" x14ac:dyDescent="0.25">
      <c r="A101" s="277"/>
      <c r="B101" s="277" t="s">
        <v>42</v>
      </c>
      <c r="C101" s="277"/>
      <c r="D101" s="277"/>
      <c r="E101" s="288"/>
      <c r="F101" s="288"/>
      <c r="G101" s="228"/>
      <c r="H101" s="304"/>
      <c r="I101" s="228"/>
      <c r="J101" s="304"/>
      <c r="K101" s="228"/>
      <c r="L101" s="304"/>
      <c r="M101" s="228"/>
    </row>
    <row r="102" spans="1:13" ht="20.45" customHeight="1" x14ac:dyDescent="0.25">
      <c r="A102" s="277"/>
      <c r="B102" s="277"/>
      <c r="C102" s="277" t="s">
        <v>141</v>
      </c>
      <c r="D102" s="277"/>
      <c r="E102" s="288"/>
      <c r="F102" s="288"/>
      <c r="H102" s="276"/>
      <c r="J102" s="276"/>
      <c r="L102" s="276"/>
    </row>
    <row r="103" spans="1:13" ht="20.45" customHeight="1" thickBot="1" x14ac:dyDescent="0.3">
      <c r="A103" s="277"/>
      <c r="B103" s="277"/>
      <c r="C103" s="277"/>
      <c r="D103" s="277" t="s">
        <v>136</v>
      </c>
      <c r="E103" s="288"/>
      <c r="F103" s="288"/>
      <c r="G103" s="312">
        <v>656559</v>
      </c>
      <c r="H103" s="304"/>
      <c r="I103" s="312">
        <v>656559</v>
      </c>
      <c r="J103" s="304"/>
      <c r="K103" s="312">
        <v>656559</v>
      </c>
      <c r="L103" s="304"/>
      <c r="M103" s="312">
        <v>656559</v>
      </c>
    </row>
    <row r="104" spans="1:13" ht="8.1" customHeight="1" thickTop="1" x14ac:dyDescent="0.25">
      <c r="A104" s="279"/>
      <c r="B104" s="279"/>
      <c r="C104" s="279"/>
      <c r="D104" s="279"/>
      <c r="E104" s="278"/>
      <c r="F104" s="278"/>
      <c r="H104" s="281"/>
      <c r="J104" s="281"/>
      <c r="L104" s="281"/>
    </row>
    <row r="105" spans="1:13" ht="20.45" customHeight="1" x14ac:dyDescent="0.25">
      <c r="A105" s="277"/>
      <c r="B105" s="277" t="s">
        <v>43</v>
      </c>
      <c r="C105" s="277"/>
      <c r="D105" s="277"/>
      <c r="E105" s="278"/>
      <c r="F105" s="278"/>
      <c r="G105" s="292"/>
      <c r="H105" s="281"/>
      <c r="I105" s="292"/>
      <c r="J105" s="281"/>
      <c r="K105" s="292"/>
      <c r="L105" s="281"/>
      <c r="M105" s="292"/>
    </row>
    <row r="106" spans="1:13" ht="20.45" customHeight="1" x14ac:dyDescent="0.25">
      <c r="A106" s="277"/>
      <c r="B106" s="277"/>
      <c r="C106" s="277" t="s">
        <v>44</v>
      </c>
      <c r="D106" s="277"/>
      <c r="E106" s="278"/>
      <c r="F106" s="278"/>
      <c r="G106" s="292"/>
      <c r="H106" s="281"/>
      <c r="I106" s="292"/>
      <c r="J106" s="281"/>
      <c r="K106" s="292"/>
      <c r="L106" s="281"/>
      <c r="M106" s="292"/>
    </row>
    <row r="107" spans="1:13" ht="20.45" customHeight="1" x14ac:dyDescent="0.25">
      <c r="A107" s="277"/>
      <c r="B107" s="277"/>
      <c r="C107" s="277"/>
      <c r="D107" s="277" t="s">
        <v>136</v>
      </c>
      <c r="E107" s="278"/>
      <c r="F107" s="278"/>
      <c r="G107" s="280">
        <v>650060</v>
      </c>
      <c r="H107" s="304"/>
      <c r="I107" s="280">
        <v>650060</v>
      </c>
      <c r="J107" s="304"/>
      <c r="K107" s="280">
        <v>650060</v>
      </c>
      <c r="L107" s="304"/>
      <c r="M107" s="228">
        <v>650060</v>
      </c>
    </row>
    <row r="108" spans="1:13" ht="20.45" customHeight="1" x14ac:dyDescent="0.25">
      <c r="A108" s="279" t="s">
        <v>45</v>
      </c>
      <c r="B108" s="279"/>
      <c r="C108" s="279"/>
      <c r="D108" s="279"/>
      <c r="E108" s="288"/>
      <c r="F108" s="288"/>
      <c r="G108" s="280">
        <v>132612</v>
      </c>
      <c r="H108" s="304"/>
      <c r="I108" s="280">
        <v>132612</v>
      </c>
      <c r="J108" s="304"/>
      <c r="K108" s="280">
        <v>132612</v>
      </c>
      <c r="L108" s="304"/>
      <c r="M108" s="228">
        <v>132612</v>
      </c>
    </row>
    <row r="109" spans="1:13" ht="20.45" customHeight="1" x14ac:dyDescent="0.25">
      <c r="A109" s="279" t="s">
        <v>46</v>
      </c>
      <c r="B109" s="279"/>
      <c r="C109" s="279"/>
      <c r="D109" s="279"/>
      <c r="E109" s="288"/>
      <c r="F109" s="288"/>
      <c r="G109" s="228"/>
      <c r="H109" s="304"/>
      <c r="I109" s="228"/>
      <c r="J109" s="304"/>
      <c r="K109" s="228"/>
      <c r="L109" s="304"/>
      <c r="M109" s="228"/>
    </row>
    <row r="110" spans="1:13" ht="20.45" customHeight="1" x14ac:dyDescent="0.25">
      <c r="A110" s="277"/>
      <c r="B110" s="279" t="s">
        <v>47</v>
      </c>
      <c r="C110" s="279"/>
      <c r="D110" s="279"/>
      <c r="F110" s="288"/>
      <c r="G110" s="280">
        <v>-20106</v>
      </c>
      <c r="H110" s="304"/>
      <c r="I110" s="228">
        <v>-20106</v>
      </c>
      <c r="J110" s="304"/>
      <c r="K110" s="280">
        <v>0</v>
      </c>
      <c r="L110" s="304"/>
      <c r="M110" s="228">
        <v>0</v>
      </c>
    </row>
    <row r="111" spans="1:13" ht="20.45" customHeight="1" x14ac:dyDescent="0.25">
      <c r="A111" s="279" t="s">
        <v>133</v>
      </c>
      <c r="B111" s="279"/>
      <c r="C111" s="279"/>
      <c r="D111" s="279"/>
      <c r="E111" s="288"/>
      <c r="F111" s="288"/>
      <c r="G111" s="280">
        <v>387835</v>
      </c>
      <c r="H111" s="304"/>
      <c r="I111" s="280">
        <v>387835</v>
      </c>
      <c r="J111" s="304"/>
      <c r="K111" s="280">
        <v>387835</v>
      </c>
      <c r="L111" s="304"/>
      <c r="M111" s="228">
        <v>387835</v>
      </c>
    </row>
    <row r="112" spans="1:13" ht="20.45" customHeight="1" x14ac:dyDescent="0.25">
      <c r="A112" s="277" t="s">
        <v>77</v>
      </c>
      <c r="B112" s="277"/>
      <c r="C112" s="277"/>
      <c r="D112" s="277"/>
      <c r="E112" s="288"/>
      <c r="F112" s="283"/>
      <c r="G112" s="228"/>
      <c r="H112" s="304"/>
      <c r="I112" s="228"/>
      <c r="J112" s="304"/>
      <c r="K112" s="228"/>
      <c r="L112" s="304"/>
      <c r="M112" s="228"/>
    </row>
    <row r="113" spans="1:13" ht="20.45" customHeight="1" x14ac:dyDescent="0.25">
      <c r="A113" s="277"/>
      <c r="B113" s="277"/>
      <c r="C113" s="277" t="s">
        <v>48</v>
      </c>
      <c r="D113" s="277"/>
      <c r="E113" s="288"/>
      <c r="F113" s="288"/>
      <c r="G113" s="228">
        <v>0</v>
      </c>
      <c r="H113" s="304"/>
      <c r="I113" s="228">
        <v>0</v>
      </c>
      <c r="J113" s="304"/>
      <c r="K113" s="228">
        <v>0</v>
      </c>
      <c r="L113" s="304"/>
      <c r="M113" s="228">
        <v>0</v>
      </c>
    </row>
    <row r="114" spans="1:13" ht="20.45" customHeight="1" x14ac:dyDescent="0.25">
      <c r="A114" s="277"/>
      <c r="B114" s="277"/>
      <c r="C114" s="277" t="s">
        <v>49</v>
      </c>
      <c r="D114" s="277"/>
      <c r="E114" s="278"/>
      <c r="F114" s="278"/>
      <c r="G114" s="228">
        <v>-704096</v>
      </c>
      <c r="H114" s="304"/>
      <c r="I114" s="228">
        <v>-609205</v>
      </c>
      <c r="J114" s="304"/>
      <c r="K114" s="228">
        <v>-710731</v>
      </c>
      <c r="L114" s="304"/>
      <c r="M114" s="228">
        <v>-662572</v>
      </c>
    </row>
    <row r="115" spans="1:13" ht="20.45" customHeight="1" x14ac:dyDescent="0.25">
      <c r="A115" s="277" t="s">
        <v>124</v>
      </c>
      <c r="B115" s="277"/>
      <c r="C115" s="277"/>
      <c r="D115" s="277"/>
      <c r="E115" s="278"/>
      <c r="F115" s="278"/>
      <c r="G115" s="135">
        <v>-27353</v>
      </c>
      <c r="H115" s="304"/>
      <c r="I115" s="135">
        <v>-23274</v>
      </c>
      <c r="J115" s="304"/>
      <c r="K115" s="135">
        <v>0</v>
      </c>
      <c r="L115" s="304"/>
      <c r="M115" s="135">
        <v>4538</v>
      </c>
    </row>
    <row r="116" spans="1:13" ht="8.1" customHeight="1" x14ac:dyDescent="0.25">
      <c r="A116" s="279"/>
      <c r="B116" s="279"/>
      <c r="C116" s="279"/>
      <c r="D116" s="279"/>
      <c r="E116" s="278"/>
      <c r="F116" s="278"/>
      <c r="H116" s="281"/>
      <c r="J116" s="281"/>
      <c r="L116" s="281"/>
    </row>
    <row r="117" spans="1:13" ht="20.45" customHeight="1" x14ac:dyDescent="0.25">
      <c r="A117" s="295" t="s">
        <v>50</v>
      </c>
      <c r="B117" s="313"/>
      <c r="C117" s="313"/>
      <c r="D117" s="295"/>
      <c r="E117" s="314"/>
      <c r="F117" s="314"/>
      <c r="G117" s="292">
        <f>SUM(G107:G115)</f>
        <v>418952</v>
      </c>
      <c r="H117" s="281"/>
      <c r="I117" s="292">
        <f>SUM(I107:I115)</f>
        <v>517922</v>
      </c>
      <c r="J117" s="281"/>
      <c r="K117" s="292">
        <f>SUM(K107:K115)</f>
        <v>459776</v>
      </c>
      <c r="L117" s="281"/>
      <c r="M117" s="292">
        <f>SUM(M107:M115)</f>
        <v>512473</v>
      </c>
    </row>
    <row r="118" spans="1:13" ht="20.45" customHeight="1" x14ac:dyDescent="0.25">
      <c r="A118" s="279" t="s">
        <v>51</v>
      </c>
      <c r="B118" s="279"/>
      <c r="C118" s="279"/>
      <c r="D118" s="279"/>
      <c r="E118" s="288"/>
      <c r="F118" s="315"/>
      <c r="G118" s="135">
        <v>0</v>
      </c>
      <c r="H118" s="304"/>
      <c r="I118" s="135">
        <v>0</v>
      </c>
      <c r="J118" s="304"/>
      <c r="K118" s="135">
        <v>0</v>
      </c>
      <c r="L118" s="304"/>
      <c r="M118" s="135">
        <v>0</v>
      </c>
    </row>
    <row r="119" spans="1:13" ht="8.1" customHeight="1" x14ac:dyDescent="0.25">
      <c r="A119" s="277"/>
      <c r="B119" s="277"/>
      <c r="C119" s="277"/>
      <c r="D119" s="277"/>
      <c r="E119" s="277"/>
      <c r="F119" s="277"/>
      <c r="H119" s="276"/>
      <c r="J119" s="276"/>
      <c r="L119" s="276"/>
    </row>
    <row r="120" spans="1:13" ht="20.45" customHeight="1" x14ac:dyDescent="0.25">
      <c r="A120" s="290" t="s">
        <v>52</v>
      </c>
      <c r="B120" s="290"/>
      <c r="C120" s="290"/>
      <c r="D120" s="277"/>
      <c r="E120" s="278"/>
      <c r="F120" s="314"/>
      <c r="G120" s="291">
        <f>SUM(G117:G118)</f>
        <v>418952</v>
      </c>
      <c r="H120" s="281"/>
      <c r="I120" s="291">
        <f>SUM(I117:I118)</f>
        <v>517922</v>
      </c>
      <c r="J120" s="281"/>
      <c r="K120" s="291">
        <f>SUM(K117:K118)</f>
        <v>459776</v>
      </c>
      <c r="L120" s="281"/>
      <c r="M120" s="291">
        <f>SUM(M117:M118)</f>
        <v>512473</v>
      </c>
    </row>
    <row r="121" spans="1:13" ht="8.1" customHeight="1" x14ac:dyDescent="0.25">
      <c r="A121" s="279"/>
      <c r="B121" s="279"/>
      <c r="C121" s="279"/>
      <c r="D121" s="279"/>
      <c r="E121" s="278"/>
      <c r="F121" s="278"/>
      <c r="H121" s="281"/>
      <c r="J121" s="281"/>
      <c r="L121" s="281"/>
    </row>
    <row r="122" spans="1:13" ht="20.45" customHeight="1" thickBot="1" x14ac:dyDescent="0.3">
      <c r="A122" s="290" t="s">
        <v>53</v>
      </c>
      <c r="B122" s="290"/>
      <c r="C122" s="290"/>
      <c r="D122" s="290"/>
      <c r="E122" s="278"/>
      <c r="F122" s="278"/>
      <c r="G122" s="296">
        <f>SUM(G77,G120)</f>
        <v>598929</v>
      </c>
      <c r="H122" s="281"/>
      <c r="I122" s="296">
        <f>SUM(I77,I120)</f>
        <v>746073</v>
      </c>
      <c r="J122" s="281"/>
      <c r="K122" s="296">
        <f>SUM(K77,K120)</f>
        <v>465112</v>
      </c>
      <c r="L122" s="281"/>
      <c r="M122" s="296">
        <f>SUM(M77,M120)</f>
        <v>519995</v>
      </c>
    </row>
    <row r="123" spans="1:13" ht="21.75" customHeight="1" thickTop="1" x14ac:dyDescent="0.25">
      <c r="A123" s="332"/>
      <c r="B123" s="332"/>
      <c r="C123" s="332"/>
      <c r="D123" s="332"/>
      <c r="E123" s="236"/>
      <c r="F123" s="236"/>
      <c r="G123" s="316"/>
      <c r="H123" s="298"/>
      <c r="I123" s="316"/>
      <c r="J123" s="298"/>
      <c r="K123" s="316"/>
      <c r="L123" s="298"/>
      <c r="M123" s="316"/>
    </row>
    <row r="124" spans="1:13" ht="21.75" customHeight="1" x14ac:dyDescent="0.25">
      <c r="A124" s="332"/>
      <c r="B124" s="332"/>
      <c r="C124" s="332"/>
      <c r="D124" s="332"/>
      <c r="E124" s="236"/>
      <c r="F124" s="236"/>
      <c r="G124" s="316"/>
      <c r="H124" s="298"/>
      <c r="I124" s="316"/>
      <c r="J124" s="298"/>
      <c r="K124" s="316"/>
      <c r="L124" s="298"/>
      <c r="M124" s="316"/>
    </row>
    <row r="125" spans="1:13" ht="21.75" customHeight="1" x14ac:dyDescent="0.25">
      <c r="A125" s="332"/>
      <c r="B125" s="332"/>
      <c r="C125" s="332"/>
      <c r="D125" s="332"/>
      <c r="E125" s="236"/>
      <c r="F125" s="236"/>
      <c r="G125" s="316"/>
      <c r="H125" s="298"/>
      <c r="I125" s="316"/>
      <c r="J125" s="298"/>
      <c r="K125" s="316"/>
      <c r="L125" s="298"/>
      <c r="M125" s="316"/>
    </row>
    <row r="126" spans="1:13" ht="24.75" customHeight="1" x14ac:dyDescent="0.25">
      <c r="A126" s="332"/>
      <c r="B126" s="332"/>
      <c r="C126" s="332"/>
      <c r="D126" s="332"/>
      <c r="E126" s="236"/>
      <c r="F126" s="236"/>
      <c r="G126" s="316"/>
      <c r="H126" s="298"/>
      <c r="I126" s="316"/>
      <c r="J126" s="298"/>
      <c r="K126" s="316"/>
      <c r="L126" s="298"/>
      <c r="M126" s="316"/>
    </row>
    <row r="127" spans="1:13" ht="6" customHeight="1" x14ac:dyDescent="0.25">
      <c r="A127" s="332"/>
      <c r="B127" s="332"/>
      <c r="C127" s="332"/>
      <c r="D127" s="332"/>
      <c r="E127" s="236"/>
      <c r="F127" s="236"/>
      <c r="G127" s="316"/>
      <c r="H127" s="298"/>
      <c r="I127" s="316"/>
      <c r="J127" s="298"/>
      <c r="K127" s="316"/>
      <c r="L127" s="298"/>
      <c r="M127" s="316"/>
    </row>
    <row r="128" spans="1:13" ht="21.95" customHeight="1" x14ac:dyDescent="0.25">
      <c r="A128" s="317" t="str">
        <f>A85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28" s="118"/>
      <c r="C128" s="118"/>
      <c r="D128" s="118"/>
      <c r="E128" s="118"/>
      <c r="F128" s="118"/>
      <c r="G128" s="318"/>
      <c r="H128" s="118"/>
      <c r="I128" s="318"/>
      <c r="J128" s="118"/>
      <c r="K128" s="318"/>
      <c r="L128" s="118"/>
      <c r="M128" s="318"/>
    </row>
  </sheetData>
  <mergeCells count="11">
    <mergeCell ref="A1:G1"/>
    <mergeCell ref="G5:M5"/>
    <mergeCell ref="G6:I6"/>
    <mergeCell ref="K6:M6"/>
    <mergeCell ref="A44:M44"/>
    <mergeCell ref="G49:M49"/>
    <mergeCell ref="G50:I50"/>
    <mergeCell ref="K50:M50"/>
    <mergeCell ref="G90:M90"/>
    <mergeCell ref="G91:I91"/>
    <mergeCell ref="K91:M91"/>
  </mergeCells>
  <pageMargins left="0.8" right="0.5" top="0.5" bottom="0.6" header="0.49" footer="0.4"/>
  <pageSetup paperSize="9" firstPageNumber="3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70C0"/>
  </sheetPr>
  <dimension ref="A1:K55"/>
  <sheetViews>
    <sheetView zoomScale="90" zoomScaleNormal="90" zoomScaleSheetLayoutView="108" workbookViewId="0"/>
  </sheetViews>
  <sheetFormatPr defaultColWidth="9.140625" defaultRowHeight="21.75" customHeight="1" x14ac:dyDescent="0.25"/>
  <cols>
    <col min="1" max="1" width="1.42578125" style="183" customWidth="1"/>
    <col min="2" max="2" width="38.42578125" style="183" customWidth="1"/>
    <col min="3" max="3" width="7.140625" style="183" customWidth="1"/>
    <col min="4" max="4" width="0.5703125" style="183" customWidth="1"/>
    <col min="5" max="5" width="11.28515625" style="228" customWidth="1"/>
    <col min="6" max="6" width="0.5703125" style="228" customWidth="1"/>
    <col min="7" max="7" width="11.28515625" style="228" customWidth="1"/>
    <col min="8" max="8" width="0.5703125" style="228" customWidth="1"/>
    <col min="9" max="9" width="11.28515625" style="228" customWidth="1"/>
    <col min="10" max="10" width="0.5703125" style="228" customWidth="1"/>
    <col min="11" max="11" width="11.28515625" style="228" customWidth="1"/>
    <col min="12" max="16384" width="9.140625" style="183"/>
  </cols>
  <sheetData>
    <row r="1" spans="1:11" ht="21.75" customHeight="1" x14ac:dyDescent="0.25">
      <c r="A1" s="179" t="s">
        <v>0</v>
      </c>
      <c r="B1" s="225"/>
      <c r="C1" s="226"/>
      <c r="D1" s="226"/>
      <c r="E1" s="128"/>
      <c r="F1" s="128"/>
      <c r="G1" s="128"/>
      <c r="H1" s="128"/>
      <c r="I1" s="227"/>
      <c r="K1" s="227"/>
    </row>
    <row r="2" spans="1:11" ht="21.75" customHeight="1" x14ac:dyDescent="0.25">
      <c r="A2" s="185" t="s">
        <v>54</v>
      </c>
      <c r="B2" s="185"/>
      <c r="C2" s="226"/>
      <c r="D2" s="226"/>
      <c r="E2" s="128"/>
      <c r="F2" s="128"/>
      <c r="G2" s="128"/>
      <c r="H2" s="128"/>
    </row>
    <row r="3" spans="1:11" ht="21.75" customHeight="1" x14ac:dyDescent="0.25">
      <c r="A3" s="189" t="s">
        <v>220</v>
      </c>
      <c r="B3" s="189"/>
      <c r="C3" s="229"/>
      <c r="D3" s="229"/>
      <c r="E3" s="135"/>
      <c r="F3" s="135"/>
      <c r="G3" s="135"/>
      <c r="H3" s="135"/>
      <c r="I3" s="135"/>
      <c r="J3" s="135"/>
      <c r="K3" s="135"/>
    </row>
    <row r="4" spans="1:11" ht="21.75" customHeight="1" x14ac:dyDescent="0.25">
      <c r="A4" s="191"/>
      <c r="B4" s="191"/>
      <c r="C4" s="231"/>
      <c r="D4" s="231"/>
      <c r="E4" s="128"/>
      <c r="F4" s="128"/>
      <c r="G4" s="128"/>
      <c r="H4" s="128"/>
      <c r="I4" s="128"/>
      <c r="J4" s="128"/>
      <c r="K4" s="128"/>
    </row>
    <row r="5" spans="1:11" ht="17.850000000000001" customHeight="1" x14ac:dyDescent="0.25">
      <c r="A5" s="191"/>
      <c r="B5" s="191"/>
      <c r="C5" s="231"/>
      <c r="D5" s="231"/>
      <c r="E5" s="135"/>
      <c r="F5" s="135"/>
      <c r="G5" s="135"/>
      <c r="H5" s="135"/>
      <c r="I5" s="135"/>
      <c r="J5" s="135"/>
      <c r="K5" s="69" t="s">
        <v>2</v>
      </c>
    </row>
    <row r="6" spans="1:11" ht="17.850000000000001" customHeight="1" x14ac:dyDescent="0.25">
      <c r="A6" s="179"/>
      <c r="B6" s="179"/>
      <c r="C6" s="186"/>
      <c r="D6" s="192"/>
      <c r="E6" s="340" t="s">
        <v>3</v>
      </c>
      <c r="F6" s="340"/>
      <c r="G6" s="340"/>
      <c r="H6" s="71"/>
      <c r="I6" s="340" t="s">
        <v>4</v>
      </c>
      <c r="J6" s="340"/>
      <c r="K6" s="340"/>
    </row>
    <row r="7" spans="1:11" ht="17.850000000000001" customHeight="1" x14ac:dyDescent="0.25">
      <c r="C7" s="234"/>
      <c r="D7" s="197"/>
      <c r="E7" s="198" t="s">
        <v>219</v>
      </c>
      <c r="F7" s="199"/>
      <c r="G7" s="198" t="s">
        <v>219</v>
      </c>
      <c r="H7" s="199"/>
      <c r="I7" s="198" t="s">
        <v>219</v>
      </c>
      <c r="J7" s="199"/>
      <c r="K7" s="198" t="s">
        <v>219</v>
      </c>
    </row>
    <row r="8" spans="1:11" ht="17.850000000000001" customHeight="1" x14ac:dyDescent="0.25">
      <c r="C8" s="154" t="s">
        <v>8</v>
      </c>
      <c r="D8" s="197"/>
      <c r="E8" s="200" t="s">
        <v>161</v>
      </c>
      <c r="F8" s="148"/>
      <c r="G8" s="200" t="s">
        <v>128</v>
      </c>
      <c r="H8" s="148"/>
      <c r="I8" s="200" t="s">
        <v>161</v>
      </c>
      <c r="J8" s="148"/>
      <c r="K8" s="200" t="s">
        <v>128</v>
      </c>
    </row>
    <row r="9" spans="1:11" ht="6" customHeight="1" x14ac:dyDescent="0.25">
      <c r="A9" s="185"/>
      <c r="B9" s="195"/>
      <c r="C9" s="196"/>
      <c r="D9" s="201"/>
      <c r="E9" s="128"/>
      <c r="F9" s="161"/>
      <c r="G9" s="128"/>
      <c r="H9" s="161"/>
      <c r="I9" s="128"/>
      <c r="J9" s="161"/>
      <c r="K9" s="128"/>
    </row>
    <row r="10" spans="1:11" ht="17.850000000000001" customHeight="1" x14ac:dyDescent="0.25">
      <c r="A10" s="185" t="s">
        <v>55</v>
      </c>
      <c r="B10" s="195"/>
      <c r="C10" s="196"/>
      <c r="D10" s="201"/>
      <c r="E10" s="128"/>
      <c r="F10" s="161"/>
      <c r="G10" s="128"/>
      <c r="H10" s="161"/>
      <c r="I10" s="128"/>
      <c r="J10" s="161"/>
      <c r="K10" s="128"/>
    </row>
    <row r="11" spans="1:11" ht="6" customHeight="1" x14ac:dyDescent="0.25">
      <c r="A11" s="185"/>
      <c r="B11" s="195"/>
      <c r="C11" s="196"/>
      <c r="D11" s="201"/>
      <c r="E11" s="128"/>
      <c r="F11" s="161"/>
      <c r="G11" s="128"/>
      <c r="H11" s="161"/>
      <c r="I11" s="128"/>
      <c r="J11" s="161"/>
      <c r="K11" s="128"/>
    </row>
    <row r="12" spans="1:11" ht="17.850000000000001" customHeight="1" x14ac:dyDescent="0.25">
      <c r="A12" s="103" t="s">
        <v>56</v>
      </c>
      <c r="B12" s="235"/>
      <c r="C12" s="236" t="s">
        <v>207</v>
      </c>
      <c r="D12" s="237"/>
      <c r="E12" s="81">
        <v>392</v>
      </c>
      <c r="F12" s="161"/>
      <c r="G12" s="81">
        <v>360</v>
      </c>
      <c r="H12" s="161"/>
      <c r="I12" s="238">
        <v>3530</v>
      </c>
      <c r="J12" s="161"/>
      <c r="K12" s="81">
        <v>4040</v>
      </c>
    </row>
    <row r="13" spans="1:11" ht="17.850000000000001" customHeight="1" x14ac:dyDescent="0.25">
      <c r="A13" s="103" t="s">
        <v>214</v>
      </c>
      <c r="B13" s="235"/>
      <c r="C13" s="236"/>
      <c r="D13" s="237"/>
      <c r="E13" s="81">
        <v>60566</v>
      </c>
      <c r="F13" s="161"/>
      <c r="G13" s="81">
        <v>140260</v>
      </c>
      <c r="H13" s="161"/>
      <c r="I13" s="81">
        <v>0</v>
      </c>
      <c r="J13" s="161"/>
      <c r="K13" s="81">
        <v>0</v>
      </c>
    </row>
    <row r="14" spans="1:11" ht="17.850000000000001" customHeight="1" x14ac:dyDescent="0.25">
      <c r="A14" s="103" t="s">
        <v>131</v>
      </c>
      <c r="B14" s="235"/>
      <c r="C14" s="236"/>
      <c r="D14" s="237"/>
      <c r="E14" s="81">
        <v>0</v>
      </c>
      <c r="F14" s="161"/>
      <c r="G14" s="81">
        <v>1350</v>
      </c>
      <c r="H14" s="161"/>
      <c r="I14" s="81">
        <v>0</v>
      </c>
      <c r="J14" s="161"/>
      <c r="K14" s="81">
        <v>0</v>
      </c>
    </row>
    <row r="15" spans="1:11" ht="17.850000000000001" customHeight="1" x14ac:dyDescent="0.25">
      <c r="A15" s="103" t="s">
        <v>57</v>
      </c>
      <c r="B15" s="235"/>
      <c r="C15" s="236"/>
      <c r="D15" s="237"/>
      <c r="E15" s="92">
        <v>592</v>
      </c>
      <c r="F15" s="161"/>
      <c r="G15" s="92">
        <v>26158</v>
      </c>
      <c r="H15" s="161"/>
      <c r="I15" s="92">
        <v>100</v>
      </c>
      <c r="J15" s="161"/>
      <c r="K15" s="92">
        <v>3470</v>
      </c>
    </row>
    <row r="16" spans="1:11" ht="6" customHeight="1" x14ac:dyDescent="0.25">
      <c r="A16" s="240"/>
      <c r="B16" s="235"/>
      <c r="C16" s="237"/>
      <c r="D16" s="237"/>
      <c r="E16" s="81"/>
      <c r="F16" s="82"/>
      <c r="G16" s="81"/>
      <c r="H16" s="82"/>
      <c r="I16" s="81"/>
      <c r="J16" s="82"/>
      <c r="K16" s="81"/>
    </row>
    <row r="17" spans="1:11" ht="17.850000000000001" customHeight="1" x14ac:dyDescent="0.25">
      <c r="A17" s="332" t="s">
        <v>58</v>
      </c>
      <c r="B17" s="215"/>
      <c r="C17" s="236"/>
      <c r="D17" s="237"/>
      <c r="E17" s="92">
        <f>SUM(E12:E15)</f>
        <v>61550</v>
      </c>
      <c r="F17" s="82"/>
      <c r="G17" s="92">
        <f>SUM(G12:G15)</f>
        <v>168128</v>
      </c>
      <c r="H17" s="82"/>
      <c r="I17" s="92">
        <f>SUM(I12:I15)</f>
        <v>3630</v>
      </c>
      <c r="J17" s="82"/>
      <c r="K17" s="92">
        <f>SUM(K12:K15)</f>
        <v>7510</v>
      </c>
    </row>
    <row r="18" spans="1:11" ht="15" customHeight="1" x14ac:dyDescent="0.25">
      <c r="A18" s="103"/>
      <c r="B18" s="235"/>
      <c r="C18" s="236"/>
      <c r="D18" s="237"/>
      <c r="E18" s="81"/>
      <c r="F18" s="82"/>
      <c r="G18" s="81"/>
      <c r="H18" s="82"/>
      <c r="I18" s="81"/>
      <c r="J18" s="82"/>
      <c r="K18" s="81"/>
    </row>
    <row r="19" spans="1:11" ht="17.850000000000001" customHeight="1" x14ac:dyDescent="0.25">
      <c r="A19" s="332" t="s">
        <v>59</v>
      </c>
      <c r="B19" s="235"/>
      <c r="C19" s="236"/>
      <c r="D19" s="237"/>
      <c r="E19" s="81"/>
      <c r="F19" s="82"/>
      <c r="G19" s="81"/>
      <c r="H19" s="82"/>
      <c r="I19" s="81"/>
      <c r="J19" s="82"/>
      <c r="K19" s="81"/>
    </row>
    <row r="20" spans="1:11" ht="6" customHeight="1" x14ac:dyDescent="0.25">
      <c r="A20" s="332"/>
      <c r="B20" s="235"/>
      <c r="C20" s="236"/>
      <c r="D20" s="237"/>
      <c r="E20" s="81"/>
      <c r="F20" s="82"/>
      <c r="G20" s="81"/>
      <c r="H20" s="82"/>
      <c r="I20" s="81"/>
      <c r="J20" s="82"/>
      <c r="K20" s="81"/>
    </row>
    <row r="21" spans="1:11" ht="17.850000000000001" customHeight="1" x14ac:dyDescent="0.25">
      <c r="A21" s="215" t="s">
        <v>215</v>
      </c>
      <c r="B21" s="235"/>
      <c r="C21" s="236"/>
      <c r="D21" s="237"/>
      <c r="E21" s="128">
        <v>34953</v>
      </c>
      <c r="F21" s="161"/>
      <c r="G21" s="128">
        <v>103541</v>
      </c>
      <c r="H21" s="161"/>
      <c r="I21" s="81">
        <v>0</v>
      </c>
      <c r="J21" s="161"/>
      <c r="K21" s="81">
        <v>0</v>
      </c>
    </row>
    <row r="22" spans="1:11" ht="17.850000000000001" customHeight="1" x14ac:dyDescent="0.25">
      <c r="A22" s="257" t="s">
        <v>132</v>
      </c>
      <c r="B22" s="235"/>
      <c r="C22" s="236"/>
      <c r="D22" s="237"/>
      <c r="E22" s="128">
        <v>0</v>
      </c>
      <c r="F22" s="161"/>
      <c r="G22" s="128">
        <v>2746</v>
      </c>
      <c r="H22" s="161"/>
      <c r="I22" s="81">
        <v>0</v>
      </c>
      <c r="J22" s="161"/>
      <c r="K22" s="81">
        <v>0</v>
      </c>
    </row>
    <row r="23" spans="1:11" ht="17.850000000000001" customHeight="1" x14ac:dyDescent="0.25">
      <c r="A23" s="215" t="s">
        <v>60</v>
      </c>
      <c r="B23" s="235"/>
      <c r="C23" s="236"/>
      <c r="D23" s="237"/>
      <c r="E23" s="135">
        <v>0</v>
      </c>
      <c r="F23" s="161"/>
      <c r="G23" s="135">
        <v>2411</v>
      </c>
      <c r="H23" s="161"/>
      <c r="I23" s="92">
        <v>0</v>
      </c>
      <c r="J23" s="161"/>
      <c r="K23" s="92">
        <v>0</v>
      </c>
    </row>
    <row r="24" spans="1:11" s="179" customFormat="1" ht="6" customHeight="1" x14ac:dyDescent="0.25">
      <c r="A24" s="214"/>
      <c r="B24" s="235"/>
      <c r="C24" s="237"/>
      <c r="D24" s="237"/>
      <c r="E24" s="81"/>
      <c r="F24" s="82"/>
      <c r="G24" s="81"/>
      <c r="H24" s="82"/>
      <c r="I24" s="81"/>
      <c r="J24" s="82"/>
      <c r="K24" s="81"/>
    </row>
    <row r="25" spans="1:11" s="179" customFormat="1" ht="17.850000000000001" customHeight="1" x14ac:dyDescent="0.25">
      <c r="A25" s="332" t="s">
        <v>61</v>
      </c>
      <c r="B25" s="215"/>
      <c r="C25" s="242"/>
      <c r="D25" s="243"/>
      <c r="E25" s="92">
        <f>SUM(E21:E23)</f>
        <v>34953</v>
      </c>
      <c r="F25" s="82"/>
      <c r="G25" s="92">
        <f>SUM(G21:G23)</f>
        <v>108698</v>
      </c>
      <c r="H25" s="82"/>
      <c r="I25" s="92">
        <f>SUM(I21:I23)</f>
        <v>0</v>
      </c>
      <c r="J25" s="82"/>
      <c r="K25" s="92">
        <f>SUM(K21:K23)</f>
        <v>0</v>
      </c>
    </row>
    <row r="26" spans="1:11" ht="9" customHeight="1" x14ac:dyDescent="0.25">
      <c r="A26" s="332"/>
      <c r="B26" s="235"/>
      <c r="C26" s="242"/>
      <c r="D26" s="243"/>
      <c r="E26" s="81"/>
      <c r="F26" s="82"/>
      <c r="G26" s="81"/>
      <c r="H26" s="82"/>
      <c r="I26" s="81"/>
      <c r="J26" s="82"/>
      <c r="K26" s="81"/>
    </row>
    <row r="27" spans="1:11" ht="17.850000000000001" customHeight="1" x14ac:dyDescent="0.25">
      <c r="A27" s="332" t="s">
        <v>62</v>
      </c>
      <c r="B27" s="235"/>
      <c r="C27" s="242"/>
      <c r="D27" s="243"/>
      <c r="E27" s="81">
        <f>E17-E25</f>
        <v>26597</v>
      </c>
      <c r="F27" s="82"/>
      <c r="G27" s="81">
        <f>G17-G25</f>
        <v>59430</v>
      </c>
      <c r="H27" s="82"/>
      <c r="I27" s="81">
        <f>I17-I25</f>
        <v>3630</v>
      </c>
      <c r="J27" s="82"/>
      <c r="K27" s="81">
        <f>K17-K25</f>
        <v>7510</v>
      </c>
    </row>
    <row r="28" spans="1:11" ht="17.850000000000001" customHeight="1" x14ac:dyDescent="0.25">
      <c r="A28" s="103" t="s">
        <v>63</v>
      </c>
      <c r="B28" s="235"/>
      <c r="C28" s="236"/>
      <c r="D28" s="237"/>
      <c r="E28" s="128">
        <v>115</v>
      </c>
      <c r="F28" s="161"/>
      <c r="G28" s="128">
        <v>351</v>
      </c>
      <c r="H28" s="161"/>
      <c r="I28" s="128">
        <v>1891</v>
      </c>
      <c r="J28" s="161"/>
      <c r="K28" s="128">
        <v>22927</v>
      </c>
    </row>
    <row r="29" spans="1:11" ht="17.850000000000001" customHeight="1" x14ac:dyDescent="0.25">
      <c r="A29" s="183" t="s">
        <v>64</v>
      </c>
      <c r="B29" s="235"/>
      <c r="C29" s="236"/>
      <c r="D29" s="237"/>
      <c r="E29" s="128">
        <v>-6746</v>
      </c>
      <c r="F29" s="161"/>
      <c r="G29" s="128">
        <v>-22267</v>
      </c>
      <c r="H29" s="161"/>
      <c r="I29" s="128">
        <v>-868</v>
      </c>
      <c r="J29" s="161"/>
      <c r="K29" s="128">
        <v>-4401</v>
      </c>
    </row>
    <row r="30" spans="1:11" ht="17.850000000000001" customHeight="1" x14ac:dyDescent="0.25">
      <c r="A30" s="183" t="s">
        <v>65</v>
      </c>
      <c r="B30" s="235"/>
      <c r="C30" s="236"/>
      <c r="D30" s="237"/>
      <c r="E30" s="128">
        <v>-10872</v>
      </c>
      <c r="F30" s="161"/>
      <c r="G30" s="128">
        <v>-17101</v>
      </c>
      <c r="H30" s="161"/>
      <c r="I30" s="128">
        <v>-4097</v>
      </c>
      <c r="J30" s="161"/>
      <c r="K30" s="128">
        <v>-6057</v>
      </c>
    </row>
    <row r="31" spans="1:11" ht="17.850000000000001" customHeight="1" x14ac:dyDescent="0.25">
      <c r="A31" s="183" t="s">
        <v>199</v>
      </c>
      <c r="B31" s="235"/>
      <c r="C31" s="236"/>
      <c r="D31" s="237"/>
      <c r="E31" s="128">
        <v>-3030</v>
      </c>
      <c r="F31" s="161"/>
      <c r="G31" s="128">
        <v>0</v>
      </c>
      <c r="H31" s="161"/>
      <c r="I31" s="128">
        <v>0</v>
      </c>
      <c r="J31" s="161"/>
      <c r="K31" s="128">
        <v>0</v>
      </c>
    </row>
    <row r="32" spans="1:11" ht="17.850000000000001" customHeight="1" x14ac:dyDescent="0.25">
      <c r="A32" s="215" t="s">
        <v>66</v>
      </c>
      <c r="B32" s="235"/>
      <c r="C32" s="236"/>
      <c r="D32" s="236"/>
      <c r="E32" s="128">
        <v>-432</v>
      </c>
      <c r="F32" s="161"/>
      <c r="G32" s="128">
        <v>-707</v>
      </c>
      <c r="H32" s="161"/>
      <c r="I32" s="128">
        <v>0</v>
      </c>
      <c r="J32" s="161"/>
      <c r="K32" s="128">
        <v>0</v>
      </c>
    </row>
    <row r="33" spans="1:11" ht="17.850000000000001" customHeight="1" x14ac:dyDescent="0.25">
      <c r="A33" s="215" t="s">
        <v>150</v>
      </c>
      <c r="B33" s="235"/>
      <c r="C33" s="236"/>
      <c r="D33" s="236"/>
      <c r="E33" s="135">
        <v>-4489</v>
      </c>
      <c r="F33" s="161"/>
      <c r="G33" s="135">
        <v>-210</v>
      </c>
      <c r="H33" s="161"/>
      <c r="I33" s="135">
        <v>0</v>
      </c>
      <c r="J33" s="161"/>
      <c r="K33" s="135">
        <v>0</v>
      </c>
    </row>
    <row r="34" spans="1:11" ht="6" customHeight="1" x14ac:dyDescent="0.25">
      <c r="A34" s="332"/>
      <c r="B34" s="235"/>
      <c r="C34" s="242"/>
      <c r="D34" s="243"/>
      <c r="E34" s="81"/>
      <c r="F34" s="82"/>
      <c r="G34" s="81"/>
      <c r="H34" s="82"/>
      <c r="I34" s="81"/>
      <c r="J34" s="82"/>
      <c r="K34" s="81"/>
    </row>
    <row r="35" spans="1:11" ht="17.850000000000001" customHeight="1" x14ac:dyDescent="0.25">
      <c r="A35" s="244" t="s">
        <v>239</v>
      </c>
      <c r="B35" s="235"/>
      <c r="C35" s="236"/>
      <c r="D35" s="236"/>
      <c r="E35" s="81">
        <f>SUM(E27:E33)</f>
        <v>1143</v>
      </c>
      <c r="F35" s="82"/>
      <c r="G35" s="81">
        <f>SUM(G27:G33)</f>
        <v>19496</v>
      </c>
      <c r="H35" s="82"/>
      <c r="I35" s="81">
        <f>SUM(I27:I33)</f>
        <v>556</v>
      </c>
      <c r="J35" s="82"/>
      <c r="K35" s="81">
        <f>SUM(K27:K33)</f>
        <v>19979</v>
      </c>
    </row>
    <row r="36" spans="1:11" ht="17.850000000000001" customHeight="1" x14ac:dyDescent="0.25">
      <c r="A36" s="103" t="s">
        <v>67</v>
      </c>
      <c r="B36" s="235"/>
      <c r="C36" s="236">
        <v>14</v>
      </c>
      <c r="D36" s="236"/>
      <c r="E36" s="135">
        <v>621</v>
      </c>
      <c r="F36" s="161"/>
      <c r="G36" s="135">
        <v>-10574</v>
      </c>
      <c r="H36" s="161"/>
      <c r="I36" s="135">
        <v>-642</v>
      </c>
      <c r="J36" s="161"/>
      <c r="K36" s="135">
        <v>-1005</v>
      </c>
    </row>
    <row r="37" spans="1:11" ht="6" customHeight="1" x14ac:dyDescent="0.25">
      <c r="A37" s="103"/>
      <c r="B37" s="235"/>
      <c r="C37" s="236"/>
      <c r="D37" s="236"/>
      <c r="E37" s="81"/>
      <c r="F37" s="82"/>
      <c r="G37" s="81"/>
      <c r="H37" s="82"/>
      <c r="I37" s="81"/>
      <c r="J37" s="82"/>
      <c r="K37" s="81"/>
    </row>
    <row r="38" spans="1:11" ht="17.850000000000001" customHeight="1" thickBot="1" x14ac:dyDescent="0.3">
      <c r="A38" s="332" t="s">
        <v>240</v>
      </c>
      <c r="B38" s="235"/>
      <c r="C38" s="236"/>
      <c r="D38" s="236"/>
      <c r="E38" s="245">
        <f>SUM(E35:E36)</f>
        <v>1764</v>
      </c>
      <c r="F38" s="82"/>
      <c r="G38" s="245">
        <f>SUM(G35:G36)</f>
        <v>8922</v>
      </c>
      <c r="H38" s="82"/>
      <c r="I38" s="245">
        <f>SUM(I35:I36)</f>
        <v>-86</v>
      </c>
      <c r="J38" s="82"/>
      <c r="K38" s="245">
        <f>SUM(K35:K36)</f>
        <v>18974</v>
      </c>
    </row>
    <row r="39" spans="1:11" ht="9" customHeight="1" thickTop="1" x14ac:dyDescent="0.25">
      <c r="A39" s="103"/>
      <c r="B39" s="235"/>
      <c r="C39" s="236"/>
      <c r="D39" s="236"/>
      <c r="E39" s="81"/>
      <c r="F39" s="82"/>
      <c r="G39" s="81"/>
      <c r="H39" s="82"/>
      <c r="I39" s="81"/>
      <c r="J39" s="82"/>
      <c r="K39" s="81"/>
    </row>
    <row r="40" spans="1:11" ht="17.850000000000001" customHeight="1" x14ac:dyDescent="0.25">
      <c r="A40" s="332" t="s">
        <v>241</v>
      </c>
      <c r="B40" s="103"/>
      <c r="C40" s="236"/>
      <c r="D40" s="237"/>
      <c r="E40" s="246"/>
      <c r="F40" s="82"/>
      <c r="G40" s="246"/>
      <c r="H40" s="82"/>
      <c r="I40" s="246"/>
      <c r="J40" s="82"/>
      <c r="K40" s="246"/>
    </row>
    <row r="41" spans="1:11" ht="17.850000000000001" customHeight="1" x14ac:dyDescent="0.25">
      <c r="A41" s="214" t="s">
        <v>125</v>
      </c>
      <c r="B41" s="247"/>
      <c r="C41" s="237"/>
      <c r="D41" s="214"/>
      <c r="E41" s="128">
        <v>1764</v>
      </c>
      <c r="F41" s="84"/>
      <c r="G41" s="128">
        <v>10179</v>
      </c>
      <c r="H41" s="84"/>
      <c r="I41" s="321">
        <v>-86</v>
      </c>
      <c r="J41" s="84"/>
      <c r="K41" s="321">
        <v>18974</v>
      </c>
    </row>
    <row r="42" spans="1:11" ht="17.850000000000001" customHeight="1" x14ac:dyDescent="0.25">
      <c r="A42" s="215" t="s">
        <v>68</v>
      </c>
      <c r="B42" s="215"/>
      <c r="C42" s="236"/>
      <c r="D42" s="215"/>
      <c r="E42" s="135">
        <v>0</v>
      </c>
      <c r="F42" s="335"/>
      <c r="G42" s="135">
        <v>-1257</v>
      </c>
      <c r="H42" s="335"/>
      <c r="I42" s="212">
        <v>0</v>
      </c>
      <c r="J42" s="84"/>
      <c r="K42" s="212">
        <v>0</v>
      </c>
    </row>
    <row r="43" spans="1:11" ht="6" customHeight="1" x14ac:dyDescent="0.25">
      <c r="A43" s="332"/>
      <c r="B43" s="103"/>
      <c r="C43" s="236"/>
      <c r="D43" s="237"/>
      <c r="E43" s="248"/>
      <c r="F43" s="82"/>
      <c r="G43" s="248"/>
      <c r="H43" s="82"/>
      <c r="I43" s="248"/>
      <c r="J43" s="82"/>
      <c r="K43" s="248"/>
    </row>
    <row r="44" spans="1:11" ht="17.850000000000001" customHeight="1" thickBot="1" x14ac:dyDescent="0.3">
      <c r="A44" s="332" t="s">
        <v>240</v>
      </c>
      <c r="B44" s="332"/>
      <c r="C44" s="236"/>
      <c r="D44" s="236"/>
      <c r="E44" s="245">
        <f>SUM(E41:E42)</f>
        <v>1764</v>
      </c>
      <c r="F44" s="82"/>
      <c r="G44" s="245">
        <f>SUM(G41:G42)</f>
        <v>8922</v>
      </c>
      <c r="H44" s="82"/>
      <c r="I44" s="245">
        <f>SUM(I41:I42)</f>
        <v>-86</v>
      </c>
      <c r="J44" s="82"/>
      <c r="K44" s="245">
        <f>SUM(K41:K42)</f>
        <v>18974</v>
      </c>
    </row>
    <row r="45" spans="1:11" ht="15" customHeight="1" thickTop="1" x14ac:dyDescent="0.25">
      <c r="A45" s="332"/>
      <c r="B45" s="332"/>
      <c r="C45" s="236"/>
      <c r="D45" s="236"/>
      <c r="E45" s="251"/>
      <c r="F45" s="82"/>
      <c r="G45" s="251"/>
      <c r="H45" s="82"/>
      <c r="I45" s="251"/>
      <c r="J45" s="82"/>
      <c r="K45" s="251"/>
    </row>
    <row r="46" spans="1:11" ht="17.850000000000001" customHeight="1" x14ac:dyDescent="0.25">
      <c r="A46" s="332"/>
      <c r="B46" s="235"/>
      <c r="C46" s="236"/>
      <c r="D46" s="236"/>
      <c r="E46" s="252" t="s">
        <v>69</v>
      </c>
      <c r="F46" s="82"/>
      <c r="G46" s="252" t="s">
        <v>69</v>
      </c>
      <c r="H46" s="82"/>
      <c r="I46" s="252" t="s">
        <v>69</v>
      </c>
      <c r="J46" s="82"/>
      <c r="K46" s="252" t="s">
        <v>69</v>
      </c>
    </row>
    <row r="47" spans="1:11" ht="6" customHeight="1" x14ac:dyDescent="0.25">
      <c r="A47" s="332"/>
      <c r="B47" s="235"/>
      <c r="C47" s="236"/>
      <c r="D47" s="236"/>
      <c r="E47" s="251"/>
      <c r="F47" s="209"/>
      <c r="G47" s="251"/>
      <c r="H47" s="82"/>
      <c r="I47" s="251"/>
      <c r="J47" s="82"/>
      <c r="K47" s="251"/>
    </row>
    <row r="48" spans="1:11" ht="17.850000000000001" customHeight="1" x14ac:dyDescent="0.25">
      <c r="A48" s="332" t="s">
        <v>242</v>
      </c>
      <c r="B48" s="332"/>
      <c r="C48" s="236">
        <v>15</v>
      </c>
      <c r="D48" s="236"/>
      <c r="E48" s="251"/>
      <c r="F48" s="209"/>
      <c r="G48" s="251"/>
      <c r="H48" s="82"/>
      <c r="I48" s="251"/>
      <c r="J48" s="82"/>
      <c r="K48" s="251"/>
    </row>
    <row r="49" spans="1:11" ht="6" customHeight="1" x14ac:dyDescent="0.25">
      <c r="A49" s="332"/>
      <c r="B49" s="332"/>
      <c r="C49" s="236"/>
      <c r="D49" s="236"/>
      <c r="E49" s="251"/>
      <c r="F49" s="209"/>
      <c r="G49" s="251"/>
      <c r="H49" s="209"/>
      <c r="I49" s="251"/>
      <c r="J49" s="209"/>
      <c r="K49" s="251"/>
    </row>
    <row r="50" spans="1:11" ht="17.850000000000001" customHeight="1" x14ac:dyDescent="0.25">
      <c r="A50" s="215" t="s">
        <v>243</v>
      </c>
      <c r="B50" s="215"/>
      <c r="C50" s="236"/>
      <c r="D50" s="236"/>
      <c r="E50" s="329" t="s">
        <v>245</v>
      </c>
      <c r="F50" s="255"/>
      <c r="G50" s="322">
        <v>0.01</v>
      </c>
      <c r="H50" s="255"/>
      <c r="I50" s="330" t="s">
        <v>246</v>
      </c>
      <c r="J50" s="255"/>
      <c r="K50" s="322">
        <v>0.01</v>
      </c>
    </row>
    <row r="51" spans="1:11" ht="6" customHeight="1" x14ac:dyDescent="0.25">
      <c r="A51" s="215"/>
      <c r="B51" s="215"/>
      <c r="C51" s="236"/>
      <c r="D51" s="236"/>
      <c r="E51" s="323"/>
      <c r="F51" s="324"/>
      <c r="G51" s="323"/>
      <c r="H51" s="324"/>
      <c r="I51" s="323"/>
      <c r="J51" s="324"/>
      <c r="K51" s="323"/>
    </row>
    <row r="52" spans="1:11" ht="17.850000000000001" customHeight="1" x14ac:dyDescent="0.25">
      <c r="A52" s="215" t="s">
        <v>244</v>
      </c>
      <c r="B52" s="215"/>
      <c r="C52" s="236"/>
      <c r="D52" s="236"/>
      <c r="E52" s="329" t="s">
        <v>245</v>
      </c>
      <c r="F52" s="255"/>
      <c r="G52" s="322">
        <v>0.01</v>
      </c>
      <c r="H52" s="255"/>
      <c r="I52" s="330" t="s">
        <v>246</v>
      </c>
      <c r="J52" s="255"/>
      <c r="K52" s="322">
        <v>0.01</v>
      </c>
    </row>
    <row r="53" spans="1:11" ht="15" customHeight="1" x14ac:dyDescent="0.25">
      <c r="A53" s="215"/>
      <c r="B53" s="215"/>
      <c r="C53" s="236"/>
      <c r="D53" s="236"/>
      <c r="E53" s="253"/>
      <c r="F53" s="255"/>
      <c r="G53" s="253"/>
      <c r="H53" s="255"/>
      <c r="I53" s="319"/>
      <c r="J53" s="255"/>
      <c r="K53" s="253"/>
    </row>
    <row r="54" spans="1:11" ht="9.75" customHeight="1" x14ac:dyDescent="0.25">
      <c r="A54" s="215"/>
      <c r="B54" s="215"/>
      <c r="C54" s="236"/>
      <c r="D54" s="236"/>
      <c r="E54" s="253"/>
      <c r="F54" s="255"/>
      <c r="G54" s="253"/>
      <c r="H54" s="255"/>
      <c r="I54" s="319"/>
      <c r="J54" s="255"/>
      <c r="K54" s="253"/>
    </row>
    <row r="55" spans="1:11" ht="21.95" customHeight="1" x14ac:dyDescent="0.25">
      <c r="A55" s="343" t="s">
        <v>154</v>
      </c>
      <c r="B55" s="343"/>
      <c r="C55" s="343"/>
      <c r="D55" s="343"/>
      <c r="E55" s="343"/>
      <c r="F55" s="343"/>
      <c r="G55" s="343"/>
      <c r="H55" s="343"/>
      <c r="I55" s="343"/>
      <c r="J55" s="343"/>
      <c r="K55" s="343"/>
    </row>
  </sheetData>
  <mergeCells count="3">
    <mergeCell ref="E6:G6"/>
    <mergeCell ref="I6:K6"/>
    <mergeCell ref="A55:K5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70C0"/>
  </sheetPr>
  <dimension ref="A1:K45"/>
  <sheetViews>
    <sheetView zoomScale="90" zoomScaleNormal="90" zoomScaleSheetLayoutView="85" workbookViewId="0"/>
  </sheetViews>
  <sheetFormatPr defaultColWidth="9.140625" defaultRowHeight="20.100000000000001" customHeight="1" x14ac:dyDescent="0.25"/>
  <cols>
    <col min="1" max="1" width="1.5703125" style="183" customWidth="1"/>
    <col min="2" max="2" width="25.5703125" style="195" customWidth="1"/>
    <col min="3" max="3" width="3.5703125" style="196" customWidth="1"/>
    <col min="4" max="4" width="14.28515625" style="183" customWidth="1"/>
    <col min="5" max="5" width="11.5703125" style="110" customWidth="1"/>
    <col min="6" max="6" width="1" style="110" customWidth="1"/>
    <col min="7" max="7" width="11.5703125" style="110" customWidth="1"/>
    <col min="8" max="8" width="1" style="110" customWidth="1"/>
    <col min="9" max="9" width="11.5703125" style="110" customWidth="1"/>
    <col min="10" max="10" width="1" style="110" customWidth="1"/>
    <col min="11" max="11" width="11.5703125" style="110" customWidth="1"/>
    <col min="12" max="16384" width="9.140625" style="183"/>
  </cols>
  <sheetData>
    <row r="1" spans="1:11" ht="20.100000000000001" customHeight="1" x14ac:dyDescent="0.25">
      <c r="A1" s="179" t="s">
        <v>0</v>
      </c>
      <c r="B1" s="180"/>
      <c r="C1" s="181"/>
      <c r="D1" s="180"/>
      <c r="E1" s="182"/>
      <c r="F1" s="182"/>
      <c r="G1" s="182"/>
      <c r="H1" s="182"/>
      <c r="I1" s="182"/>
      <c r="J1" s="182"/>
      <c r="K1" s="182"/>
    </row>
    <row r="2" spans="1:11" ht="20.100000000000001" customHeight="1" x14ac:dyDescent="0.25">
      <c r="A2" s="184" t="s">
        <v>70</v>
      </c>
      <c r="B2" s="185"/>
      <c r="C2" s="186"/>
      <c r="D2" s="187"/>
      <c r="E2" s="117"/>
      <c r="F2" s="117"/>
      <c r="G2" s="117"/>
      <c r="H2" s="117"/>
      <c r="I2" s="188"/>
      <c r="J2" s="188"/>
      <c r="K2" s="188"/>
    </row>
    <row r="3" spans="1:11" ht="20.100000000000001" customHeight="1" x14ac:dyDescent="0.25">
      <c r="A3" s="189" t="s">
        <v>220</v>
      </c>
      <c r="B3" s="189"/>
      <c r="C3" s="154"/>
      <c r="D3" s="190"/>
      <c r="E3" s="331"/>
      <c r="F3" s="331"/>
      <c r="G3" s="331"/>
      <c r="H3" s="331"/>
      <c r="I3" s="331"/>
      <c r="J3" s="331"/>
      <c r="K3" s="331"/>
    </row>
    <row r="4" spans="1:11" ht="20.100000000000001" customHeight="1" x14ac:dyDescent="0.25">
      <c r="A4" s="191"/>
      <c r="B4" s="191"/>
      <c r="C4" s="192"/>
      <c r="D4" s="193"/>
      <c r="E4" s="194"/>
      <c r="F4" s="194"/>
      <c r="G4" s="194"/>
      <c r="H4" s="194"/>
      <c r="I4" s="194"/>
      <c r="J4" s="194"/>
      <c r="K4" s="194"/>
    </row>
    <row r="5" spans="1:11" ht="20.100000000000001" customHeight="1" x14ac:dyDescent="0.25">
      <c r="A5" s="191"/>
      <c r="B5" s="191"/>
      <c r="C5" s="192"/>
      <c r="D5" s="193"/>
      <c r="E5" s="339" t="s">
        <v>2</v>
      </c>
      <c r="F5" s="339"/>
      <c r="G5" s="339"/>
      <c r="H5" s="339"/>
      <c r="I5" s="339"/>
      <c r="J5" s="339"/>
      <c r="K5" s="339"/>
    </row>
    <row r="6" spans="1:11" ht="20.100000000000001" customHeight="1" x14ac:dyDescent="0.25">
      <c r="D6" s="192"/>
      <c r="E6" s="340" t="s">
        <v>3</v>
      </c>
      <c r="F6" s="340"/>
      <c r="G6" s="340"/>
      <c r="H6" s="71"/>
      <c r="I6" s="341" t="s">
        <v>4</v>
      </c>
      <c r="J6" s="341"/>
      <c r="K6" s="341"/>
    </row>
    <row r="7" spans="1:11" ht="20.100000000000001" customHeight="1" x14ac:dyDescent="0.25">
      <c r="A7" s="179"/>
      <c r="B7" s="185"/>
      <c r="C7" s="197"/>
      <c r="D7" s="197"/>
      <c r="E7" s="198" t="s">
        <v>219</v>
      </c>
      <c r="F7" s="199"/>
      <c r="G7" s="198" t="s">
        <v>219</v>
      </c>
      <c r="H7" s="199"/>
      <c r="I7" s="198" t="s">
        <v>219</v>
      </c>
      <c r="J7" s="199"/>
      <c r="K7" s="198" t="s">
        <v>219</v>
      </c>
    </row>
    <row r="8" spans="1:11" ht="20.100000000000001" customHeight="1" x14ac:dyDescent="0.25">
      <c r="A8" s="179"/>
      <c r="B8" s="185"/>
      <c r="C8" s="192"/>
      <c r="D8" s="197"/>
      <c r="E8" s="200" t="s">
        <v>161</v>
      </c>
      <c r="F8" s="148"/>
      <c r="G8" s="200" t="s">
        <v>128</v>
      </c>
      <c r="H8" s="148"/>
      <c r="I8" s="200" t="s">
        <v>161</v>
      </c>
      <c r="J8" s="148"/>
      <c r="K8" s="200" t="s">
        <v>128</v>
      </c>
    </row>
    <row r="9" spans="1:11" ht="20.100000000000001" customHeight="1" x14ac:dyDescent="0.25">
      <c r="A9" s="103"/>
      <c r="C9" s="201"/>
      <c r="D9" s="196"/>
      <c r="E9" s="81"/>
      <c r="F9" s="81"/>
      <c r="G9" s="81"/>
      <c r="H9" s="81"/>
      <c r="I9" s="81"/>
      <c r="J9" s="81"/>
      <c r="K9" s="81"/>
    </row>
    <row r="10" spans="1:11" ht="20.100000000000001" customHeight="1" x14ac:dyDescent="0.25">
      <c r="A10" s="332" t="s">
        <v>240</v>
      </c>
      <c r="B10" s="185"/>
      <c r="C10" s="201"/>
      <c r="D10" s="196"/>
      <c r="E10" s="128">
        <v>1764</v>
      </c>
      <c r="F10" s="161"/>
      <c r="G10" s="128">
        <v>8922</v>
      </c>
      <c r="H10" s="161"/>
      <c r="I10" s="128">
        <v>-86</v>
      </c>
      <c r="J10" s="161"/>
      <c r="K10" s="128">
        <v>18974</v>
      </c>
    </row>
    <row r="11" spans="1:11" ht="20.100000000000001" customHeight="1" x14ac:dyDescent="0.25">
      <c r="A11" s="184"/>
      <c r="B11" s="185"/>
      <c r="C11" s="201"/>
      <c r="D11" s="196"/>
      <c r="E11" s="81"/>
      <c r="F11" s="160"/>
      <c r="G11" s="81"/>
      <c r="H11" s="160"/>
      <c r="I11" s="81"/>
      <c r="J11" s="82"/>
      <c r="K11" s="81"/>
    </row>
    <row r="12" spans="1:11" ht="20.100000000000001" customHeight="1" x14ac:dyDescent="0.25">
      <c r="A12" s="332" t="s">
        <v>71</v>
      </c>
      <c r="B12" s="202"/>
      <c r="C12" s="201"/>
      <c r="D12" s="196"/>
      <c r="E12" s="203"/>
      <c r="F12" s="204"/>
      <c r="G12" s="203"/>
      <c r="H12" s="204"/>
      <c r="I12" s="203"/>
      <c r="J12" s="204"/>
      <c r="K12" s="203"/>
    </row>
    <row r="13" spans="1:11" ht="6" customHeight="1" x14ac:dyDescent="0.25">
      <c r="A13" s="184"/>
      <c r="B13" s="185"/>
      <c r="C13" s="201"/>
      <c r="D13" s="196"/>
      <c r="E13" s="81"/>
      <c r="F13" s="160"/>
      <c r="G13" s="81"/>
      <c r="H13" s="160"/>
      <c r="I13" s="81"/>
      <c r="J13" s="82"/>
      <c r="K13" s="81"/>
    </row>
    <row r="14" spans="1:11" ht="20.100000000000001" customHeight="1" x14ac:dyDescent="0.25">
      <c r="A14" s="332" t="s">
        <v>72</v>
      </c>
      <c r="E14" s="205"/>
      <c r="F14" s="206"/>
      <c r="G14" s="205"/>
      <c r="H14" s="206"/>
      <c r="I14" s="207"/>
      <c r="J14" s="206"/>
      <c r="K14" s="207"/>
    </row>
    <row r="15" spans="1:11" ht="20.100000000000001" customHeight="1" x14ac:dyDescent="0.25">
      <c r="A15" s="332"/>
      <c r="B15" s="185" t="s">
        <v>73</v>
      </c>
      <c r="E15" s="208"/>
      <c r="F15" s="209"/>
      <c r="G15" s="208"/>
      <c r="H15" s="210"/>
      <c r="I15" s="208"/>
      <c r="J15" s="210"/>
      <c r="K15" s="208"/>
    </row>
    <row r="16" spans="1:11" ht="20.100000000000001" customHeight="1" x14ac:dyDescent="0.25">
      <c r="A16" s="103" t="s">
        <v>216</v>
      </c>
      <c r="B16" s="185"/>
      <c r="E16" s="208"/>
      <c r="F16" s="209"/>
      <c r="G16" s="208"/>
      <c r="H16" s="210"/>
      <c r="I16" s="208"/>
      <c r="J16" s="210"/>
      <c r="K16" s="208"/>
    </row>
    <row r="17" spans="1:11" ht="20.100000000000001" customHeight="1" x14ac:dyDescent="0.25">
      <c r="A17" s="103"/>
      <c r="B17" s="195" t="s">
        <v>209</v>
      </c>
      <c r="E17" s="212">
        <v>201</v>
      </c>
      <c r="F17" s="320"/>
      <c r="G17" s="212">
        <v>-5</v>
      </c>
      <c r="H17" s="210"/>
      <c r="I17" s="212">
        <v>0</v>
      </c>
      <c r="J17" s="210"/>
      <c r="K17" s="212">
        <v>0</v>
      </c>
    </row>
    <row r="18" spans="1:11" ht="6" customHeight="1" x14ac:dyDescent="0.25">
      <c r="A18" s="332"/>
      <c r="E18" s="211"/>
      <c r="F18" s="82"/>
      <c r="G18" s="211"/>
      <c r="H18" s="82"/>
      <c r="I18" s="211"/>
      <c r="J18" s="82"/>
      <c r="K18" s="211"/>
    </row>
    <row r="19" spans="1:11" ht="20.100000000000001" customHeight="1" x14ac:dyDescent="0.25">
      <c r="A19" s="332" t="s">
        <v>256</v>
      </c>
      <c r="E19" s="183"/>
      <c r="F19" s="183"/>
      <c r="G19" s="183"/>
      <c r="H19" s="183"/>
      <c r="I19" s="183"/>
      <c r="J19" s="183"/>
      <c r="K19" s="183"/>
    </row>
    <row r="20" spans="1:11" ht="20.100000000000001" customHeight="1" x14ac:dyDescent="0.25">
      <c r="A20" s="337"/>
      <c r="B20" s="337" t="s">
        <v>257</v>
      </c>
      <c r="E20" s="212">
        <f>E17</f>
        <v>201</v>
      </c>
      <c r="F20" s="209"/>
      <c r="G20" s="212">
        <f>G17</f>
        <v>-5</v>
      </c>
      <c r="H20" s="210"/>
      <c r="I20" s="212">
        <f>I17</f>
        <v>0</v>
      </c>
      <c r="J20" s="210"/>
      <c r="K20" s="212">
        <f>K17</f>
        <v>0</v>
      </c>
    </row>
    <row r="21" spans="1:11" ht="6" customHeight="1" x14ac:dyDescent="0.25">
      <c r="A21" s="332"/>
      <c r="E21" s="81"/>
      <c r="F21" s="82"/>
      <c r="G21" s="81"/>
      <c r="H21" s="82"/>
      <c r="I21" s="81"/>
      <c r="J21" s="82"/>
      <c r="K21" s="81"/>
    </row>
    <row r="22" spans="1:11" ht="20.100000000000001" customHeight="1" thickBot="1" x14ac:dyDescent="0.3">
      <c r="A22" s="332" t="s">
        <v>247</v>
      </c>
      <c r="E22" s="213">
        <f>E10+E20</f>
        <v>1965</v>
      </c>
      <c r="F22" s="209"/>
      <c r="G22" s="213">
        <f>G10+G20</f>
        <v>8917</v>
      </c>
      <c r="H22" s="210"/>
      <c r="I22" s="213">
        <f>I10+I20</f>
        <v>-86</v>
      </c>
      <c r="J22" s="210"/>
      <c r="K22" s="213">
        <f>K10+K20</f>
        <v>18974</v>
      </c>
    </row>
    <row r="23" spans="1:11" ht="20.100000000000001" customHeight="1" thickTop="1" x14ac:dyDescent="0.25">
      <c r="A23" s="184"/>
      <c r="B23" s="185"/>
      <c r="D23" s="196"/>
      <c r="E23" s="81"/>
      <c r="F23" s="160"/>
      <c r="G23" s="81"/>
      <c r="H23" s="160"/>
      <c r="I23" s="81"/>
      <c r="J23" s="82"/>
      <c r="K23" s="81"/>
    </row>
    <row r="24" spans="1:11" ht="20.100000000000001" customHeight="1" x14ac:dyDescent="0.25">
      <c r="A24" s="332" t="s">
        <v>248</v>
      </c>
      <c r="B24" s="185"/>
      <c r="D24" s="196"/>
      <c r="E24" s="81"/>
      <c r="F24" s="82"/>
      <c r="G24" s="81"/>
      <c r="H24" s="82"/>
      <c r="I24" s="81"/>
      <c r="J24" s="82"/>
      <c r="K24" s="81"/>
    </row>
    <row r="25" spans="1:11" ht="20.100000000000001" customHeight="1" x14ac:dyDescent="0.25">
      <c r="A25" s="214" t="s">
        <v>125</v>
      </c>
      <c r="B25" s="185"/>
      <c r="D25" s="196"/>
      <c r="E25" s="128">
        <v>1965</v>
      </c>
      <c r="F25" s="161"/>
      <c r="G25" s="128">
        <v>10174</v>
      </c>
      <c r="H25" s="161"/>
      <c r="I25" s="128">
        <v>-86</v>
      </c>
      <c r="J25" s="161"/>
      <c r="K25" s="128">
        <v>18974</v>
      </c>
    </row>
    <row r="26" spans="1:11" ht="20.100000000000001" customHeight="1" x14ac:dyDescent="0.25">
      <c r="A26" s="215" t="s">
        <v>68</v>
      </c>
      <c r="D26" s="196"/>
      <c r="E26" s="135">
        <v>0</v>
      </c>
      <c r="F26" s="334"/>
      <c r="G26" s="135">
        <v>-1257</v>
      </c>
      <c r="H26" s="334"/>
      <c r="I26" s="92">
        <v>0</v>
      </c>
      <c r="J26" s="161"/>
      <c r="K26" s="92">
        <v>0</v>
      </c>
    </row>
    <row r="27" spans="1:11" ht="6" customHeight="1" x14ac:dyDescent="0.25">
      <c r="A27" s="184"/>
      <c r="B27" s="185"/>
      <c r="D27" s="196"/>
      <c r="E27" s="81"/>
      <c r="F27" s="160"/>
      <c r="G27" s="81"/>
      <c r="H27" s="160"/>
      <c r="I27" s="81"/>
      <c r="J27" s="82"/>
      <c r="K27" s="81"/>
    </row>
    <row r="28" spans="1:11" ht="20.100000000000001" customHeight="1" thickBot="1" x14ac:dyDescent="0.3">
      <c r="A28" s="332"/>
      <c r="D28" s="196"/>
      <c r="E28" s="217">
        <f>SUM(E25:E26)</f>
        <v>1965</v>
      </c>
      <c r="F28" s="218"/>
      <c r="G28" s="217">
        <f>SUM(G25:G26)</f>
        <v>8917</v>
      </c>
      <c r="H28" s="218"/>
      <c r="I28" s="217">
        <f>SUM(I25:I26)</f>
        <v>-86</v>
      </c>
      <c r="J28" s="206"/>
      <c r="K28" s="217">
        <f>SUM(K25:K26)</f>
        <v>18974</v>
      </c>
    </row>
    <row r="29" spans="1:11" ht="20.100000000000001" customHeight="1" thickTop="1" x14ac:dyDescent="0.25">
      <c r="A29" s="332"/>
      <c r="D29" s="196"/>
      <c r="E29" s="207"/>
      <c r="F29" s="219"/>
      <c r="G29" s="207"/>
      <c r="H29" s="220"/>
      <c r="I29" s="207"/>
      <c r="J29" s="220"/>
      <c r="K29" s="207"/>
    </row>
    <row r="31" spans="1:11" ht="20.100000000000001" customHeight="1" x14ac:dyDescent="0.25">
      <c r="A31" s="332"/>
      <c r="D31" s="196"/>
      <c r="E31" s="207"/>
      <c r="F31" s="221"/>
      <c r="G31" s="207"/>
      <c r="H31" s="207"/>
      <c r="I31" s="207"/>
      <c r="J31" s="207"/>
      <c r="K31" s="207"/>
    </row>
    <row r="32" spans="1:11" ht="20.100000000000001" customHeight="1" x14ac:dyDescent="0.25">
      <c r="A32" s="332"/>
      <c r="D32" s="196"/>
      <c r="E32" s="207"/>
      <c r="F32" s="221"/>
      <c r="G32" s="207"/>
      <c r="H32" s="207"/>
      <c r="I32" s="207"/>
      <c r="J32" s="207"/>
      <c r="K32" s="207"/>
    </row>
    <row r="33" spans="1:11" ht="20.100000000000001" customHeight="1" x14ac:dyDescent="0.25">
      <c r="A33" s="332"/>
      <c r="D33" s="196"/>
      <c r="E33" s="207"/>
      <c r="F33" s="221"/>
      <c r="G33" s="207"/>
      <c r="H33" s="207"/>
      <c r="I33" s="207"/>
      <c r="J33" s="207"/>
      <c r="K33" s="207"/>
    </row>
    <row r="34" spans="1:11" ht="20.100000000000001" customHeight="1" x14ac:dyDescent="0.25">
      <c r="A34" s="332"/>
      <c r="D34" s="196"/>
      <c r="E34" s="207"/>
      <c r="F34" s="221"/>
      <c r="G34" s="207"/>
      <c r="H34" s="207"/>
      <c r="I34" s="207"/>
      <c r="J34" s="207"/>
      <c r="K34" s="207"/>
    </row>
    <row r="35" spans="1:11" ht="20.100000000000001" customHeight="1" x14ac:dyDescent="0.25">
      <c r="A35" s="332"/>
      <c r="D35" s="196"/>
      <c r="E35" s="207"/>
      <c r="F35" s="221"/>
      <c r="G35" s="207"/>
      <c r="H35" s="207"/>
      <c r="I35" s="207"/>
      <c r="J35" s="207"/>
      <c r="K35" s="207"/>
    </row>
    <row r="36" spans="1:11" ht="20.100000000000001" customHeight="1" x14ac:dyDescent="0.25">
      <c r="A36" s="332"/>
      <c r="D36" s="196"/>
      <c r="F36" s="221"/>
      <c r="H36" s="207"/>
      <c r="I36" s="207"/>
      <c r="J36" s="207"/>
      <c r="K36" s="207"/>
    </row>
    <row r="37" spans="1:11" ht="20.100000000000001" customHeight="1" x14ac:dyDescent="0.25">
      <c r="A37" s="332"/>
      <c r="D37" s="196"/>
      <c r="F37" s="221"/>
      <c r="H37" s="207"/>
      <c r="I37" s="207"/>
      <c r="J37" s="207"/>
      <c r="K37" s="207"/>
    </row>
    <row r="38" spans="1:11" ht="20.100000000000001" customHeight="1" x14ac:dyDescent="0.25">
      <c r="A38" s="332"/>
      <c r="D38" s="196"/>
      <c r="E38" s="207"/>
      <c r="F38" s="221"/>
      <c r="G38" s="207"/>
      <c r="H38" s="207"/>
      <c r="I38" s="207"/>
      <c r="J38" s="207"/>
      <c r="K38" s="207"/>
    </row>
    <row r="39" spans="1:11" s="215" customFormat="1" ht="20.100000000000001" customHeight="1" x14ac:dyDescent="0.25">
      <c r="E39" s="222"/>
      <c r="G39" s="222"/>
      <c r="I39" s="222"/>
      <c r="K39" s="222"/>
    </row>
    <row r="40" spans="1:11" s="215" customFormat="1" ht="20.100000000000001" customHeight="1" x14ac:dyDescent="0.25">
      <c r="E40" s="222"/>
      <c r="G40" s="222"/>
      <c r="I40" s="222"/>
      <c r="K40" s="222"/>
    </row>
    <row r="41" spans="1:11" s="215" customFormat="1" ht="20.100000000000001" customHeight="1" x14ac:dyDescent="0.25">
      <c r="E41" s="222"/>
      <c r="G41" s="222"/>
      <c r="I41" s="222"/>
      <c r="K41" s="222"/>
    </row>
    <row r="42" spans="1:11" s="215" customFormat="1" ht="20.100000000000001" customHeight="1" x14ac:dyDescent="0.25">
      <c r="E42" s="222"/>
      <c r="G42" s="222"/>
      <c r="I42" s="222"/>
      <c r="K42" s="222"/>
    </row>
    <row r="43" spans="1:11" s="215" customFormat="1" ht="20.100000000000001" customHeight="1" x14ac:dyDescent="0.25">
      <c r="E43" s="222"/>
      <c r="G43" s="222"/>
      <c r="I43" s="222"/>
      <c r="K43" s="222"/>
    </row>
    <row r="44" spans="1:11" ht="7.5" customHeight="1" x14ac:dyDescent="0.25">
      <c r="A44" s="332"/>
      <c r="D44" s="196"/>
      <c r="E44" s="207"/>
      <c r="F44" s="221"/>
      <c r="G44" s="207"/>
      <c r="H44" s="207"/>
      <c r="I44" s="207"/>
      <c r="J44" s="207"/>
      <c r="K44" s="207"/>
    </row>
    <row r="45" spans="1:11" ht="21.95" customHeight="1" x14ac:dyDescent="0.25">
      <c r="A45" s="223" t="str">
        <f>+'6(3M)'!A55:K55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5" s="189"/>
      <c r="C45" s="224"/>
      <c r="D45" s="224"/>
      <c r="E45" s="92"/>
      <c r="F45" s="143"/>
      <c r="G45" s="92"/>
      <c r="H45" s="92"/>
      <c r="I45" s="92"/>
      <c r="J45" s="92"/>
      <c r="K45" s="92"/>
    </row>
  </sheetData>
  <mergeCells count="3">
    <mergeCell ref="E5:K5"/>
    <mergeCell ref="E6:G6"/>
    <mergeCell ref="I6:K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2060"/>
  </sheetPr>
  <dimension ref="A1:K56"/>
  <sheetViews>
    <sheetView zoomScale="90" zoomScaleNormal="90" zoomScaleSheetLayoutView="109" workbookViewId="0"/>
  </sheetViews>
  <sheetFormatPr defaultColWidth="9.140625" defaultRowHeight="20.100000000000001" customHeight="1" x14ac:dyDescent="0.25"/>
  <cols>
    <col min="1" max="1" width="1.42578125" style="183" customWidth="1"/>
    <col min="2" max="2" width="38.42578125" style="183" customWidth="1"/>
    <col min="3" max="3" width="7.140625" style="183" customWidth="1"/>
    <col min="4" max="4" width="0.5703125" style="183" customWidth="1"/>
    <col min="5" max="5" width="11.28515625" style="228" customWidth="1"/>
    <col min="6" max="6" width="0.5703125" style="228" customWidth="1"/>
    <col min="7" max="7" width="11.28515625" style="228" customWidth="1"/>
    <col min="8" max="8" width="0.5703125" style="228" customWidth="1"/>
    <col min="9" max="9" width="11.28515625" style="228" customWidth="1"/>
    <col min="10" max="10" width="0.5703125" style="228" customWidth="1"/>
    <col min="11" max="11" width="11.28515625" style="228" customWidth="1"/>
    <col min="12" max="16384" width="9.140625" style="183"/>
  </cols>
  <sheetData>
    <row r="1" spans="1:11" ht="20.100000000000001" customHeight="1" x14ac:dyDescent="0.25">
      <c r="A1" s="179" t="s">
        <v>0</v>
      </c>
      <c r="B1" s="225"/>
      <c r="C1" s="226"/>
      <c r="D1" s="226"/>
      <c r="E1" s="128"/>
      <c r="F1" s="128"/>
      <c r="G1" s="128"/>
      <c r="H1" s="128"/>
      <c r="I1" s="227"/>
      <c r="K1" s="227"/>
    </row>
    <row r="2" spans="1:11" ht="20.100000000000001" customHeight="1" x14ac:dyDescent="0.25">
      <c r="A2" s="185" t="s">
        <v>54</v>
      </c>
      <c r="B2" s="185"/>
      <c r="C2" s="226"/>
      <c r="D2" s="226"/>
      <c r="E2" s="128"/>
      <c r="F2" s="128"/>
      <c r="G2" s="128"/>
      <c r="H2" s="128"/>
    </row>
    <row r="3" spans="1:11" ht="20.100000000000001" customHeight="1" x14ac:dyDescent="0.25">
      <c r="A3" s="189" t="s">
        <v>223</v>
      </c>
      <c r="B3" s="189"/>
      <c r="C3" s="229"/>
      <c r="D3" s="229"/>
      <c r="E3" s="230"/>
      <c r="F3" s="230"/>
      <c r="G3" s="230"/>
      <c r="H3" s="230"/>
      <c r="I3" s="230"/>
      <c r="J3" s="230"/>
      <c r="K3" s="230"/>
    </row>
    <row r="4" spans="1:11" ht="18" customHeight="1" x14ac:dyDescent="0.25">
      <c r="A4" s="191"/>
      <c r="B4" s="191"/>
      <c r="C4" s="231"/>
      <c r="D4" s="231"/>
      <c r="E4" s="232"/>
      <c r="F4" s="232"/>
      <c r="G4" s="232"/>
      <c r="H4" s="232"/>
      <c r="I4" s="232"/>
      <c r="J4" s="232"/>
      <c r="K4" s="232"/>
    </row>
    <row r="5" spans="1:11" ht="18" customHeight="1" x14ac:dyDescent="0.25">
      <c r="A5" s="191"/>
      <c r="B5" s="191"/>
      <c r="C5" s="231"/>
      <c r="D5" s="231"/>
      <c r="E5" s="135"/>
      <c r="F5" s="135"/>
      <c r="G5" s="135"/>
      <c r="H5" s="135"/>
      <c r="I5" s="135"/>
      <c r="J5" s="135"/>
      <c r="K5" s="69" t="s">
        <v>2</v>
      </c>
    </row>
    <row r="6" spans="1:11" ht="18" customHeight="1" x14ac:dyDescent="0.25">
      <c r="A6" s="179"/>
      <c r="B6" s="179"/>
      <c r="C6" s="186"/>
      <c r="D6" s="192"/>
      <c r="E6" s="344" t="s">
        <v>3</v>
      </c>
      <c r="F6" s="344"/>
      <c r="G6" s="344"/>
      <c r="H6" s="233"/>
      <c r="I6" s="344" t="s">
        <v>4</v>
      </c>
      <c r="J6" s="344"/>
      <c r="K6" s="344"/>
    </row>
    <row r="7" spans="1:11" ht="18" customHeight="1" x14ac:dyDescent="0.25">
      <c r="C7" s="234"/>
      <c r="D7" s="197"/>
      <c r="E7" s="198" t="s">
        <v>219</v>
      </c>
      <c r="F7" s="199"/>
      <c r="G7" s="198" t="s">
        <v>219</v>
      </c>
      <c r="H7" s="199"/>
      <c r="I7" s="198" t="s">
        <v>219</v>
      </c>
      <c r="J7" s="199"/>
      <c r="K7" s="198" t="s">
        <v>219</v>
      </c>
    </row>
    <row r="8" spans="1:11" ht="18" customHeight="1" x14ac:dyDescent="0.25">
      <c r="C8" s="154" t="s">
        <v>8</v>
      </c>
      <c r="D8" s="197"/>
      <c r="E8" s="200" t="s">
        <v>161</v>
      </c>
      <c r="F8" s="148"/>
      <c r="G8" s="200" t="s">
        <v>128</v>
      </c>
      <c r="H8" s="148"/>
      <c r="I8" s="200" t="s">
        <v>161</v>
      </c>
      <c r="J8" s="148"/>
      <c r="K8" s="200" t="s">
        <v>128</v>
      </c>
    </row>
    <row r="9" spans="1:11" ht="5.0999999999999996" customHeight="1" x14ac:dyDescent="0.25">
      <c r="A9" s="185"/>
      <c r="B9" s="195"/>
      <c r="C9" s="196"/>
      <c r="D9" s="201"/>
      <c r="E9" s="128"/>
      <c r="F9" s="161"/>
      <c r="G9" s="128"/>
      <c r="H9" s="161"/>
      <c r="I9" s="128"/>
      <c r="J9" s="161"/>
      <c r="K9" s="128"/>
    </row>
    <row r="10" spans="1:11" ht="18" customHeight="1" x14ac:dyDescent="0.25">
      <c r="A10" s="185" t="s">
        <v>55</v>
      </c>
      <c r="B10" s="195"/>
      <c r="C10" s="196"/>
      <c r="D10" s="201"/>
      <c r="E10" s="128"/>
      <c r="F10" s="161"/>
      <c r="G10" s="128"/>
      <c r="H10" s="161"/>
      <c r="I10" s="128"/>
      <c r="J10" s="161"/>
      <c r="K10" s="128"/>
    </row>
    <row r="11" spans="1:11" ht="5.0999999999999996" customHeight="1" x14ac:dyDescent="0.25">
      <c r="A11" s="185"/>
      <c r="B11" s="195"/>
      <c r="C11" s="196"/>
      <c r="D11" s="201"/>
      <c r="E11" s="128"/>
      <c r="F11" s="161"/>
      <c r="G11" s="128"/>
      <c r="H11" s="161"/>
      <c r="I11" s="128"/>
      <c r="J11" s="161"/>
      <c r="K11" s="128"/>
    </row>
    <row r="12" spans="1:11" ht="18" customHeight="1" x14ac:dyDescent="0.25">
      <c r="A12" s="103" t="s">
        <v>56</v>
      </c>
      <c r="B12" s="235"/>
      <c r="C12" s="236" t="s">
        <v>207</v>
      </c>
      <c r="D12" s="237"/>
      <c r="E12" s="238">
        <v>1136</v>
      </c>
      <c r="F12" s="239"/>
      <c r="G12" s="238">
        <v>906</v>
      </c>
      <c r="H12" s="239"/>
      <c r="I12" s="238">
        <v>10550</v>
      </c>
      <c r="J12" s="239"/>
      <c r="K12" s="238">
        <v>11900</v>
      </c>
    </row>
    <row r="13" spans="1:11" ht="18" customHeight="1" x14ac:dyDescent="0.25">
      <c r="A13" s="103" t="s">
        <v>214</v>
      </c>
      <c r="B13" s="235"/>
      <c r="C13" s="236"/>
      <c r="D13" s="237"/>
      <c r="E13" s="238">
        <v>123117</v>
      </c>
      <c r="F13" s="239"/>
      <c r="G13" s="81">
        <v>324849</v>
      </c>
      <c r="H13" s="239"/>
      <c r="I13" s="81">
        <v>0</v>
      </c>
      <c r="J13" s="239"/>
      <c r="K13" s="81">
        <v>0</v>
      </c>
    </row>
    <row r="14" spans="1:11" ht="18" customHeight="1" x14ac:dyDescent="0.25">
      <c r="A14" s="103" t="s">
        <v>131</v>
      </c>
      <c r="B14" s="235"/>
      <c r="C14" s="236"/>
      <c r="D14" s="237"/>
      <c r="E14" s="238">
        <v>221</v>
      </c>
      <c r="F14" s="239"/>
      <c r="G14" s="238">
        <v>8433</v>
      </c>
      <c r="H14" s="239"/>
      <c r="I14" s="238">
        <v>0</v>
      </c>
      <c r="J14" s="239"/>
      <c r="K14" s="238">
        <v>0</v>
      </c>
    </row>
    <row r="15" spans="1:11" ht="18" customHeight="1" x14ac:dyDescent="0.25">
      <c r="A15" s="103" t="s">
        <v>57</v>
      </c>
      <c r="B15" s="235"/>
      <c r="C15" s="236"/>
      <c r="D15" s="237"/>
      <c r="E15" s="92">
        <v>4779</v>
      </c>
      <c r="F15" s="239"/>
      <c r="G15" s="92">
        <v>45042</v>
      </c>
      <c r="H15" s="239"/>
      <c r="I15" s="92">
        <v>276</v>
      </c>
      <c r="J15" s="239"/>
      <c r="K15" s="92">
        <v>3970</v>
      </c>
    </row>
    <row r="16" spans="1:11" ht="5.0999999999999996" customHeight="1" x14ac:dyDescent="0.25">
      <c r="A16" s="240"/>
      <c r="B16" s="235"/>
      <c r="C16" s="237"/>
      <c r="D16" s="237"/>
      <c r="E16" s="81"/>
      <c r="F16" s="82"/>
      <c r="G16" s="81"/>
      <c r="H16" s="82"/>
      <c r="I16" s="81"/>
      <c r="J16" s="82"/>
      <c r="K16" s="81"/>
    </row>
    <row r="17" spans="1:11" ht="18" customHeight="1" x14ac:dyDescent="0.25">
      <c r="A17" s="332" t="s">
        <v>58</v>
      </c>
      <c r="B17" s="215"/>
      <c r="C17" s="236"/>
      <c r="D17" s="237"/>
      <c r="E17" s="92">
        <f>SUM(E12:E15)</f>
        <v>129253</v>
      </c>
      <c r="F17" s="82"/>
      <c r="G17" s="92">
        <f>SUM(G12:G15)</f>
        <v>379230</v>
      </c>
      <c r="H17" s="82"/>
      <c r="I17" s="92">
        <f>SUM(I12:I15)</f>
        <v>10826</v>
      </c>
      <c r="J17" s="82"/>
      <c r="K17" s="92">
        <f>SUM(K12:K15)</f>
        <v>15870</v>
      </c>
    </row>
    <row r="18" spans="1:11" ht="9" customHeight="1" x14ac:dyDescent="0.25">
      <c r="A18" s="103"/>
      <c r="B18" s="235"/>
      <c r="C18" s="236"/>
      <c r="D18" s="237"/>
      <c r="E18" s="81"/>
      <c r="F18" s="82"/>
      <c r="G18" s="81"/>
      <c r="H18" s="82"/>
      <c r="I18" s="81"/>
      <c r="J18" s="82"/>
      <c r="K18" s="81"/>
    </row>
    <row r="19" spans="1:11" ht="18" customHeight="1" x14ac:dyDescent="0.25">
      <c r="A19" s="332" t="s">
        <v>59</v>
      </c>
      <c r="B19" s="235"/>
      <c r="C19" s="236"/>
      <c r="D19" s="237"/>
      <c r="E19" s="81"/>
      <c r="F19" s="82"/>
      <c r="G19" s="81"/>
      <c r="H19" s="82"/>
      <c r="I19" s="81"/>
      <c r="J19" s="82"/>
      <c r="K19" s="81"/>
    </row>
    <row r="20" spans="1:11" ht="5.0999999999999996" customHeight="1" x14ac:dyDescent="0.25">
      <c r="A20" s="332"/>
      <c r="B20" s="235"/>
      <c r="C20" s="236"/>
      <c r="D20" s="237"/>
      <c r="E20" s="81"/>
      <c r="F20" s="82"/>
      <c r="G20" s="81"/>
      <c r="H20" s="82"/>
      <c r="I20" s="81"/>
      <c r="J20" s="82"/>
      <c r="K20" s="81"/>
    </row>
    <row r="21" spans="1:11" ht="18" customHeight="1" x14ac:dyDescent="0.25">
      <c r="A21" s="215" t="s">
        <v>215</v>
      </c>
      <c r="B21" s="235"/>
      <c r="C21" s="236"/>
      <c r="D21" s="237"/>
      <c r="E21" s="81">
        <v>99191</v>
      </c>
      <c r="F21" s="239"/>
      <c r="G21" s="81">
        <v>222368</v>
      </c>
      <c r="H21" s="239"/>
      <c r="I21" s="81">
        <v>0</v>
      </c>
      <c r="J21" s="239"/>
      <c r="K21" s="81">
        <v>0</v>
      </c>
    </row>
    <row r="22" spans="1:11" ht="18" customHeight="1" x14ac:dyDescent="0.25">
      <c r="A22" s="241" t="s">
        <v>132</v>
      </c>
      <c r="B22" s="235"/>
      <c r="C22" s="236"/>
      <c r="D22" s="237"/>
      <c r="E22" s="81">
        <v>146</v>
      </c>
      <c r="F22" s="239"/>
      <c r="G22" s="81">
        <v>7006</v>
      </c>
      <c r="H22" s="239"/>
      <c r="I22" s="81">
        <v>0</v>
      </c>
      <c r="J22" s="239"/>
      <c r="K22" s="81">
        <v>0</v>
      </c>
    </row>
    <row r="23" spans="1:11" ht="18" customHeight="1" x14ac:dyDescent="0.25">
      <c r="A23" s="215" t="s">
        <v>60</v>
      </c>
      <c r="B23" s="235"/>
      <c r="C23" s="236"/>
      <c r="D23" s="237"/>
      <c r="E23" s="92">
        <v>104</v>
      </c>
      <c r="F23" s="239"/>
      <c r="G23" s="92">
        <v>3989</v>
      </c>
      <c r="H23" s="239"/>
      <c r="I23" s="92">
        <v>0</v>
      </c>
      <c r="J23" s="239"/>
      <c r="K23" s="92">
        <v>0</v>
      </c>
    </row>
    <row r="24" spans="1:11" s="179" customFormat="1" ht="5.0999999999999996" customHeight="1" x14ac:dyDescent="0.25">
      <c r="A24" s="214"/>
      <c r="B24" s="235"/>
      <c r="C24" s="237"/>
      <c r="D24" s="237"/>
      <c r="E24" s="81"/>
      <c r="F24" s="82"/>
      <c r="G24" s="81"/>
      <c r="H24" s="82"/>
      <c r="I24" s="81"/>
      <c r="J24" s="82"/>
      <c r="K24" s="81"/>
    </row>
    <row r="25" spans="1:11" s="179" customFormat="1" ht="18" customHeight="1" x14ac:dyDescent="0.25">
      <c r="A25" s="332" t="s">
        <v>61</v>
      </c>
      <c r="B25" s="215"/>
      <c r="C25" s="242"/>
      <c r="D25" s="243"/>
      <c r="E25" s="92">
        <f>SUM(E21:E23)</f>
        <v>99441</v>
      </c>
      <c r="F25" s="82"/>
      <c r="G25" s="92">
        <f>SUM(G21:G23)</f>
        <v>233363</v>
      </c>
      <c r="H25" s="82"/>
      <c r="I25" s="92">
        <f>SUM(I21:I23)</f>
        <v>0</v>
      </c>
      <c r="J25" s="82"/>
      <c r="K25" s="92">
        <f>SUM(K21:K23)</f>
        <v>0</v>
      </c>
    </row>
    <row r="26" spans="1:11" ht="9" customHeight="1" x14ac:dyDescent="0.25">
      <c r="A26" s="332"/>
      <c r="B26" s="235"/>
      <c r="C26" s="242"/>
      <c r="D26" s="243"/>
      <c r="E26" s="81"/>
      <c r="F26" s="82"/>
      <c r="G26" s="81"/>
      <c r="H26" s="82"/>
      <c r="I26" s="81"/>
      <c r="J26" s="82"/>
      <c r="K26" s="81"/>
    </row>
    <row r="27" spans="1:11" ht="18" customHeight="1" x14ac:dyDescent="0.25">
      <c r="A27" s="332" t="s">
        <v>62</v>
      </c>
      <c r="B27" s="235"/>
      <c r="C27" s="242"/>
      <c r="D27" s="243"/>
      <c r="E27" s="81">
        <f>E17-E25</f>
        <v>29812</v>
      </c>
      <c r="F27" s="82"/>
      <c r="G27" s="81">
        <f>G17-G25</f>
        <v>145867</v>
      </c>
      <c r="H27" s="82"/>
      <c r="I27" s="81">
        <f>I17-I25</f>
        <v>10826</v>
      </c>
      <c r="J27" s="82"/>
      <c r="K27" s="81">
        <f>K17-K25</f>
        <v>15870</v>
      </c>
    </row>
    <row r="28" spans="1:11" ht="18" customHeight="1" x14ac:dyDescent="0.25">
      <c r="A28" s="103" t="s">
        <v>63</v>
      </c>
      <c r="B28" s="235"/>
      <c r="C28" s="236"/>
      <c r="D28" s="237"/>
      <c r="E28" s="81">
        <v>1338</v>
      </c>
      <c r="F28" s="239"/>
      <c r="G28" s="238">
        <v>2440</v>
      </c>
      <c r="H28" s="239"/>
      <c r="I28" s="81">
        <v>5762</v>
      </c>
      <c r="J28" s="239"/>
      <c r="K28" s="81">
        <v>24798</v>
      </c>
    </row>
    <row r="29" spans="1:11" ht="18" customHeight="1" x14ac:dyDescent="0.25">
      <c r="A29" s="183" t="s">
        <v>64</v>
      </c>
      <c r="B29" s="235"/>
      <c r="C29" s="236"/>
      <c r="D29" s="237"/>
      <c r="E29" s="81">
        <v>-30132</v>
      </c>
      <c r="F29" s="239"/>
      <c r="G29" s="81">
        <v>-60084</v>
      </c>
      <c r="H29" s="239"/>
      <c r="I29" s="81">
        <v>-2504</v>
      </c>
      <c r="J29" s="239"/>
      <c r="K29" s="81">
        <v>-7785</v>
      </c>
    </row>
    <row r="30" spans="1:11" ht="18" customHeight="1" x14ac:dyDescent="0.25">
      <c r="A30" s="183" t="s">
        <v>65</v>
      </c>
      <c r="B30" s="235"/>
      <c r="C30" s="236"/>
      <c r="D30" s="237"/>
      <c r="E30" s="81">
        <v>-35365</v>
      </c>
      <c r="F30" s="239"/>
      <c r="G30" s="81">
        <v>-55689</v>
      </c>
      <c r="H30" s="239"/>
      <c r="I30" s="81">
        <v>-12139</v>
      </c>
      <c r="J30" s="239"/>
      <c r="K30" s="81">
        <v>-18256</v>
      </c>
    </row>
    <row r="31" spans="1:11" ht="18" customHeight="1" x14ac:dyDescent="0.25">
      <c r="A31" s="183" t="s">
        <v>199</v>
      </c>
      <c r="B31" s="235"/>
      <c r="C31" s="236"/>
      <c r="D31" s="237"/>
      <c r="E31" s="81">
        <v>-39100</v>
      </c>
      <c r="F31" s="239"/>
      <c r="G31" s="81">
        <v>0</v>
      </c>
      <c r="H31" s="239"/>
      <c r="I31" s="81">
        <v>0</v>
      </c>
      <c r="J31" s="239"/>
      <c r="K31" s="81">
        <v>0</v>
      </c>
    </row>
    <row r="32" spans="1:11" ht="18" customHeight="1" x14ac:dyDescent="0.25">
      <c r="A32" s="215" t="s">
        <v>66</v>
      </c>
      <c r="B32" s="235"/>
      <c r="C32" s="236"/>
      <c r="D32" s="236"/>
      <c r="E32" s="81">
        <v>-1220</v>
      </c>
      <c r="F32" s="239"/>
      <c r="G32" s="81">
        <v>-1994</v>
      </c>
      <c r="H32" s="239"/>
      <c r="I32" s="81">
        <v>0</v>
      </c>
      <c r="J32" s="239"/>
      <c r="K32" s="81">
        <v>-1</v>
      </c>
    </row>
    <row r="33" spans="1:11" ht="18" customHeight="1" x14ac:dyDescent="0.25">
      <c r="A33" s="215" t="s">
        <v>253</v>
      </c>
      <c r="B33" s="235"/>
      <c r="C33" s="236"/>
      <c r="D33" s="236"/>
      <c r="E33" s="81"/>
      <c r="F33" s="239"/>
      <c r="G33" s="81"/>
      <c r="H33" s="239"/>
      <c r="I33" s="81"/>
      <c r="J33" s="239"/>
      <c r="K33" s="81"/>
    </row>
    <row r="34" spans="1:11" ht="18" customHeight="1" x14ac:dyDescent="0.25">
      <c r="A34" s="215"/>
      <c r="B34" s="235" t="s">
        <v>175</v>
      </c>
      <c r="C34" s="236" t="s">
        <v>169</v>
      </c>
      <c r="D34" s="236"/>
      <c r="E34" s="92">
        <v>-17111</v>
      </c>
      <c r="F34" s="239"/>
      <c r="G34" s="92">
        <v>-5438</v>
      </c>
      <c r="H34" s="239"/>
      <c r="I34" s="92">
        <v>0</v>
      </c>
      <c r="J34" s="239"/>
      <c r="K34" s="92">
        <v>0</v>
      </c>
    </row>
    <row r="35" spans="1:11" ht="5.0999999999999996" customHeight="1" x14ac:dyDescent="0.25">
      <c r="A35" s="332"/>
      <c r="B35" s="235"/>
      <c r="C35" s="242"/>
      <c r="D35" s="243"/>
      <c r="E35" s="81"/>
      <c r="F35" s="82"/>
      <c r="G35" s="81"/>
      <c r="H35" s="82"/>
      <c r="I35" s="81"/>
      <c r="J35" s="82"/>
      <c r="K35" s="81"/>
    </row>
    <row r="36" spans="1:11" ht="18" customHeight="1" x14ac:dyDescent="0.25">
      <c r="A36" s="244" t="s">
        <v>197</v>
      </c>
      <c r="B36" s="235"/>
      <c r="C36" s="236"/>
      <c r="D36" s="236"/>
      <c r="E36" s="81">
        <f>SUM(E27:E34)</f>
        <v>-91778</v>
      </c>
      <c r="F36" s="82"/>
      <c r="G36" s="81">
        <f>SUM(G27:G34)</f>
        <v>25102</v>
      </c>
      <c r="H36" s="82"/>
      <c r="I36" s="81">
        <f>SUM(I27:I34)</f>
        <v>1945</v>
      </c>
      <c r="J36" s="82"/>
      <c r="K36" s="81">
        <f>SUM(K27:K34)</f>
        <v>14626</v>
      </c>
    </row>
    <row r="37" spans="1:11" ht="18" customHeight="1" x14ac:dyDescent="0.25">
      <c r="A37" s="103" t="s">
        <v>67</v>
      </c>
      <c r="B37" s="235"/>
      <c r="C37" s="236">
        <v>14</v>
      </c>
      <c r="D37" s="236"/>
      <c r="E37" s="92">
        <v>-7651</v>
      </c>
      <c r="F37" s="239"/>
      <c r="G37" s="92">
        <v>-12822</v>
      </c>
      <c r="H37" s="239"/>
      <c r="I37" s="92">
        <v>-642</v>
      </c>
      <c r="J37" s="239"/>
      <c r="K37" s="92">
        <v>4</v>
      </c>
    </row>
    <row r="38" spans="1:11" ht="5.0999999999999996" customHeight="1" x14ac:dyDescent="0.25">
      <c r="A38" s="103"/>
      <c r="B38" s="235"/>
      <c r="C38" s="236"/>
      <c r="D38" s="236"/>
      <c r="E38" s="81"/>
      <c r="F38" s="82"/>
      <c r="G38" s="81"/>
      <c r="H38" s="82"/>
      <c r="I38" s="81"/>
      <c r="J38" s="82"/>
      <c r="K38" s="81"/>
    </row>
    <row r="39" spans="1:11" ht="18" customHeight="1" thickBot="1" x14ac:dyDescent="0.3">
      <c r="A39" s="332" t="s">
        <v>196</v>
      </c>
      <c r="B39" s="235"/>
      <c r="C39" s="236"/>
      <c r="D39" s="236"/>
      <c r="E39" s="245">
        <f>SUM(E36:E37)</f>
        <v>-99429</v>
      </c>
      <c r="F39" s="82"/>
      <c r="G39" s="245">
        <f>SUM(G36:G37)</f>
        <v>12280</v>
      </c>
      <c r="H39" s="82"/>
      <c r="I39" s="245">
        <f>SUM(I36:I37)</f>
        <v>1303</v>
      </c>
      <c r="J39" s="82"/>
      <c r="K39" s="245">
        <f>SUM(K36:K37)</f>
        <v>14630</v>
      </c>
    </row>
    <row r="40" spans="1:11" ht="9" customHeight="1" thickTop="1" x14ac:dyDescent="0.25">
      <c r="A40" s="103"/>
      <c r="B40" s="235"/>
      <c r="C40" s="236"/>
      <c r="D40" s="236"/>
      <c r="E40" s="81"/>
      <c r="F40" s="82"/>
      <c r="G40" s="81"/>
      <c r="H40" s="82"/>
      <c r="I40" s="81"/>
      <c r="J40" s="82"/>
      <c r="K40" s="81"/>
    </row>
    <row r="41" spans="1:11" ht="18" customHeight="1" x14ac:dyDescent="0.25">
      <c r="A41" s="332" t="s">
        <v>198</v>
      </c>
      <c r="B41" s="103"/>
      <c r="C41" s="236"/>
      <c r="D41" s="237"/>
      <c r="E41" s="246"/>
      <c r="F41" s="82"/>
      <c r="G41" s="246"/>
      <c r="H41" s="82"/>
      <c r="I41" s="246"/>
      <c r="J41" s="82"/>
      <c r="K41" s="246"/>
    </row>
    <row r="42" spans="1:11" ht="18" customHeight="1" x14ac:dyDescent="0.25">
      <c r="A42" s="214" t="s">
        <v>125</v>
      </c>
      <c r="B42" s="247"/>
      <c r="C42" s="237"/>
      <c r="D42" s="214"/>
      <c r="E42" s="248">
        <v>-99429</v>
      </c>
      <c r="F42" s="249"/>
      <c r="G42" s="248">
        <v>14003</v>
      </c>
      <c r="H42" s="249"/>
      <c r="I42" s="248">
        <v>1303</v>
      </c>
      <c r="J42" s="249"/>
      <c r="K42" s="248">
        <v>14630</v>
      </c>
    </row>
    <row r="43" spans="1:11" ht="18" customHeight="1" x14ac:dyDescent="0.25">
      <c r="A43" s="215" t="s">
        <v>68</v>
      </c>
      <c r="B43" s="215"/>
      <c r="C43" s="236"/>
      <c r="D43" s="215"/>
      <c r="E43" s="216">
        <v>0</v>
      </c>
      <c r="F43" s="250"/>
      <c r="G43" s="216">
        <v>-1723</v>
      </c>
      <c r="H43" s="249"/>
      <c r="I43" s="216">
        <v>0</v>
      </c>
      <c r="J43" s="250"/>
      <c r="K43" s="216">
        <v>0</v>
      </c>
    </row>
    <row r="44" spans="1:11" ht="5.0999999999999996" customHeight="1" x14ac:dyDescent="0.25">
      <c r="A44" s="332"/>
      <c r="B44" s="103"/>
      <c r="C44" s="236"/>
      <c r="D44" s="237"/>
      <c r="E44" s="248"/>
      <c r="F44" s="82"/>
      <c r="G44" s="248"/>
      <c r="H44" s="82"/>
      <c r="I44" s="248"/>
      <c r="J44" s="82"/>
      <c r="K44" s="248"/>
    </row>
    <row r="45" spans="1:11" ht="18" customHeight="1" thickBot="1" x14ac:dyDescent="0.3">
      <c r="A45" s="332" t="s">
        <v>196</v>
      </c>
      <c r="B45" s="332"/>
      <c r="C45" s="236"/>
      <c r="D45" s="236"/>
      <c r="E45" s="245">
        <f>SUM(E42:E43)</f>
        <v>-99429</v>
      </c>
      <c r="F45" s="82"/>
      <c r="G45" s="245">
        <f>SUM(G42:G43)</f>
        <v>12280</v>
      </c>
      <c r="H45" s="82"/>
      <c r="I45" s="245">
        <f>SUM(I42:I43)</f>
        <v>1303</v>
      </c>
      <c r="J45" s="82"/>
      <c r="K45" s="245">
        <f>SUM(K42:K43)</f>
        <v>14630</v>
      </c>
    </row>
    <row r="46" spans="1:11" ht="9" customHeight="1" thickTop="1" x14ac:dyDescent="0.25">
      <c r="A46" s="332"/>
      <c r="B46" s="332"/>
      <c r="C46" s="236"/>
      <c r="D46" s="236"/>
      <c r="E46" s="251"/>
      <c r="F46" s="82"/>
      <c r="G46" s="251"/>
      <c r="H46" s="82"/>
      <c r="I46" s="251"/>
      <c r="J46" s="82"/>
      <c r="K46" s="251"/>
    </row>
    <row r="47" spans="1:11" ht="18" customHeight="1" x14ac:dyDescent="0.25">
      <c r="A47" s="332"/>
      <c r="B47" s="235"/>
      <c r="C47" s="236"/>
      <c r="D47" s="236"/>
      <c r="E47" s="252" t="s">
        <v>69</v>
      </c>
      <c r="F47" s="82"/>
      <c r="G47" s="252" t="s">
        <v>69</v>
      </c>
      <c r="H47" s="82"/>
      <c r="I47" s="252" t="s">
        <v>69</v>
      </c>
      <c r="J47" s="82"/>
      <c r="K47" s="252" t="s">
        <v>69</v>
      </c>
    </row>
    <row r="48" spans="1:11" ht="6" customHeight="1" x14ac:dyDescent="0.25">
      <c r="A48" s="332"/>
      <c r="B48" s="235"/>
      <c r="C48" s="236"/>
      <c r="D48" s="236"/>
      <c r="E48" s="251"/>
      <c r="F48" s="209"/>
      <c r="G48" s="251"/>
      <c r="H48" s="82"/>
      <c r="I48" s="251"/>
      <c r="J48" s="82"/>
      <c r="K48" s="251"/>
    </row>
    <row r="49" spans="1:11" ht="18" customHeight="1" x14ac:dyDescent="0.25">
      <c r="A49" s="332" t="s">
        <v>200</v>
      </c>
      <c r="B49" s="332"/>
      <c r="C49" s="236">
        <v>15</v>
      </c>
      <c r="D49" s="236"/>
      <c r="E49" s="251"/>
      <c r="F49" s="209"/>
      <c r="G49" s="251"/>
      <c r="H49" s="82"/>
      <c r="I49" s="251"/>
      <c r="J49" s="82"/>
      <c r="K49" s="251"/>
    </row>
    <row r="50" spans="1:11" ht="5.0999999999999996" customHeight="1" x14ac:dyDescent="0.25">
      <c r="A50" s="332"/>
      <c r="B50" s="332"/>
      <c r="C50" s="236"/>
      <c r="D50" s="236"/>
      <c r="E50" s="251"/>
      <c r="F50" s="209"/>
      <c r="G50" s="251"/>
      <c r="H50" s="209"/>
      <c r="I50" s="251"/>
      <c r="J50" s="209"/>
      <c r="K50" s="251"/>
    </row>
    <row r="51" spans="1:11" ht="18" customHeight="1" x14ac:dyDescent="0.25">
      <c r="A51" s="215" t="s">
        <v>201</v>
      </c>
      <c r="B51" s="215"/>
      <c r="C51" s="236"/>
      <c r="D51" s="236"/>
      <c r="E51" s="322">
        <v>-0.08</v>
      </c>
      <c r="F51" s="322"/>
      <c r="G51" s="322">
        <v>0.01</v>
      </c>
      <c r="H51" s="322"/>
      <c r="I51" s="329" t="s">
        <v>245</v>
      </c>
      <c r="J51" s="322"/>
      <c r="K51" s="322">
        <v>0.01</v>
      </c>
    </row>
    <row r="52" spans="1:11" ht="5.0999999999999996" customHeight="1" x14ac:dyDescent="0.25">
      <c r="A52" s="215"/>
      <c r="B52" s="215"/>
      <c r="C52" s="236"/>
      <c r="D52" s="236"/>
      <c r="E52" s="322"/>
      <c r="F52" s="322"/>
      <c r="G52" s="322"/>
      <c r="H52" s="322"/>
      <c r="I52" s="322"/>
      <c r="J52" s="322"/>
      <c r="K52" s="322"/>
    </row>
    <row r="53" spans="1:11" ht="18" customHeight="1" x14ac:dyDescent="0.25">
      <c r="A53" s="215" t="s">
        <v>202</v>
      </c>
      <c r="B53" s="215"/>
      <c r="C53" s="236"/>
      <c r="D53" s="236"/>
      <c r="E53" s="322">
        <v>-0.08</v>
      </c>
      <c r="F53" s="322"/>
      <c r="G53" s="322">
        <v>0.01</v>
      </c>
      <c r="H53" s="322"/>
      <c r="I53" s="329" t="s">
        <v>245</v>
      </c>
      <c r="J53" s="322"/>
      <c r="K53" s="322">
        <v>0.01</v>
      </c>
    </row>
    <row r="54" spans="1:11" ht="18" customHeight="1" x14ac:dyDescent="0.25">
      <c r="A54" s="215"/>
      <c r="B54" s="215"/>
      <c r="C54" s="236"/>
      <c r="D54" s="236"/>
      <c r="E54" s="322"/>
      <c r="F54" s="322"/>
      <c r="G54" s="322"/>
      <c r="H54" s="322"/>
      <c r="I54" s="329"/>
      <c r="J54" s="322"/>
      <c r="K54" s="322"/>
    </row>
    <row r="55" spans="1:11" ht="13.5" customHeight="1" x14ac:dyDescent="0.25">
      <c r="A55" s="215"/>
      <c r="B55" s="215"/>
      <c r="C55" s="236"/>
      <c r="D55" s="236"/>
      <c r="E55" s="253"/>
      <c r="F55" s="256"/>
      <c r="G55" s="253"/>
      <c r="H55" s="256"/>
      <c r="I55" s="253"/>
      <c r="J55" s="256"/>
      <c r="K55" s="253"/>
    </row>
    <row r="56" spans="1:11" ht="21.95" customHeight="1" x14ac:dyDescent="0.25">
      <c r="A56" s="343" t="s">
        <v>154</v>
      </c>
      <c r="B56" s="343"/>
      <c r="C56" s="343"/>
      <c r="D56" s="343"/>
      <c r="E56" s="343"/>
      <c r="F56" s="343"/>
      <c r="G56" s="343"/>
      <c r="H56" s="343"/>
      <c r="I56" s="343"/>
      <c r="J56" s="343"/>
      <c r="K56" s="343"/>
    </row>
  </sheetData>
  <mergeCells count="3">
    <mergeCell ref="E6:G6"/>
    <mergeCell ref="I6:K6"/>
    <mergeCell ref="A56:K56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ignoredErrors>
    <ignoredError sqref="F3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2060"/>
  </sheetPr>
  <dimension ref="A1:K45"/>
  <sheetViews>
    <sheetView zoomScale="90" zoomScaleNormal="90" zoomScaleSheetLayoutView="85" workbookViewId="0"/>
  </sheetViews>
  <sheetFormatPr defaultColWidth="9.140625" defaultRowHeight="20.100000000000001" customHeight="1" x14ac:dyDescent="0.25"/>
  <cols>
    <col min="1" max="1" width="1.5703125" style="183" customWidth="1"/>
    <col min="2" max="2" width="36.28515625" style="195" customWidth="1"/>
    <col min="3" max="3" width="6.85546875" style="196" customWidth="1"/>
    <col min="4" max="4" width="0.85546875" style="183" customWidth="1"/>
    <col min="5" max="5" width="11.5703125" style="110" customWidth="1"/>
    <col min="6" max="6" width="0.85546875" style="110" customWidth="1"/>
    <col min="7" max="7" width="11.5703125" style="110" customWidth="1"/>
    <col min="8" max="8" width="0.85546875" style="110" customWidth="1"/>
    <col min="9" max="9" width="11.5703125" style="110" customWidth="1"/>
    <col min="10" max="10" width="0.85546875" style="110" customWidth="1"/>
    <col min="11" max="11" width="11.5703125" style="110" customWidth="1"/>
    <col min="12" max="16384" width="9.140625" style="183"/>
  </cols>
  <sheetData>
    <row r="1" spans="1:11" ht="20.100000000000001" customHeight="1" x14ac:dyDescent="0.25">
      <c r="A1" s="179" t="s">
        <v>0</v>
      </c>
      <c r="B1" s="180"/>
      <c r="C1" s="181"/>
      <c r="D1" s="180"/>
      <c r="E1" s="182"/>
      <c r="F1" s="182"/>
      <c r="G1" s="182"/>
      <c r="H1" s="182"/>
      <c r="I1" s="182"/>
      <c r="J1" s="182"/>
      <c r="K1" s="182"/>
    </row>
    <row r="2" spans="1:11" ht="20.100000000000001" customHeight="1" x14ac:dyDescent="0.25">
      <c r="A2" s="184" t="s">
        <v>70</v>
      </c>
      <c r="B2" s="185"/>
      <c r="C2" s="186"/>
      <c r="D2" s="187"/>
      <c r="E2" s="117"/>
      <c r="F2" s="117"/>
      <c r="G2" s="117"/>
      <c r="H2" s="117"/>
      <c r="I2" s="188"/>
      <c r="J2" s="188"/>
      <c r="K2" s="188"/>
    </row>
    <row r="3" spans="1:11" ht="20.100000000000001" customHeight="1" x14ac:dyDescent="0.25">
      <c r="A3" s="189" t="s">
        <v>223</v>
      </c>
      <c r="B3" s="189"/>
      <c r="C3" s="154"/>
      <c r="D3" s="190"/>
      <c r="E3" s="331"/>
      <c r="F3" s="331"/>
      <c r="G3" s="331"/>
      <c r="H3" s="331"/>
      <c r="I3" s="331"/>
      <c r="J3" s="331"/>
      <c r="K3" s="331"/>
    </row>
    <row r="4" spans="1:11" ht="20.100000000000001" customHeight="1" x14ac:dyDescent="0.25">
      <c r="A4" s="191"/>
      <c r="B4" s="191"/>
      <c r="C4" s="192"/>
      <c r="D4" s="193"/>
      <c r="E4" s="194"/>
      <c r="F4" s="194"/>
      <c r="G4" s="194"/>
      <c r="H4" s="194"/>
      <c r="I4" s="194"/>
      <c r="J4" s="194"/>
      <c r="K4" s="194"/>
    </row>
    <row r="5" spans="1:11" ht="20.100000000000001" customHeight="1" x14ac:dyDescent="0.25">
      <c r="A5" s="191"/>
      <c r="B5" s="191"/>
      <c r="C5" s="192"/>
      <c r="D5" s="193"/>
      <c r="E5" s="339" t="s">
        <v>2</v>
      </c>
      <c r="F5" s="339"/>
      <c r="G5" s="339"/>
      <c r="H5" s="339"/>
      <c r="I5" s="339"/>
      <c r="J5" s="339"/>
      <c r="K5" s="339"/>
    </row>
    <row r="6" spans="1:11" ht="20.100000000000001" customHeight="1" x14ac:dyDescent="0.25">
      <c r="D6" s="192"/>
      <c r="E6" s="340" t="s">
        <v>3</v>
      </c>
      <c r="F6" s="340"/>
      <c r="G6" s="340"/>
      <c r="H6" s="71"/>
      <c r="I6" s="341" t="s">
        <v>4</v>
      </c>
      <c r="J6" s="341"/>
      <c r="K6" s="341"/>
    </row>
    <row r="7" spans="1:11" ht="20.100000000000001" customHeight="1" x14ac:dyDescent="0.25">
      <c r="A7" s="179"/>
      <c r="B7" s="185"/>
      <c r="C7" s="197"/>
      <c r="D7" s="197"/>
      <c r="E7" s="198" t="s">
        <v>219</v>
      </c>
      <c r="F7" s="199"/>
      <c r="G7" s="198" t="s">
        <v>219</v>
      </c>
      <c r="H7" s="199"/>
      <c r="I7" s="198" t="s">
        <v>219</v>
      </c>
      <c r="J7" s="199"/>
      <c r="K7" s="198" t="s">
        <v>219</v>
      </c>
    </row>
    <row r="8" spans="1:11" ht="20.100000000000001" customHeight="1" x14ac:dyDescent="0.25">
      <c r="A8" s="179"/>
      <c r="B8" s="185"/>
      <c r="C8" s="154" t="s">
        <v>8</v>
      </c>
      <c r="D8" s="197"/>
      <c r="E8" s="200" t="s">
        <v>161</v>
      </c>
      <c r="F8" s="148"/>
      <c r="G8" s="200" t="s">
        <v>128</v>
      </c>
      <c r="H8" s="148"/>
      <c r="I8" s="200" t="s">
        <v>161</v>
      </c>
      <c r="J8" s="148"/>
      <c r="K8" s="200" t="s">
        <v>128</v>
      </c>
    </row>
    <row r="9" spans="1:11" ht="20.100000000000001" customHeight="1" x14ac:dyDescent="0.25">
      <c r="A9" s="103"/>
      <c r="C9" s="201"/>
      <c r="D9" s="196"/>
      <c r="E9" s="81"/>
      <c r="F9" s="81"/>
      <c r="G9" s="81"/>
      <c r="H9" s="81"/>
      <c r="I9" s="81"/>
      <c r="J9" s="81"/>
      <c r="K9" s="81"/>
    </row>
    <row r="10" spans="1:11" ht="20.100000000000001" customHeight="1" x14ac:dyDescent="0.25">
      <c r="A10" s="332" t="s">
        <v>196</v>
      </c>
      <c r="B10" s="185"/>
      <c r="C10" s="201"/>
      <c r="D10" s="196"/>
      <c r="E10" s="81">
        <f>'8(9M)'!E$39</f>
        <v>-99429</v>
      </c>
      <c r="F10" s="164"/>
      <c r="G10" s="81">
        <v>12280</v>
      </c>
      <c r="H10" s="164"/>
      <c r="I10" s="81">
        <f>'8(9M)'!I$39</f>
        <v>1303</v>
      </c>
      <c r="J10" s="82"/>
      <c r="K10" s="81">
        <v>14630</v>
      </c>
    </row>
    <row r="11" spans="1:11" ht="6" customHeight="1" x14ac:dyDescent="0.25">
      <c r="A11" s="184"/>
      <c r="B11" s="185"/>
      <c r="C11" s="201"/>
      <c r="D11" s="196"/>
      <c r="E11" s="81"/>
      <c r="F11" s="160"/>
      <c r="G11" s="81"/>
      <c r="H11" s="160"/>
      <c r="I11" s="81"/>
      <c r="J11" s="82"/>
      <c r="K11" s="81"/>
    </row>
    <row r="12" spans="1:11" ht="20.100000000000001" customHeight="1" x14ac:dyDescent="0.25">
      <c r="A12" s="332" t="s">
        <v>71</v>
      </c>
      <c r="B12" s="202"/>
      <c r="C12" s="201"/>
      <c r="D12" s="196"/>
      <c r="E12" s="203"/>
      <c r="F12" s="204"/>
      <c r="G12" s="203"/>
      <c r="H12" s="204"/>
      <c r="I12" s="203"/>
      <c r="J12" s="204"/>
      <c r="K12" s="203"/>
    </row>
    <row r="13" spans="1:11" ht="20.100000000000001" customHeight="1" x14ac:dyDescent="0.25">
      <c r="A13" s="184"/>
      <c r="B13" s="185"/>
      <c r="C13" s="201"/>
      <c r="D13" s="196"/>
      <c r="E13" s="81"/>
      <c r="F13" s="160"/>
      <c r="G13" s="81"/>
      <c r="H13" s="160"/>
      <c r="I13" s="81"/>
      <c r="J13" s="82"/>
      <c r="K13" s="81"/>
    </row>
    <row r="14" spans="1:11" ht="20.100000000000001" customHeight="1" x14ac:dyDescent="0.25">
      <c r="A14" s="332" t="s">
        <v>254</v>
      </c>
      <c r="E14" s="205"/>
      <c r="F14" s="206"/>
      <c r="G14" s="205"/>
      <c r="H14" s="206"/>
      <c r="I14" s="207"/>
      <c r="J14" s="206"/>
      <c r="K14" s="207"/>
    </row>
    <row r="15" spans="1:11" ht="20.100000000000001" customHeight="1" x14ac:dyDescent="0.25">
      <c r="A15" s="332"/>
      <c r="B15" s="185" t="s">
        <v>255</v>
      </c>
      <c r="E15" s="208"/>
      <c r="F15" s="209"/>
      <c r="G15" s="208"/>
      <c r="H15" s="210"/>
      <c r="I15" s="208"/>
      <c r="J15" s="210"/>
      <c r="K15" s="208"/>
    </row>
    <row r="16" spans="1:11" ht="20.100000000000001" customHeight="1" x14ac:dyDescent="0.25">
      <c r="A16" s="103" t="s">
        <v>208</v>
      </c>
      <c r="B16" s="185"/>
      <c r="E16" s="208"/>
      <c r="F16" s="209"/>
      <c r="G16" s="208"/>
      <c r="H16" s="210"/>
      <c r="I16" s="208"/>
      <c r="J16" s="210"/>
      <c r="K16" s="208"/>
    </row>
    <row r="17" spans="1:11" ht="20.100000000000001" customHeight="1" x14ac:dyDescent="0.25">
      <c r="A17" s="103"/>
      <c r="B17" s="195" t="s">
        <v>209</v>
      </c>
      <c r="C17" s="196" t="s">
        <v>169</v>
      </c>
      <c r="E17" s="208">
        <v>459</v>
      </c>
      <c r="F17" s="209"/>
      <c r="G17" s="208">
        <v>-160</v>
      </c>
      <c r="H17" s="210"/>
      <c r="I17" s="47">
        <v>0</v>
      </c>
      <c r="J17" s="210"/>
      <c r="K17" s="47">
        <v>0</v>
      </c>
    </row>
    <row r="18" spans="1:11" ht="6" customHeight="1" x14ac:dyDescent="0.25">
      <c r="A18" s="332"/>
      <c r="E18" s="211"/>
      <c r="F18" s="82"/>
      <c r="G18" s="211"/>
      <c r="H18" s="82"/>
      <c r="I18" s="211"/>
      <c r="J18" s="82"/>
      <c r="K18" s="211"/>
    </row>
    <row r="19" spans="1:11" ht="20.100000000000001" customHeight="1" x14ac:dyDescent="0.25">
      <c r="A19" s="332" t="s">
        <v>256</v>
      </c>
      <c r="E19" s="208"/>
      <c r="F19" s="338"/>
      <c r="G19" s="208"/>
      <c r="H19" s="210"/>
      <c r="I19" s="208"/>
      <c r="J19" s="210"/>
      <c r="K19" s="208"/>
    </row>
    <row r="20" spans="1:11" ht="20.100000000000001" customHeight="1" x14ac:dyDescent="0.25">
      <c r="B20" s="336" t="s">
        <v>257</v>
      </c>
      <c r="E20" s="212">
        <f>E17</f>
        <v>459</v>
      </c>
      <c r="F20" s="209"/>
      <c r="G20" s="212">
        <f>G17</f>
        <v>-160</v>
      </c>
      <c r="H20" s="210"/>
      <c r="I20" s="212">
        <f>I17</f>
        <v>0</v>
      </c>
      <c r="J20" s="210"/>
      <c r="K20" s="212">
        <f>K17</f>
        <v>0</v>
      </c>
    </row>
    <row r="21" spans="1:11" ht="6" customHeight="1" x14ac:dyDescent="0.25">
      <c r="A21" s="332"/>
      <c r="E21" s="81"/>
      <c r="F21" s="82"/>
      <c r="G21" s="81"/>
      <c r="H21" s="82"/>
      <c r="I21" s="81"/>
      <c r="J21" s="82"/>
      <c r="K21" s="81"/>
    </row>
    <row r="22" spans="1:11" ht="20.100000000000001" customHeight="1" thickBot="1" x14ac:dyDescent="0.3">
      <c r="A22" s="332" t="s">
        <v>203</v>
      </c>
      <c r="E22" s="213">
        <f>E10+E20</f>
        <v>-98970</v>
      </c>
      <c r="F22" s="209"/>
      <c r="G22" s="213">
        <f>G10+G20</f>
        <v>12120</v>
      </c>
      <c r="H22" s="210"/>
      <c r="I22" s="213">
        <f>I10+I20</f>
        <v>1303</v>
      </c>
      <c r="J22" s="210"/>
      <c r="K22" s="213">
        <f>K10+K20</f>
        <v>14630</v>
      </c>
    </row>
    <row r="23" spans="1:11" ht="20.100000000000001" customHeight="1" thickTop="1" x14ac:dyDescent="0.25">
      <c r="A23" s="184"/>
      <c r="B23" s="185"/>
      <c r="D23" s="196"/>
      <c r="E23" s="81"/>
      <c r="F23" s="160"/>
      <c r="G23" s="81"/>
      <c r="H23" s="160"/>
      <c r="I23" s="81"/>
      <c r="J23" s="82"/>
      <c r="K23" s="81"/>
    </row>
    <row r="24" spans="1:11" ht="20.100000000000001" customHeight="1" x14ac:dyDescent="0.25">
      <c r="A24" s="332" t="s">
        <v>204</v>
      </c>
      <c r="B24" s="185"/>
      <c r="D24" s="196"/>
      <c r="E24" s="81"/>
      <c r="F24" s="82"/>
      <c r="G24" s="81"/>
      <c r="H24" s="82"/>
      <c r="I24" s="81"/>
      <c r="J24" s="82"/>
      <c r="K24" s="81"/>
    </row>
    <row r="25" spans="1:11" ht="20.100000000000001" customHeight="1" x14ac:dyDescent="0.25">
      <c r="A25" s="214" t="s">
        <v>125</v>
      </c>
      <c r="B25" s="185"/>
      <c r="D25" s="196"/>
      <c r="E25" s="81">
        <v>-98970</v>
      </c>
      <c r="F25" s="82"/>
      <c r="G25" s="81">
        <v>13843</v>
      </c>
      <c r="H25" s="82"/>
      <c r="I25" s="81">
        <v>1303</v>
      </c>
      <c r="J25" s="82"/>
      <c r="K25" s="81">
        <v>14630</v>
      </c>
    </row>
    <row r="26" spans="1:11" ht="20.100000000000001" customHeight="1" x14ac:dyDescent="0.25">
      <c r="A26" s="215" t="s">
        <v>68</v>
      </c>
      <c r="D26" s="196"/>
      <c r="E26" s="216">
        <v>0</v>
      </c>
      <c r="F26" s="160"/>
      <c r="G26" s="216">
        <v>-1723</v>
      </c>
      <c r="H26" s="160"/>
      <c r="I26" s="92">
        <v>0</v>
      </c>
      <c r="J26" s="82"/>
      <c r="K26" s="92">
        <v>0</v>
      </c>
    </row>
    <row r="27" spans="1:11" ht="6" customHeight="1" x14ac:dyDescent="0.25">
      <c r="A27" s="184"/>
      <c r="B27" s="185"/>
      <c r="D27" s="196"/>
      <c r="E27" s="81"/>
      <c r="F27" s="160"/>
      <c r="G27" s="81"/>
      <c r="H27" s="160"/>
      <c r="I27" s="81"/>
      <c r="J27" s="82"/>
      <c r="K27" s="81"/>
    </row>
    <row r="28" spans="1:11" ht="20.100000000000001" customHeight="1" thickBot="1" x14ac:dyDescent="0.3">
      <c r="A28" s="332"/>
      <c r="D28" s="196"/>
      <c r="E28" s="217">
        <f>SUM(E25:E26)</f>
        <v>-98970</v>
      </c>
      <c r="F28" s="218"/>
      <c r="G28" s="217">
        <f>SUM(G25:G26)</f>
        <v>12120</v>
      </c>
      <c r="H28" s="218"/>
      <c r="I28" s="217">
        <f>SUM(I25:I26)</f>
        <v>1303</v>
      </c>
      <c r="J28" s="206"/>
      <c r="K28" s="217">
        <f>SUM(K25:K26)</f>
        <v>14630</v>
      </c>
    </row>
    <row r="29" spans="1:11" ht="20.100000000000001" customHeight="1" thickTop="1" x14ac:dyDescent="0.25">
      <c r="A29" s="332"/>
      <c r="D29" s="196"/>
      <c r="E29" s="207"/>
      <c r="F29" s="219"/>
      <c r="G29" s="207"/>
      <c r="H29" s="220"/>
      <c r="I29" s="207"/>
      <c r="J29" s="220"/>
      <c r="K29" s="207"/>
    </row>
    <row r="31" spans="1:11" ht="20.100000000000001" customHeight="1" x14ac:dyDescent="0.25">
      <c r="A31" s="332"/>
      <c r="D31" s="196"/>
      <c r="E31" s="207"/>
      <c r="F31" s="221"/>
      <c r="G31" s="207"/>
      <c r="H31" s="207"/>
      <c r="I31" s="207"/>
      <c r="J31" s="207"/>
      <c r="K31" s="207"/>
    </row>
    <row r="32" spans="1:11" ht="20.100000000000001" customHeight="1" x14ac:dyDescent="0.25">
      <c r="A32" s="332"/>
      <c r="D32" s="196"/>
      <c r="E32" s="207"/>
      <c r="F32" s="221"/>
      <c r="G32" s="207"/>
      <c r="H32" s="207"/>
      <c r="I32" s="207"/>
      <c r="J32" s="207"/>
      <c r="K32" s="207"/>
    </row>
    <row r="33" spans="1:11" ht="20.100000000000001" customHeight="1" x14ac:dyDescent="0.25">
      <c r="A33" s="332"/>
      <c r="D33" s="196"/>
      <c r="E33" s="207"/>
      <c r="F33" s="221"/>
      <c r="G33" s="207"/>
      <c r="H33" s="207"/>
      <c r="I33" s="207"/>
      <c r="J33" s="207"/>
      <c r="K33" s="207"/>
    </row>
    <row r="34" spans="1:11" ht="20.100000000000001" customHeight="1" x14ac:dyDescent="0.25">
      <c r="A34" s="332"/>
      <c r="D34" s="196"/>
      <c r="E34" s="207"/>
      <c r="F34" s="221"/>
      <c r="G34" s="207"/>
      <c r="H34" s="207"/>
      <c r="I34" s="207"/>
      <c r="J34" s="207"/>
      <c r="K34" s="207"/>
    </row>
    <row r="35" spans="1:11" ht="20.100000000000001" customHeight="1" x14ac:dyDescent="0.25">
      <c r="A35" s="332"/>
      <c r="D35" s="196"/>
      <c r="E35" s="207"/>
      <c r="F35" s="221"/>
      <c r="G35" s="207"/>
      <c r="H35" s="207"/>
      <c r="I35" s="207"/>
      <c r="J35" s="207"/>
      <c r="K35" s="207"/>
    </row>
    <row r="36" spans="1:11" ht="20.100000000000001" customHeight="1" x14ac:dyDescent="0.25">
      <c r="A36" s="332"/>
      <c r="D36" s="196"/>
      <c r="E36" s="207"/>
      <c r="F36" s="221"/>
      <c r="G36" s="207"/>
      <c r="H36" s="207"/>
      <c r="I36" s="207"/>
      <c r="J36" s="207"/>
      <c r="K36" s="207"/>
    </row>
    <row r="37" spans="1:11" ht="20.100000000000001" customHeight="1" x14ac:dyDescent="0.25">
      <c r="A37" s="332"/>
      <c r="D37" s="196"/>
      <c r="E37" s="207"/>
      <c r="F37" s="221"/>
      <c r="G37" s="207"/>
      <c r="H37" s="207"/>
      <c r="I37" s="207"/>
      <c r="J37" s="207"/>
      <c r="K37" s="207"/>
    </row>
    <row r="38" spans="1:11" ht="20.100000000000001" customHeight="1" x14ac:dyDescent="0.25">
      <c r="A38" s="332"/>
      <c r="D38" s="196"/>
      <c r="F38" s="221"/>
      <c r="H38" s="207"/>
      <c r="I38" s="207"/>
      <c r="J38" s="207"/>
      <c r="K38" s="207"/>
    </row>
    <row r="39" spans="1:11" ht="20.100000000000001" customHeight="1" x14ac:dyDescent="0.25">
      <c r="A39" s="332"/>
      <c r="D39" s="196"/>
      <c r="E39" s="207"/>
      <c r="F39" s="221"/>
      <c r="G39" s="207"/>
      <c r="H39" s="207"/>
      <c r="I39" s="207"/>
      <c r="J39" s="207"/>
      <c r="K39" s="207"/>
    </row>
    <row r="40" spans="1:11" s="215" customFormat="1" ht="20.100000000000001" customHeight="1" x14ac:dyDescent="0.25">
      <c r="E40" s="222"/>
      <c r="G40" s="222"/>
      <c r="I40" s="222"/>
      <c r="K40" s="222"/>
    </row>
    <row r="41" spans="1:11" s="215" customFormat="1" ht="20.100000000000001" customHeight="1" x14ac:dyDescent="0.25">
      <c r="E41" s="222"/>
      <c r="G41" s="222"/>
      <c r="I41" s="222"/>
      <c r="K41" s="222"/>
    </row>
    <row r="42" spans="1:11" s="215" customFormat="1" ht="20.100000000000001" customHeight="1" x14ac:dyDescent="0.25">
      <c r="E42" s="222"/>
      <c r="G42" s="222"/>
      <c r="I42" s="222"/>
      <c r="K42" s="222"/>
    </row>
    <row r="43" spans="1:11" s="215" customFormat="1" ht="20.100000000000001" customHeight="1" x14ac:dyDescent="0.25">
      <c r="E43" s="222"/>
      <c r="G43" s="222"/>
      <c r="I43" s="222"/>
      <c r="K43" s="222"/>
    </row>
    <row r="44" spans="1:11" ht="8.25" customHeight="1" x14ac:dyDescent="0.25">
      <c r="A44" s="332"/>
      <c r="D44" s="196"/>
      <c r="E44" s="207"/>
      <c r="F44" s="221"/>
      <c r="G44" s="207"/>
      <c r="H44" s="207"/>
      <c r="I44" s="207"/>
      <c r="J44" s="207"/>
      <c r="K44" s="207"/>
    </row>
    <row r="45" spans="1:11" ht="21.95" customHeight="1" x14ac:dyDescent="0.25">
      <c r="A45" s="223" t="str">
        <f>+'6(3M)'!A55:K55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5" s="189"/>
      <c r="C45" s="224"/>
      <c r="D45" s="224"/>
      <c r="E45" s="92"/>
      <c r="F45" s="143"/>
      <c r="G45" s="92"/>
      <c r="H45" s="92"/>
      <c r="I45" s="92"/>
      <c r="J45" s="92"/>
      <c r="K45" s="92"/>
    </row>
  </sheetData>
  <mergeCells count="3">
    <mergeCell ref="E5:K5"/>
    <mergeCell ref="E6:G6"/>
    <mergeCell ref="I6:K6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2060"/>
  </sheetPr>
  <dimension ref="A1:AC38"/>
  <sheetViews>
    <sheetView zoomScaleNormal="100" zoomScaleSheetLayoutView="85" workbookViewId="0"/>
  </sheetViews>
  <sheetFormatPr defaultColWidth="9.140625" defaultRowHeight="20.100000000000001" customHeight="1" x14ac:dyDescent="0.25"/>
  <cols>
    <col min="1" max="1" width="1.5703125" style="120" customWidth="1"/>
    <col min="2" max="2" width="31" style="120" customWidth="1"/>
    <col min="3" max="3" width="7.28515625" style="121" customWidth="1"/>
    <col min="4" max="4" width="0.42578125" style="120" customWidth="1"/>
    <col min="5" max="5" width="10.28515625" style="122" customWidth="1"/>
    <col min="6" max="6" width="0.42578125" style="120" customWidth="1"/>
    <col min="7" max="7" width="8.42578125" style="122" customWidth="1"/>
    <col min="8" max="8" width="0.42578125" style="120" customWidth="1"/>
    <col min="9" max="9" width="12.140625" style="122" customWidth="1"/>
    <col min="10" max="10" width="0.42578125" style="120" customWidth="1"/>
    <col min="11" max="11" width="9.140625" style="122" customWidth="1"/>
    <col min="12" max="12" width="0.42578125" style="120" customWidth="1"/>
    <col min="13" max="13" width="9.5703125" style="122" customWidth="1"/>
    <col min="14" max="14" width="0.42578125" style="120" customWidth="1"/>
    <col min="15" max="15" width="11.42578125" style="123" customWidth="1"/>
    <col min="16" max="16" width="0.42578125" style="124" customWidth="1"/>
    <col min="17" max="17" width="10" style="124" customWidth="1"/>
    <col min="18" max="18" width="0.42578125" style="124" customWidth="1"/>
    <col min="19" max="19" width="11.5703125" style="124" customWidth="1"/>
    <col min="20" max="20" width="0.42578125" style="124" customWidth="1"/>
    <col min="21" max="21" width="11.5703125" style="124" customWidth="1"/>
    <col min="22" max="22" width="0.42578125" style="124" customWidth="1"/>
    <col min="23" max="23" width="14.140625" style="122" customWidth="1"/>
    <col min="24" max="24" width="0.42578125" style="124" customWidth="1"/>
    <col min="25" max="25" width="10.42578125" style="122" customWidth="1"/>
    <col min="26" max="26" width="0.42578125" style="124" customWidth="1"/>
    <col min="27" max="27" width="11.7109375" style="122" customWidth="1"/>
    <col min="28" max="28" width="0.42578125" style="120" customWidth="1"/>
    <col min="29" max="29" width="9.7109375" style="122" customWidth="1"/>
    <col min="30" max="16384" width="9.140625" style="120"/>
  </cols>
  <sheetData>
    <row r="1" spans="1:29" ht="20.100000000000001" customHeight="1" x14ac:dyDescent="0.25">
      <c r="A1" s="119" t="s">
        <v>0</v>
      </c>
      <c r="AC1" s="174"/>
    </row>
    <row r="2" spans="1:29" ht="20.100000000000001" customHeight="1" x14ac:dyDescent="0.25">
      <c r="A2" s="125" t="s">
        <v>123</v>
      </c>
      <c r="B2" s="125"/>
      <c r="D2" s="126"/>
      <c r="E2" s="127"/>
      <c r="F2" s="126"/>
      <c r="G2" s="127"/>
      <c r="H2" s="126"/>
      <c r="I2" s="127"/>
      <c r="J2" s="126"/>
      <c r="K2" s="127"/>
      <c r="L2" s="126"/>
      <c r="M2" s="127"/>
      <c r="N2" s="126"/>
      <c r="O2" s="128"/>
      <c r="P2" s="129"/>
      <c r="Q2" s="129"/>
      <c r="R2" s="129"/>
      <c r="S2" s="129"/>
      <c r="T2" s="129"/>
      <c r="U2" s="129"/>
      <c r="V2" s="129"/>
      <c r="W2" s="130"/>
      <c r="X2" s="129"/>
      <c r="Y2" s="130"/>
      <c r="Z2" s="129"/>
      <c r="AA2" s="130"/>
      <c r="AB2" s="129"/>
      <c r="AC2" s="130"/>
    </row>
    <row r="3" spans="1:29" ht="20.100000000000001" customHeight="1" x14ac:dyDescent="0.25">
      <c r="A3" s="131" t="s">
        <v>223</v>
      </c>
      <c r="B3" s="131"/>
      <c r="C3" s="132"/>
      <c r="D3" s="133"/>
      <c r="E3" s="134"/>
      <c r="F3" s="133"/>
      <c r="G3" s="134"/>
      <c r="H3" s="133"/>
      <c r="I3" s="134"/>
      <c r="J3" s="133"/>
      <c r="K3" s="134"/>
      <c r="L3" s="133"/>
      <c r="M3" s="134"/>
      <c r="N3" s="133"/>
      <c r="O3" s="135"/>
      <c r="P3" s="136"/>
      <c r="Q3" s="136"/>
      <c r="R3" s="136"/>
      <c r="S3" s="136"/>
      <c r="T3" s="136"/>
      <c r="U3" s="136"/>
      <c r="V3" s="136"/>
      <c r="W3" s="137"/>
      <c r="X3" s="136"/>
      <c r="Y3" s="137"/>
      <c r="Z3" s="136"/>
      <c r="AA3" s="137"/>
      <c r="AB3" s="136"/>
      <c r="AC3" s="137"/>
    </row>
    <row r="4" spans="1:29" ht="20.100000000000001" customHeight="1" x14ac:dyDescent="0.25">
      <c r="A4" s="138"/>
      <c r="B4" s="138"/>
      <c r="C4" s="139"/>
      <c r="D4" s="140"/>
      <c r="E4" s="141"/>
      <c r="F4" s="140"/>
      <c r="G4" s="141"/>
      <c r="H4" s="140"/>
      <c r="I4" s="141"/>
      <c r="J4" s="140"/>
      <c r="K4" s="141"/>
      <c r="L4" s="140"/>
      <c r="M4" s="141"/>
      <c r="N4" s="140"/>
      <c r="O4" s="128"/>
      <c r="P4" s="129"/>
      <c r="Q4" s="129"/>
      <c r="R4" s="129"/>
      <c r="S4" s="129"/>
      <c r="T4" s="129"/>
      <c r="U4" s="129"/>
      <c r="V4" s="129"/>
      <c r="W4" s="142"/>
      <c r="X4" s="129"/>
      <c r="Y4" s="142"/>
      <c r="Z4" s="129"/>
      <c r="AA4" s="142"/>
      <c r="AB4" s="129"/>
      <c r="AC4" s="142"/>
    </row>
    <row r="5" spans="1:29" s="124" customFormat="1" ht="20.100000000000001" customHeight="1" x14ac:dyDescent="0.25">
      <c r="A5" s="13"/>
      <c r="B5" s="13"/>
      <c r="C5" s="14"/>
      <c r="D5" s="15"/>
      <c r="E5" s="9"/>
      <c r="F5" s="8"/>
      <c r="G5" s="9"/>
      <c r="H5" s="8"/>
      <c r="I5" s="9"/>
      <c r="J5" s="8"/>
      <c r="K5" s="9"/>
      <c r="L5" s="8"/>
      <c r="M5" s="9"/>
      <c r="N5" s="8"/>
      <c r="O5" s="10"/>
      <c r="P5" s="11"/>
      <c r="Q5" s="11"/>
      <c r="R5" s="11"/>
      <c r="S5" s="11"/>
      <c r="T5" s="11"/>
      <c r="U5" s="11"/>
      <c r="V5" s="11"/>
      <c r="W5" s="12"/>
      <c r="X5" s="11"/>
      <c r="Y5" s="12"/>
      <c r="Z5" s="11"/>
      <c r="AA5" s="12"/>
      <c r="AB5" s="11"/>
      <c r="AC5" s="1" t="s">
        <v>2</v>
      </c>
    </row>
    <row r="6" spans="1:29" ht="20.100000000000001" customHeight="1" x14ac:dyDescent="0.25">
      <c r="A6" s="18"/>
      <c r="B6" s="18"/>
      <c r="C6" s="17"/>
      <c r="D6" s="17"/>
      <c r="E6" s="345" t="s">
        <v>3</v>
      </c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  <c r="X6" s="345"/>
      <c r="Y6" s="345"/>
      <c r="Z6" s="345"/>
      <c r="AA6" s="345"/>
      <c r="AB6" s="345"/>
      <c r="AC6" s="345"/>
    </row>
    <row r="7" spans="1:29" ht="20.100000000000001" customHeight="1" x14ac:dyDescent="0.25">
      <c r="A7" s="18"/>
      <c r="B7" s="18"/>
      <c r="C7" s="17"/>
      <c r="D7" s="17"/>
      <c r="E7" s="346" t="s">
        <v>126</v>
      </c>
      <c r="F7" s="346"/>
      <c r="G7" s="346"/>
      <c r="H7" s="346"/>
      <c r="I7" s="346"/>
      <c r="J7" s="346"/>
      <c r="K7" s="346"/>
      <c r="L7" s="346"/>
      <c r="M7" s="346"/>
      <c r="N7" s="346"/>
      <c r="O7" s="346"/>
      <c r="P7" s="346"/>
      <c r="Q7" s="346"/>
      <c r="R7" s="346"/>
      <c r="S7" s="346"/>
      <c r="T7" s="346"/>
      <c r="U7" s="346"/>
      <c r="V7" s="346"/>
      <c r="W7" s="346"/>
      <c r="X7" s="346"/>
      <c r="Y7" s="346"/>
      <c r="Z7" s="17"/>
      <c r="AA7" s="38"/>
      <c r="AB7" s="17"/>
      <c r="AC7" s="38"/>
    </row>
    <row r="8" spans="1:29" ht="20.100000000000001" customHeight="1" x14ac:dyDescent="0.25">
      <c r="A8" s="18"/>
      <c r="B8" s="18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345" t="s">
        <v>124</v>
      </c>
      <c r="R8" s="345"/>
      <c r="S8" s="345"/>
      <c r="T8" s="345"/>
      <c r="U8" s="345"/>
      <c r="V8" s="345"/>
      <c r="W8" s="345"/>
      <c r="X8" s="17"/>
      <c r="Y8" s="17"/>
      <c r="Z8" s="17"/>
      <c r="AA8" s="38"/>
      <c r="AB8" s="17"/>
      <c r="AC8" s="38"/>
    </row>
    <row r="9" spans="1:29" ht="20.100000000000001" customHeight="1" x14ac:dyDescent="0.25">
      <c r="A9" s="18"/>
      <c r="B9" s="18"/>
      <c r="C9" s="17"/>
      <c r="D9" s="17"/>
      <c r="E9" s="38"/>
      <c r="F9" s="17"/>
      <c r="G9" s="38"/>
      <c r="H9" s="17"/>
      <c r="I9" s="25"/>
      <c r="J9" s="17"/>
      <c r="K9" s="38"/>
      <c r="L9" s="17"/>
      <c r="M9" s="38"/>
      <c r="N9" s="17"/>
      <c r="O9" s="38"/>
      <c r="P9" s="17"/>
      <c r="Q9" s="263"/>
      <c r="R9" s="263"/>
      <c r="S9" s="263"/>
      <c r="T9" s="263"/>
      <c r="U9" s="263" t="s">
        <v>171</v>
      </c>
      <c r="V9" s="17"/>
      <c r="W9" s="38"/>
      <c r="X9" s="17"/>
      <c r="Y9" s="25"/>
      <c r="Z9" s="17"/>
      <c r="AA9" s="38"/>
      <c r="AB9" s="17"/>
      <c r="AC9" s="38"/>
    </row>
    <row r="10" spans="1:29" ht="20.100000000000001" customHeight="1" x14ac:dyDescent="0.25">
      <c r="A10" s="18"/>
      <c r="B10" s="18"/>
      <c r="C10" s="17"/>
      <c r="D10" s="17"/>
      <c r="E10" s="38"/>
      <c r="F10" s="17"/>
      <c r="G10" s="38"/>
      <c r="H10" s="17"/>
      <c r="I10" s="25" t="s">
        <v>74</v>
      </c>
      <c r="J10" s="17"/>
      <c r="K10" s="38"/>
      <c r="L10" s="17"/>
      <c r="M10" s="38"/>
      <c r="N10" s="17"/>
      <c r="O10" s="38"/>
      <c r="P10" s="17"/>
      <c r="Q10" s="263"/>
      <c r="R10" s="263"/>
      <c r="S10" s="263" t="s">
        <v>176</v>
      </c>
      <c r="T10" s="263"/>
      <c r="U10" s="263" t="s">
        <v>172</v>
      </c>
      <c r="V10" s="17"/>
      <c r="W10" s="38"/>
      <c r="X10" s="17"/>
      <c r="Y10" s="25"/>
      <c r="Z10" s="17"/>
      <c r="AA10" s="38"/>
      <c r="AB10" s="17"/>
      <c r="AC10" s="38"/>
    </row>
    <row r="11" spans="1:29" ht="20.100000000000001" customHeight="1" x14ac:dyDescent="0.25">
      <c r="A11" s="18"/>
      <c r="B11" s="18"/>
      <c r="C11" s="17"/>
      <c r="D11" s="17"/>
      <c r="E11" s="20" t="s">
        <v>184</v>
      </c>
      <c r="F11" s="17"/>
      <c r="G11" s="38"/>
      <c r="H11" s="17"/>
      <c r="I11" s="25" t="s">
        <v>192</v>
      </c>
      <c r="J11" s="17"/>
      <c r="K11" s="20" t="s">
        <v>76</v>
      </c>
      <c r="L11" s="17"/>
      <c r="M11" s="38"/>
      <c r="N11" s="17"/>
      <c r="O11" s="38"/>
      <c r="P11" s="17"/>
      <c r="Q11" s="263" t="s">
        <v>180</v>
      </c>
      <c r="R11" s="263"/>
      <c r="S11" s="263" t="s">
        <v>177</v>
      </c>
      <c r="T11" s="263"/>
      <c r="U11" s="263" t="s">
        <v>173</v>
      </c>
      <c r="V11" s="17"/>
      <c r="W11" s="25" t="s">
        <v>85</v>
      </c>
      <c r="X11" s="17"/>
      <c r="Y11" s="25" t="s">
        <v>75</v>
      </c>
      <c r="Z11" s="17"/>
      <c r="AA11" s="38"/>
      <c r="AB11" s="17"/>
      <c r="AC11" s="38"/>
    </row>
    <row r="12" spans="1:29" s="146" customFormat="1" ht="20.100000000000001" customHeight="1" x14ac:dyDescent="0.25">
      <c r="A12" s="18"/>
      <c r="B12" s="18"/>
      <c r="C12" s="37"/>
      <c r="D12" s="19"/>
      <c r="E12" s="20" t="s">
        <v>183</v>
      </c>
      <c r="F12" s="21"/>
      <c r="G12" s="20" t="s">
        <v>76</v>
      </c>
      <c r="H12" s="22"/>
      <c r="I12" s="20" t="s">
        <v>193</v>
      </c>
      <c r="J12" s="22"/>
      <c r="K12" s="20" t="s">
        <v>195</v>
      </c>
      <c r="L12" s="22"/>
      <c r="M12" s="20" t="s">
        <v>89</v>
      </c>
      <c r="N12" s="22"/>
      <c r="O12" s="25" t="s">
        <v>77</v>
      </c>
      <c r="P12" s="24"/>
      <c r="Q12" s="24" t="s">
        <v>181</v>
      </c>
      <c r="R12" s="24"/>
      <c r="S12" s="24" t="s">
        <v>178</v>
      </c>
      <c r="T12" s="24"/>
      <c r="U12" s="24" t="s">
        <v>174</v>
      </c>
      <c r="V12" s="24"/>
      <c r="W12" s="25" t="s">
        <v>78</v>
      </c>
      <c r="X12" s="24"/>
      <c r="Y12" s="23" t="s">
        <v>127</v>
      </c>
      <c r="Z12" s="24"/>
      <c r="AA12" s="23" t="s">
        <v>79</v>
      </c>
      <c r="AB12" s="24"/>
      <c r="AC12" s="23" t="s">
        <v>75</v>
      </c>
    </row>
    <row r="13" spans="1:29" s="146" customFormat="1" ht="20.100000000000001" customHeight="1" x14ac:dyDescent="0.25">
      <c r="A13" s="18"/>
      <c r="B13" s="18"/>
      <c r="C13" s="26" t="s">
        <v>8</v>
      </c>
      <c r="D13" s="19"/>
      <c r="E13" s="1" t="s">
        <v>80</v>
      </c>
      <c r="F13" s="21"/>
      <c r="G13" s="1" t="s">
        <v>81</v>
      </c>
      <c r="H13" s="22"/>
      <c r="I13" s="1" t="s">
        <v>194</v>
      </c>
      <c r="J13" s="22"/>
      <c r="K13" s="27" t="s">
        <v>140</v>
      </c>
      <c r="L13" s="22"/>
      <c r="M13" s="27" t="s">
        <v>91</v>
      </c>
      <c r="N13" s="22"/>
      <c r="O13" s="27" t="s">
        <v>82</v>
      </c>
      <c r="P13" s="24"/>
      <c r="Q13" s="262" t="s">
        <v>182</v>
      </c>
      <c r="R13" s="24"/>
      <c r="S13" s="262" t="s">
        <v>179</v>
      </c>
      <c r="T13" s="24"/>
      <c r="U13" s="262" t="s">
        <v>175</v>
      </c>
      <c r="V13" s="24"/>
      <c r="W13" s="27" t="s">
        <v>40</v>
      </c>
      <c r="X13" s="24"/>
      <c r="Y13" s="27" t="s">
        <v>83</v>
      </c>
      <c r="Z13" s="24"/>
      <c r="AA13" s="27" t="s">
        <v>84</v>
      </c>
      <c r="AB13" s="24"/>
      <c r="AC13" s="27" t="s">
        <v>170</v>
      </c>
    </row>
    <row r="14" spans="1:29" s="146" customFormat="1" ht="8.4499999999999993" customHeight="1" x14ac:dyDescent="0.25">
      <c r="A14" s="35"/>
      <c r="B14" s="35"/>
      <c r="C14" s="17"/>
      <c r="D14" s="19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s="175" customFormat="1" ht="20.100000000000001" customHeight="1" x14ac:dyDescent="0.25">
      <c r="A15" s="6" t="s">
        <v>129</v>
      </c>
      <c r="B15" s="6"/>
      <c r="C15" s="31"/>
      <c r="D15" s="2"/>
      <c r="E15" s="29">
        <v>1300119</v>
      </c>
      <c r="F15" s="29"/>
      <c r="G15" s="29">
        <v>453981</v>
      </c>
      <c r="H15" s="29"/>
      <c r="I15" s="29">
        <v>-20106</v>
      </c>
      <c r="J15" s="29"/>
      <c r="K15" s="29">
        <v>0</v>
      </c>
      <c r="L15" s="29"/>
      <c r="M15" s="29">
        <v>3813</v>
      </c>
      <c r="N15" s="29"/>
      <c r="O15" s="29">
        <v>-1213907</v>
      </c>
      <c r="P15" s="29"/>
      <c r="Q15" s="29">
        <v>0</v>
      </c>
      <c r="R15" s="29"/>
      <c r="S15" s="29">
        <v>-22181</v>
      </c>
      <c r="T15" s="29"/>
      <c r="U15" s="29">
        <v>0</v>
      </c>
      <c r="V15" s="29"/>
      <c r="W15" s="29">
        <f>SUM(Q15:U15)</f>
        <v>-22181</v>
      </c>
      <c r="X15" s="29"/>
      <c r="Y15" s="29">
        <f>SUM(E15:P15,W15)</f>
        <v>501719</v>
      </c>
      <c r="Z15" s="29"/>
      <c r="AA15" s="29">
        <v>1878</v>
      </c>
      <c r="AB15" s="29"/>
      <c r="AC15" s="29">
        <f>SUM(Y15:AA15)</f>
        <v>503597</v>
      </c>
    </row>
    <row r="16" spans="1:29" s="175" customFormat="1" ht="8.4499999999999993" customHeight="1" x14ac:dyDescent="0.25">
      <c r="A16" s="6"/>
      <c r="B16" s="6"/>
      <c r="C16" s="31"/>
      <c r="D16" s="2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</row>
    <row r="17" spans="1:29" s="146" customFormat="1" ht="20.100000000000001" customHeight="1" x14ac:dyDescent="0.25">
      <c r="A17" s="6" t="s">
        <v>86</v>
      </c>
      <c r="B17" s="6"/>
      <c r="C17" s="14"/>
      <c r="D17" s="4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</row>
    <row r="18" spans="1:29" s="146" customFormat="1" ht="20.100000000000001" customHeight="1" x14ac:dyDescent="0.25">
      <c r="A18" s="5" t="s">
        <v>142</v>
      </c>
      <c r="B18" s="5"/>
      <c r="C18" s="14"/>
      <c r="D18" s="4"/>
      <c r="E18" s="29">
        <v>-650059</v>
      </c>
      <c r="F18" s="29"/>
      <c r="G18" s="29">
        <v>0</v>
      </c>
      <c r="H18" s="29"/>
      <c r="I18" s="29">
        <v>0</v>
      </c>
      <c r="J18" s="29"/>
      <c r="K18" s="29">
        <v>650059</v>
      </c>
      <c r="L18" s="29"/>
      <c r="M18" s="29">
        <v>0</v>
      </c>
      <c r="N18" s="29"/>
      <c r="O18" s="29">
        <v>0</v>
      </c>
      <c r="P18" s="29"/>
      <c r="Q18" s="29">
        <v>0</v>
      </c>
      <c r="R18" s="29"/>
      <c r="S18" s="29">
        <v>0</v>
      </c>
      <c r="T18" s="29"/>
      <c r="U18" s="29">
        <v>0</v>
      </c>
      <c r="V18" s="29"/>
      <c r="W18" s="29">
        <f>SUM(Q18:U18)</f>
        <v>0</v>
      </c>
      <c r="X18" s="29"/>
      <c r="Y18" s="29">
        <f>SUM(E18:P18,W18)</f>
        <v>0</v>
      </c>
      <c r="Z18" s="29"/>
      <c r="AA18" s="29">
        <v>0</v>
      </c>
      <c r="AB18" s="29"/>
      <c r="AC18" s="29">
        <f t="shared" ref="AC18:AC19" si="0">SUM(Y18:AA18)</f>
        <v>0</v>
      </c>
    </row>
    <row r="19" spans="1:29" s="146" customFormat="1" ht="20.100000000000001" customHeight="1" x14ac:dyDescent="0.25">
      <c r="A19" s="5" t="s">
        <v>225</v>
      </c>
      <c r="B19" s="5"/>
      <c r="C19" s="14"/>
      <c r="D19" s="4"/>
      <c r="E19" s="29">
        <v>0</v>
      </c>
      <c r="F19" s="29"/>
      <c r="G19" s="29">
        <v>0</v>
      </c>
      <c r="H19" s="29"/>
      <c r="I19" s="29">
        <v>0</v>
      </c>
      <c r="J19" s="29"/>
      <c r="K19" s="29">
        <v>0</v>
      </c>
      <c r="L19" s="29"/>
      <c r="M19" s="29">
        <v>0</v>
      </c>
      <c r="N19" s="29"/>
      <c r="O19" s="29">
        <v>0</v>
      </c>
      <c r="P19" s="29"/>
      <c r="Q19" s="29">
        <v>0</v>
      </c>
      <c r="R19" s="29"/>
      <c r="S19" s="29">
        <v>-642</v>
      </c>
      <c r="T19" s="29"/>
      <c r="U19" s="29">
        <v>0</v>
      </c>
      <c r="V19" s="29"/>
      <c r="W19" s="29">
        <f>SUM(Q19:U19)</f>
        <v>-642</v>
      </c>
      <c r="X19" s="29"/>
      <c r="Y19" s="29">
        <f>SUM(E19:P19,W19)</f>
        <v>-642</v>
      </c>
      <c r="Z19" s="29"/>
      <c r="AA19" s="29">
        <v>-155</v>
      </c>
      <c r="AB19" s="29"/>
      <c r="AC19" s="29">
        <f t="shared" si="0"/>
        <v>-797</v>
      </c>
    </row>
    <row r="20" spans="1:29" s="146" customFormat="1" ht="20.100000000000001" customHeight="1" x14ac:dyDescent="0.25">
      <c r="A20" s="5" t="s">
        <v>138</v>
      </c>
      <c r="B20" s="5"/>
      <c r="C20" s="14"/>
      <c r="D20" s="4"/>
      <c r="E20" s="29">
        <v>0</v>
      </c>
      <c r="F20" s="29"/>
      <c r="G20" s="29">
        <v>0</v>
      </c>
      <c r="H20" s="29"/>
      <c r="I20" s="29">
        <v>0</v>
      </c>
      <c r="J20" s="29"/>
      <c r="K20" s="29">
        <v>0</v>
      </c>
      <c r="L20" s="29"/>
      <c r="M20" s="29">
        <v>0</v>
      </c>
      <c r="N20" s="29"/>
      <c r="O20" s="29">
        <v>14003</v>
      </c>
      <c r="P20" s="29"/>
      <c r="Q20" s="29">
        <v>0</v>
      </c>
      <c r="R20" s="29"/>
      <c r="S20" s="29">
        <v>-160</v>
      </c>
      <c r="T20" s="29"/>
      <c r="U20" s="29">
        <v>0</v>
      </c>
      <c r="V20" s="29"/>
      <c r="W20" s="29">
        <f>SUM(Q20:U20)</f>
        <v>-160</v>
      </c>
      <c r="X20" s="29"/>
      <c r="Y20" s="29">
        <f>SUM(E20:P20,W20)</f>
        <v>13843</v>
      </c>
      <c r="Z20" s="29"/>
      <c r="AA20" s="29">
        <v>-1723</v>
      </c>
      <c r="AB20" s="29"/>
      <c r="AC20" s="29">
        <f>SUM(Y20:AA20)</f>
        <v>12120</v>
      </c>
    </row>
    <row r="21" spans="1:29" s="119" customFormat="1" ht="20.100000000000001" customHeight="1" x14ac:dyDescent="0.25">
      <c r="A21" s="5" t="s">
        <v>139</v>
      </c>
      <c r="B21" s="5"/>
      <c r="C21" s="14"/>
      <c r="D21" s="4"/>
      <c r="E21" s="45">
        <v>0</v>
      </c>
      <c r="F21" s="34"/>
      <c r="G21" s="45">
        <v>-321369</v>
      </c>
      <c r="H21" s="34"/>
      <c r="I21" s="45">
        <v>0</v>
      </c>
      <c r="J21" s="32"/>
      <c r="K21" s="45">
        <v>-262224</v>
      </c>
      <c r="L21" s="32"/>
      <c r="M21" s="45">
        <v>-3813</v>
      </c>
      <c r="N21" s="32"/>
      <c r="O21" s="16">
        <v>587406</v>
      </c>
      <c r="P21" s="33"/>
      <c r="Q21" s="45">
        <v>0</v>
      </c>
      <c r="R21" s="33"/>
      <c r="S21" s="45">
        <v>0</v>
      </c>
      <c r="T21" s="33"/>
      <c r="U21" s="45">
        <v>0</v>
      </c>
      <c r="V21" s="33"/>
      <c r="W21" s="36">
        <f>SUM(Q21:U21)</f>
        <v>0</v>
      </c>
      <c r="X21" s="30"/>
      <c r="Y21" s="36">
        <f>SUM(E21:P21,W21)</f>
        <v>0</v>
      </c>
      <c r="Z21" s="30"/>
      <c r="AA21" s="36">
        <v>0</v>
      </c>
      <c r="AB21" s="44"/>
      <c r="AC21" s="36">
        <f>SUM(Y21:AA21)</f>
        <v>0</v>
      </c>
    </row>
    <row r="22" spans="1:29" s="175" customFormat="1" ht="8.4499999999999993" customHeight="1" x14ac:dyDescent="0.25">
      <c r="A22" s="6"/>
      <c r="B22" s="6"/>
      <c r="C22" s="31"/>
      <c r="D22" s="2"/>
      <c r="E22" s="29"/>
      <c r="F22" s="34"/>
      <c r="G22" s="29"/>
      <c r="H22" s="32"/>
      <c r="I22" s="29"/>
      <c r="J22" s="32"/>
      <c r="K22" s="29"/>
      <c r="L22" s="32"/>
      <c r="M22" s="29"/>
      <c r="N22" s="32"/>
      <c r="O22" s="29"/>
      <c r="P22" s="34"/>
      <c r="Q22" s="34"/>
      <c r="R22" s="34"/>
      <c r="S22" s="34"/>
      <c r="T22" s="34"/>
      <c r="U22" s="34"/>
      <c r="V22" s="34"/>
      <c r="W22" s="29"/>
      <c r="X22" s="30"/>
      <c r="Y22" s="7"/>
      <c r="Z22" s="30"/>
      <c r="AA22" s="29"/>
      <c r="AB22" s="44"/>
      <c r="AC22" s="28"/>
    </row>
    <row r="23" spans="1:29" ht="20.100000000000001" customHeight="1" thickBot="1" x14ac:dyDescent="0.3">
      <c r="A23" s="46" t="s">
        <v>221</v>
      </c>
      <c r="B23" s="35"/>
      <c r="C23" s="17"/>
      <c r="D23" s="19"/>
      <c r="E23" s="261">
        <f>SUM(E15:E22)</f>
        <v>650060</v>
      </c>
      <c r="F23" s="30"/>
      <c r="G23" s="261">
        <f>SUM(G15:G22)</f>
        <v>132612</v>
      </c>
      <c r="H23" s="30"/>
      <c r="I23" s="261">
        <f>SUM(I15:I22)</f>
        <v>-20106</v>
      </c>
      <c r="J23" s="30"/>
      <c r="K23" s="261">
        <f>SUM(K15:K22)</f>
        <v>387835</v>
      </c>
      <c r="L23" s="30"/>
      <c r="M23" s="261">
        <f>SUM(M15:M22)</f>
        <v>0</v>
      </c>
      <c r="N23" s="30"/>
      <c r="O23" s="261">
        <f>SUM(O15:O22)</f>
        <v>-612498</v>
      </c>
      <c r="P23" s="30"/>
      <c r="Q23" s="261">
        <f>SUM(Q15:Q22)</f>
        <v>0</v>
      </c>
      <c r="R23" s="30"/>
      <c r="S23" s="261">
        <f>SUM(S15:S22)</f>
        <v>-22983</v>
      </c>
      <c r="T23" s="30"/>
      <c r="U23" s="261">
        <f>SUM(U15:U22)</f>
        <v>0</v>
      </c>
      <c r="V23" s="30"/>
      <c r="W23" s="261">
        <f>SUM(W15:W22)</f>
        <v>-22983</v>
      </c>
      <c r="X23" s="30"/>
      <c r="Y23" s="261">
        <f>SUM(Y15:Y22)</f>
        <v>514920</v>
      </c>
      <c r="Z23" s="30"/>
      <c r="AA23" s="261">
        <f>SUM(AA15:AA22)</f>
        <v>0</v>
      </c>
      <c r="AB23" s="30"/>
      <c r="AC23" s="261">
        <f>SUM(AC15:AC22)</f>
        <v>514920</v>
      </c>
    </row>
    <row r="24" spans="1:29" ht="20.100000000000001" customHeight="1" thickTop="1" x14ac:dyDescent="0.25">
      <c r="A24" s="35"/>
      <c r="B24" s="35"/>
      <c r="C24" s="17"/>
      <c r="D24" s="19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s="175" customFormat="1" ht="20.100000000000001" customHeight="1" x14ac:dyDescent="0.25">
      <c r="A25" s="6" t="s">
        <v>167</v>
      </c>
      <c r="B25" s="6"/>
      <c r="C25" s="31"/>
      <c r="D25" s="2"/>
      <c r="E25" s="29">
        <v>650060</v>
      </c>
      <c r="F25" s="34"/>
      <c r="G25" s="29">
        <v>132612</v>
      </c>
      <c r="H25" s="40"/>
      <c r="I25" s="29">
        <v>-20106</v>
      </c>
      <c r="J25" s="40"/>
      <c r="K25" s="41">
        <v>387835</v>
      </c>
      <c r="L25" s="40"/>
      <c r="M25" s="29">
        <v>0</v>
      </c>
      <c r="N25" s="40"/>
      <c r="O25" s="29">
        <v>-609205</v>
      </c>
      <c r="P25" s="34"/>
      <c r="Q25" s="34">
        <v>4538</v>
      </c>
      <c r="R25" s="34"/>
      <c r="S25" s="34">
        <v>-27341</v>
      </c>
      <c r="T25" s="34"/>
      <c r="U25" s="34">
        <v>-471</v>
      </c>
      <c r="V25" s="34"/>
      <c r="W25" s="29">
        <f>SUM(Q25:U25)</f>
        <v>-23274</v>
      </c>
      <c r="X25" s="30"/>
      <c r="Y25" s="29">
        <f>SUM(E25:P25,W25)</f>
        <v>517922</v>
      </c>
      <c r="Z25" s="30"/>
      <c r="AA25" s="2">
        <v>0</v>
      </c>
      <c r="AB25" s="43"/>
      <c r="AC25" s="42">
        <f>SUM(Y25:AA25)</f>
        <v>517922</v>
      </c>
    </row>
    <row r="26" spans="1:29" s="175" customFormat="1" ht="8.4499999999999993" customHeight="1" x14ac:dyDescent="0.25">
      <c r="A26" s="6"/>
      <c r="B26" s="6"/>
      <c r="C26" s="31"/>
      <c r="D26" s="2"/>
      <c r="E26" s="29"/>
      <c r="F26" s="34"/>
      <c r="G26" s="29"/>
      <c r="H26" s="40"/>
      <c r="I26" s="29"/>
      <c r="J26" s="40"/>
      <c r="K26" s="29"/>
      <c r="L26" s="40"/>
      <c r="M26" s="29"/>
      <c r="N26" s="40"/>
      <c r="O26" s="29"/>
      <c r="P26" s="34"/>
      <c r="Q26" s="34"/>
      <c r="R26" s="34"/>
      <c r="S26" s="34"/>
      <c r="T26" s="34"/>
      <c r="U26" s="34"/>
      <c r="V26" s="34"/>
      <c r="W26" s="29"/>
      <c r="X26" s="30"/>
      <c r="Y26" s="7"/>
      <c r="Z26" s="30"/>
      <c r="AA26" s="29"/>
      <c r="AB26" s="43"/>
      <c r="AC26" s="28"/>
    </row>
    <row r="27" spans="1:29" s="146" customFormat="1" ht="20.100000000000001" customHeight="1" x14ac:dyDescent="0.25">
      <c r="A27" s="6" t="s">
        <v>86</v>
      </c>
      <c r="B27" s="6"/>
      <c r="C27" s="14"/>
      <c r="D27" s="4"/>
      <c r="E27" s="29"/>
      <c r="F27" s="34"/>
      <c r="G27" s="29"/>
      <c r="H27" s="34"/>
      <c r="I27" s="29"/>
      <c r="J27" s="39"/>
      <c r="K27" s="18"/>
      <c r="L27" s="32"/>
      <c r="M27" s="18"/>
      <c r="N27" s="32"/>
      <c r="O27" s="18"/>
      <c r="P27" s="34"/>
      <c r="Q27" s="34"/>
      <c r="R27" s="34"/>
      <c r="S27" s="34"/>
      <c r="T27" s="34"/>
      <c r="U27" s="34"/>
      <c r="V27" s="34"/>
      <c r="W27" s="28"/>
      <c r="X27" s="30"/>
      <c r="Y27" s="28"/>
      <c r="Z27" s="30"/>
      <c r="AA27" s="28"/>
      <c r="AB27" s="44"/>
      <c r="AC27" s="18"/>
    </row>
    <row r="28" spans="1:29" s="165" customFormat="1" ht="20.100000000000001" customHeight="1" x14ac:dyDescent="0.25">
      <c r="A28" s="5" t="s">
        <v>217</v>
      </c>
      <c r="B28" s="13"/>
      <c r="C28" s="14">
        <v>17</v>
      </c>
      <c r="D28" s="14"/>
      <c r="E28" s="29">
        <v>0</v>
      </c>
      <c r="F28" s="34"/>
      <c r="G28" s="29">
        <v>0</v>
      </c>
      <c r="H28" s="34"/>
      <c r="I28" s="29">
        <v>0</v>
      </c>
      <c r="J28" s="32"/>
      <c r="K28" s="29">
        <v>0</v>
      </c>
      <c r="L28" s="32"/>
      <c r="M28" s="29">
        <v>0</v>
      </c>
      <c r="N28" s="32"/>
      <c r="O28" s="29">
        <v>4538</v>
      </c>
      <c r="P28" s="33"/>
      <c r="Q28" s="29">
        <v>-4538</v>
      </c>
      <c r="R28" s="33"/>
      <c r="S28" s="29">
        <v>0</v>
      </c>
      <c r="T28" s="33"/>
      <c r="U28" s="29">
        <v>0</v>
      </c>
      <c r="V28" s="33"/>
      <c r="W28" s="28">
        <f>SUM(Q28:U28)</f>
        <v>-4538</v>
      </c>
      <c r="X28" s="30"/>
      <c r="Y28" s="28">
        <f>SUM(E28:P28,W28)</f>
        <v>0</v>
      </c>
      <c r="Z28" s="30"/>
      <c r="AA28" s="29"/>
      <c r="AB28" s="44"/>
      <c r="AC28" s="28">
        <f>SUM(Y28:AA28)</f>
        <v>0</v>
      </c>
    </row>
    <row r="29" spans="1:29" s="119" customFormat="1" ht="20.100000000000001" customHeight="1" x14ac:dyDescent="0.25">
      <c r="A29" s="3" t="s">
        <v>87</v>
      </c>
      <c r="B29" s="6"/>
      <c r="C29" s="14"/>
      <c r="D29" s="4"/>
      <c r="E29" s="45">
        <v>0</v>
      </c>
      <c r="F29" s="34"/>
      <c r="G29" s="45">
        <v>0</v>
      </c>
      <c r="H29" s="34"/>
      <c r="I29" s="45">
        <v>0</v>
      </c>
      <c r="J29" s="32"/>
      <c r="K29" s="45">
        <v>0</v>
      </c>
      <c r="L29" s="32"/>
      <c r="M29" s="45">
        <v>0</v>
      </c>
      <c r="N29" s="32"/>
      <c r="O29" s="45">
        <v>-99429</v>
      </c>
      <c r="P29" s="33"/>
      <c r="Q29" s="45">
        <v>0</v>
      </c>
      <c r="R29" s="33"/>
      <c r="S29" s="45">
        <v>0</v>
      </c>
      <c r="T29" s="33"/>
      <c r="U29" s="45">
        <v>459</v>
      </c>
      <c r="V29" s="33"/>
      <c r="W29" s="36">
        <f>SUM(Q29:U29)</f>
        <v>459</v>
      </c>
      <c r="X29" s="30"/>
      <c r="Y29" s="36">
        <f>SUM(E29:P29,W29)</f>
        <v>-98970</v>
      </c>
      <c r="Z29" s="30"/>
      <c r="AA29" s="45"/>
      <c r="AB29" s="44"/>
      <c r="AC29" s="36">
        <f>SUM(Y29:AA29)</f>
        <v>-98970</v>
      </c>
    </row>
    <row r="30" spans="1:29" s="175" customFormat="1" ht="8.4499999999999993" customHeight="1" x14ac:dyDescent="0.25">
      <c r="A30" s="6"/>
      <c r="B30" s="6"/>
      <c r="C30" s="31"/>
      <c r="D30" s="2"/>
      <c r="E30" s="29"/>
      <c r="F30" s="34"/>
      <c r="G30" s="29"/>
      <c r="H30" s="32"/>
      <c r="I30" s="29"/>
      <c r="J30" s="32"/>
      <c r="K30" s="29"/>
      <c r="L30" s="32"/>
      <c r="M30" s="29"/>
      <c r="N30" s="32"/>
      <c r="O30" s="29"/>
      <c r="P30" s="34"/>
      <c r="Q30" s="34"/>
      <c r="R30" s="34"/>
      <c r="S30" s="34"/>
      <c r="T30" s="34"/>
      <c r="U30" s="34"/>
      <c r="V30" s="34"/>
      <c r="W30" s="29"/>
      <c r="X30" s="30"/>
      <c r="Y30" s="7"/>
      <c r="Z30" s="30"/>
      <c r="AA30" s="29"/>
      <c r="AB30" s="44"/>
      <c r="AC30" s="28"/>
    </row>
    <row r="31" spans="1:29" ht="20.100000000000001" customHeight="1" thickBot="1" x14ac:dyDescent="0.3">
      <c r="A31" s="46" t="s">
        <v>222</v>
      </c>
      <c r="B31" s="35"/>
      <c r="C31" s="17"/>
      <c r="D31" s="19"/>
      <c r="E31" s="261">
        <f>SUM(E25:E30)</f>
        <v>650060</v>
      </c>
      <c r="F31" s="30"/>
      <c r="G31" s="261">
        <f>SUM(G25:G30)</f>
        <v>132612</v>
      </c>
      <c r="H31" s="30"/>
      <c r="I31" s="261">
        <f>SUM(I25:I30)</f>
        <v>-20106</v>
      </c>
      <c r="J31" s="30"/>
      <c r="K31" s="261">
        <f>SUM(K25:K30)</f>
        <v>387835</v>
      </c>
      <c r="L31" s="30"/>
      <c r="M31" s="261">
        <f>SUM(M25:M30)</f>
        <v>0</v>
      </c>
      <c r="N31" s="30"/>
      <c r="O31" s="261">
        <f>SUM(O25:O30)</f>
        <v>-704096</v>
      </c>
      <c r="P31" s="30"/>
      <c r="Q31" s="261">
        <f>SUM(Q25:Q30)</f>
        <v>0</v>
      </c>
      <c r="R31" s="30"/>
      <c r="S31" s="261">
        <f>SUM(S25:S30)</f>
        <v>-27341</v>
      </c>
      <c r="T31" s="30"/>
      <c r="U31" s="261">
        <f>SUM(U25:U30)</f>
        <v>-12</v>
      </c>
      <c r="V31" s="30"/>
      <c r="W31" s="261">
        <f>SUM(W25:W30)</f>
        <v>-27353</v>
      </c>
      <c r="X31" s="30"/>
      <c r="Y31" s="261">
        <f>SUM(Y25:Y30)</f>
        <v>418952</v>
      </c>
      <c r="Z31" s="30"/>
      <c r="AA31" s="261">
        <f>SUM(AA25:AA30)</f>
        <v>0</v>
      </c>
      <c r="AB31" s="30"/>
      <c r="AC31" s="261">
        <f>SUM(AC25:AC30)</f>
        <v>418952</v>
      </c>
    </row>
    <row r="32" spans="1:29" ht="20.25" customHeight="1" thickTop="1" x14ac:dyDescent="0.25">
      <c r="A32" s="168"/>
      <c r="B32" s="168"/>
      <c r="C32" s="145"/>
      <c r="D32" s="147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232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76"/>
    </row>
    <row r="33" spans="1:29" ht="20.25" customHeight="1" x14ac:dyDescent="0.25">
      <c r="A33" s="168"/>
      <c r="B33" s="168"/>
      <c r="C33" s="145"/>
      <c r="D33" s="147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264"/>
    </row>
    <row r="34" spans="1:29" ht="20.25" customHeight="1" x14ac:dyDescent="0.25">
      <c r="A34" s="168"/>
      <c r="B34" s="168"/>
      <c r="C34" s="145"/>
      <c r="D34" s="147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264"/>
    </row>
    <row r="35" spans="1:29" ht="20.25" customHeight="1" x14ac:dyDescent="0.25">
      <c r="A35" s="168"/>
      <c r="B35" s="168"/>
      <c r="C35" s="145"/>
      <c r="D35" s="147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264"/>
    </row>
    <row r="36" spans="1:29" ht="20.25" customHeight="1" x14ac:dyDescent="0.25">
      <c r="A36" s="168"/>
      <c r="B36" s="168"/>
      <c r="C36" s="145"/>
      <c r="D36" s="147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264"/>
    </row>
    <row r="37" spans="1:29" ht="12" customHeight="1" x14ac:dyDescent="0.25">
      <c r="A37" s="168"/>
      <c r="B37" s="168"/>
      <c r="C37" s="145"/>
      <c r="D37" s="147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264"/>
    </row>
    <row r="38" spans="1:29" ht="21.95" customHeight="1" x14ac:dyDescent="0.25">
      <c r="A38" s="177" t="str">
        <f>+'7(3M)'!A45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8" s="177"/>
      <c r="C38" s="177"/>
      <c r="D38" s="177"/>
      <c r="E38" s="143"/>
      <c r="F38" s="177"/>
      <c r="G38" s="143"/>
      <c r="H38" s="177"/>
      <c r="I38" s="143"/>
      <c r="J38" s="177"/>
      <c r="K38" s="143"/>
      <c r="L38" s="333"/>
      <c r="M38" s="143"/>
      <c r="N38" s="266"/>
      <c r="O38" s="178"/>
      <c r="P38" s="144"/>
      <c r="Q38" s="144"/>
      <c r="R38" s="144"/>
      <c r="S38" s="144"/>
      <c r="T38" s="144"/>
      <c r="U38" s="144"/>
      <c r="V38" s="144"/>
      <c r="W38" s="143"/>
      <c r="X38" s="144"/>
      <c r="Y38" s="143"/>
      <c r="Z38" s="144"/>
      <c r="AA38" s="143"/>
      <c r="AB38" s="144"/>
      <c r="AC38" s="143"/>
    </row>
  </sheetData>
  <mergeCells count="3">
    <mergeCell ref="E6:AC6"/>
    <mergeCell ref="E7:Y7"/>
    <mergeCell ref="Q8:W8"/>
  </mergeCells>
  <pageMargins left="0.3" right="0.3" top="0.5" bottom="0.6" header="0.49" footer="0.4"/>
  <pageSetup paperSize="9" scale="77" firstPageNumber="10" orientation="landscape" useFirstPageNumber="1" horizontalDpi="1200" verticalDpi="1200" r:id="rId1"/>
  <headerFooter>
    <oddFooter>&amp;R&amp;"Browallia New,Regular"&amp;13&amp;P</oddFooter>
  </headerFooter>
  <ignoredErrors>
    <ignoredError sqref="Y20:Y27 Y15:Y1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2060"/>
  </sheetPr>
  <dimension ref="A1:Q32"/>
  <sheetViews>
    <sheetView zoomScaleNormal="100" zoomScaleSheetLayoutView="85" workbookViewId="0"/>
  </sheetViews>
  <sheetFormatPr defaultColWidth="9.140625" defaultRowHeight="21.2" customHeight="1" x14ac:dyDescent="0.25"/>
  <cols>
    <col min="1" max="1" width="1.5703125" style="120" customWidth="1"/>
    <col min="2" max="2" width="38" style="120" customWidth="1"/>
    <col min="3" max="3" width="7.28515625" style="121" customWidth="1"/>
    <col min="4" max="4" width="0.85546875" style="120" customWidth="1"/>
    <col min="5" max="5" width="14.5703125" style="122" customWidth="1"/>
    <col min="6" max="6" width="0.85546875" style="120" customWidth="1"/>
    <col min="7" max="7" width="10.42578125" style="122" customWidth="1"/>
    <col min="8" max="8" width="0.85546875" style="120" customWidth="1"/>
    <col min="9" max="9" width="12.7109375" style="122" bestFit="1" customWidth="1"/>
    <col min="10" max="10" width="0.85546875" style="120" customWidth="1"/>
    <col min="11" max="11" width="10.42578125" style="123" customWidth="1"/>
    <col min="12" max="12" width="0.85546875" style="124" customWidth="1"/>
    <col min="13" max="13" width="12.28515625" style="122" customWidth="1"/>
    <col min="14" max="14" width="0.85546875" style="124" customWidth="1"/>
    <col min="15" max="15" width="14.5703125" style="122" customWidth="1"/>
    <col min="16" max="16" width="0.85546875" style="124" customWidth="1"/>
    <col min="17" max="17" width="11.7109375" style="122" customWidth="1"/>
    <col min="18" max="16384" width="9.140625" style="120"/>
  </cols>
  <sheetData>
    <row r="1" spans="1:17" ht="21.2" customHeight="1" x14ac:dyDescent="0.25">
      <c r="A1" s="119" t="s">
        <v>0</v>
      </c>
    </row>
    <row r="2" spans="1:17" ht="21.2" customHeight="1" x14ac:dyDescent="0.25">
      <c r="A2" s="125" t="s">
        <v>166</v>
      </c>
      <c r="B2" s="125"/>
      <c r="D2" s="126"/>
      <c r="E2" s="127"/>
      <c r="F2" s="126"/>
      <c r="G2" s="127"/>
      <c r="H2" s="126"/>
      <c r="I2" s="127"/>
      <c r="J2" s="126"/>
      <c r="K2" s="128"/>
      <c r="L2" s="129"/>
      <c r="M2" s="130"/>
      <c r="N2" s="129"/>
      <c r="O2" s="130"/>
      <c r="P2" s="129"/>
      <c r="Q2" s="130"/>
    </row>
    <row r="3" spans="1:17" ht="21.2" customHeight="1" x14ac:dyDescent="0.25">
      <c r="A3" s="131" t="s">
        <v>223</v>
      </c>
      <c r="B3" s="131"/>
      <c r="C3" s="132"/>
      <c r="D3" s="133"/>
      <c r="E3" s="134"/>
      <c r="F3" s="133"/>
      <c r="G3" s="134"/>
      <c r="H3" s="133"/>
      <c r="I3" s="134"/>
      <c r="J3" s="133"/>
      <c r="K3" s="135"/>
      <c r="L3" s="136"/>
      <c r="M3" s="137"/>
      <c r="N3" s="136"/>
      <c r="O3" s="137"/>
      <c r="P3" s="136"/>
      <c r="Q3" s="137"/>
    </row>
    <row r="4" spans="1:17" ht="21.2" customHeight="1" x14ac:dyDescent="0.25">
      <c r="A4" s="138"/>
      <c r="B4" s="138"/>
      <c r="C4" s="139"/>
      <c r="D4" s="140"/>
      <c r="E4" s="141"/>
      <c r="F4" s="140"/>
      <c r="G4" s="141"/>
      <c r="H4" s="140"/>
      <c r="I4" s="141"/>
      <c r="J4" s="140"/>
      <c r="K4" s="128"/>
      <c r="L4" s="129"/>
      <c r="M4" s="142"/>
      <c r="N4" s="129"/>
      <c r="O4" s="142"/>
      <c r="P4" s="129"/>
      <c r="Q4" s="142"/>
    </row>
    <row r="5" spans="1:17" s="124" customFormat="1" ht="20.100000000000001" customHeight="1" x14ac:dyDescent="0.25">
      <c r="A5" s="138"/>
      <c r="B5" s="138"/>
      <c r="C5" s="139"/>
      <c r="D5" s="140"/>
      <c r="E5" s="143"/>
      <c r="F5" s="144"/>
      <c r="G5" s="143"/>
      <c r="H5" s="144"/>
      <c r="I5" s="143"/>
      <c r="J5" s="144"/>
      <c r="K5" s="143"/>
      <c r="L5" s="144"/>
      <c r="M5" s="143"/>
      <c r="N5" s="144"/>
      <c r="O5" s="143"/>
      <c r="P5" s="144"/>
      <c r="Q5" s="69" t="s">
        <v>2</v>
      </c>
    </row>
    <row r="6" spans="1:17" s="124" customFormat="1" ht="20.100000000000001" customHeight="1" x14ac:dyDescent="0.25">
      <c r="A6" s="138"/>
      <c r="B6" s="138"/>
      <c r="C6" s="145"/>
      <c r="D6" s="139"/>
      <c r="E6" s="347" t="s">
        <v>4</v>
      </c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</row>
    <row r="7" spans="1:17" s="146" customFormat="1" ht="20.100000000000001" customHeight="1" x14ac:dyDescent="0.25">
      <c r="C7" s="145"/>
      <c r="D7" s="147"/>
      <c r="E7" s="148" t="s">
        <v>88</v>
      </c>
      <c r="F7" s="149"/>
      <c r="G7" s="148" t="s">
        <v>76</v>
      </c>
      <c r="H7" s="150"/>
      <c r="I7" s="148" t="s">
        <v>135</v>
      </c>
      <c r="J7" s="150"/>
      <c r="K7" s="151" t="s">
        <v>89</v>
      </c>
      <c r="L7" s="152"/>
      <c r="M7" s="153" t="s">
        <v>77</v>
      </c>
      <c r="N7" s="152"/>
      <c r="O7" s="153" t="s">
        <v>78</v>
      </c>
      <c r="P7" s="152"/>
      <c r="Q7" s="151"/>
    </row>
    <row r="8" spans="1:17" s="146" customFormat="1" ht="20.100000000000001" customHeight="1" x14ac:dyDescent="0.25">
      <c r="C8" s="154" t="s">
        <v>8</v>
      </c>
      <c r="D8" s="147"/>
      <c r="E8" s="69" t="s">
        <v>90</v>
      </c>
      <c r="F8" s="149"/>
      <c r="G8" s="69" t="s">
        <v>81</v>
      </c>
      <c r="H8" s="150"/>
      <c r="I8" s="69" t="s">
        <v>134</v>
      </c>
      <c r="J8" s="150"/>
      <c r="K8" s="155" t="s">
        <v>91</v>
      </c>
      <c r="L8" s="152"/>
      <c r="M8" s="155" t="s">
        <v>82</v>
      </c>
      <c r="N8" s="152"/>
      <c r="O8" s="155" t="s">
        <v>40</v>
      </c>
      <c r="P8" s="152"/>
      <c r="Q8" s="155" t="s">
        <v>85</v>
      </c>
    </row>
    <row r="9" spans="1:17" s="146" customFormat="1" ht="6" customHeight="1" x14ac:dyDescent="0.25">
      <c r="D9" s="147"/>
      <c r="E9" s="128"/>
      <c r="F9" s="156"/>
      <c r="G9" s="128"/>
      <c r="H9" s="129"/>
      <c r="I9" s="128"/>
      <c r="J9" s="129"/>
      <c r="K9" s="157"/>
      <c r="L9" s="158"/>
      <c r="M9" s="157"/>
      <c r="N9" s="158"/>
      <c r="O9" s="157"/>
      <c r="P9" s="158"/>
      <c r="Q9" s="157"/>
    </row>
    <row r="10" spans="1:17" s="119" customFormat="1" ht="20.100000000000001" customHeight="1" x14ac:dyDescent="0.25">
      <c r="A10" s="125" t="s">
        <v>129</v>
      </c>
      <c r="B10" s="125"/>
      <c r="C10" s="145"/>
      <c r="D10" s="121"/>
      <c r="E10" s="122">
        <v>1300119</v>
      </c>
      <c r="F10" s="160"/>
      <c r="G10" s="122">
        <v>453981</v>
      </c>
      <c r="H10" s="160"/>
      <c r="I10" s="122">
        <v>0</v>
      </c>
      <c r="K10" s="122">
        <v>3813</v>
      </c>
      <c r="L10" s="160"/>
      <c r="M10" s="122">
        <v>-1254200</v>
      </c>
      <c r="N10" s="160"/>
      <c r="O10" s="122">
        <v>4538</v>
      </c>
      <c r="P10" s="160"/>
      <c r="Q10" s="122">
        <f>SUM(E10:O10)</f>
        <v>508251</v>
      </c>
    </row>
    <row r="11" spans="1:17" s="119" customFormat="1" ht="6" customHeight="1" x14ac:dyDescent="0.25">
      <c r="A11" s="125"/>
      <c r="B11" s="125"/>
      <c r="C11" s="145"/>
      <c r="D11" s="121"/>
      <c r="E11" s="122"/>
      <c r="F11" s="160"/>
      <c r="G11" s="122"/>
      <c r="H11" s="160"/>
      <c r="K11" s="122"/>
      <c r="L11" s="160"/>
      <c r="M11" s="122"/>
      <c r="N11" s="160"/>
      <c r="O11" s="122"/>
      <c r="P11" s="160"/>
      <c r="Q11" s="122"/>
    </row>
    <row r="12" spans="1:17" s="119" customFormat="1" ht="20.100000000000001" customHeight="1" x14ac:dyDescent="0.25">
      <c r="A12" s="125" t="s">
        <v>86</v>
      </c>
      <c r="B12" s="125"/>
      <c r="C12" s="145"/>
      <c r="D12" s="121"/>
      <c r="E12" s="122"/>
      <c r="F12" s="160"/>
      <c r="G12" s="122"/>
      <c r="H12" s="160"/>
      <c r="K12" s="122"/>
      <c r="L12" s="160"/>
      <c r="M12" s="122"/>
      <c r="N12" s="160"/>
      <c r="O12" s="122"/>
      <c r="P12" s="160"/>
      <c r="Q12" s="122"/>
    </row>
    <row r="13" spans="1:17" s="119" customFormat="1" ht="20.100000000000001" customHeight="1" x14ac:dyDescent="0.25">
      <c r="A13" s="120" t="s">
        <v>142</v>
      </c>
      <c r="B13" s="125"/>
      <c r="C13" s="139"/>
      <c r="D13" s="121"/>
      <c r="E13" s="159">
        <v>-650059</v>
      </c>
      <c r="F13" s="160"/>
      <c r="G13" s="159">
        <v>0</v>
      </c>
      <c r="H13" s="160"/>
      <c r="I13" s="120">
        <v>650059</v>
      </c>
      <c r="K13" s="159">
        <v>0</v>
      </c>
      <c r="L13" s="160"/>
      <c r="M13" s="157">
        <v>0</v>
      </c>
      <c r="N13" s="160"/>
      <c r="O13" s="157">
        <v>0</v>
      </c>
      <c r="P13" s="160"/>
      <c r="Q13" s="122">
        <f>SUM(E13:O13)</f>
        <v>0</v>
      </c>
    </row>
    <row r="14" spans="1:17" s="165" customFormat="1" ht="20.100000000000001" customHeight="1" x14ac:dyDescent="0.25">
      <c r="A14" s="124" t="s">
        <v>87</v>
      </c>
      <c r="B14" s="124"/>
      <c r="C14" s="162"/>
      <c r="D14" s="139"/>
      <c r="E14" s="157">
        <v>0</v>
      </c>
      <c r="F14" s="163"/>
      <c r="G14" s="157">
        <v>0</v>
      </c>
      <c r="H14" s="163"/>
      <c r="I14" s="122">
        <v>0</v>
      </c>
      <c r="K14" s="157">
        <v>0</v>
      </c>
      <c r="L14" s="163"/>
      <c r="M14" s="157">
        <v>14630</v>
      </c>
      <c r="N14" s="164"/>
      <c r="O14" s="157">
        <v>0</v>
      </c>
      <c r="P14" s="164"/>
      <c r="Q14" s="122">
        <f>SUM(E14:O14)</f>
        <v>14630</v>
      </c>
    </row>
    <row r="15" spans="1:17" s="119" customFormat="1" ht="20.100000000000001" customHeight="1" x14ac:dyDescent="0.25">
      <c r="A15" s="120" t="s">
        <v>139</v>
      </c>
      <c r="B15" s="120"/>
      <c r="C15" s="169"/>
      <c r="D15" s="121"/>
      <c r="E15" s="170">
        <v>0</v>
      </c>
      <c r="F15" s="163"/>
      <c r="G15" s="170">
        <v>-321369</v>
      </c>
      <c r="H15" s="163"/>
      <c r="I15" s="122">
        <v>-262224</v>
      </c>
      <c r="K15" s="170">
        <v>-3813</v>
      </c>
      <c r="L15" s="163"/>
      <c r="M15" s="170">
        <v>587406</v>
      </c>
      <c r="N15" s="164"/>
      <c r="O15" s="170">
        <v>0</v>
      </c>
      <c r="P15" s="164"/>
      <c r="Q15" s="122">
        <f>SUM(E15:O15)</f>
        <v>0</v>
      </c>
    </row>
    <row r="16" spans="1:17" s="119" customFormat="1" ht="6" customHeight="1" x14ac:dyDescent="0.25">
      <c r="A16" s="125"/>
      <c r="B16" s="125"/>
      <c r="C16" s="145"/>
      <c r="D16" s="121"/>
      <c r="E16" s="159"/>
      <c r="F16" s="167"/>
      <c r="G16" s="159"/>
      <c r="H16" s="163"/>
      <c r="I16" s="166"/>
      <c r="K16" s="159"/>
      <c r="L16" s="163"/>
      <c r="M16" s="159"/>
      <c r="N16" s="164"/>
      <c r="O16" s="159"/>
      <c r="P16" s="161"/>
      <c r="Q16" s="166"/>
    </row>
    <row r="17" spans="1:17" ht="20.100000000000001" customHeight="1" thickBot="1" x14ac:dyDescent="0.3">
      <c r="A17" s="168" t="s">
        <v>221</v>
      </c>
      <c r="B17" s="168"/>
      <c r="C17" s="145"/>
      <c r="D17" s="121"/>
      <c r="E17" s="260">
        <f>SUM(E10:E15)</f>
        <v>650060</v>
      </c>
      <c r="F17" s="161"/>
      <c r="G17" s="260">
        <f>SUM(G10:G15)</f>
        <v>132612</v>
      </c>
      <c r="H17" s="161"/>
      <c r="I17" s="260">
        <f>SUM(I10:I15)</f>
        <v>387835</v>
      </c>
      <c r="K17" s="260">
        <f>SUM(K10:K15)</f>
        <v>0</v>
      </c>
      <c r="L17" s="161"/>
      <c r="M17" s="260">
        <f>SUM(M10:M15)</f>
        <v>-652164</v>
      </c>
      <c r="N17" s="161"/>
      <c r="O17" s="260">
        <f>SUM(O10:O15)</f>
        <v>4538</v>
      </c>
      <c r="P17" s="159"/>
      <c r="Q17" s="260">
        <f>SUM(Q10:Q15)</f>
        <v>522881</v>
      </c>
    </row>
    <row r="18" spans="1:17" ht="15" customHeight="1" thickTop="1" x14ac:dyDescent="0.25">
      <c r="A18" s="168"/>
      <c r="B18" s="168"/>
      <c r="C18" s="145"/>
      <c r="D18" s="121"/>
      <c r="E18" s="159"/>
      <c r="F18" s="161"/>
      <c r="G18" s="159"/>
      <c r="H18" s="161"/>
      <c r="I18" s="159"/>
      <c r="J18" s="161"/>
      <c r="K18" s="159"/>
      <c r="L18" s="161"/>
      <c r="M18" s="159"/>
      <c r="N18" s="161"/>
      <c r="O18" s="159"/>
      <c r="P18" s="161"/>
      <c r="Q18" s="159"/>
    </row>
    <row r="19" spans="1:17" s="119" customFormat="1" ht="20.100000000000001" customHeight="1" x14ac:dyDescent="0.25">
      <c r="A19" s="125" t="s">
        <v>167</v>
      </c>
      <c r="B19" s="125"/>
      <c r="C19" s="145"/>
      <c r="D19" s="121"/>
    </row>
    <row r="20" spans="1:17" s="119" customFormat="1" ht="20.100000000000001" customHeight="1" x14ac:dyDescent="0.25">
      <c r="A20" s="125"/>
      <c r="B20" s="125" t="s">
        <v>187</v>
      </c>
      <c r="C20" s="145"/>
      <c r="D20" s="121"/>
      <c r="E20" s="122">
        <v>650060</v>
      </c>
      <c r="F20" s="160"/>
      <c r="G20" s="122">
        <v>132612</v>
      </c>
      <c r="H20" s="160"/>
      <c r="I20" s="122">
        <v>387835</v>
      </c>
      <c r="K20" s="122">
        <v>0</v>
      </c>
      <c r="L20" s="160"/>
      <c r="M20" s="122">
        <v>-662572</v>
      </c>
      <c r="N20" s="160"/>
      <c r="O20" s="122">
        <v>4538</v>
      </c>
      <c r="P20" s="160"/>
      <c r="Q20" s="122">
        <f>SUM(E20:O20)</f>
        <v>512473</v>
      </c>
    </row>
    <row r="21" spans="1:17" s="119" customFormat="1" ht="20.100000000000001" customHeight="1" x14ac:dyDescent="0.25">
      <c r="A21" s="120" t="s">
        <v>188</v>
      </c>
      <c r="B21" s="125"/>
      <c r="C21" s="139">
        <v>5</v>
      </c>
      <c r="D21" s="121"/>
      <c r="E21" s="265">
        <v>0</v>
      </c>
      <c r="F21" s="160"/>
      <c r="G21" s="265">
        <v>0</v>
      </c>
      <c r="H21" s="160"/>
      <c r="I21" s="265">
        <v>0</v>
      </c>
      <c r="K21" s="265">
        <v>0</v>
      </c>
      <c r="L21" s="160"/>
      <c r="M21" s="265">
        <v>-54000</v>
      </c>
      <c r="N21" s="160"/>
      <c r="O21" s="265">
        <v>0</v>
      </c>
      <c r="P21" s="160"/>
      <c r="Q21" s="143">
        <f>SUM(E21:O21)</f>
        <v>-54000</v>
      </c>
    </row>
    <row r="22" spans="1:17" s="119" customFormat="1" ht="20.100000000000001" customHeight="1" x14ac:dyDescent="0.25">
      <c r="A22" s="125" t="s">
        <v>167</v>
      </c>
      <c r="B22" s="125"/>
      <c r="C22" s="139"/>
      <c r="D22" s="121"/>
      <c r="E22" s="159"/>
      <c r="F22" s="160"/>
      <c r="G22" s="159"/>
      <c r="H22" s="160"/>
      <c r="I22" s="120"/>
      <c r="K22" s="159"/>
      <c r="L22" s="160"/>
      <c r="M22" s="157"/>
      <c r="N22" s="160"/>
      <c r="O22" s="157"/>
      <c r="P22" s="160"/>
      <c r="Q22" s="122"/>
    </row>
    <row r="23" spans="1:17" s="119" customFormat="1" ht="20.100000000000001" customHeight="1" x14ac:dyDescent="0.25">
      <c r="A23" s="125"/>
      <c r="B23" s="125" t="s">
        <v>189</v>
      </c>
      <c r="C23" s="145"/>
      <c r="D23" s="121"/>
      <c r="E23" s="122">
        <f>SUM(E20:E21)</f>
        <v>650060</v>
      </c>
      <c r="F23" s="160"/>
      <c r="G23" s="122">
        <f>SUM(G20:G21)</f>
        <v>132612</v>
      </c>
      <c r="H23" s="160"/>
      <c r="I23" s="122">
        <f>SUM(I20:I21)</f>
        <v>387835</v>
      </c>
      <c r="K23" s="122">
        <f>SUM(K20:K21)</f>
        <v>0</v>
      </c>
      <c r="L23" s="160"/>
      <c r="M23" s="122">
        <f>SUM(M20:M21)</f>
        <v>-716572</v>
      </c>
      <c r="N23" s="160"/>
      <c r="O23" s="122">
        <f>SUM(O20:O21)</f>
        <v>4538</v>
      </c>
      <c r="P23" s="160"/>
      <c r="Q23" s="122">
        <f>SUM(E23:O23)</f>
        <v>458473</v>
      </c>
    </row>
    <row r="24" spans="1:17" s="119" customFormat="1" ht="6" customHeight="1" x14ac:dyDescent="0.25">
      <c r="A24" s="125"/>
      <c r="B24" s="125"/>
      <c r="C24" s="145"/>
      <c r="D24" s="121"/>
      <c r="E24" s="122"/>
      <c r="F24" s="160"/>
      <c r="G24" s="122"/>
      <c r="H24" s="160"/>
      <c r="K24" s="122"/>
      <c r="L24" s="160"/>
      <c r="M24" s="122"/>
      <c r="N24" s="160"/>
      <c r="O24" s="122"/>
      <c r="P24" s="160"/>
      <c r="Q24" s="122"/>
    </row>
    <row r="25" spans="1:17" s="119" customFormat="1" ht="20.100000000000001" customHeight="1" x14ac:dyDescent="0.25">
      <c r="A25" s="125" t="s">
        <v>86</v>
      </c>
      <c r="B25" s="125"/>
      <c r="C25" s="145"/>
      <c r="D25" s="121"/>
      <c r="E25" s="122"/>
      <c r="F25" s="160"/>
      <c r="G25" s="122"/>
      <c r="H25" s="160"/>
      <c r="K25" s="122"/>
      <c r="L25" s="160"/>
      <c r="M25" s="122"/>
      <c r="N25" s="160"/>
      <c r="O25" s="122"/>
      <c r="P25" s="160"/>
      <c r="Q25" s="122"/>
    </row>
    <row r="26" spans="1:17" s="165" customFormat="1" ht="20.100000000000001" customHeight="1" x14ac:dyDescent="0.25">
      <c r="A26" s="124" t="s">
        <v>217</v>
      </c>
      <c r="B26" s="13"/>
      <c r="C26" s="162">
        <v>17</v>
      </c>
      <c r="D26" s="139"/>
      <c r="E26" s="157">
        <v>0</v>
      </c>
      <c r="F26" s="163"/>
      <c r="G26" s="157">
        <v>0</v>
      </c>
      <c r="H26" s="163"/>
      <c r="I26" s="157">
        <v>0</v>
      </c>
      <c r="K26" s="157">
        <v>0</v>
      </c>
      <c r="L26" s="163"/>
      <c r="M26" s="157">
        <v>4538</v>
      </c>
      <c r="N26" s="164"/>
      <c r="O26" s="157">
        <f>-O23</f>
        <v>-4538</v>
      </c>
      <c r="P26" s="164"/>
      <c r="Q26" s="173">
        <f>SUM(E26:O26)</f>
        <v>0</v>
      </c>
    </row>
    <row r="27" spans="1:17" s="119" customFormat="1" ht="20.100000000000001" customHeight="1" x14ac:dyDescent="0.25">
      <c r="A27" s="120" t="s">
        <v>138</v>
      </c>
      <c r="B27" s="6"/>
      <c r="C27" s="169"/>
      <c r="D27" s="121"/>
      <c r="E27" s="170">
        <v>0</v>
      </c>
      <c r="F27" s="163"/>
      <c r="G27" s="170">
        <v>0</v>
      </c>
      <c r="H27" s="163"/>
      <c r="I27" s="170">
        <v>0</v>
      </c>
      <c r="K27" s="170">
        <v>0</v>
      </c>
      <c r="L27" s="163"/>
      <c r="M27" s="170">
        <v>1303</v>
      </c>
      <c r="N27" s="164"/>
      <c r="O27" s="170">
        <v>0</v>
      </c>
      <c r="P27" s="164"/>
      <c r="Q27" s="122">
        <f>SUM(E27:O27)</f>
        <v>1303</v>
      </c>
    </row>
    <row r="28" spans="1:17" s="119" customFormat="1" ht="6" customHeight="1" x14ac:dyDescent="0.25">
      <c r="A28" s="125"/>
      <c r="B28" s="125"/>
      <c r="C28" s="145"/>
      <c r="D28" s="121"/>
      <c r="E28" s="159"/>
      <c r="F28" s="167"/>
      <c r="G28" s="159"/>
      <c r="H28" s="163"/>
      <c r="I28" s="166"/>
      <c r="K28" s="159"/>
      <c r="L28" s="163"/>
      <c r="M28" s="159"/>
      <c r="N28" s="164"/>
      <c r="O28" s="159"/>
      <c r="P28" s="161"/>
      <c r="Q28" s="166"/>
    </row>
    <row r="29" spans="1:17" ht="20.100000000000001" customHeight="1" thickBot="1" x14ac:dyDescent="0.3">
      <c r="A29" s="168" t="s">
        <v>222</v>
      </c>
      <c r="B29" s="168"/>
      <c r="C29" s="145"/>
      <c r="D29" s="121"/>
      <c r="E29" s="260">
        <f>SUM(E22:E27)</f>
        <v>650060</v>
      </c>
      <c r="F29" s="161"/>
      <c r="G29" s="260">
        <f>SUM(G22:G27)</f>
        <v>132612</v>
      </c>
      <c r="H29" s="161"/>
      <c r="I29" s="260">
        <f>SUM(I22:I27)</f>
        <v>387835</v>
      </c>
      <c r="K29" s="260">
        <f>SUM(K22:K27)</f>
        <v>0</v>
      </c>
      <c r="L29" s="161"/>
      <c r="M29" s="260">
        <f>SUM(M22:M27)</f>
        <v>-710731</v>
      </c>
      <c r="N29" s="161"/>
      <c r="O29" s="260">
        <f>SUM(O22:O27)</f>
        <v>0</v>
      </c>
      <c r="P29" s="159"/>
      <c r="Q29" s="260">
        <f>SUM(Q22:Q27)</f>
        <v>459776</v>
      </c>
    </row>
    <row r="30" spans="1:17" ht="20.100000000000001" customHeight="1" thickTop="1" x14ac:dyDescent="0.25">
      <c r="A30" s="168"/>
      <c r="B30" s="168"/>
      <c r="C30" s="145"/>
      <c r="D30" s="121"/>
      <c r="E30" s="159"/>
      <c r="F30" s="161"/>
      <c r="G30" s="159"/>
      <c r="H30" s="161"/>
      <c r="I30" s="159"/>
      <c r="K30" s="159"/>
      <c r="L30" s="161"/>
      <c r="M30" s="159"/>
      <c r="N30" s="161"/>
      <c r="O30" s="159"/>
      <c r="P30" s="159"/>
      <c r="Q30" s="159"/>
    </row>
    <row r="31" spans="1:17" ht="12.75" customHeight="1" x14ac:dyDescent="0.25">
      <c r="A31" s="168"/>
      <c r="B31" s="168"/>
      <c r="C31" s="145"/>
      <c r="D31" s="121"/>
      <c r="E31" s="159"/>
      <c r="F31" s="161"/>
      <c r="G31" s="159"/>
      <c r="H31" s="161"/>
      <c r="I31" s="159"/>
      <c r="J31" s="161"/>
      <c r="K31" s="159"/>
      <c r="L31" s="161"/>
      <c r="M31" s="159"/>
      <c r="N31" s="161"/>
      <c r="O31" s="159"/>
      <c r="P31" s="161"/>
      <c r="Q31" s="159"/>
    </row>
    <row r="32" spans="1:17" ht="21.95" customHeight="1" x14ac:dyDescent="0.25">
      <c r="A32" s="171" t="str">
        <f>+'10'!A38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2" s="171"/>
      <c r="C32" s="171"/>
      <c r="D32" s="171"/>
      <c r="E32" s="143"/>
      <c r="F32" s="171"/>
      <c r="G32" s="143"/>
      <c r="H32" s="171"/>
      <c r="I32" s="143"/>
      <c r="J32" s="171"/>
      <c r="K32" s="172"/>
      <c r="L32" s="144"/>
      <c r="M32" s="143"/>
      <c r="N32" s="144"/>
      <c r="O32" s="143"/>
      <c r="P32" s="144"/>
      <c r="Q32" s="143"/>
    </row>
  </sheetData>
  <mergeCells count="1">
    <mergeCell ref="E6:Q6"/>
  </mergeCells>
  <pageMargins left="0.7" right="0.7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2060"/>
  </sheetPr>
  <dimension ref="A1:K100"/>
  <sheetViews>
    <sheetView tabSelected="1" topLeftCell="A82" zoomScale="90" zoomScaleNormal="90" zoomScaleSheetLayoutView="85" workbookViewId="0">
      <selection activeCell="E95" sqref="E95"/>
    </sheetView>
  </sheetViews>
  <sheetFormatPr defaultColWidth="9.140625" defaultRowHeight="21.75" customHeight="1" x14ac:dyDescent="0.25"/>
  <cols>
    <col min="1" max="1" width="1.42578125" style="49" customWidth="1"/>
    <col min="2" max="2" width="43" style="49" customWidth="1"/>
    <col min="3" max="3" width="8.140625" style="49" customWidth="1"/>
    <col min="4" max="4" width="0.42578125" style="49" customWidth="1"/>
    <col min="5" max="5" width="11.7109375" style="50" customWidth="1"/>
    <col min="6" max="6" width="0.42578125" style="50" customWidth="1"/>
    <col min="7" max="7" width="11.7109375" style="50" customWidth="1"/>
    <col min="8" max="8" width="0.42578125" style="51" customWidth="1"/>
    <col min="9" max="9" width="12.7109375" style="50" customWidth="1"/>
    <col min="10" max="10" width="0.42578125" style="50" customWidth="1"/>
    <col min="11" max="11" width="12.7109375" style="50" customWidth="1"/>
    <col min="12" max="16384" width="9.140625" style="49"/>
  </cols>
  <sheetData>
    <row r="1" spans="1:11" ht="21.75" customHeight="1" x14ac:dyDescent="0.25">
      <c r="A1" s="48" t="s">
        <v>0</v>
      </c>
    </row>
    <row r="2" spans="1:11" ht="21.75" customHeight="1" x14ac:dyDescent="0.25">
      <c r="A2" s="52" t="s">
        <v>92</v>
      </c>
      <c r="B2" s="52"/>
      <c r="C2" s="53"/>
      <c r="D2" s="53"/>
      <c r="E2" s="54"/>
      <c r="F2" s="54"/>
      <c r="G2" s="54"/>
      <c r="H2" s="55"/>
      <c r="I2" s="56"/>
      <c r="J2" s="56"/>
      <c r="K2" s="56"/>
    </row>
    <row r="3" spans="1:11" ht="21.75" customHeight="1" x14ac:dyDescent="0.25">
      <c r="A3" s="57" t="s">
        <v>223</v>
      </c>
      <c r="B3" s="57"/>
      <c r="C3" s="58"/>
      <c r="D3" s="58"/>
      <c r="E3" s="59"/>
      <c r="F3" s="60"/>
      <c r="G3" s="59"/>
      <c r="H3" s="61"/>
      <c r="I3" s="59"/>
      <c r="J3" s="60"/>
      <c r="K3" s="59"/>
    </row>
    <row r="4" spans="1:11" ht="18.600000000000001" customHeight="1" x14ac:dyDescent="0.25">
      <c r="A4" s="62"/>
      <c r="B4" s="62"/>
      <c r="C4" s="63"/>
      <c r="D4" s="63"/>
      <c r="E4" s="64"/>
      <c r="F4" s="54"/>
      <c r="G4" s="64"/>
      <c r="H4" s="55"/>
      <c r="I4" s="64"/>
      <c r="J4" s="54"/>
      <c r="K4" s="64"/>
    </row>
    <row r="5" spans="1:11" ht="18.600000000000001" customHeight="1" x14ac:dyDescent="0.25">
      <c r="A5" s="65"/>
      <c r="B5" s="65"/>
      <c r="C5" s="66"/>
      <c r="D5" s="67"/>
      <c r="E5" s="61"/>
      <c r="F5" s="68"/>
      <c r="G5" s="61"/>
      <c r="H5" s="68"/>
      <c r="I5" s="61"/>
      <c r="J5" s="68"/>
      <c r="K5" s="69" t="s">
        <v>2</v>
      </c>
    </row>
    <row r="6" spans="1:11" ht="18.600000000000001" customHeight="1" x14ac:dyDescent="0.25">
      <c r="A6" s="48"/>
      <c r="B6" s="48"/>
      <c r="C6" s="70"/>
      <c r="D6" s="70"/>
      <c r="E6" s="340" t="s">
        <v>3</v>
      </c>
      <c r="F6" s="340"/>
      <c r="G6" s="340"/>
      <c r="H6" s="71"/>
      <c r="I6" s="340" t="s">
        <v>4</v>
      </c>
      <c r="J6" s="340"/>
      <c r="K6" s="340"/>
    </row>
    <row r="7" spans="1:11" ht="18.600000000000001" customHeight="1" x14ac:dyDescent="0.25">
      <c r="A7" s="48"/>
      <c r="B7" s="48"/>
      <c r="C7" s="70"/>
      <c r="D7" s="70"/>
      <c r="E7" s="72" t="s">
        <v>219</v>
      </c>
      <c r="F7" s="73"/>
      <c r="G7" s="72" t="s">
        <v>219</v>
      </c>
      <c r="H7" s="73"/>
      <c r="I7" s="72" t="s">
        <v>219</v>
      </c>
      <c r="J7" s="73"/>
      <c r="K7" s="72" t="s">
        <v>219</v>
      </c>
    </row>
    <row r="8" spans="1:11" ht="18.600000000000001" customHeight="1" x14ac:dyDescent="0.25">
      <c r="A8" s="74"/>
      <c r="B8" s="74"/>
      <c r="C8" s="75" t="s">
        <v>8</v>
      </c>
      <c r="D8" s="67"/>
      <c r="E8" s="76" t="s">
        <v>161</v>
      </c>
      <c r="F8" s="77"/>
      <c r="G8" s="76" t="s">
        <v>128</v>
      </c>
      <c r="H8" s="77"/>
      <c r="I8" s="76" t="s">
        <v>161</v>
      </c>
      <c r="J8" s="77"/>
      <c r="K8" s="76" t="s">
        <v>128</v>
      </c>
    </row>
    <row r="9" spans="1:11" ht="5.0999999999999996" customHeight="1" x14ac:dyDescent="0.25">
      <c r="A9" s="89"/>
      <c r="B9" s="65"/>
      <c r="C9" s="79"/>
      <c r="D9" s="80"/>
      <c r="E9" s="90"/>
      <c r="F9" s="82"/>
      <c r="G9" s="90"/>
      <c r="H9" s="82"/>
      <c r="I9" s="90"/>
      <c r="J9" s="82"/>
      <c r="K9" s="90"/>
    </row>
    <row r="10" spans="1:11" ht="18.600000000000001" customHeight="1" x14ac:dyDescent="0.25">
      <c r="A10" s="78" t="s">
        <v>93</v>
      </c>
      <c r="B10" s="65"/>
      <c r="C10" s="79"/>
      <c r="D10" s="80"/>
      <c r="E10" s="81"/>
      <c r="F10" s="82"/>
      <c r="G10" s="81"/>
      <c r="H10" s="83"/>
      <c r="I10" s="81"/>
      <c r="J10" s="83"/>
      <c r="K10" s="81"/>
    </row>
    <row r="11" spans="1:11" ht="18.600000000000001" customHeight="1" x14ac:dyDescent="0.25">
      <c r="A11" s="65" t="s">
        <v>249</v>
      </c>
      <c r="B11" s="65"/>
      <c r="C11" s="79"/>
      <c r="D11" s="80"/>
      <c r="E11" s="81">
        <f>'8(9M)'!E$36</f>
        <v>-91778</v>
      </c>
      <c r="F11" s="82"/>
      <c r="G11" s="81">
        <v>25102</v>
      </c>
      <c r="H11" s="82"/>
      <c r="I11" s="81">
        <f>'8(9M)'!I$36</f>
        <v>1945</v>
      </c>
      <c r="J11" s="83"/>
      <c r="K11" s="81">
        <v>14626</v>
      </c>
    </row>
    <row r="12" spans="1:11" ht="18.600000000000001" customHeight="1" x14ac:dyDescent="0.25">
      <c r="A12" s="65" t="s">
        <v>210</v>
      </c>
      <c r="B12" s="65"/>
      <c r="C12" s="79"/>
      <c r="D12" s="80"/>
      <c r="E12" s="81"/>
      <c r="F12" s="84"/>
      <c r="G12" s="55"/>
      <c r="H12" s="84"/>
      <c r="I12" s="81"/>
      <c r="J12" s="84"/>
      <c r="K12" s="81"/>
    </row>
    <row r="13" spans="1:11" ht="18.600000000000001" customHeight="1" x14ac:dyDescent="0.25">
      <c r="B13" s="65" t="s">
        <v>94</v>
      </c>
      <c r="C13" s="79"/>
      <c r="D13" s="80"/>
      <c r="E13" s="81">
        <v>83723</v>
      </c>
      <c r="F13" s="82"/>
      <c r="G13" s="81">
        <v>227958</v>
      </c>
      <c r="H13" s="82"/>
      <c r="I13" s="81">
        <v>635</v>
      </c>
      <c r="J13" s="83"/>
      <c r="K13" s="81">
        <v>1272</v>
      </c>
    </row>
    <row r="14" spans="1:11" ht="18.600000000000001" customHeight="1" x14ac:dyDescent="0.25">
      <c r="B14" s="65" t="s">
        <v>95</v>
      </c>
      <c r="C14" s="79"/>
      <c r="D14" s="80"/>
      <c r="E14" s="81">
        <v>-4</v>
      </c>
      <c r="F14" s="82"/>
      <c r="G14" s="81">
        <v>-48</v>
      </c>
      <c r="H14" s="82"/>
      <c r="I14" s="81">
        <v>-5749</v>
      </c>
      <c r="J14" s="83"/>
      <c r="K14" s="81">
        <v>-2763</v>
      </c>
    </row>
    <row r="15" spans="1:11" ht="18.600000000000001" customHeight="1" x14ac:dyDescent="0.25">
      <c r="B15" s="65" t="s">
        <v>96</v>
      </c>
      <c r="C15" s="79"/>
      <c r="D15" s="80"/>
      <c r="E15" s="81">
        <v>1220</v>
      </c>
      <c r="F15" s="82"/>
      <c r="G15" s="81">
        <v>1994</v>
      </c>
      <c r="H15" s="82"/>
      <c r="I15" s="81">
        <v>0</v>
      </c>
      <c r="J15" s="82"/>
      <c r="K15" s="81">
        <v>1</v>
      </c>
    </row>
    <row r="16" spans="1:11" ht="18.600000000000001" customHeight="1" x14ac:dyDescent="0.25">
      <c r="B16" s="86" t="s">
        <v>199</v>
      </c>
      <c r="C16" s="79">
        <v>8</v>
      </c>
      <c r="D16" s="80"/>
      <c r="E16" s="81">
        <v>39100</v>
      </c>
      <c r="F16" s="82"/>
      <c r="G16" s="81">
        <v>0</v>
      </c>
      <c r="H16" s="82"/>
      <c r="I16" s="81">
        <v>0</v>
      </c>
      <c r="J16" s="82"/>
      <c r="K16" s="81">
        <v>0</v>
      </c>
    </row>
    <row r="17" spans="1:11" ht="18.600000000000001" customHeight="1" x14ac:dyDescent="0.25">
      <c r="B17" s="86" t="s">
        <v>236</v>
      </c>
      <c r="C17" s="79"/>
      <c r="D17" s="80"/>
      <c r="E17" s="81">
        <v>0</v>
      </c>
      <c r="F17" s="82"/>
      <c r="G17" s="81">
        <v>840</v>
      </c>
      <c r="H17" s="82"/>
      <c r="I17" s="81">
        <v>0</v>
      </c>
      <c r="J17" s="82"/>
      <c r="K17" s="81">
        <v>0</v>
      </c>
    </row>
    <row r="18" spans="1:11" ht="18.600000000000001" customHeight="1" x14ac:dyDescent="0.25">
      <c r="B18" s="86" t="s">
        <v>153</v>
      </c>
      <c r="C18" s="79"/>
      <c r="D18" s="80"/>
      <c r="E18" s="81">
        <v>-150</v>
      </c>
      <c r="F18" s="82"/>
      <c r="G18" s="81">
        <v>-1795</v>
      </c>
      <c r="H18" s="82"/>
      <c r="I18" s="81">
        <v>0</v>
      </c>
      <c r="J18" s="82"/>
      <c r="K18" s="81">
        <v>0</v>
      </c>
    </row>
    <row r="19" spans="1:11" ht="18.600000000000001" customHeight="1" x14ac:dyDescent="0.25">
      <c r="B19" s="65" t="s">
        <v>145</v>
      </c>
      <c r="C19" s="79"/>
      <c r="D19" s="80"/>
      <c r="E19" s="81" t="s">
        <v>151</v>
      </c>
      <c r="F19" s="82"/>
      <c r="G19" s="81" t="s">
        <v>151</v>
      </c>
      <c r="H19" s="82"/>
      <c r="I19" s="81"/>
      <c r="J19" s="82"/>
      <c r="K19" s="81" t="s">
        <v>151</v>
      </c>
    </row>
    <row r="20" spans="1:11" ht="18.600000000000001" customHeight="1" x14ac:dyDescent="0.25">
      <c r="B20" s="49" t="s">
        <v>146</v>
      </c>
      <c r="C20" s="79"/>
      <c r="D20" s="80"/>
      <c r="E20" s="81">
        <v>-17</v>
      </c>
      <c r="F20" s="82"/>
      <c r="G20" s="81">
        <v>-182</v>
      </c>
      <c r="H20" s="82"/>
      <c r="I20" s="81">
        <v>0</v>
      </c>
      <c r="J20" s="82"/>
      <c r="K20" s="81">
        <v>0</v>
      </c>
    </row>
    <row r="21" spans="1:11" ht="18.600000000000001" customHeight="1" x14ac:dyDescent="0.25">
      <c r="B21" s="86" t="s">
        <v>185</v>
      </c>
      <c r="C21" s="79">
        <v>12</v>
      </c>
      <c r="D21" s="80"/>
      <c r="E21" s="81">
        <v>33411</v>
      </c>
      <c r="F21" s="82"/>
      <c r="G21" s="81">
        <v>10000</v>
      </c>
      <c r="H21" s="82"/>
      <c r="I21" s="81">
        <v>0</v>
      </c>
      <c r="J21" s="82"/>
      <c r="K21" s="81">
        <v>0</v>
      </c>
    </row>
    <row r="22" spans="1:11" ht="18.600000000000001" customHeight="1" x14ac:dyDescent="0.25">
      <c r="B22" s="65" t="s">
        <v>238</v>
      </c>
      <c r="C22" s="79">
        <v>12</v>
      </c>
      <c r="D22" s="80"/>
      <c r="E22" s="81">
        <v>10</v>
      </c>
      <c r="F22" s="82"/>
      <c r="G22" s="81">
        <v>0</v>
      </c>
      <c r="H22" s="82"/>
      <c r="I22" s="81">
        <v>0</v>
      </c>
      <c r="J22" s="82"/>
      <c r="K22" s="81">
        <v>0</v>
      </c>
    </row>
    <row r="23" spans="1:11" ht="18.600000000000001" customHeight="1" x14ac:dyDescent="0.25">
      <c r="B23" s="65" t="s">
        <v>250</v>
      </c>
      <c r="C23" s="79"/>
      <c r="D23" s="80"/>
      <c r="E23" s="81">
        <v>0</v>
      </c>
      <c r="F23" s="82"/>
      <c r="G23" s="81">
        <v>137</v>
      </c>
      <c r="H23" s="82"/>
      <c r="I23" s="81">
        <v>0</v>
      </c>
      <c r="J23" s="82"/>
      <c r="K23" s="81">
        <v>137</v>
      </c>
    </row>
    <row r="24" spans="1:11" ht="18.600000000000001" customHeight="1" x14ac:dyDescent="0.25">
      <c r="B24" s="65" t="s">
        <v>143</v>
      </c>
      <c r="C24" s="79"/>
      <c r="D24" s="80"/>
      <c r="E24" s="81">
        <v>0</v>
      </c>
      <c r="F24" s="82"/>
      <c r="G24" s="81">
        <v>3202</v>
      </c>
      <c r="H24" s="82"/>
      <c r="I24" s="81">
        <v>0</v>
      </c>
      <c r="J24" s="82"/>
      <c r="K24" s="81">
        <v>0</v>
      </c>
    </row>
    <row r="25" spans="1:11" ht="18.600000000000001" customHeight="1" x14ac:dyDescent="0.25">
      <c r="B25" s="65" t="s">
        <v>152</v>
      </c>
      <c r="C25" s="79"/>
      <c r="D25" s="80"/>
      <c r="E25" s="81">
        <v>377</v>
      </c>
      <c r="F25" s="82"/>
      <c r="G25" s="81">
        <v>-480</v>
      </c>
      <c r="H25" s="82"/>
      <c r="I25" s="81">
        <v>201</v>
      </c>
      <c r="J25" s="82"/>
      <c r="K25" s="81">
        <v>148</v>
      </c>
    </row>
    <row r="26" spans="1:11" ht="18.600000000000001" customHeight="1" x14ac:dyDescent="0.25">
      <c r="B26" s="65" t="s">
        <v>150</v>
      </c>
      <c r="C26" s="79" t="s">
        <v>169</v>
      </c>
      <c r="D26" s="80"/>
      <c r="E26" s="81">
        <v>17111</v>
      </c>
      <c r="F26" s="82"/>
      <c r="G26" s="81">
        <v>5438</v>
      </c>
      <c r="H26" s="82"/>
      <c r="I26" s="81">
        <v>0</v>
      </c>
      <c r="J26" s="82"/>
      <c r="K26" s="81">
        <v>0</v>
      </c>
    </row>
    <row r="27" spans="1:11" ht="18.600000000000001" customHeight="1" x14ac:dyDescent="0.25">
      <c r="B27" s="65" t="s">
        <v>226</v>
      </c>
      <c r="C27" s="79"/>
      <c r="D27" s="80"/>
      <c r="E27" s="81">
        <v>0</v>
      </c>
      <c r="F27" s="82"/>
      <c r="G27" s="81">
        <v>-4</v>
      </c>
      <c r="H27" s="82"/>
      <c r="I27" s="81">
        <v>0</v>
      </c>
      <c r="J27" s="82"/>
      <c r="K27" s="81">
        <v>0</v>
      </c>
    </row>
    <row r="28" spans="1:11" ht="18.600000000000001" customHeight="1" x14ac:dyDescent="0.25">
      <c r="B28" s="87" t="s">
        <v>97</v>
      </c>
      <c r="C28" s="79"/>
      <c r="D28" s="80"/>
      <c r="E28" s="81">
        <v>801</v>
      </c>
      <c r="F28" s="82"/>
      <c r="G28" s="81">
        <v>0</v>
      </c>
      <c r="H28" s="82"/>
      <c r="I28" s="81">
        <v>0</v>
      </c>
      <c r="J28" s="82"/>
      <c r="K28" s="81">
        <v>0</v>
      </c>
    </row>
    <row r="29" spans="1:11" ht="5.0999999999999996" customHeight="1" x14ac:dyDescent="0.25">
      <c r="B29" s="87"/>
      <c r="C29" s="79"/>
      <c r="D29" s="80"/>
      <c r="E29" s="81"/>
      <c r="F29" s="82"/>
      <c r="G29" s="81"/>
      <c r="H29" s="82"/>
      <c r="I29" s="81"/>
      <c r="J29" s="82"/>
      <c r="K29" s="81"/>
    </row>
    <row r="30" spans="1:11" ht="18.600000000000001" customHeight="1" x14ac:dyDescent="0.25">
      <c r="A30" s="65" t="s">
        <v>98</v>
      </c>
      <c r="B30" s="65"/>
      <c r="C30" s="79"/>
      <c r="D30" s="80"/>
      <c r="E30" s="81"/>
      <c r="F30" s="84"/>
      <c r="G30" s="55"/>
      <c r="H30" s="84"/>
      <c r="I30" s="81"/>
      <c r="J30" s="84"/>
      <c r="K30" s="81"/>
    </row>
    <row r="31" spans="1:11" ht="18.600000000000001" customHeight="1" x14ac:dyDescent="0.25">
      <c r="B31" s="89" t="s">
        <v>99</v>
      </c>
      <c r="C31" s="79"/>
      <c r="D31" s="80"/>
      <c r="E31" s="81">
        <v>36897</v>
      </c>
      <c r="F31" s="82"/>
      <c r="G31" s="81">
        <v>54932</v>
      </c>
      <c r="H31" s="82"/>
      <c r="I31" s="81">
        <v>1457</v>
      </c>
      <c r="J31" s="82"/>
      <c r="K31" s="81">
        <v>4223</v>
      </c>
    </row>
    <row r="32" spans="1:11" ht="18.600000000000001" customHeight="1" x14ac:dyDescent="0.25">
      <c r="B32" s="89" t="s">
        <v>100</v>
      </c>
      <c r="C32" s="79"/>
      <c r="D32" s="80"/>
      <c r="E32" s="81">
        <v>163</v>
      </c>
      <c r="F32" s="82"/>
      <c r="G32" s="81">
        <v>3001</v>
      </c>
      <c r="H32" s="82"/>
      <c r="I32" s="81">
        <v>0</v>
      </c>
      <c r="J32" s="82"/>
      <c r="K32" s="81">
        <v>0</v>
      </c>
    </row>
    <row r="33" spans="1:11" ht="18.600000000000001" customHeight="1" x14ac:dyDescent="0.25">
      <c r="B33" s="89" t="s">
        <v>101</v>
      </c>
      <c r="C33" s="79"/>
      <c r="D33" s="80"/>
      <c r="E33" s="81">
        <v>-63706</v>
      </c>
      <c r="F33" s="82"/>
      <c r="G33" s="81">
        <v>90308</v>
      </c>
      <c r="H33" s="82"/>
      <c r="I33" s="81">
        <v>0</v>
      </c>
      <c r="J33" s="82"/>
      <c r="K33" s="81">
        <v>0</v>
      </c>
    </row>
    <row r="34" spans="1:11" ht="18.600000000000001" customHeight="1" x14ac:dyDescent="0.25">
      <c r="B34" s="89" t="s">
        <v>102</v>
      </c>
      <c r="C34" s="79"/>
      <c r="D34" s="80"/>
      <c r="E34" s="81">
        <v>-3104</v>
      </c>
      <c r="F34" s="82"/>
      <c r="G34" s="81">
        <v>3676</v>
      </c>
      <c r="H34" s="82"/>
      <c r="I34" s="81">
        <v>0</v>
      </c>
      <c r="J34" s="82"/>
      <c r="K34" s="81">
        <v>0</v>
      </c>
    </row>
    <row r="35" spans="1:11" ht="18.600000000000001" customHeight="1" x14ac:dyDescent="0.25">
      <c r="B35" s="65" t="s">
        <v>103</v>
      </c>
      <c r="C35" s="79"/>
      <c r="D35" s="80"/>
      <c r="E35" s="81">
        <v>1340</v>
      </c>
      <c r="F35" s="82"/>
      <c r="G35" s="81">
        <v>764</v>
      </c>
      <c r="H35" s="82"/>
      <c r="I35" s="81">
        <v>3</v>
      </c>
      <c r="J35" s="82"/>
      <c r="K35" s="81">
        <v>14</v>
      </c>
    </row>
    <row r="36" spans="1:11" ht="18.600000000000001" customHeight="1" x14ac:dyDescent="0.25">
      <c r="B36" s="65" t="s">
        <v>104</v>
      </c>
      <c r="C36" s="79"/>
      <c r="D36" s="80"/>
      <c r="E36" s="81">
        <v>694</v>
      </c>
      <c r="F36" s="82"/>
      <c r="G36" s="81">
        <v>1</v>
      </c>
      <c r="H36" s="82"/>
      <c r="I36" s="81">
        <v>0</v>
      </c>
      <c r="J36" s="82"/>
      <c r="K36" s="81">
        <v>0</v>
      </c>
    </row>
    <row r="37" spans="1:11" ht="18.600000000000001" customHeight="1" x14ac:dyDescent="0.25">
      <c r="B37" s="89" t="s">
        <v>105</v>
      </c>
      <c r="C37" s="79"/>
      <c r="D37" s="80"/>
      <c r="E37" s="81">
        <v>-74182</v>
      </c>
      <c r="F37" s="82"/>
      <c r="G37" s="81">
        <v>-133900</v>
      </c>
      <c r="H37" s="82"/>
      <c r="I37" s="81">
        <v>-2223</v>
      </c>
      <c r="J37" s="82"/>
      <c r="K37" s="81">
        <v>-1795</v>
      </c>
    </row>
    <row r="38" spans="1:11" ht="18.600000000000001" customHeight="1" x14ac:dyDescent="0.25">
      <c r="B38" s="89" t="s">
        <v>186</v>
      </c>
      <c r="C38" s="79"/>
      <c r="D38" s="80"/>
      <c r="E38" s="81">
        <v>8731</v>
      </c>
      <c r="F38" s="82"/>
      <c r="G38" s="81">
        <v>0</v>
      </c>
      <c r="H38" s="82"/>
      <c r="I38" s="81">
        <v>0</v>
      </c>
      <c r="J38" s="82"/>
      <c r="K38" s="81">
        <v>0</v>
      </c>
    </row>
    <row r="39" spans="1:11" ht="18.600000000000001" customHeight="1" x14ac:dyDescent="0.25">
      <c r="B39" s="89" t="s">
        <v>106</v>
      </c>
      <c r="C39" s="79"/>
      <c r="D39" s="80"/>
      <c r="E39" s="81">
        <v>-525</v>
      </c>
      <c r="F39" s="82"/>
      <c r="G39" s="81">
        <v>-94</v>
      </c>
      <c r="H39" s="82"/>
      <c r="I39" s="81">
        <v>-70</v>
      </c>
      <c r="J39" s="82"/>
      <c r="K39" s="81">
        <v>76</v>
      </c>
    </row>
    <row r="40" spans="1:11" ht="18.600000000000001" customHeight="1" x14ac:dyDescent="0.25">
      <c r="B40" s="89" t="s">
        <v>107</v>
      </c>
      <c r="C40" s="79"/>
      <c r="D40" s="80"/>
      <c r="E40" s="81">
        <v>-5451</v>
      </c>
      <c r="F40" s="82"/>
      <c r="G40" s="81">
        <v>-3089</v>
      </c>
      <c r="H40" s="82"/>
      <c r="I40" s="81">
        <v>-94</v>
      </c>
      <c r="J40" s="82"/>
      <c r="K40" s="81">
        <v>-41</v>
      </c>
    </row>
    <row r="41" spans="1:11" ht="18.600000000000001" customHeight="1" x14ac:dyDescent="0.25">
      <c r="B41" s="89" t="s">
        <v>137</v>
      </c>
      <c r="C41" s="79"/>
      <c r="D41" s="80"/>
      <c r="E41" s="81">
        <v>0</v>
      </c>
      <c r="F41" s="82"/>
      <c r="G41" s="81">
        <v>-200</v>
      </c>
      <c r="H41" s="82"/>
      <c r="I41" s="81">
        <v>0</v>
      </c>
      <c r="J41" s="82"/>
      <c r="K41" s="81">
        <v>0</v>
      </c>
    </row>
    <row r="42" spans="1:11" ht="18.600000000000001" customHeight="1" x14ac:dyDescent="0.25">
      <c r="B42" s="89" t="s">
        <v>191</v>
      </c>
      <c r="C42" s="79"/>
      <c r="D42" s="80"/>
      <c r="E42" s="81">
        <v>-37</v>
      </c>
      <c r="F42" s="82"/>
      <c r="G42" s="81">
        <v>0</v>
      </c>
      <c r="H42" s="82"/>
      <c r="I42" s="81">
        <v>0</v>
      </c>
      <c r="J42" s="82"/>
      <c r="K42" s="81">
        <v>0</v>
      </c>
    </row>
    <row r="43" spans="1:11" ht="5.0999999999999996" customHeight="1" x14ac:dyDescent="0.25">
      <c r="A43" s="89"/>
      <c r="B43" s="65"/>
      <c r="C43" s="79"/>
      <c r="D43" s="80"/>
      <c r="E43" s="90"/>
      <c r="F43" s="82"/>
      <c r="G43" s="90"/>
      <c r="H43" s="82"/>
      <c r="I43" s="90"/>
      <c r="J43" s="82"/>
      <c r="K43" s="90"/>
    </row>
    <row r="44" spans="1:11" ht="18.600000000000001" customHeight="1" x14ac:dyDescent="0.25">
      <c r="A44" s="87" t="s">
        <v>93</v>
      </c>
      <c r="B44" s="65"/>
      <c r="C44" s="79"/>
      <c r="D44" s="80"/>
      <c r="E44" s="85">
        <f>SUM(E11:E42)</f>
        <v>-15376</v>
      </c>
      <c r="F44" s="84"/>
      <c r="G44" s="85">
        <f>SUM(G11:G42)</f>
        <v>287561</v>
      </c>
      <c r="H44" s="84"/>
      <c r="I44" s="88">
        <f>SUM(I11:I42)</f>
        <v>-3895</v>
      </c>
      <c r="J44" s="84"/>
      <c r="K44" s="88">
        <f>SUM(K11:K42)</f>
        <v>15898</v>
      </c>
    </row>
    <row r="45" spans="1:11" ht="18.600000000000001" customHeight="1" x14ac:dyDescent="0.25">
      <c r="A45" s="91" t="s">
        <v>163</v>
      </c>
      <c r="B45" s="65"/>
      <c r="C45" s="79"/>
      <c r="D45" s="80"/>
      <c r="E45" s="81">
        <v>4</v>
      </c>
      <c r="F45" s="82"/>
      <c r="G45" s="81">
        <v>69</v>
      </c>
      <c r="H45" s="82"/>
      <c r="I45" s="81">
        <v>5469</v>
      </c>
      <c r="J45" s="82"/>
      <c r="K45" s="88">
        <v>2812</v>
      </c>
    </row>
    <row r="46" spans="1:11" ht="18.600000000000001" customHeight="1" x14ac:dyDescent="0.25">
      <c r="B46" s="65" t="s">
        <v>108</v>
      </c>
      <c r="C46" s="79"/>
      <c r="D46" s="80"/>
      <c r="E46" s="81">
        <v>11112</v>
      </c>
      <c r="F46" s="82"/>
      <c r="G46" s="81">
        <v>0</v>
      </c>
      <c r="H46" s="82"/>
      <c r="I46" s="81">
        <v>0</v>
      </c>
      <c r="J46" s="82"/>
      <c r="K46" s="88">
        <v>0</v>
      </c>
    </row>
    <row r="47" spans="1:11" ht="18.600000000000001" customHeight="1" x14ac:dyDescent="0.25">
      <c r="A47" s="91" t="s">
        <v>164</v>
      </c>
      <c r="B47" s="65"/>
      <c r="C47" s="79"/>
      <c r="D47" s="80"/>
      <c r="E47" s="81">
        <v>-1220</v>
      </c>
      <c r="F47" s="82"/>
      <c r="G47" s="81">
        <v>-1994</v>
      </c>
      <c r="H47" s="82"/>
      <c r="I47" s="81">
        <v>0</v>
      </c>
      <c r="J47" s="82"/>
      <c r="K47" s="88">
        <v>-1</v>
      </c>
    </row>
    <row r="48" spans="1:11" ht="18.600000000000001" customHeight="1" x14ac:dyDescent="0.25">
      <c r="B48" s="65" t="s">
        <v>109</v>
      </c>
      <c r="C48" s="79"/>
      <c r="D48" s="80"/>
      <c r="E48" s="92">
        <v>-8316</v>
      </c>
      <c r="F48" s="82"/>
      <c r="G48" s="92">
        <v>-24361</v>
      </c>
      <c r="H48" s="82"/>
      <c r="I48" s="92">
        <v>-300</v>
      </c>
      <c r="J48" s="82"/>
      <c r="K48" s="93">
        <v>-523</v>
      </c>
    </row>
    <row r="49" spans="1:11" ht="5.0999999999999996" customHeight="1" x14ac:dyDescent="0.25">
      <c r="B49" s="65"/>
      <c r="C49" s="79"/>
      <c r="D49" s="80"/>
      <c r="E49" s="81"/>
      <c r="F49" s="82"/>
      <c r="G49" s="81"/>
      <c r="H49" s="82"/>
      <c r="I49" s="81"/>
      <c r="J49" s="82"/>
      <c r="K49" s="81"/>
    </row>
    <row r="50" spans="1:11" ht="18.600000000000001" customHeight="1" x14ac:dyDescent="0.25">
      <c r="A50" s="87" t="s">
        <v>252</v>
      </c>
      <c r="B50" s="65"/>
      <c r="C50" s="79"/>
      <c r="D50" s="80"/>
      <c r="E50" s="61">
        <f>SUM(E44:E48)</f>
        <v>-13796</v>
      </c>
      <c r="F50" s="84"/>
      <c r="G50" s="61">
        <f>SUM(G44:G48)</f>
        <v>261275</v>
      </c>
      <c r="H50" s="84"/>
      <c r="I50" s="61">
        <f>SUM(I44:I48)</f>
        <v>1274</v>
      </c>
      <c r="J50" s="84"/>
      <c r="K50" s="61">
        <f>SUM(K44:K48)</f>
        <v>18186</v>
      </c>
    </row>
    <row r="51" spans="1:11" ht="9" customHeight="1" x14ac:dyDescent="0.25">
      <c r="A51" s="87"/>
      <c r="B51" s="65"/>
      <c r="C51" s="79"/>
      <c r="D51" s="80"/>
      <c r="E51" s="55"/>
      <c r="F51" s="84"/>
      <c r="G51" s="55"/>
      <c r="H51" s="84"/>
      <c r="I51" s="55"/>
      <c r="J51" s="84"/>
      <c r="K51" s="55"/>
    </row>
    <row r="52" spans="1:11" ht="21" customHeight="1" x14ac:dyDescent="0.25">
      <c r="A52" s="94" t="str">
        <f>'11'!A32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2" s="94"/>
      <c r="C52" s="75"/>
      <c r="D52" s="95"/>
      <c r="E52" s="68"/>
      <c r="F52" s="68"/>
      <c r="G52" s="68"/>
      <c r="H52" s="68"/>
      <c r="I52" s="68"/>
      <c r="J52" s="68"/>
      <c r="K52" s="68"/>
    </row>
    <row r="53" spans="1:11" ht="21.75" customHeight="1" x14ac:dyDescent="0.25">
      <c r="A53" s="48" t="str">
        <f>A1</f>
        <v>บริษัท เอ็ม พิคเจอร์ส เอ็นเตอร์เทนเม้นท์ จำกัด (มหาชน)</v>
      </c>
      <c r="B53" s="74"/>
      <c r="C53" s="66"/>
      <c r="D53" s="67"/>
      <c r="E53" s="77"/>
      <c r="F53" s="77"/>
      <c r="G53" s="77"/>
      <c r="H53" s="77"/>
      <c r="I53" s="77"/>
      <c r="J53" s="77"/>
      <c r="K53" s="77"/>
    </row>
    <row r="54" spans="1:11" ht="21.75" customHeight="1" x14ac:dyDescent="0.25">
      <c r="A54" s="52" t="s">
        <v>165</v>
      </c>
      <c r="B54" s="74"/>
      <c r="C54" s="66"/>
      <c r="D54" s="67"/>
      <c r="E54" s="77"/>
      <c r="F54" s="77"/>
      <c r="G54" s="77"/>
      <c r="H54" s="77"/>
      <c r="I54" s="77"/>
      <c r="J54" s="77"/>
      <c r="K54" s="77"/>
    </row>
    <row r="55" spans="1:11" ht="21.75" customHeight="1" x14ac:dyDescent="0.25">
      <c r="A55" s="258" t="str">
        <f>A3</f>
        <v>สำหรับงวดเก้าเดือนสิ้นสุดวันที่ 30 กันยายน พ.ศ. 2563</v>
      </c>
      <c r="B55" s="94"/>
      <c r="C55" s="75"/>
      <c r="D55" s="95"/>
      <c r="E55" s="68"/>
      <c r="F55" s="68"/>
      <c r="G55" s="68"/>
      <c r="H55" s="68"/>
      <c r="I55" s="68"/>
      <c r="J55" s="68"/>
      <c r="K55" s="68"/>
    </row>
    <row r="56" spans="1:11" ht="21.75" customHeight="1" x14ac:dyDescent="0.25">
      <c r="A56" s="62"/>
      <c r="B56" s="62"/>
      <c r="C56" s="63"/>
      <c r="D56" s="63"/>
      <c r="E56" s="64"/>
      <c r="F56" s="54"/>
      <c r="G56" s="64"/>
      <c r="H56" s="55"/>
      <c r="I56" s="64"/>
      <c r="J56" s="54"/>
      <c r="K56" s="64"/>
    </row>
    <row r="57" spans="1:11" ht="21.75" customHeight="1" x14ac:dyDescent="0.25">
      <c r="A57" s="65"/>
      <c r="B57" s="65"/>
      <c r="C57" s="66"/>
      <c r="D57" s="67"/>
      <c r="E57" s="61"/>
      <c r="F57" s="68"/>
      <c r="G57" s="61"/>
      <c r="H57" s="68"/>
      <c r="I57" s="61"/>
      <c r="J57" s="68"/>
      <c r="K57" s="69" t="s">
        <v>2</v>
      </c>
    </row>
    <row r="58" spans="1:11" ht="21.75" customHeight="1" x14ac:dyDescent="0.25">
      <c r="A58" s="48"/>
      <c r="B58" s="48"/>
      <c r="C58" s="70"/>
      <c r="D58" s="70"/>
      <c r="E58" s="341" t="s">
        <v>3</v>
      </c>
      <c r="F58" s="341"/>
      <c r="G58" s="341"/>
      <c r="H58" s="71"/>
      <c r="I58" s="341" t="s">
        <v>4</v>
      </c>
      <c r="J58" s="341"/>
      <c r="K58" s="341"/>
    </row>
    <row r="59" spans="1:11" ht="21.75" customHeight="1" x14ac:dyDescent="0.25">
      <c r="A59" s="48"/>
      <c r="B59" s="48"/>
      <c r="C59" s="70"/>
      <c r="D59" s="70"/>
      <c r="E59" s="72" t="s">
        <v>219</v>
      </c>
      <c r="F59" s="73"/>
      <c r="G59" s="72" t="s">
        <v>219</v>
      </c>
      <c r="H59" s="73"/>
      <c r="I59" s="72" t="s">
        <v>219</v>
      </c>
      <c r="J59" s="73"/>
      <c r="K59" s="72" t="s">
        <v>219</v>
      </c>
    </row>
    <row r="60" spans="1:11" ht="21.75" customHeight="1" x14ac:dyDescent="0.25">
      <c r="A60" s="74"/>
      <c r="B60" s="74"/>
      <c r="C60" s="75" t="s">
        <v>8</v>
      </c>
      <c r="D60" s="67"/>
      <c r="E60" s="76" t="s">
        <v>161</v>
      </c>
      <c r="F60" s="77"/>
      <c r="G60" s="76" t="s">
        <v>128</v>
      </c>
      <c r="H60" s="77"/>
      <c r="I60" s="76" t="s">
        <v>161</v>
      </c>
      <c r="J60" s="77"/>
      <c r="K60" s="76" t="s">
        <v>128</v>
      </c>
    </row>
    <row r="61" spans="1:11" s="99" customFormat="1" ht="6" customHeight="1" x14ac:dyDescent="0.25">
      <c r="A61" s="101"/>
      <c r="B61" s="101"/>
      <c r="C61" s="102"/>
      <c r="D61" s="102"/>
      <c r="E61" s="111"/>
      <c r="F61" s="84"/>
      <c r="G61" s="111"/>
      <c r="H61" s="84"/>
      <c r="I61" s="111"/>
      <c r="J61" s="84"/>
      <c r="K61" s="111"/>
    </row>
    <row r="62" spans="1:11" ht="21.75" customHeight="1" x14ac:dyDescent="0.25">
      <c r="A62" s="96" t="s">
        <v>110</v>
      </c>
      <c r="B62" s="78"/>
      <c r="C62" s="97"/>
      <c r="D62" s="97"/>
      <c r="E62" s="55"/>
      <c r="F62" s="98"/>
      <c r="G62" s="55"/>
      <c r="H62" s="98"/>
      <c r="I62" s="55"/>
      <c r="J62" s="98"/>
      <c r="K62" s="55"/>
    </row>
    <row r="63" spans="1:11" s="99" customFormat="1" ht="21.75" customHeight="1" x14ac:dyDescent="0.25">
      <c r="A63" s="49" t="s">
        <v>111</v>
      </c>
      <c r="B63" s="49"/>
      <c r="C63" s="97"/>
      <c r="D63" s="97"/>
      <c r="E63" s="81">
        <v>-12391</v>
      </c>
      <c r="F63" s="82"/>
      <c r="G63" s="81">
        <v>-692</v>
      </c>
      <c r="H63" s="82"/>
      <c r="I63" s="81">
        <v>-400</v>
      </c>
      <c r="J63" s="82"/>
      <c r="K63" s="81">
        <v>0</v>
      </c>
    </row>
    <row r="64" spans="1:11" s="99" customFormat="1" ht="21.75" customHeight="1" x14ac:dyDescent="0.25">
      <c r="A64" s="49" t="s">
        <v>237</v>
      </c>
      <c r="B64" s="49"/>
      <c r="C64" s="97"/>
      <c r="D64" s="97"/>
      <c r="E64" s="81">
        <v>-169</v>
      </c>
      <c r="F64" s="82"/>
      <c r="G64" s="81">
        <v>0</v>
      </c>
      <c r="H64" s="82"/>
      <c r="I64" s="81">
        <v>0</v>
      </c>
      <c r="J64" s="82"/>
      <c r="K64" s="81">
        <v>0</v>
      </c>
    </row>
    <row r="65" spans="1:11" s="99" customFormat="1" ht="21.75" customHeight="1" x14ac:dyDescent="0.25">
      <c r="A65" s="49" t="s">
        <v>112</v>
      </c>
      <c r="B65" s="49"/>
      <c r="C65" s="97"/>
      <c r="D65" s="97"/>
      <c r="E65" s="81">
        <v>-16212</v>
      </c>
      <c r="F65" s="82"/>
      <c r="G65" s="81">
        <v>-203288</v>
      </c>
      <c r="H65" s="82"/>
      <c r="I65" s="81">
        <v>0</v>
      </c>
      <c r="J65" s="82"/>
      <c r="K65" s="81">
        <v>0</v>
      </c>
    </row>
    <row r="66" spans="1:11" s="99" customFormat="1" ht="21.75" customHeight="1" x14ac:dyDescent="0.25">
      <c r="A66" s="49" t="s">
        <v>113</v>
      </c>
      <c r="B66" s="49"/>
      <c r="C66" s="97" t="s">
        <v>206</v>
      </c>
      <c r="D66" s="97"/>
      <c r="E66" s="81">
        <v>0</v>
      </c>
      <c r="F66" s="82"/>
      <c r="G66" s="81">
        <v>0</v>
      </c>
      <c r="H66" s="82"/>
      <c r="I66" s="81">
        <v>-100</v>
      </c>
      <c r="J66" s="82"/>
      <c r="K66" s="81">
        <v>-12500</v>
      </c>
    </row>
    <row r="67" spans="1:11" s="99" customFormat="1" ht="21.75" customHeight="1" x14ac:dyDescent="0.25">
      <c r="A67" s="49" t="s">
        <v>114</v>
      </c>
      <c r="B67" s="49"/>
      <c r="C67" s="97" t="s">
        <v>206</v>
      </c>
      <c r="D67" s="97"/>
      <c r="E67" s="81">
        <v>0</v>
      </c>
      <c r="F67" s="82"/>
      <c r="G67" s="81">
        <v>0</v>
      </c>
      <c r="H67" s="82"/>
      <c r="I67" s="81">
        <v>13700</v>
      </c>
      <c r="J67" s="100"/>
      <c r="K67" s="81">
        <v>20000</v>
      </c>
    </row>
    <row r="68" spans="1:11" s="99" customFormat="1" ht="21.75" customHeight="1" x14ac:dyDescent="0.25">
      <c r="A68" s="49" t="s">
        <v>148</v>
      </c>
      <c r="B68" s="49"/>
      <c r="C68" s="97"/>
      <c r="D68" s="97"/>
      <c r="E68" s="81">
        <v>0</v>
      </c>
      <c r="F68" s="82"/>
      <c r="G68" s="81">
        <v>1304</v>
      </c>
      <c r="H68" s="82"/>
      <c r="I68" s="81">
        <v>0</v>
      </c>
      <c r="J68" s="82"/>
      <c r="K68" s="81">
        <v>1304</v>
      </c>
    </row>
    <row r="69" spans="1:11" s="99" customFormat="1" ht="21.75" customHeight="1" x14ac:dyDescent="0.25">
      <c r="A69" s="49" t="s">
        <v>227</v>
      </c>
      <c r="B69" s="49"/>
      <c r="C69" s="97"/>
      <c r="D69" s="97"/>
      <c r="E69" s="81"/>
      <c r="F69" s="82"/>
      <c r="G69" s="81"/>
      <c r="H69" s="82"/>
      <c r="I69" s="81"/>
      <c r="J69" s="82"/>
      <c r="K69" s="81"/>
    </row>
    <row r="70" spans="1:11" s="99" customFormat="1" ht="21.75" customHeight="1" x14ac:dyDescent="0.25">
      <c r="B70" s="99" t="s">
        <v>228</v>
      </c>
      <c r="C70" s="97"/>
      <c r="D70" s="97"/>
      <c r="E70" s="81">
        <v>0</v>
      </c>
      <c r="F70" s="82"/>
      <c r="G70" s="81">
        <v>1061</v>
      </c>
      <c r="H70" s="82"/>
      <c r="I70" s="81">
        <v>0</v>
      </c>
      <c r="J70" s="82"/>
      <c r="K70" s="81">
        <v>1200</v>
      </c>
    </row>
    <row r="71" spans="1:11" s="99" customFormat="1" ht="21.75" customHeight="1" x14ac:dyDescent="0.25">
      <c r="A71" s="49" t="s">
        <v>144</v>
      </c>
      <c r="B71" s="49"/>
      <c r="C71" s="97">
        <v>9</v>
      </c>
      <c r="D71" s="97"/>
      <c r="E71" s="81">
        <v>-15125</v>
      </c>
      <c r="F71" s="82"/>
      <c r="G71" s="81">
        <v>-44177</v>
      </c>
      <c r="H71" s="82"/>
      <c r="I71" s="81">
        <v>0</v>
      </c>
      <c r="J71" s="82"/>
      <c r="K71" s="81">
        <v>-3457</v>
      </c>
    </row>
    <row r="72" spans="1:11" s="99" customFormat="1" ht="21.75" customHeight="1" x14ac:dyDescent="0.25">
      <c r="A72" s="49" t="s">
        <v>149</v>
      </c>
      <c r="B72" s="49"/>
      <c r="C72" s="97"/>
      <c r="D72" s="97"/>
      <c r="E72" s="81">
        <v>0</v>
      </c>
      <c r="F72" s="82"/>
      <c r="G72" s="81">
        <v>-1304</v>
      </c>
      <c r="H72" s="82"/>
      <c r="I72" s="81">
        <v>0</v>
      </c>
      <c r="J72" s="82"/>
      <c r="K72" s="81">
        <v>-1304</v>
      </c>
    </row>
    <row r="73" spans="1:11" s="99" customFormat="1" ht="21.75" customHeight="1" x14ac:dyDescent="0.25">
      <c r="A73" s="49" t="s">
        <v>211</v>
      </c>
      <c r="B73" s="49"/>
      <c r="C73" s="97">
        <v>9</v>
      </c>
      <c r="D73" s="97"/>
      <c r="E73" s="92">
        <v>5337</v>
      </c>
      <c r="F73" s="82"/>
      <c r="G73" s="92">
        <v>5250</v>
      </c>
      <c r="H73" s="82"/>
      <c r="I73" s="92">
        <v>0</v>
      </c>
      <c r="J73" s="82"/>
      <c r="K73" s="92">
        <v>0</v>
      </c>
    </row>
    <row r="74" spans="1:11" s="99" customFormat="1" ht="6" customHeight="1" x14ac:dyDescent="0.25">
      <c r="A74" s="101"/>
      <c r="B74" s="101"/>
      <c r="C74" s="102"/>
      <c r="D74" s="102"/>
      <c r="E74" s="55"/>
      <c r="F74" s="84"/>
      <c r="G74" s="55"/>
      <c r="H74" s="84"/>
      <c r="I74" s="55"/>
      <c r="J74" s="84"/>
      <c r="K74" s="55"/>
    </row>
    <row r="75" spans="1:11" s="99" customFormat="1" ht="21.75" customHeight="1" x14ac:dyDescent="0.25">
      <c r="A75" s="103" t="s">
        <v>212</v>
      </c>
      <c r="B75" s="104"/>
      <c r="C75" s="97"/>
      <c r="D75" s="97"/>
      <c r="E75" s="61">
        <f>SUM(E63:E73)</f>
        <v>-38560</v>
      </c>
      <c r="F75" s="84"/>
      <c r="G75" s="61">
        <f>SUM(G63:G73)</f>
        <v>-241846</v>
      </c>
      <c r="H75" s="84"/>
      <c r="I75" s="61">
        <f>SUM(I63:I73)</f>
        <v>13200</v>
      </c>
      <c r="J75" s="84"/>
      <c r="K75" s="61">
        <f>SUM(K63:K73)</f>
        <v>5243</v>
      </c>
    </row>
    <row r="76" spans="1:11" s="99" customFormat="1" ht="21.75" customHeight="1" x14ac:dyDescent="0.25">
      <c r="A76" s="101"/>
      <c r="B76" s="101"/>
      <c r="C76" s="102"/>
      <c r="D76" s="102"/>
      <c r="E76" s="55"/>
      <c r="F76" s="84"/>
      <c r="G76" s="55"/>
      <c r="H76" s="84"/>
      <c r="I76" s="55"/>
      <c r="J76" s="84"/>
      <c r="K76" s="55"/>
    </row>
    <row r="77" spans="1:11" s="99" customFormat="1" ht="21.75" customHeight="1" x14ac:dyDescent="0.25">
      <c r="A77" s="105" t="s">
        <v>115</v>
      </c>
      <c r="B77" s="106"/>
      <c r="C77" s="102"/>
      <c r="D77" s="102"/>
      <c r="E77" s="107"/>
      <c r="F77" s="108"/>
      <c r="G77" s="107"/>
      <c r="H77" s="108"/>
      <c r="I77" s="107"/>
      <c r="J77" s="84"/>
      <c r="K77" s="107"/>
    </row>
    <row r="78" spans="1:11" s="99" customFormat="1" ht="21.75" customHeight="1" x14ac:dyDescent="0.25">
      <c r="A78" s="106" t="s">
        <v>213</v>
      </c>
      <c r="B78" s="106"/>
      <c r="C78" s="102"/>
      <c r="D78" s="102"/>
      <c r="E78" s="55">
        <v>0</v>
      </c>
      <c r="F78" s="109"/>
      <c r="G78" s="55">
        <v>-4993</v>
      </c>
      <c r="H78" s="109"/>
      <c r="I78" s="55">
        <v>0</v>
      </c>
      <c r="J78" s="84"/>
      <c r="K78" s="55">
        <v>0</v>
      </c>
    </row>
    <row r="79" spans="1:11" s="99" customFormat="1" ht="21.75" customHeight="1" x14ac:dyDescent="0.25">
      <c r="A79" s="101" t="s">
        <v>116</v>
      </c>
      <c r="B79" s="106"/>
      <c r="C79" s="102">
        <v>13</v>
      </c>
      <c r="D79" s="102"/>
      <c r="E79" s="55">
        <v>35000</v>
      </c>
      <c r="F79" s="82"/>
      <c r="G79" s="55">
        <v>72000</v>
      </c>
      <c r="H79" s="82"/>
      <c r="I79" s="55">
        <v>0</v>
      </c>
      <c r="J79" s="82"/>
      <c r="K79" s="55">
        <v>0</v>
      </c>
    </row>
    <row r="80" spans="1:11" s="99" customFormat="1" ht="21.75" customHeight="1" x14ac:dyDescent="0.25">
      <c r="A80" s="101" t="s">
        <v>147</v>
      </c>
      <c r="B80" s="106"/>
      <c r="C80" s="102">
        <v>13</v>
      </c>
      <c r="D80" s="102"/>
      <c r="E80" s="55">
        <v>-22000</v>
      </c>
      <c r="F80" s="82"/>
      <c r="G80" s="55">
        <v>-30000</v>
      </c>
      <c r="H80" s="82"/>
      <c r="I80" s="55">
        <v>0</v>
      </c>
      <c r="J80" s="82"/>
      <c r="K80" s="55">
        <v>0</v>
      </c>
    </row>
    <row r="81" spans="1:11" s="99" customFormat="1" ht="21.75" customHeight="1" x14ac:dyDescent="0.25">
      <c r="A81" s="101" t="s">
        <v>235</v>
      </c>
      <c r="B81" s="106"/>
      <c r="C81" s="102"/>
      <c r="D81" s="102"/>
      <c r="E81" s="55">
        <v>-279</v>
      </c>
      <c r="F81" s="82"/>
      <c r="G81" s="55">
        <v>0</v>
      </c>
      <c r="H81" s="82"/>
      <c r="I81" s="55">
        <v>0</v>
      </c>
      <c r="J81" s="82"/>
      <c r="K81" s="55">
        <v>0</v>
      </c>
    </row>
    <row r="82" spans="1:11" s="99" customFormat="1" ht="21.75" customHeight="1" x14ac:dyDescent="0.25">
      <c r="A82" s="101" t="s">
        <v>117</v>
      </c>
      <c r="B82" s="101"/>
      <c r="C82" s="102"/>
      <c r="D82" s="102"/>
      <c r="E82" s="55">
        <v>0</v>
      </c>
      <c r="F82" s="82"/>
      <c r="G82" s="55">
        <v>-78</v>
      </c>
      <c r="H82" s="82"/>
      <c r="I82" s="55">
        <v>0</v>
      </c>
      <c r="J82" s="82"/>
      <c r="K82" s="55">
        <v>-78</v>
      </c>
    </row>
    <row r="83" spans="1:11" s="99" customFormat="1" ht="6" customHeight="1" x14ac:dyDescent="0.25">
      <c r="A83" s="101"/>
      <c r="B83" s="101"/>
      <c r="C83" s="102"/>
      <c r="D83" s="102"/>
      <c r="E83" s="111"/>
      <c r="F83" s="84"/>
      <c r="G83" s="111"/>
      <c r="H83" s="84"/>
      <c r="I83" s="111"/>
      <c r="J83" s="84"/>
      <c r="K83" s="111"/>
    </row>
    <row r="84" spans="1:11" s="99" customFormat="1" ht="21.75" customHeight="1" x14ac:dyDescent="0.25">
      <c r="A84" s="101" t="s">
        <v>118</v>
      </c>
      <c r="B84" s="101"/>
      <c r="C84" s="102"/>
      <c r="D84" s="102"/>
      <c r="E84" s="61">
        <f>SUM(E78:E82)</f>
        <v>12721</v>
      </c>
      <c r="F84" s="84"/>
      <c r="G84" s="61">
        <f>SUM(G78:G82)</f>
        <v>36929</v>
      </c>
      <c r="H84" s="84"/>
      <c r="I84" s="61">
        <f>SUM(I78:I82)</f>
        <v>0</v>
      </c>
      <c r="J84" s="84"/>
      <c r="K84" s="61">
        <f>SUM(K78:K82)</f>
        <v>-78</v>
      </c>
    </row>
    <row r="85" spans="1:11" s="99" customFormat="1" ht="21.75" customHeight="1" x14ac:dyDescent="0.25">
      <c r="A85" s="101"/>
      <c r="B85" s="101"/>
      <c r="C85" s="102"/>
      <c r="D85" s="102"/>
      <c r="E85" s="55"/>
      <c r="F85" s="84"/>
      <c r="G85" s="55"/>
      <c r="H85" s="84"/>
      <c r="I85" s="55"/>
      <c r="J85" s="84"/>
      <c r="K85" s="55"/>
    </row>
    <row r="86" spans="1:11" ht="21.75" customHeight="1" x14ac:dyDescent="0.25">
      <c r="A86" s="52" t="s">
        <v>251</v>
      </c>
      <c r="B86" s="89"/>
      <c r="C86" s="97"/>
      <c r="D86" s="97"/>
      <c r="E86" s="55">
        <f>E50+E75+E84</f>
        <v>-39635</v>
      </c>
      <c r="F86" s="84"/>
      <c r="G86" s="55">
        <f>G50+G75+G84</f>
        <v>56358</v>
      </c>
      <c r="H86" s="84"/>
      <c r="I86" s="55">
        <f>I50+I75+I84</f>
        <v>14474</v>
      </c>
      <c r="J86" s="84"/>
      <c r="K86" s="55">
        <f>K50+K75+K84</f>
        <v>23351</v>
      </c>
    </row>
    <row r="87" spans="1:11" ht="21.75" customHeight="1" x14ac:dyDescent="0.25">
      <c r="A87" s="89" t="s">
        <v>119</v>
      </c>
      <c r="B87" s="89"/>
      <c r="C87" s="97"/>
      <c r="D87" s="97"/>
      <c r="E87" s="55">
        <v>97765</v>
      </c>
      <c r="F87" s="82"/>
      <c r="G87" s="55">
        <v>42446</v>
      </c>
      <c r="H87" s="82"/>
      <c r="I87" s="55">
        <v>5222</v>
      </c>
      <c r="J87" s="82"/>
      <c r="K87" s="55">
        <v>842</v>
      </c>
    </row>
    <row r="88" spans="1:11" s="99" customFormat="1" ht="6" customHeight="1" x14ac:dyDescent="0.25">
      <c r="A88" s="101"/>
      <c r="B88" s="101"/>
      <c r="C88" s="102"/>
      <c r="D88" s="102"/>
      <c r="E88" s="111"/>
      <c r="F88" s="84"/>
      <c r="G88" s="111"/>
      <c r="H88" s="84"/>
      <c r="I88" s="111"/>
      <c r="J88" s="84"/>
      <c r="K88" s="111"/>
    </row>
    <row r="89" spans="1:11" ht="21.75" customHeight="1" thickBot="1" x14ac:dyDescent="0.3">
      <c r="A89" s="52" t="s">
        <v>120</v>
      </c>
      <c r="B89" s="89"/>
      <c r="C89" s="97"/>
      <c r="D89" s="97"/>
      <c r="E89" s="259">
        <f>SUM(E86:E87)</f>
        <v>58130</v>
      </c>
      <c r="F89" s="84"/>
      <c r="G89" s="259">
        <f>SUM(G86:G87)</f>
        <v>98804</v>
      </c>
      <c r="H89" s="84"/>
      <c r="I89" s="259">
        <f>SUM(I86:I87)</f>
        <v>19696</v>
      </c>
      <c r="J89" s="84"/>
      <c r="K89" s="259">
        <f>SUM(K86:K87)</f>
        <v>24193</v>
      </c>
    </row>
    <row r="90" spans="1:11" ht="21.75" customHeight="1" thickTop="1" x14ac:dyDescent="0.25">
      <c r="A90" s="52"/>
      <c r="B90" s="89"/>
      <c r="C90" s="97"/>
      <c r="D90" s="97"/>
      <c r="E90" s="51"/>
      <c r="G90" s="51"/>
      <c r="H90" s="117"/>
      <c r="I90" s="51"/>
      <c r="J90" s="84"/>
      <c r="K90" s="55"/>
    </row>
    <row r="91" spans="1:11" ht="21.75" customHeight="1" x14ac:dyDescent="0.25">
      <c r="A91" s="62" t="s">
        <v>121</v>
      </c>
      <c r="B91" s="62"/>
      <c r="C91" s="63"/>
      <c r="D91" s="63"/>
      <c r="E91" s="54"/>
      <c r="F91" s="112"/>
      <c r="G91" s="54"/>
      <c r="H91" s="113"/>
      <c r="I91" s="77"/>
      <c r="J91" s="113"/>
      <c r="K91" s="77"/>
    </row>
    <row r="92" spans="1:11" ht="6" customHeight="1" x14ac:dyDescent="0.25">
      <c r="A92" s="62"/>
      <c r="B92" s="62"/>
      <c r="C92" s="63"/>
      <c r="D92" s="63"/>
      <c r="E92" s="54"/>
      <c r="F92" s="112"/>
      <c r="G92" s="54"/>
      <c r="H92" s="113"/>
      <c r="I92" s="77"/>
      <c r="J92" s="113"/>
      <c r="K92" s="77"/>
    </row>
    <row r="93" spans="1:11" ht="21.75" customHeight="1" x14ac:dyDescent="0.25">
      <c r="A93" s="101" t="s">
        <v>224</v>
      </c>
      <c r="B93" s="65"/>
      <c r="C93" s="97"/>
      <c r="D93" s="97"/>
      <c r="E93" s="55"/>
      <c r="F93" s="84"/>
      <c r="G93" s="55"/>
      <c r="H93" s="84"/>
      <c r="I93" s="55"/>
      <c r="J93" s="84"/>
      <c r="K93" s="55"/>
    </row>
    <row r="94" spans="1:11" s="99" customFormat="1" ht="6" customHeight="1" x14ac:dyDescent="0.25">
      <c r="A94" s="62"/>
      <c r="B94" s="101"/>
      <c r="C94" s="102"/>
      <c r="D94" s="102"/>
      <c r="E94" s="55"/>
      <c r="F94" s="84"/>
      <c r="G94" s="55"/>
      <c r="H94" s="84"/>
      <c r="I94" s="55"/>
      <c r="J94" s="84"/>
      <c r="K94" s="55"/>
    </row>
    <row r="95" spans="1:11" ht="21.75" customHeight="1" x14ac:dyDescent="0.25">
      <c r="A95" s="114" t="s">
        <v>190</v>
      </c>
      <c r="D95" s="63"/>
      <c r="E95" s="55">
        <v>54</v>
      </c>
      <c r="F95" s="115"/>
      <c r="G95" s="51">
        <v>0</v>
      </c>
      <c r="H95" s="116"/>
      <c r="I95" s="51">
        <v>0</v>
      </c>
      <c r="J95" s="82"/>
      <c r="K95" s="51">
        <v>0</v>
      </c>
    </row>
    <row r="96" spans="1:11" ht="21.75" customHeight="1" x14ac:dyDescent="0.25">
      <c r="A96" s="114" t="s">
        <v>122</v>
      </c>
      <c r="D96" s="63"/>
      <c r="E96" s="55">
        <v>0</v>
      </c>
      <c r="F96" s="115"/>
      <c r="G96" s="51">
        <v>535</v>
      </c>
      <c r="H96" s="116"/>
      <c r="I96" s="51">
        <v>0</v>
      </c>
      <c r="J96" s="82"/>
      <c r="K96" s="51">
        <v>0</v>
      </c>
    </row>
    <row r="97" spans="1:11" ht="21.75" customHeight="1" x14ac:dyDescent="0.25">
      <c r="A97" s="114"/>
      <c r="D97" s="63"/>
      <c r="E97" s="55"/>
      <c r="F97" s="115"/>
      <c r="G97" s="51"/>
      <c r="H97" s="116"/>
      <c r="I97" s="51"/>
      <c r="J97" s="82"/>
      <c r="K97" s="51"/>
    </row>
    <row r="98" spans="1:11" ht="7.5" customHeight="1" x14ac:dyDescent="0.25">
      <c r="A98" s="114"/>
      <c r="D98" s="63"/>
      <c r="E98" s="55"/>
      <c r="F98" s="115"/>
      <c r="G98" s="51"/>
      <c r="H98" s="116"/>
      <c r="I98" s="51"/>
      <c r="J98" s="82"/>
      <c r="K98" s="51"/>
    </row>
    <row r="99" spans="1:11" ht="21.95" customHeight="1" x14ac:dyDescent="0.25">
      <c r="A99" s="94" t="str">
        <f>+A52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9" s="118"/>
      <c r="C99" s="118"/>
      <c r="D99" s="118"/>
      <c r="E99" s="118"/>
      <c r="F99" s="118"/>
      <c r="G99" s="118"/>
      <c r="H99" s="118"/>
      <c r="I99" s="118"/>
      <c r="J99" s="118"/>
      <c r="K99" s="118"/>
    </row>
    <row r="100" spans="1:11" ht="21.75" customHeight="1" x14ac:dyDescent="0.25">
      <c r="E100" s="327"/>
      <c r="G100" s="327"/>
      <c r="I100" s="327"/>
    </row>
  </sheetData>
  <mergeCells count="4">
    <mergeCell ref="E6:G6"/>
    <mergeCell ref="I6:K6"/>
    <mergeCell ref="I58:K58"/>
    <mergeCell ref="E58:G58"/>
  </mergeCells>
  <pageMargins left="0.8" right="0.5" top="0.5" bottom="0.6" header="0.49" footer="0.4"/>
  <pageSetup paperSize="9" scale="87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0" tint="-0.499984740745262"/>
  </sheetPr>
  <dimension ref="A1:K55"/>
  <sheetViews>
    <sheetView topLeftCell="A13" zoomScaleNormal="100" workbookViewId="0">
      <selection activeCell="G19" sqref="G19"/>
    </sheetView>
  </sheetViews>
  <sheetFormatPr defaultColWidth="9.140625" defaultRowHeight="20.100000000000001" customHeight="1" x14ac:dyDescent="0.25"/>
  <cols>
    <col min="1" max="1" width="1.42578125" style="183" customWidth="1"/>
    <col min="2" max="2" width="38.42578125" style="183" customWidth="1"/>
    <col min="3" max="3" width="7.140625" style="183" customWidth="1"/>
    <col min="4" max="4" width="0.5703125" style="183" customWidth="1"/>
    <col min="5" max="5" width="11.28515625" style="228" customWidth="1"/>
    <col min="6" max="6" width="0.5703125" style="228" customWidth="1"/>
    <col min="7" max="7" width="11.28515625" style="228" customWidth="1"/>
    <col min="8" max="8" width="0.5703125" style="228" customWidth="1"/>
    <col min="9" max="9" width="11.28515625" style="228" customWidth="1"/>
    <col min="10" max="10" width="0.5703125" style="228" customWidth="1"/>
    <col min="11" max="11" width="11.28515625" style="228" customWidth="1"/>
    <col min="12" max="16384" width="9.140625" style="183"/>
  </cols>
  <sheetData>
    <row r="1" spans="1:11" ht="20.100000000000001" customHeight="1" x14ac:dyDescent="0.25">
      <c r="A1" s="179" t="s">
        <v>0</v>
      </c>
      <c r="B1" s="225"/>
      <c r="C1" s="226"/>
      <c r="D1" s="226"/>
      <c r="E1" s="128"/>
      <c r="F1" s="128"/>
      <c r="G1" s="128"/>
      <c r="H1" s="128"/>
      <c r="I1" s="227"/>
      <c r="K1" s="227"/>
    </row>
    <row r="2" spans="1:11" ht="20.100000000000001" customHeight="1" x14ac:dyDescent="0.25">
      <c r="A2" s="185" t="s">
        <v>54</v>
      </c>
      <c r="B2" s="185"/>
      <c r="C2" s="226"/>
      <c r="D2" s="226"/>
      <c r="E2" s="128"/>
      <c r="F2" s="128"/>
      <c r="G2" s="128"/>
      <c r="H2" s="128"/>
    </row>
    <row r="3" spans="1:11" ht="20.100000000000001" customHeight="1" x14ac:dyDescent="0.25">
      <c r="A3" s="189" t="s">
        <v>233</v>
      </c>
      <c r="B3" s="189"/>
      <c r="C3" s="229"/>
      <c r="D3" s="229"/>
      <c r="E3" s="230"/>
      <c r="F3" s="230"/>
      <c r="G3" s="230"/>
      <c r="H3" s="230"/>
      <c r="I3" s="230"/>
      <c r="J3" s="230"/>
      <c r="K3" s="230"/>
    </row>
    <row r="4" spans="1:11" ht="18" customHeight="1" x14ac:dyDescent="0.25">
      <c r="A4" s="191"/>
      <c r="B4" s="191"/>
      <c r="C4" s="231"/>
      <c r="D4" s="231"/>
      <c r="E4" s="232"/>
      <c r="F4" s="232"/>
      <c r="G4" s="232"/>
      <c r="H4" s="232"/>
      <c r="I4" s="232"/>
      <c r="J4" s="232"/>
      <c r="K4" s="232"/>
    </row>
    <row r="5" spans="1:11" ht="18" customHeight="1" x14ac:dyDescent="0.25">
      <c r="A5" s="191"/>
      <c r="B5" s="191"/>
      <c r="C5" s="231"/>
      <c r="D5" s="231"/>
      <c r="E5" s="135"/>
      <c r="F5" s="135"/>
      <c r="G5" s="135"/>
      <c r="H5" s="135"/>
      <c r="I5" s="135"/>
      <c r="J5" s="135"/>
      <c r="K5" s="69" t="s">
        <v>2</v>
      </c>
    </row>
    <row r="6" spans="1:11" ht="18" customHeight="1" x14ac:dyDescent="0.25">
      <c r="A6" s="179"/>
      <c r="B6" s="179"/>
      <c r="C6" s="186"/>
      <c r="D6" s="192"/>
      <c r="E6" s="344" t="s">
        <v>3</v>
      </c>
      <c r="F6" s="344"/>
      <c r="G6" s="344"/>
      <c r="H6" s="233"/>
      <c r="I6" s="344" t="s">
        <v>4</v>
      </c>
      <c r="J6" s="344"/>
      <c r="K6" s="344"/>
    </row>
    <row r="7" spans="1:11" ht="18" customHeight="1" x14ac:dyDescent="0.25">
      <c r="C7" s="234"/>
      <c r="D7" s="197"/>
      <c r="E7" s="198" t="s">
        <v>234</v>
      </c>
      <c r="F7" s="199"/>
      <c r="G7" s="198" t="s">
        <v>234</v>
      </c>
      <c r="H7" s="199"/>
      <c r="I7" s="198" t="s">
        <v>234</v>
      </c>
      <c r="J7" s="199"/>
      <c r="K7" s="198" t="s">
        <v>234</v>
      </c>
    </row>
    <row r="8" spans="1:11" ht="18" customHeight="1" x14ac:dyDescent="0.25">
      <c r="C8" s="154" t="s">
        <v>8</v>
      </c>
      <c r="D8" s="197"/>
      <c r="E8" s="200" t="s">
        <v>161</v>
      </c>
      <c r="F8" s="148"/>
      <c r="G8" s="200" t="s">
        <v>128</v>
      </c>
      <c r="H8" s="148"/>
      <c r="I8" s="200" t="s">
        <v>161</v>
      </c>
      <c r="J8" s="148"/>
      <c r="K8" s="200" t="s">
        <v>128</v>
      </c>
    </row>
    <row r="9" spans="1:11" ht="5.0999999999999996" customHeight="1" x14ac:dyDescent="0.25">
      <c r="A9" s="185"/>
      <c r="B9" s="195"/>
      <c r="C9" s="196"/>
      <c r="D9" s="201"/>
      <c r="E9" s="128"/>
      <c r="F9" s="161"/>
      <c r="G9" s="128"/>
      <c r="H9" s="161"/>
      <c r="I9" s="128"/>
      <c r="J9" s="161"/>
      <c r="K9" s="128"/>
    </row>
    <row r="10" spans="1:11" ht="18" customHeight="1" x14ac:dyDescent="0.25">
      <c r="A10" s="185" t="s">
        <v>55</v>
      </c>
      <c r="B10" s="195"/>
      <c r="C10" s="196"/>
      <c r="D10" s="201"/>
      <c r="E10" s="128"/>
      <c r="F10" s="161"/>
      <c r="G10" s="128"/>
      <c r="H10" s="161"/>
      <c r="I10" s="128"/>
      <c r="J10" s="161"/>
      <c r="K10" s="128"/>
    </row>
    <row r="11" spans="1:11" ht="5.0999999999999996" customHeight="1" x14ac:dyDescent="0.25">
      <c r="A11" s="185"/>
      <c r="B11" s="195"/>
      <c r="C11" s="196"/>
      <c r="D11" s="201"/>
      <c r="E11" s="128"/>
      <c r="F11" s="161"/>
      <c r="G11" s="128"/>
      <c r="H11" s="161"/>
      <c r="I11" s="128"/>
      <c r="J11" s="161"/>
      <c r="K11" s="128"/>
    </row>
    <row r="12" spans="1:11" ht="18" customHeight="1" x14ac:dyDescent="0.25">
      <c r="A12" s="103" t="s">
        <v>56</v>
      </c>
      <c r="B12" s="235"/>
      <c r="C12" s="236" t="s">
        <v>207</v>
      </c>
      <c r="D12" s="237"/>
      <c r="E12" s="238">
        <v>744</v>
      </c>
      <c r="F12" s="239"/>
      <c r="G12" s="238">
        <v>546</v>
      </c>
      <c r="H12" s="239"/>
      <c r="I12" s="238">
        <v>7020</v>
      </c>
      <c r="J12" s="239"/>
      <c r="K12" s="238">
        <v>7860</v>
      </c>
    </row>
    <row r="13" spans="1:11" ht="18" customHeight="1" x14ac:dyDescent="0.25">
      <c r="A13" s="103" t="s">
        <v>214</v>
      </c>
      <c r="B13" s="235"/>
      <c r="C13" s="236"/>
      <c r="D13" s="237"/>
      <c r="E13" s="81">
        <v>62551</v>
      </c>
      <c r="F13" s="239"/>
      <c r="G13" s="81">
        <v>184589</v>
      </c>
      <c r="H13" s="239"/>
      <c r="I13" s="81">
        <v>0</v>
      </c>
      <c r="J13" s="239"/>
      <c r="K13" s="81">
        <v>0</v>
      </c>
    </row>
    <row r="14" spans="1:11" ht="18" customHeight="1" x14ac:dyDescent="0.25">
      <c r="A14" s="103" t="s">
        <v>131</v>
      </c>
      <c r="B14" s="235"/>
      <c r="C14" s="236"/>
      <c r="D14" s="237"/>
      <c r="E14" s="238">
        <v>221</v>
      </c>
      <c r="F14" s="239"/>
      <c r="G14" s="238">
        <v>7083</v>
      </c>
      <c r="H14" s="239"/>
      <c r="I14" s="238">
        <v>0</v>
      </c>
      <c r="J14" s="239"/>
      <c r="K14" s="238">
        <v>0</v>
      </c>
    </row>
    <row r="15" spans="1:11" ht="18" customHeight="1" x14ac:dyDescent="0.25">
      <c r="A15" s="103" t="s">
        <v>57</v>
      </c>
      <c r="B15" s="235"/>
      <c r="C15" s="236"/>
      <c r="D15" s="237"/>
      <c r="E15" s="92">
        <v>4187</v>
      </c>
      <c r="F15" s="239"/>
      <c r="G15" s="92">
        <v>18884</v>
      </c>
      <c r="H15" s="239"/>
      <c r="I15" s="92">
        <v>176</v>
      </c>
      <c r="J15" s="239"/>
      <c r="K15" s="92">
        <v>500</v>
      </c>
    </row>
    <row r="16" spans="1:11" ht="5.0999999999999996" customHeight="1" x14ac:dyDescent="0.25">
      <c r="A16" s="240"/>
      <c r="B16" s="235"/>
      <c r="C16" s="237"/>
      <c r="D16" s="237"/>
      <c r="E16" s="81"/>
      <c r="F16" s="82"/>
      <c r="G16" s="81"/>
      <c r="H16" s="82"/>
      <c r="I16" s="81"/>
      <c r="J16" s="82"/>
      <c r="K16" s="81"/>
    </row>
    <row r="17" spans="1:11" ht="18" customHeight="1" x14ac:dyDescent="0.25">
      <c r="A17" s="326" t="s">
        <v>58</v>
      </c>
      <c r="B17" s="215"/>
      <c r="C17" s="236"/>
      <c r="D17" s="237"/>
      <c r="E17" s="92">
        <f>SUM(E12:E15)</f>
        <v>67703</v>
      </c>
      <c r="F17" s="82"/>
      <c r="G17" s="92">
        <f>SUM(G12:G15)</f>
        <v>211102</v>
      </c>
      <c r="H17" s="82"/>
      <c r="I17" s="92">
        <f>SUM(I12:I15)</f>
        <v>7196</v>
      </c>
      <c r="J17" s="82"/>
      <c r="K17" s="92">
        <f>SUM(K12:K15)</f>
        <v>8360</v>
      </c>
    </row>
    <row r="18" spans="1:11" ht="12" customHeight="1" x14ac:dyDescent="0.25">
      <c r="A18" s="103"/>
      <c r="B18" s="235"/>
      <c r="C18" s="236"/>
      <c r="D18" s="237"/>
      <c r="E18" s="81"/>
      <c r="F18" s="82"/>
      <c r="G18" s="81"/>
      <c r="H18" s="82"/>
      <c r="I18" s="81"/>
      <c r="J18" s="82"/>
      <c r="K18" s="81"/>
    </row>
    <row r="19" spans="1:11" ht="18" customHeight="1" x14ac:dyDescent="0.25">
      <c r="A19" s="326" t="s">
        <v>59</v>
      </c>
      <c r="B19" s="235"/>
      <c r="C19" s="236"/>
      <c r="D19" s="237"/>
      <c r="E19" s="81"/>
      <c r="F19" s="82"/>
      <c r="G19" s="81"/>
      <c r="H19" s="82"/>
      <c r="I19" s="81"/>
      <c r="J19" s="82"/>
      <c r="K19" s="81"/>
    </row>
    <row r="20" spans="1:11" ht="5.0999999999999996" customHeight="1" x14ac:dyDescent="0.25">
      <c r="A20" s="326"/>
      <c r="B20" s="235"/>
      <c r="C20" s="236"/>
      <c r="D20" s="237"/>
      <c r="E20" s="81"/>
      <c r="F20" s="82"/>
      <c r="G20" s="81"/>
      <c r="H20" s="82"/>
      <c r="I20" s="81"/>
      <c r="J20" s="82"/>
      <c r="K20" s="81"/>
    </row>
    <row r="21" spans="1:11" ht="18" customHeight="1" x14ac:dyDescent="0.25">
      <c r="A21" s="215" t="s">
        <v>215</v>
      </c>
      <c r="B21" s="235"/>
      <c r="C21" s="236"/>
      <c r="D21" s="237"/>
      <c r="E21" s="81">
        <v>64238</v>
      </c>
      <c r="F21" s="239"/>
      <c r="G21" s="81">
        <v>118827</v>
      </c>
      <c r="H21" s="239"/>
      <c r="I21" s="81">
        <v>0</v>
      </c>
      <c r="J21" s="239"/>
      <c r="K21" s="81">
        <v>0</v>
      </c>
    </row>
    <row r="22" spans="1:11" ht="18" customHeight="1" x14ac:dyDescent="0.25">
      <c r="A22" s="241" t="s">
        <v>132</v>
      </c>
      <c r="B22" s="235"/>
      <c r="C22" s="236"/>
      <c r="D22" s="237"/>
      <c r="E22" s="81">
        <v>146</v>
      </c>
      <c r="F22" s="239"/>
      <c r="G22" s="81">
        <v>4260</v>
      </c>
      <c r="H22" s="239"/>
      <c r="I22" s="81">
        <v>0</v>
      </c>
      <c r="J22" s="239"/>
      <c r="K22" s="81">
        <v>0</v>
      </c>
    </row>
    <row r="23" spans="1:11" ht="18" customHeight="1" x14ac:dyDescent="0.25">
      <c r="A23" s="215" t="s">
        <v>60</v>
      </c>
      <c r="B23" s="235"/>
      <c r="C23" s="236"/>
      <c r="D23" s="237"/>
      <c r="E23" s="92">
        <v>104</v>
      </c>
      <c r="F23" s="239"/>
      <c r="G23" s="92">
        <v>1578</v>
      </c>
      <c r="H23" s="239"/>
      <c r="I23" s="92">
        <v>0</v>
      </c>
      <c r="J23" s="239"/>
      <c r="K23" s="92">
        <v>0</v>
      </c>
    </row>
    <row r="24" spans="1:11" s="179" customFormat="1" ht="5.0999999999999996" customHeight="1" x14ac:dyDescent="0.25">
      <c r="A24" s="214"/>
      <c r="B24" s="235"/>
      <c r="C24" s="237"/>
      <c r="D24" s="237"/>
      <c r="E24" s="81"/>
      <c r="F24" s="82"/>
      <c r="G24" s="81"/>
      <c r="H24" s="82"/>
      <c r="I24" s="81"/>
      <c r="J24" s="82"/>
      <c r="K24" s="81"/>
    </row>
    <row r="25" spans="1:11" s="179" customFormat="1" ht="18" customHeight="1" x14ac:dyDescent="0.25">
      <c r="A25" s="326" t="s">
        <v>61</v>
      </c>
      <c r="B25" s="215"/>
      <c r="C25" s="242"/>
      <c r="D25" s="243"/>
      <c r="E25" s="92">
        <f>SUM(E21:E23)</f>
        <v>64488</v>
      </c>
      <c r="F25" s="82"/>
      <c r="G25" s="92">
        <f>SUM(G21:G23)</f>
        <v>124665</v>
      </c>
      <c r="H25" s="82"/>
      <c r="I25" s="92">
        <f>SUM(I21:I23)</f>
        <v>0</v>
      </c>
      <c r="J25" s="82"/>
      <c r="K25" s="92">
        <f>SUM(K21:K23)</f>
        <v>0</v>
      </c>
    </row>
    <row r="26" spans="1:11" ht="12" customHeight="1" x14ac:dyDescent="0.25">
      <c r="A26" s="326"/>
      <c r="B26" s="235"/>
      <c r="C26" s="242"/>
      <c r="D26" s="243"/>
      <c r="E26" s="81"/>
      <c r="F26" s="82"/>
      <c r="G26" s="81"/>
      <c r="H26" s="82"/>
      <c r="I26" s="81"/>
      <c r="J26" s="82"/>
      <c r="K26" s="81"/>
    </row>
    <row r="27" spans="1:11" ht="18" customHeight="1" x14ac:dyDescent="0.25">
      <c r="A27" s="326" t="s">
        <v>62</v>
      </c>
      <c r="B27" s="235"/>
      <c r="C27" s="242"/>
      <c r="D27" s="243"/>
      <c r="E27" s="81">
        <f>E17-E25</f>
        <v>3215</v>
      </c>
      <c r="F27" s="82"/>
      <c r="G27" s="81">
        <f>G17-G25</f>
        <v>86437</v>
      </c>
      <c r="H27" s="82"/>
      <c r="I27" s="81">
        <f>I17-I25</f>
        <v>7196</v>
      </c>
      <c r="J27" s="82"/>
      <c r="K27" s="81">
        <f>K17-K25</f>
        <v>8360</v>
      </c>
    </row>
    <row r="28" spans="1:11" ht="18" customHeight="1" x14ac:dyDescent="0.25">
      <c r="A28" s="103" t="s">
        <v>63</v>
      </c>
      <c r="B28" s="235"/>
      <c r="C28" s="236"/>
      <c r="D28" s="237"/>
      <c r="E28" s="238">
        <v>1223</v>
      </c>
      <c r="F28" s="239"/>
      <c r="G28" s="238">
        <v>2089</v>
      </c>
      <c r="H28" s="239"/>
      <c r="I28" s="81">
        <v>3871</v>
      </c>
      <c r="J28" s="239"/>
      <c r="K28" s="81">
        <v>1871</v>
      </c>
    </row>
    <row r="29" spans="1:11" ht="18" customHeight="1" x14ac:dyDescent="0.25">
      <c r="A29" s="183" t="s">
        <v>64</v>
      </c>
      <c r="B29" s="235"/>
      <c r="C29" s="236"/>
      <c r="D29" s="237"/>
      <c r="E29" s="81">
        <v>-23386</v>
      </c>
      <c r="F29" s="239"/>
      <c r="G29" s="81">
        <v>-37817</v>
      </c>
      <c r="H29" s="239"/>
      <c r="I29" s="81">
        <v>-1636</v>
      </c>
      <c r="J29" s="239"/>
      <c r="K29" s="81">
        <v>-3384</v>
      </c>
    </row>
    <row r="30" spans="1:11" ht="18" customHeight="1" x14ac:dyDescent="0.25">
      <c r="A30" s="183" t="s">
        <v>65</v>
      </c>
      <c r="B30" s="235"/>
      <c r="C30" s="236"/>
      <c r="D30" s="237"/>
      <c r="E30" s="81">
        <v>-24493</v>
      </c>
      <c r="F30" s="239"/>
      <c r="G30" s="81">
        <v>-38588</v>
      </c>
      <c r="H30" s="239"/>
      <c r="I30" s="81">
        <v>-8042</v>
      </c>
      <c r="J30" s="239"/>
      <c r="K30" s="81">
        <v>-12199</v>
      </c>
    </row>
    <row r="31" spans="1:11" ht="18" customHeight="1" x14ac:dyDescent="0.25">
      <c r="A31" s="183" t="s">
        <v>168</v>
      </c>
      <c r="B31" s="235"/>
      <c r="C31" s="236"/>
      <c r="D31" s="237"/>
      <c r="E31" s="81">
        <v>-36070</v>
      </c>
      <c r="F31" s="239"/>
      <c r="G31" s="81">
        <v>0</v>
      </c>
      <c r="H31" s="239"/>
      <c r="I31" s="81">
        <v>0</v>
      </c>
      <c r="J31" s="239"/>
      <c r="K31" s="81">
        <v>0</v>
      </c>
    </row>
    <row r="32" spans="1:11" ht="18" customHeight="1" x14ac:dyDescent="0.25">
      <c r="A32" s="215" t="s">
        <v>66</v>
      </c>
      <c r="B32" s="235"/>
      <c r="C32" s="236"/>
      <c r="D32" s="236"/>
      <c r="E32" s="81">
        <v>-788</v>
      </c>
      <c r="F32" s="239"/>
      <c r="G32" s="81">
        <v>-1287</v>
      </c>
      <c r="H32" s="239"/>
      <c r="I32" s="81">
        <v>0</v>
      </c>
      <c r="J32" s="239"/>
      <c r="K32" s="81">
        <v>-1</v>
      </c>
    </row>
    <row r="33" spans="1:11" ht="18" customHeight="1" x14ac:dyDescent="0.25">
      <c r="A33" s="215" t="s">
        <v>150</v>
      </c>
      <c r="B33" s="235"/>
      <c r="C33" s="236" t="s">
        <v>169</v>
      </c>
      <c r="D33" s="236"/>
      <c r="E33" s="92">
        <v>-12622</v>
      </c>
      <c r="F33" s="239"/>
      <c r="G33" s="92">
        <v>-5228</v>
      </c>
      <c r="H33" s="239"/>
      <c r="I33" s="92">
        <v>0</v>
      </c>
      <c r="J33" s="239"/>
      <c r="K33" s="92">
        <v>0</v>
      </c>
    </row>
    <row r="34" spans="1:11" ht="5.0999999999999996" customHeight="1" x14ac:dyDescent="0.25">
      <c r="A34" s="326"/>
      <c r="B34" s="235"/>
      <c r="C34" s="242"/>
      <c r="D34" s="243"/>
      <c r="E34" s="81"/>
      <c r="F34" s="82"/>
      <c r="G34" s="81"/>
      <c r="H34" s="82"/>
      <c r="I34" s="81"/>
      <c r="J34" s="82"/>
      <c r="K34" s="81"/>
    </row>
    <row r="35" spans="1:11" ht="18" customHeight="1" x14ac:dyDescent="0.25">
      <c r="A35" s="244" t="s">
        <v>197</v>
      </c>
      <c r="B35" s="235"/>
      <c r="C35" s="236"/>
      <c r="D35" s="236"/>
      <c r="E35" s="81">
        <f>SUM(E27:E33)</f>
        <v>-92921</v>
      </c>
      <c r="F35" s="82"/>
      <c r="G35" s="81">
        <f>SUM(G27:G33)</f>
        <v>5606</v>
      </c>
      <c r="H35" s="82"/>
      <c r="I35" s="81">
        <f>SUM(I27:I33)</f>
        <v>1389</v>
      </c>
      <c r="J35" s="82"/>
      <c r="K35" s="81">
        <f>SUM(K27:K33)</f>
        <v>-5353</v>
      </c>
    </row>
    <row r="36" spans="1:11" ht="18" customHeight="1" x14ac:dyDescent="0.25">
      <c r="A36" s="103" t="s">
        <v>67</v>
      </c>
      <c r="B36" s="235"/>
      <c r="C36" s="236">
        <v>14</v>
      </c>
      <c r="D36" s="236"/>
      <c r="E36" s="92">
        <v>-8272</v>
      </c>
      <c r="F36" s="239"/>
      <c r="G36" s="92">
        <v>-2248</v>
      </c>
      <c r="H36" s="239"/>
      <c r="I36" s="92">
        <v>0</v>
      </c>
      <c r="J36" s="239"/>
      <c r="K36" s="92">
        <v>1009</v>
      </c>
    </row>
    <row r="37" spans="1:11" ht="5.0999999999999996" customHeight="1" x14ac:dyDescent="0.25">
      <c r="A37" s="103"/>
      <c r="B37" s="235"/>
      <c r="C37" s="236"/>
      <c r="D37" s="236"/>
      <c r="E37" s="81"/>
      <c r="F37" s="82"/>
      <c r="G37" s="81"/>
      <c r="H37" s="82"/>
      <c r="I37" s="81"/>
      <c r="J37" s="82"/>
      <c r="K37" s="81"/>
    </row>
    <row r="38" spans="1:11" ht="18" customHeight="1" thickBot="1" x14ac:dyDescent="0.3">
      <c r="A38" s="326" t="s">
        <v>196</v>
      </c>
      <c r="B38" s="235"/>
      <c r="C38" s="236"/>
      <c r="D38" s="236"/>
      <c r="E38" s="245">
        <f>SUM(E35:E36)</f>
        <v>-101193</v>
      </c>
      <c r="F38" s="82"/>
      <c r="G38" s="245">
        <f>SUM(G35:G36)</f>
        <v>3358</v>
      </c>
      <c r="H38" s="82"/>
      <c r="I38" s="245">
        <f>SUM(I35:I36)</f>
        <v>1389</v>
      </c>
      <c r="J38" s="82"/>
      <c r="K38" s="245">
        <f>SUM(K35:K36)</f>
        <v>-4344</v>
      </c>
    </row>
    <row r="39" spans="1:11" ht="12" customHeight="1" thickTop="1" x14ac:dyDescent="0.25">
      <c r="A39" s="103"/>
      <c r="B39" s="235"/>
      <c r="C39" s="236"/>
      <c r="D39" s="236"/>
      <c r="E39" s="81"/>
      <c r="F39" s="82"/>
      <c r="G39" s="81"/>
      <c r="H39" s="82"/>
      <c r="I39" s="81"/>
      <c r="J39" s="82"/>
      <c r="K39" s="81"/>
    </row>
    <row r="40" spans="1:11" ht="18" customHeight="1" x14ac:dyDescent="0.25">
      <c r="A40" s="326" t="s">
        <v>198</v>
      </c>
      <c r="B40" s="103"/>
      <c r="C40" s="236"/>
      <c r="D40" s="237"/>
      <c r="E40" s="246"/>
      <c r="F40" s="82"/>
      <c r="G40" s="246"/>
      <c r="H40" s="82"/>
      <c r="I40" s="246"/>
      <c r="J40" s="82"/>
      <c r="K40" s="246"/>
    </row>
    <row r="41" spans="1:11" ht="18" customHeight="1" x14ac:dyDescent="0.25">
      <c r="A41" s="214" t="s">
        <v>125</v>
      </c>
      <c r="B41" s="247"/>
      <c r="C41" s="237"/>
      <c r="D41" s="214"/>
      <c r="E41" s="248">
        <v>-101193</v>
      </c>
      <c r="F41" s="249"/>
      <c r="G41" s="248">
        <v>3824</v>
      </c>
      <c r="H41" s="249"/>
      <c r="I41" s="248">
        <v>1389</v>
      </c>
      <c r="J41" s="249"/>
      <c r="K41" s="248">
        <v>-4344</v>
      </c>
    </row>
    <row r="42" spans="1:11" ht="18" customHeight="1" x14ac:dyDescent="0.25">
      <c r="A42" s="215" t="s">
        <v>68</v>
      </c>
      <c r="B42" s="215"/>
      <c r="C42" s="236"/>
      <c r="D42" s="215"/>
      <c r="E42" s="216">
        <v>0</v>
      </c>
      <c r="F42" s="250"/>
      <c r="G42" s="216">
        <v>-466</v>
      </c>
      <c r="H42" s="249"/>
      <c r="I42" s="216">
        <v>0</v>
      </c>
      <c r="J42" s="250"/>
      <c r="K42" s="216">
        <v>0</v>
      </c>
    </row>
    <row r="43" spans="1:11" ht="5.0999999999999996" customHeight="1" x14ac:dyDescent="0.25">
      <c r="A43" s="326"/>
      <c r="B43" s="103"/>
      <c r="C43" s="236"/>
      <c r="D43" s="237"/>
      <c r="E43" s="248"/>
      <c r="F43" s="82"/>
      <c r="G43" s="248"/>
      <c r="H43" s="82"/>
      <c r="I43" s="248"/>
      <c r="J43" s="82"/>
      <c r="K43" s="248"/>
    </row>
    <row r="44" spans="1:11" ht="18" customHeight="1" thickBot="1" x14ac:dyDescent="0.3">
      <c r="A44" s="326" t="s">
        <v>196</v>
      </c>
      <c r="B44" s="326"/>
      <c r="C44" s="236"/>
      <c r="D44" s="236"/>
      <c r="E44" s="245">
        <f>SUM(E41:E42)</f>
        <v>-101193</v>
      </c>
      <c r="F44" s="82"/>
      <c r="G44" s="245">
        <f>SUM(G41:G42)</f>
        <v>3358</v>
      </c>
      <c r="H44" s="82"/>
      <c r="I44" s="245">
        <f>SUM(I41:I42)</f>
        <v>1389</v>
      </c>
      <c r="J44" s="82"/>
      <c r="K44" s="245">
        <f>SUM(K41:K42)</f>
        <v>-4344</v>
      </c>
    </row>
    <row r="45" spans="1:11" ht="18" customHeight="1" thickTop="1" x14ac:dyDescent="0.25">
      <c r="A45" s="326"/>
      <c r="B45" s="326"/>
      <c r="C45" s="236"/>
      <c r="D45" s="236"/>
      <c r="E45" s="251"/>
      <c r="F45" s="82"/>
      <c r="G45" s="251"/>
      <c r="H45" s="82"/>
      <c r="I45" s="251"/>
      <c r="J45" s="82"/>
      <c r="K45" s="251"/>
    </row>
    <row r="46" spans="1:11" ht="18" customHeight="1" x14ac:dyDescent="0.25">
      <c r="A46" s="326"/>
      <c r="B46" s="235"/>
      <c r="C46" s="236"/>
      <c r="D46" s="236"/>
      <c r="E46" s="252" t="s">
        <v>69</v>
      </c>
      <c r="F46" s="82"/>
      <c r="G46" s="252" t="s">
        <v>69</v>
      </c>
      <c r="H46" s="82"/>
      <c r="I46" s="252" t="s">
        <v>69</v>
      </c>
      <c r="J46" s="82"/>
      <c r="K46" s="252" t="s">
        <v>69</v>
      </c>
    </row>
    <row r="47" spans="1:11" ht="12" customHeight="1" x14ac:dyDescent="0.25">
      <c r="A47" s="326"/>
      <c r="B47" s="235"/>
      <c r="C47" s="236"/>
      <c r="D47" s="236"/>
      <c r="E47" s="251"/>
      <c r="F47" s="209"/>
      <c r="G47" s="251"/>
      <c r="H47" s="82"/>
      <c r="I47" s="251"/>
      <c r="J47" s="82"/>
      <c r="K47" s="251"/>
    </row>
    <row r="48" spans="1:11" ht="18" customHeight="1" x14ac:dyDescent="0.25">
      <c r="A48" s="326" t="s">
        <v>200</v>
      </c>
      <c r="B48" s="326"/>
      <c r="C48" s="236">
        <v>15</v>
      </c>
      <c r="D48" s="236"/>
      <c r="E48" s="251"/>
      <c r="F48" s="209"/>
      <c r="G48" s="251"/>
      <c r="H48" s="82"/>
      <c r="I48" s="251"/>
      <c r="J48" s="82"/>
      <c r="K48" s="251"/>
    </row>
    <row r="49" spans="1:11" ht="5.0999999999999996" customHeight="1" x14ac:dyDescent="0.25">
      <c r="A49" s="326"/>
      <c r="B49" s="326"/>
      <c r="C49" s="236"/>
      <c r="D49" s="236"/>
      <c r="E49" s="251"/>
      <c r="F49" s="209"/>
      <c r="G49" s="251"/>
      <c r="H49" s="209"/>
      <c r="I49" s="251"/>
      <c r="J49" s="209"/>
      <c r="K49" s="251"/>
    </row>
    <row r="50" spans="1:11" ht="18" customHeight="1" x14ac:dyDescent="0.25">
      <c r="A50" s="215" t="s">
        <v>201</v>
      </c>
      <c r="B50" s="215"/>
      <c r="C50" s="236"/>
      <c r="D50" s="236"/>
      <c r="E50" s="253">
        <v>-0.08</v>
      </c>
      <c r="F50" s="254"/>
      <c r="G50" s="253">
        <v>2.9409810658773024E-3</v>
      </c>
      <c r="H50" s="255"/>
      <c r="I50" s="319">
        <v>0</v>
      </c>
      <c r="J50" s="255"/>
      <c r="K50" s="253">
        <v>-3.3414990719281574E-3</v>
      </c>
    </row>
    <row r="51" spans="1:11" ht="5.0999999999999996" customHeight="1" x14ac:dyDescent="0.25">
      <c r="A51" s="215"/>
      <c r="B51" s="215"/>
      <c r="C51" s="236"/>
      <c r="D51" s="236"/>
      <c r="E51" s="328"/>
      <c r="F51" s="256"/>
      <c r="G51" s="328"/>
      <c r="H51" s="256"/>
      <c r="I51" s="328"/>
      <c r="J51" s="256"/>
      <c r="K51" s="328"/>
    </row>
    <row r="52" spans="1:11" ht="18" customHeight="1" x14ac:dyDescent="0.25">
      <c r="A52" s="215" t="s">
        <v>202</v>
      </c>
      <c r="B52" s="215"/>
      <c r="C52" s="236"/>
      <c r="D52" s="236"/>
      <c r="E52" s="253">
        <v>-0.08</v>
      </c>
      <c r="F52" s="254"/>
      <c r="G52" s="253">
        <v>2.9409810658773024E-3</v>
      </c>
      <c r="H52" s="255"/>
      <c r="I52" s="319">
        <v>0</v>
      </c>
      <c r="J52" s="255"/>
      <c r="K52" s="253">
        <v>-3.3414990719281574E-3</v>
      </c>
    </row>
    <row r="53" spans="1:11" ht="18" customHeight="1" x14ac:dyDescent="0.25">
      <c r="A53" s="215"/>
      <c r="B53" s="215"/>
      <c r="C53" s="236"/>
      <c r="D53" s="236"/>
      <c r="E53" s="253"/>
      <c r="F53" s="254"/>
      <c r="G53" s="253"/>
      <c r="H53" s="255"/>
      <c r="I53" s="319"/>
      <c r="J53" s="255"/>
      <c r="K53" s="253"/>
    </row>
    <row r="54" spans="1:11" ht="5.25" customHeight="1" x14ac:dyDescent="0.25">
      <c r="A54" s="215"/>
      <c r="B54" s="215"/>
      <c r="C54" s="236"/>
      <c r="D54" s="236"/>
      <c r="E54" s="253"/>
      <c r="F54" s="256"/>
      <c r="G54" s="253"/>
      <c r="H54" s="256"/>
      <c r="I54" s="253"/>
      <c r="J54" s="256"/>
      <c r="K54" s="253"/>
    </row>
    <row r="55" spans="1:11" ht="21.95" customHeight="1" x14ac:dyDescent="0.25">
      <c r="A55" s="343" t="s">
        <v>154</v>
      </c>
      <c r="B55" s="343"/>
      <c r="C55" s="343"/>
      <c r="D55" s="343"/>
      <c r="E55" s="343"/>
      <c r="F55" s="343"/>
      <c r="G55" s="343"/>
      <c r="H55" s="343"/>
      <c r="I55" s="343"/>
      <c r="J55" s="343"/>
      <c r="K55" s="343"/>
    </row>
  </sheetData>
  <mergeCells count="3">
    <mergeCell ref="E6:G6"/>
    <mergeCell ref="I6:K6"/>
    <mergeCell ref="A55:K55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theme="0" tint="-0.499984740745262"/>
  </sheetPr>
  <dimension ref="A1:K45"/>
  <sheetViews>
    <sheetView zoomScaleNormal="100" workbookViewId="0">
      <selection activeCell="G19" sqref="G19"/>
    </sheetView>
  </sheetViews>
  <sheetFormatPr defaultColWidth="9.140625" defaultRowHeight="20.100000000000001" customHeight="1" x14ac:dyDescent="0.25"/>
  <cols>
    <col min="1" max="1" width="1.5703125" style="183" customWidth="1"/>
    <col min="2" max="2" width="35.85546875" style="195" customWidth="1"/>
    <col min="3" max="3" width="6.85546875" style="196" customWidth="1"/>
    <col min="4" max="4" width="0.85546875" style="183" customWidth="1"/>
    <col min="5" max="5" width="11.5703125" style="110" customWidth="1"/>
    <col min="6" max="6" width="0.85546875" style="110" customWidth="1"/>
    <col min="7" max="7" width="11.5703125" style="110" customWidth="1"/>
    <col min="8" max="8" width="0.85546875" style="110" customWidth="1"/>
    <col min="9" max="9" width="11.5703125" style="110" customWidth="1"/>
    <col min="10" max="10" width="0.85546875" style="110" customWidth="1"/>
    <col min="11" max="11" width="11.5703125" style="110" customWidth="1"/>
    <col min="12" max="16384" width="9.140625" style="183"/>
  </cols>
  <sheetData>
    <row r="1" spans="1:11" ht="20.100000000000001" customHeight="1" x14ac:dyDescent="0.25">
      <c r="A1" s="179" t="s">
        <v>0</v>
      </c>
      <c r="B1" s="180"/>
      <c r="C1" s="181"/>
      <c r="D1" s="180"/>
      <c r="E1" s="182"/>
      <c r="F1" s="182"/>
      <c r="G1" s="182"/>
      <c r="H1" s="182"/>
      <c r="I1" s="182"/>
      <c r="J1" s="182"/>
      <c r="K1" s="182"/>
    </row>
    <row r="2" spans="1:11" ht="20.100000000000001" customHeight="1" x14ac:dyDescent="0.25">
      <c r="A2" s="184" t="s">
        <v>70</v>
      </c>
      <c r="B2" s="185"/>
      <c r="C2" s="186"/>
      <c r="D2" s="187"/>
      <c r="E2" s="117"/>
      <c r="F2" s="117"/>
      <c r="G2" s="117"/>
      <c r="H2" s="117"/>
      <c r="I2" s="188"/>
      <c r="J2" s="188"/>
      <c r="K2" s="188"/>
    </row>
    <row r="3" spans="1:11" ht="20.100000000000001" customHeight="1" x14ac:dyDescent="0.25">
      <c r="A3" s="189" t="s">
        <v>233</v>
      </c>
      <c r="B3" s="189"/>
      <c r="C3" s="154"/>
      <c r="D3" s="190"/>
      <c r="E3" s="325"/>
      <c r="F3" s="325"/>
      <c r="G3" s="325"/>
      <c r="H3" s="325"/>
      <c r="I3" s="325"/>
      <c r="J3" s="325"/>
      <c r="K3" s="325"/>
    </row>
    <row r="4" spans="1:11" ht="20.100000000000001" customHeight="1" x14ac:dyDescent="0.25">
      <c r="A4" s="191"/>
      <c r="B4" s="191"/>
      <c r="C4" s="192"/>
      <c r="D4" s="193"/>
      <c r="E4" s="194"/>
      <c r="F4" s="194"/>
      <c r="G4" s="194"/>
      <c r="H4" s="194"/>
      <c r="I4" s="194"/>
      <c r="J4" s="194"/>
      <c r="K4" s="194"/>
    </row>
    <row r="5" spans="1:11" ht="20.100000000000001" customHeight="1" x14ac:dyDescent="0.25">
      <c r="A5" s="191"/>
      <c r="B5" s="191"/>
      <c r="C5" s="192"/>
      <c r="D5" s="193"/>
      <c r="E5" s="339" t="s">
        <v>2</v>
      </c>
      <c r="F5" s="339"/>
      <c r="G5" s="339"/>
      <c r="H5" s="339"/>
      <c r="I5" s="339"/>
      <c r="J5" s="339"/>
      <c r="K5" s="339"/>
    </row>
    <row r="6" spans="1:11" ht="20.100000000000001" customHeight="1" x14ac:dyDescent="0.25">
      <c r="D6" s="192"/>
      <c r="E6" s="340" t="s">
        <v>3</v>
      </c>
      <c r="F6" s="340"/>
      <c r="G6" s="340"/>
      <c r="H6" s="71"/>
      <c r="I6" s="341" t="s">
        <v>4</v>
      </c>
      <c r="J6" s="341"/>
      <c r="K6" s="341"/>
    </row>
    <row r="7" spans="1:11" ht="20.100000000000001" customHeight="1" x14ac:dyDescent="0.25">
      <c r="A7" s="179"/>
      <c r="B7" s="185"/>
      <c r="C7" s="197"/>
      <c r="D7" s="197"/>
      <c r="E7" s="198" t="s">
        <v>234</v>
      </c>
      <c r="F7" s="199"/>
      <c r="G7" s="198" t="s">
        <v>234</v>
      </c>
      <c r="H7" s="199"/>
      <c r="I7" s="198" t="s">
        <v>234</v>
      </c>
      <c r="J7" s="199"/>
      <c r="K7" s="198" t="s">
        <v>234</v>
      </c>
    </row>
    <row r="8" spans="1:11" ht="20.100000000000001" customHeight="1" x14ac:dyDescent="0.25">
      <c r="A8" s="179"/>
      <c r="B8" s="185"/>
      <c r="C8" s="154" t="s">
        <v>8</v>
      </c>
      <c r="D8" s="197"/>
      <c r="E8" s="200" t="s">
        <v>161</v>
      </c>
      <c r="F8" s="148"/>
      <c r="G8" s="200" t="s">
        <v>128</v>
      </c>
      <c r="H8" s="148"/>
      <c r="I8" s="200" t="s">
        <v>161</v>
      </c>
      <c r="J8" s="148"/>
      <c r="K8" s="200" t="s">
        <v>128</v>
      </c>
    </row>
    <row r="9" spans="1:11" ht="8.4499999999999993" customHeight="1" x14ac:dyDescent="0.25">
      <c r="A9" s="103"/>
      <c r="C9" s="201"/>
      <c r="D9" s="196"/>
      <c r="E9" s="81"/>
      <c r="F9" s="81"/>
      <c r="G9" s="81"/>
      <c r="H9" s="81"/>
      <c r="I9" s="81"/>
      <c r="J9" s="81"/>
      <c r="K9" s="81"/>
    </row>
    <row r="10" spans="1:11" ht="20.100000000000001" customHeight="1" x14ac:dyDescent="0.25">
      <c r="A10" s="326" t="s">
        <v>196</v>
      </c>
      <c r="B10" s="185"/>
      <c r="C10" s="201"/>
      <c r="D10" s="196"/>
      <c r="E10" s="81">
        <f>'8(6M)'!E$38</f>
        <v>-101193</v>
      </c>
      <c r="F10" s="164"/>
      <c r="G10" s="81">
        <v>3358</v>
      </c>
      <c r="H10" s="164"/>
      <c r="I10" s="81">
        <f>'8(6M)'!I$38</f>
        <v>1389</v>
      </c>
      <c r="J10" s="82"/>
      <c r="K10" s="81">
        <v>-4344</v>
      </c>
    </row>
    <row r="11" spans="1:11" ht="8.4499999999999993" customHeight="1" x14ac:dyDescent="0.25">
      <c r="A11" s="184"/>
      <c r="B11" s="185"/>
      <c r="C11" s="201"/>
      <c r="D11" s="196"/>
      <c r="E11" s="81"/>
      <c r="F11" s="160"/>
      <c r="G11" s="81"/>
      <c r="H11" s="160"/>
      <c r="I11" s="81"/>
      <c r="J11" s="82"/>
      <c r="K11" s="81"/>
    </row>
    <row r="12" spans="1:11" ht="20.100000000000001" customHeight="1" x14ac:dyDescent="0.25">
      <c r="A12" s="326" t="s">
        <v>71</v>
      </c>
      <c r="B12" s="202"/>
      <c r="C12" s="201"/>
      <c r="D12" s="196"/>
      <c r="E12" s="203"/>
      <c r="F12" s="204"/>
      <c r="G12" s="203"/>
      <c r="H12" s="204"/>
      <c r="I12" s="203"/>
      <c r="J12" s="204"/>
      <c r="K12" s="203"/>
    </row>
    <row r="13" spans="1:11" ht="8.4499999999999993" customHeight="1" x14ac:dyDescent="0.25">
      <c r="A13" s="184"/>
      <c r="B13" s="185"/>
      <c r="C13" s="201"/>
      <c r="D13" s="196"/>
      <c r="E13" s="81"/>
      <c r="F13" s="160"/>
      <c r="G13" s="81"/>
      <c r="H13" s="160"/>
      <c r="I13" s="81"/>
      <c r="J13" s="82"/>
      <c r="K13" s="81"/>
    </row>
    <row r="14" spans="1:11" ht="20.100000000000001" customHeight="1" x14ac:dyDescent="0.25">
      <c r="A14" s="326" t="s">
        <v>72</v>
      </c>
      <c r="E14" s="205"/>
      <c r="F14" s="206"/>
      <c r="G14" s="205"/>
      <c r="H14" s="206"/>
      <c r="I14" s="207"/>
      <c r="J14" s="206"/>
      <c r="K14" s="207"/>
    </row>
    <row r="15" spans="1:11" ht="20.100000000000001" customHeight="1" x14ac:dyDescent="0.25">
      <c r="A15" s="326"/>
      <c r="B15" s="185" t="s">
        <v>73</v>
      </c>
      <c r="E15" s="208"/>
      <c r="F15" s="209"/>
      <c r="G15" s="208"/>
      <c r="H15" s="210"/>
      <c r="I15" s="208"/>
      <c r="J15" s="210"/>
      <c r="K15" s="208"/>
    </row>
    <row r="16" spans="1:11" ht="20.100000000000001" customHeight="1" x14ac:dyDescent="0.25">
      <c r="A16" s="103" t="s">
        <v>208</v>
      </c>
      <c r="B16" s="185"/>
      <c r="E16" s="208"/>
      <c r="F16" s="209"/>
      <c r="G16" s="208"/>
      <c r="H16" s="210"/>
      <c r="I16" s="208"/>
      <c r="J16" s="210"/>
      <c r="K16" s="208"/>
    </row>
    <row r="17" spans="1:11" ht="20.100000000000001" customHeight="1" x14ac:dyDescent="0.25">
      <c r="A17" s="103"/>
      <c r="B17" s="195" t="s">
        <v>209</v>
      </c>
      <c r="C17" s="196" t="s">
        <v>169</v>
      </c>
      <c r="E17" s="208">
        <v>258</v>
      </c>
      <c r="F17" s="209"/>
      <c r="G17" s="208">
        <v>-155</v>
      </c>
      <c r="H17" s="210"/>
      <c r="I17" s="47">
        <v>0</v>
      </c>
      <c r="J17" s="210"/>
      <c r="K17" s="47">
        <v>0</v>
      </c>
    </row>
    <row r="18" spans="1:11" ht="8.4499999999999993" customHeight="1" x14ac:dyDescent="0.25">
      <c r="A18" s="326"/>
      <c r="E18" s="211"/>
      <c r="F18" s="82"/>
      <c r="G18" s="211"/>
      <c r="H18" s="82"/>
      <c r="I18" s="211"/>
      <c r="J18" s="82"/>
      <c r="K18" s="211"/>
    </row>
    <row r="19" spans="1:11" ht="20.100000000000001" customHeight="1" x14ac:dyDescent="0.25">
      <c r="A19" s="326" t="s">
        <v>205</v>
      </c>
      <c r="E19" s="212">
        <f>E17</f>
        <v>258</v>
      </c>
      <c r="F19" s="209"/>
      <c r="G19" s="212">
        <f>G17</f>
        <v>-155</v>
      </c>
      <c r="H19" s="210"/>
      <c r="I19" s="212">
        <f>I17</f>
        <v>0</v>
      </c>
      <c r="J19" s="210"/>
      <c r="K19" s="212">
        <f>K17</f>
        <v>0</v>
      </c>
    </row>
    <row r="20" spans="1:11" ht="8.4499999999999993" customHeight="1" x14ac:dyDescent="0.25">
      <c r="A20" s="326"/>
      <c r="E20" s="81"/>
      <c r="F20" s="82"/>
      <c r="G20" s="81"/>
      <c r="H20" s="82"/>
      <c r="I20" s="81"/>
      <c r="J20" s="82"/>
      <c r="K20" s="81"/>
    </row>
    <row r="21" spans="1:11" ht="20.100000000000001" customHeight="1" thickBot="1" x14ac:dyDescent="0.3">
      <c r="A21" s="326" t="s">
        <v>203</v>
      </c>
      <c r="E21" s="213">
        <f>E10+E19</f>
        <v>-100935</v>
      </c>
      <c r="F21" s="209"/>
      <c r="G21" s="213">
        <f>G10+G19</f>
        <v>3203</v>
      </c>
      <c r="H21" s="210"/>
      <c r="I21" s="213">
        <f>I10+I19</f>
        <v>1389</v>
      </c>
      <c r="J21" s="210"/>
      <c r="K21" s="213">
        <f>K10+K19</f>
        <v>-4344</v>
      </c>
    </row>
    <row r="22" spans="1:11" ht="20.100000000000001" customHeight="1" thickTop="1" x14ac:dyDescent="0.25">
      <c r="A22" s="184"/>
      <c r="B22" s="185"/>
      <c r="D22" s="196"/>
      <c r="E22" s="81"/>
      <c r="F22" s="160"/>
      <c r="G22" s="81"/>
      <c r="H22" s="160"/>
      <c r="I22" s="81"/>
      <c r="J22" s="82"/>
      <c r="K22" s="81"/>
    </row>
    <row r="23" spans="1:11" ht="20.100000000000001" customHeight="1" x14ac:dyDescent="0.25">
      <c r="A23" s="326" t="s">
        <v>204</v>
      </c>
      <c r="B23" s="185"/>
      <c r="D23" s="196"/>
      <c r="E23" s="81"/>
      <c r="F23" s="82"/>
      <c r="G23" s="81"/>
      <c r="H23" s="82"/>
      <c r="I23" s="81"/>
      <c r="J23" s="82"/>
      <c r="K23" s="81"/>
    </row>
    <row r="24" spans="1:11" ht="20.100000000000001" customHeight="1" x14ac:dyDescent="0.25">
      <c r="A24" s="214" t="s">
        <v>125</v>
      </c>
      <c r="B24" s="185"/>
      <c r="D24" s="196"/>
      <c r="E24" s="81">
        <v>-100935</v>
      </c>
      <c r="F24" s="82"/>
      <c r="G24" s="81">
        <v>3669</v>
      </c>
      <c r="H24" s="82"/>
      <c r="I24" s="81">
        <v>1389</v>
      </c>
      <c r="J24" s="82"/>
      <c r="K24" s="81">
        <v>-4344</v>
      </c>
    </row>
    <row r="25" spans="1:11" ht="20.100000000000001" customHeight="1" x14ac:dyDescent="0.25">
      <c r="A25" s="215" t="s">
        <v>68</v>
      </c>
      <c r="D25" s="196"/>
      <c r="E25" s="216">
        <v>0</v>
      </c>
      <c r="F25" s="160"/>
      <c r="G25" s="216">
        <v>-466</v>
      </c>
      <c r="H25" s="160"/>
      <c r="I25" s="92">
        <v>0</v>
      </c>
      <c r="J25" s="82"/>
      <c r="K25" s="92">
        <v>0</v>
      </c>
    </row>
    <row r="26" spans="1:11" ht="8.4499999999999993" customHeight="1" x14ac:dyDescent="0.25">
      <c r="A26" s="184"/>
      <c r="B26" s="185"/>
      <c r="D26" s="196"/>
      <c r="E26" s="81"/>
      <c r="F26" s="160"/>
      <c r="G26" s="81"/>
      <c r="H26" s="160"/>
      <c r="I26" s="81"/>
      <c r="J26" s="82"/>
      <c r="K26" s="81"/>
    </row>
    <row r="27" spans="1:11" ht="20.100000000000001" customHeight="1" thickBot="1" x14ac:dyDescent="0.3">
      <c r="A27" s="326"/>
      <c r="D27" s="196"/>
      <c r="E27" s="217">
        <f>SUM(E24:E25)</f>
        <v>-100935</v>
      </c>
      <c r="F27" s="218"/>
      <c r="G27" s="217">
        <f>SUM(G24:G25)</f>
        <v>3203</v>
      </c>
      <c r="H27" s="218"/>
      <c r="I27" s="217">
        <f>SUM(I24:I25)</f>
        <v>1389</v>
      </c>
      <c r="J27" s="206"/>
      <c r="K27" s="217">
        <f>SUM(K24:K25)</f>
        <v>-4344</v>
      </c>
    </row>
    <row r="28" spans="1:11" ht="20.100000000000001" customHeight="1" thickTop="1" x14ac:dyDescent="0.25">
      <c r="A28" s="326"/>
      <c r="D28" s="196"/>
      <c r="E28" s="207"/>
      <c r="F28" s="219"/>
      <c r="G28" s="207"/>
      <c r="H28" s="220"/>
      <c r="I28" s="207"/>
      <c r="J28" s="220"/>
      <c r="K28" s="207"/>
    </row>
    <row r="30" spans="1:11" ht="20.100000000000001" customHeight="1" x14ac:dyDescent="0.25">
      <c r="A30" s="326"/>
      <c r="D30" s="196"/>
      <c r="E30" s="207"/>
      <c r="F30" s="221"/>
      <c r="G30" s="207"/>
      <c r="H30" s="207"/>
      <c r="I30" s="207"/>
      <c r="J30" s="207"/>
      <c r="K30" s="207"/>
    </row>
    <row r="31" spans="1:11" ht="20.100000000000001" customHeight="1" x14ac:dyDescent="0.25">
      <c r="A31" s="326"/>
      <c r="D31" s="196"/>
      <c r="E31" s="207"/>
      <c r="F31" s="221"/>
      <c r="G31" s="207"/>
      <c r="H31" s="207"/>
      <c r="I31" s="207"/>
      <c r="J31" s="207"/>
      <c r="K31" s="207"/>
    </row>
    <row r="32" spans="1:11" ht="20.100000000000001" customHeight="1" x14ac:dyDescent="0.25">
      <c r="A32" s="326"/>
      <c r="D32" s="196"/>
      <c r="E32" s="207"/>
      <c r="F32" s="221"/>
      <c r="G32" s="207"/>
      <c r="H32" s="207"/>
      <c r="I32" s="207"/>
      <c r="J32" s="207"/>
      <c r="K32" s="207"/>
    </row>
    <row r="33" spans="1:11" ht="20.100000000000001" customHeight="1" x14ac:dyDescent="0.25">
      <c r="A33" s="326"/>
      <c r="D33" s="196"/>
      <c r="E33" s="207"/>
      <c r="F33" s="221"/>
      <c r="G33" s="207"/>
      <c r="H33" s="207"/>
      <c r="I33" s="207"/>
      <c r="J33" s="207"/>
      <c r="K33" s="207"/>
    </row>
    <row r="34" spans="1:11" ht="20.100000000000001" customHeight="1" x14ac:dyDescent="0.25">
      <c r="A34" s="326"/>
      <c r="D34" s="196"/>
      <c r="E34" s="207"/>
      <c r="F34" s="221"/>
      <c r="G34" s="207"/>
      <c r="H34" s="207"/>
      <c r="I34" s="207"/>
      <c r="J34" s="207"/>
      <c r="K34" s="207"/>
    </row>
    <row r="35" spans="1:11" ht="20.100000000000001" customHeight="1" x14ac:dyDescent="0.25">
      <c r="A35" s="326"/>
      <c r="D35" s="196"/>
      <c r="E35" s="207"/>
      <c r="F35" s="221"/>
      <c r="G35" s="207"/>
      <c r="H35" s="207"/>
      <c r="I35" s="207"/>
      <c r="J35" s="207"/>
      <c r="K35" s="207"/>
    </row>
    <row r="36" spans="1:11" ht="20.100000000000001" customHeight="1" x14ac:dyDescent="0.25">
      <c r="A36" s="326"/>
      <c r="D36" s="196"/>
      <c r="E36" s="207"/>
      <c r="F36" s="221"/>
      <c r="G36" s="207"/>
      <c r="H36" s="207"/>
      <c r="I36" s="207"/>
      <c r="J36" s="207"/>
      <c r="K36" s="207"/>
    </row>
    <row r="37" spans="1:11" ht="20.100000000000001" customHeight="1" x14ac:dyDescent="0.25">
      <c r="A37" s="326"/>
      <c r="D37" s="196"/>
      <c r="F37" s="221"/>
      <c r="H37" s="207"/>
      <c r="I37" s="207"/>
      <c r="J37" s="207"/>
      <c r="K37" s="207"/>
    </row>
    <row r="38" spans="1:11" ht="20.25" customHeight="1" x14ac:dyDescent="0.25">
      <c r="A38" s="326"/>
      <c r="D38" s="196"/>
      <c r="E38" s="207"/>
      <c r="F38" s="221"/>
      <c r="G38" s="207"/>
      <c r="H38" s="207"/>
      <c r="I38" s="207"/>
      <c r="J38" s="207"/>
      <c r="K38" s="207"/>
    </row>
    <row r="39" spans="1:11" s="215" customFormat="1" ht="20.25" customHeight="1" x14ac:dyDescent="0.25">
      <c r="E39" s="222"/>
      <c r="G39" s="222"/>
      <c r="I39" s="222"/>
      <c r="K39" s="222"/>
    </row>
    <row r="40" spans="1:11" s="215" customFormat="1" ht="20.25" customHeight="1" x14ac:dyDescent="0.25">
      <c r="E40" s="222"/>
      <c r="G40" s="222"/>
      <c r="I40" s="222"/>
      <c r="K40" s="222"/>
    </row>
    <row r="41" spans="1:11" s="215" customFormat="1" ht="20.25" customHeight="1" x14ac:dyDescent="0.25">
      <c r="E41" s="222"/>
      <c r="G41" s="222"/>
      <c r="I41" s="222"/>
      <c r="K41" s="222"/>
    </row>
    <row r="42" spans="1:11" s="215" customFormat="1" ht="20.25" customHeight="1" x14ac:dyDescent="0.25">
      <c r="E42" s="222"/>
      <c r="G42" s="222"/>
      <c r="I42" s="222"/>
      <c r="K42" s="222"/>
    </row>
    <row r="43" spans="1:11" s="215" customFormat="1" ht="20.25" customHeight="1" x14ac:dyDescent="0.25">
      <c r="E43" s="222"/>
      <c r="G43" s="222"/>
      <c r="I43" s="222"/>
      <c r="K43" s="222"/>
    </row>
    <row r="44" spans="1:11" ht="18.75" customHeight="1" x14ac:dyDescent="0.25">
      <c r="A44" s="326"/>
      <c r="D44" s="196"/>
      <c r="E44" s="207"/>
      <c r="F44" s="221"/>
      <c r="G44" s="207"/>
      <c r="H44" s="207"/>
      <c r="I44" s="207"/>
      <c r="J44" s="207"/>
      <c r="K44" s="207"/>
    </row>
    <row r="45" spans="1:11" ht="21.95" customHeight="1" x14ac:dyDescent="0.25">
      <c r="A45" s="223" t="s">
        <v>154</v>
      </c>
      <c r="B45" s="189"/>
      <c r="C45" s="224"/>
      <c r="D45" s="224"/>
      <c r="E45" s="92"/>
      <c r="F45" s="143"/>
      <c r="G45" s="92"/>
      <c r="H45" s="92"/>
      <c r="I45" s="92"/>
      <c r="J45" s="92"/>
      <c r="K45" s="92"/>
    </row>
  </sheetData>
  <mergeCells count="3">
    <mergeCell ref="E5:K5"/>
    <mergeCell ref="E6:G6"/>
    <mergeCell ref="I6:K6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3-5</vt:lpstr>
      <vt:lpstr>6(3M)</vt:lpstr>
      <vt:lpstr>7(3M)</vt:lpstr>
      <vt:lpstr>8(9M)</vt:lpstr>
      <vt:lpstr>9(9M)</vt:lpstr>
      <vt:lpstr>10</vt:lpstr>
      <vt:lpstr>11</vt:lpstr>
      <vt:lpstr>12-13</vt:lpstr>
      <vt:lpstr>8(6M)</vt:lpstr>
      <vt:lpstr>9(6M)</vt:lpstr>
      <vt:lpstr>'8(6M)'!Print_Area</vt:lpstr>
      <vt:lpstr>'9(6M)'!Print_Area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Chayaporn Srilap</cp:lastModifiedBy>
  <cp:lastPrinted>2020-11-06T03:20:02Z</cp:lastPrinted>
  <dcterms:created xsi:type="dcterms:W3CDTF">2017-04-29T14:24:35Z</dcterms:created>
  <dcterms:modified xsi:type="dcterms:W3CDTF">2020-11-06T03:26:30Z</dcterms:modified>
</cp:coreProperties>
</file>