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M Pictures Entertainment Public Company Limited\M Pictures Entertainment_Sep20'Q3(PPE)\"/>
    </mc:Choice>
  </mc:AlternateContent>
  <xr:revisionPtr revIDLastSave="0" documentId="13_ncr:1_{CCD19B02-80AF-4FAA-B2FB-CF6B816DBAE2}" xr6:coauthVersionLast="45" xr6:coauthVersionMax="45" xr10:uidLastSave="{00000000-0000-0000-0000-000000000000}"/>
  <bookViews>
    <workbookView xWindow="-120" yWindow="-120" windowWidth="21840" windowHeight="13140" tabRatio="722" activeTab="7" xr2:uid="{00000000-000D-0000-FFFF-FFFF00000000}"/>
  </bookViews>
  <sheets>
    <sheet name="2-4" sheetId="18" r:id="rId1"/>
    <sheet name="5 (3M)" sheetId="9" r:id="rId2"/>
    <sheet name="6 (3M)" sheetId="11" r:id="rId3"/>
    <sheet name="7 (9M)" sheetId="16" r:id="rId4"/>
    <sheet name="8 (9M)" sheetId="17" r:id="rId5"/>
    <sheet name="9" sheetId="5" r:id="rId6"/>
    <sheet name="10" sheetId="6" r:id="rId7"/>
    <sheet name="11-12" sheetId="15" r:id="rId8"/>
  </sheets>
  <externalReferences>
    <externalReference r:id="rId9"/>
    <externalReference r:id="rId10"/>
    <externalReference r:id="rId11"/>
  </externalReferences>
  <definedNames>
    <definedName name="__123Graph_D" localSheetId="3" hidden="1">[1]A!#REF!</definedName>
    <definedName name="__123Graph_D" localSheetId="4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reaFill" localSheetId="3">#REF!,#REF!,#REF!,#REF!</definedName>
    <definedName name="AreaFill" localSheetId="4">#REF!,#REF!,#REF!,#REF!</definedName>
    <definedName name="AreaFill">#REF!,#REF!,#REF!,#REF!</definedName>
    <definedName name="ART_COLOUR_DESIGN_CO_.LTD.">"ART COLOUR DESIGN CO.,LTD."</definedName>
    <definedName name="AS2DocOpenMode" hidden="1">"AS2DocumentEdit"</definedName>
    <definedName name="BB" hidden="1">{"'Eng (page2)'!$A$1:$D$52"}</definedName>
    <definedName name="dflt1">'[2]Customize Your Invoice'!$E$22</definedName>
    <definedName name="dflt2">'[2]Customize Your Invoice'!$E$23</definedName>
    <definedName name="dflt3">'[2]Customize Your Invoice'!$D$24</definedName>
    <definedName name="dflt4">'[2]Customize Your Invoice'!$E$26</definedName>
    <definedName name="dflt5">'[2]Customize Your Invoice'!$E$27</definedName>
    <definedName name="dflt6">'[2]Customize Your Invoice'!$D$28</definedName>
    <definedName name="dflt7">'[2]Customize Your Invoice'!$G$27</definedName>
    <definedName name="Header_Row" localSheetId="3">ROW(#REF!)</definedName>
    <definedName name="Header_Row" localSheetId="4">ROW(#REF!)</definedName>
    <definedName name="Header_Row">ROW(#REF!)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.No." localSheetId="3">#REF!,#REF!,#REF!</definedName>
    <definedName name="Inv.No." localSheetId="4">#REF!,#REF!,#REF!</definedName>
    <definedName name="Inv.No.">#REF!,#REF!,#REF!</definedName>
    <definedName name="Last_Row" localSheetId="3">IF('7 (9M)'!Values_Entered,'7 (9M)'!Header_Row+'7 (9M)'!Number_of_Payments,'7 (9M)'!Header_Row)</definedName>
    <definedName name="Last_Row" localSheetId="4">IF('8 (9M)'!Values_Entered,'8 (9M)'!Header_Row+'8 (9M)'!Number_of_Payments,'8 (9M)'!Header_Row)</definedName>
    <definedName name="Last_Row">IF(Values_Entered,Header_Row+Number_of_Payments,Header_Row)</definedName>
    <definedName name="NEOMAT_CO._LTD.">"NEOMAT CO.,LTD."</definedName>
    <definedName name="Number_of_Payments" localSheetId="3">MATCH(0.01,End_Bal,-1)+1</definedName>
    <definedName name="Number_of_Payments" localSheetId="4">MATCH(0.01,End_Bal,-1)+1</definedName>
    <definedName name="Number_of_Payments">MATCH(0.01,End_Bal,-1)+1</definedName>
    <definedName name="nut" localSheetId="3" hidden="1">[3]A!#REF!</definedName>
    <definedName name="nut" localSheetId="4" hidden="1">[3]A!#REF!</definedName>
    <definedName name="nut" hidden="1">[3]A!#REF!</definedName>
    <definedName name="Payment_Date" localSheetId="3">DATE(YEAR(Loan_Start),MONTH(Loan_Start)+Payment_Number,DAY(Loan_Start))</definedName>
    <definedName name="Payment_Date" localSheetId="4">DATE(YEAR(Loan_Start),MONTH(Loan_Start)+Payment_Number,DAY(Loan_Start))</definedName>
    <definedName name="Payment_Date">DATE(YEAR(Loan_Start),MONTH(Loan_Start)+Payment_Number,DAY(Loan_Start))</definedName>
    <definedName name="_xlnm.Print_Area" localSheetId="6">'10'!$A$1:$Q$36</definedName>
    <definedName name="_xlnm.Print_Area" localSheetId="7">'11-12'!$A$1:$K$114</definedName>
    <definedName name="_xlnm.Print_Area" localSheetId="0">'2-4'!$A$1:$M$147</definedName>
    <definedName name="_xlnm.Print_Area" localSheetId="1">'5 (3M)'!$A$1:$K$60</definedName>
    <definedName name="_xlnm.Print_Area" localSheetId="2">'6 (3M)'!$A$1:$K$52</definedName>
    <definedName name="_xlnm.Print_Area" localSheetId="3">'7 (9M)'!$A$1:$K$59</definedName>
    <definedName name="_xlnm.Print_Area" localSheetId="4">'8 (9M)'!$A$1:$K$52</definedName>
    <definedName name="_xlnm.Print_Area" localSheetId="5">'9'!$A$1:$AC$45</definedName>
    <definedName name="Print_Area_Reset" localSheetId="3">OFFSET(Full_Print,0,0,'7 (9M)'!Last_Row)</definedName>
    <definedName name="Print_Area_Reset" localSheetId="4">OFFSET(Full_Print,0,0,'8 (9M)'!Last_Row)</definedName>
    <definedName name="Print_Area_Reset">OFFSET(Full_Print,0,0,Last_Row)</definedName>
    <definedName name="S.PACK___PRINT_PUBLIC_COMPANY_LIMITED">"S.PACK PRINT PUBLIC COMPANY LIMITED"</definedName>
    <definedName name="TextRefCopyRangeCount" hidden="1">1</definedName>
    <definedName name="Values_Entered" localSheetId="3">IF(Loan_Amount*Interest_Rate*Loan_Years*Loan_Start&gt;0,1,0)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vital5">'[2]Customize Your Invoice'!$E$15</definedName>
    <definedName name="x" hidden="1">{"'Eng (page2)'!$A$1:$D$52"}</definedName>
    <definedName name="เงินเดือน" hidden="1">{"'Eng (page2)'!$A$1:$D$52"}</definedName>
  </definedNames>
  <calcPr calcId="125725"/>
</workbook>
</file>

<file path=xl/calcChain.xml><?xml version="1.0" encoding="utf-8"?>
<calcChain xmlns="http://schemas.openxmlformats.org/spreadsheetml/2006/main">
  <c r="E49" i="15" l="1"/>
  <c r="Q30" i="6" l="1"/>
  <c r="I82" i="18"/>
  <c r="M82" i="18"/>
  <c r="Y19" i="5" l="1"/>
  <c r="AC19" i="5" s="1"/>
  <c r="W19" i="5"/>
  <c r="K84" i="15" l="1"/>
  <c r="G84" i="15"/>
  <c r="O27" i="6" l="1"/>
  <c r="M27" i="6"/>
  <c r="K27" i="6"/>
  <c r="I27" i="6"/>
  <c r="G27" i="6"/>
  <c r="E27" i="6"/>
  <c r="E33" i="6" s="1"/>
  <c r="Q25" i="6"/>
  <c r="Q23" i="6"/>
  <c r="W22" i="5"/>
  <c r="Y22" i="5" s="1"/>
  <c r="AC22" i="5" s="1"/>
  <c r="W21" i="5"/>
  <c r="Y21" i="5" s="1"/>
  <c r="W20" i="5"/>
  <c r="Y20" i="5" s="1"/>
  <c r="AC20" i="5" s="1"/>
  <c r="W16" i="5"/>
  <c r="Y16" i="5" s="1"/>
  <c r="AC16" i="5" s="1"/>
  <c r="Q24" i="5"/>
  <c r="S24" i="5"/>
  <c r="U24" i="5"/>
  <c r="A147" i="18"/>
  <c r="M132" i="18"/>
  <c r="M135" i="18" s="1"/>
  <c r="I132" i="18"/>
  <c r="I135" i="18" s="1"/>
  <c r="A98" i="18"/>
  <c r="M75" i="18"/>
  <c r="I75" i="18"/>
  <c r="G55" i="18"/>
  <c r="G104" i="18" s="1"/>
  <c r="A52" i="18"/>
  <c r="A101" i="18" s="1"/>
  <c r="A50" i="18"/>
  <c r="A99" i="18" s="1"/>
  <c r="M42" i="18"/>
  <c r="I42" i="18"/>
  <c r="M27" i="18"/>
  <c r="I27" i="18"/>
  <c r="K96" i="15"/>
  <c r="G96" i="15"/>
  <c r="K49" i="15"/>
  <c r="K56" i="15" s="1"/>
  <c r="O19" i="6"/>
  <c r="M19" i="6"/>
  <c r="K19" i="6"/>
  <c r="I19" i="6"/>
  <c r="G19" i="6"/>
  <c r="E19" i="6"/>
  <c r="Q16" i="6"/>
  <c r="Q15" i="6"/>
  <c r="Q12" i="6"/>
  <c r="AA24" i="5"/>
  <c r="O24" i="5"/>
  <c r="M24" i="5"/>
  <c r="K24" i="5"/>
  <c r="I24" i="5"/>
  <c r="G24" i="5"/>
  <c r="E24" i="5"/>
  <c r="K31" i="17"/>
  <c r="K25" i="17"/>
  <c r="G31" i="17"/>
  <c r="G25" i="17"/>
  <c r="K46" i="16"/>
  <c r="K27" i="16"/>
  <c r="K19" i="16"/>
  <c r="G46" i="16"/>
  <c r="G27" i="16"/>
  <c r="G19" i="16"/>
  <c r="K31" i="11"/>
  <c r="K23" i="11"/>
  <c r="K25" i="11" s="1"/>
  <c r="G31" i="11"/>
  <c r="G23" i="11"/>
  <c r="G25" i="11" s="1"/>
  <c r="K46" i="9"/>
  <c r="K27" i="9"/>
  <c r="K19" i="9"/>
  <c r="G46" i="9"/>
  <c r="G27" i="9"/>
  <c r="G19" i="9"/>
  <c r="A59" i="15"/>
  <c r="A1" i="5"/>
  <c r="A1" i="6" s="1"/>
  <c r="A3" i="6"/>
  <c r="A3" i="15" s="1"/>
  <c r="A61" i="15" s="1"/>
  <c r="A52" i="17"/>
  <c r="A52" i="11"/>
  <c r="A59" i="16" s="1"/>
  <c r="A45" i="5"/>
  <c r="A36" i="6" s="1"/>
  <c r="S33" i="5"/>
  <c r="K29" i="16" l="1"/>
  <c r="K37" i="16" s="1"/>
  <c r="K40" i="16" s="1"/>
  <c r="Q19" i="6"/>
  <c r="K99" i="15"/>
  <c r="K104" i="15" s="1"/>
  <c r="W24" i="5"/>
  <c r="G29" i="16"/>
  <c r="G37" i="16" s="1"/>
  <c r="G40" i="16" s="1"/>
  <c r="A114" i="15"/>
  <c r="A58" i="15"/>
  <c r="G29" i="9"/>
  <c r="G37" i="9" s="1"/>
  <c r="G40" i="9" s="1"/>
  <c r="K29" i="9"/>
  <c r="K37" i="9" s="1"/>
  <c r="K40" i="9" s="1"/>
  <c r="I84" i="18"/>
  <c r="I137" i="18" s="1"/>
  <c r="I44" i="18"/>
  <c r="M44" i="18"/>
  <c r="M84" i="18"/>
  <c r="M137" i="18" s="1"/>
  <c r="K33" i="5"/>
  <c r="W27" i="5"/>
  <c r="Y27" i="5" s="1"/>
  <c r="AC27" i="5" s="1"/>
  <c r="O33" i="6"/>
  <c r="G33" i="5"/>
  <c r="E33" i="5"/>
  <c r="M33" i="5"/>
  <c r="I33" i="5"/>
  <c r="Q33" i="5"/>
  <c r="AA33" i="5"/>
  <c r="G33" i="6"/>
  <c r="W30" i="5"/>
  <c r="Y30" i="5" s="1"/>
  <c r="AC30" i="5" s="1"/>
  <c r="K33" i="6"/>
  <c r="I33" i="6"/>
  <c r="AC21" i="5"/>
  <c r="AC24" i="5" s="1"/>
  <c r="Y24" i="5"/>
  <c r="Q27" i="6"/>
  <c r="K82" i="18" l="1"/>
  <c r="K42" i="18" l="1"/>
  <c r="K75" i="18"/>
  <c r="K84" i="18" s="1"/>
  <c r="K132" i="18"/>
  <c r="K135" i="18" s="1"/>
  <c r="K27" i="18" l="1"/>
  <c r="K44" i="18" s="1"/>
  <c r="K137" i="18"/>
  <c r="G82" i="18"/>
  <c r="G75" i="18" l="1"/>
  <c r="G84" i="18" s="1"/>
  <c r="I23" i="17" l="1"/>
  <c r="I31" i="17" l="1"/>
  <c r="I46" i="16"/>
  <c r="I12" i="17" s="1"/>
  <c r="I46" i="9"/>
  <c r="I12" i="11" s="1"/>
  <c r="I23" i="11"/>
  <c r="I31" i="11"/>
  <c r="E23" i="17" l="1"/>
  <c r="I27" i="16" l="1"/>
  <c r="I19" i="16"/>
  <c r="E23" i="11"/>
  <c r="I29" i="16" l="1"/>
  <c r="I37" i="16" s="1"/>
  <c r="I40" i="16" s="1"/>
  <c r="I25" i="17" s="1"/>
  <c r="I19" i="9"/>
  <c r="U33" i="5"/>
  <c r="W31" i="5"/>
  <c r="W33" i="5" s="1"/>
  <c r="I27" i="9"/>
  <c r="I29" i="9" l="1"/>
  <c r="I37" i="9" s="1"/>
  <c r="I40" i="9" s="1"/>
  <c r="I25" i="11" s="1"/>
  <c r="E19" i="16"/>
  <c r="E27" i="16"/>
  <c r="E29" i="16" l="1"/>
  <c r="E19" i="9"/>
  <c r="E27" i="9"/>
  <c r="E29" i="9" l="1"/>
  <c r="M33" i="6"/>
  <c r="Q31" i="6"/>
  <c r="Q33" i="6" s="1"/>
  <c r="G27" i="18" l="1"/>
  <c r="G42" i="18" l="1"/>
  <c r="G44" i="18" s="1"/>
  <c r="E37" i="16" l="1"/>
  <c r="E40" i="16" s="1"/>
  <c r="E37" i="9" l="1"/>
  <c r="E40" i="9" s="1"/>
  <c r="O33" i="5" l="1"/>
  <c r="Y31" i="5"/>
  <c r="Y33" i="5" l="1"/>
  <c r="AC31" i="5"/>
  <c r="AC33" i="5" s="1"/>
  <c r="E46" i="16" l="1"/>
  <c r="E12" i="17" s="1"/>
  <c r="E25" i="17" s="1"/>
  <c r="G132" i="18"/>
  <c r="G135" i="18" s="1"/>
  <c r="G137" i="18" s="1"/>
  <c r="E31" i="17" l="1"/>
  <c r="E46" i="9"/>
  <c r="E12" i="11" s="1"/>
  <c r="E25" i="11" s="1"/>
  <c r="E31" i="11" l="1"/>
  <c r="E96" i="15" l="1"/>
  <c r="I96" i="15"/>
  <c r="G49" i="15" l="1"/>
  <c r="G56" i="15" s="1"/>
  <c r="G99" i="15" s="1"/>
  <c r="G104" i="15" s="1"/>
  <c r="I84" i="15" l="1"/>
  <c r="I49" i="15"/>
  <c r="I56" i="15" s="1"/>
  <c r="I99" i="15" l="1"/>
  <c r="I104" i="15" s="1"/>
  <c r="E56" i="15" l="1"/>
  <c r="E84" i="15" l="1"/>
  <c r="E99" i="15" s="1"/>
  <c r="E104" i="15" s="1"/>
</calcChain>
</file>

<file path=xl/sharedStrings.xml><?xml version="1.0" encoding="utf-8"?>
<sst xmlns="http://schemas.openxmlformats.org/spreadsheetml/2006/main" count="490" uniqueCount="275">
  <si>
    <t>Notes</t>
  </si>
  <si>
    <t>Other current liabilities</t>
  </si>
  <si>
    <t>Share capital</t>
  </si>
  <si>
    <t>Income tax</t>
  </si>
  <si>
    <t>Cash flows from operating activities</t>
  </si>
  <si>
    <t>Cash flows from financing activities</t>
  </si>
  <si>
    <t>Issued and</t>
  </si>
  <si>
    <t>share capital</t>
  </si>
  <si>
    <t>Total</t>
  </si>
  <si>
    <t>Interest expense</t>
  </si>
  <si>
    <t>interests</t>
  </si>
  <si>
    <t>Non-cash transactions</t>
  </si>
  <si>
    <t>financial institutions</t>
  </si>
  <si>
    <t>Total current liabilities</t>
  </si>
  <si>
    <t>Total non-current liabilities</t>
  </si>
  <si>
    <t>Total revenues</t>
  </si>
  <si>
    <t>Revenues</t>
  </si>
  <si>
    <t>Film rights, net</t>
  </si>
  <si>
    <t>Unit: Baht’000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</si>
  <si>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</si>
  <si>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</si>
  <si>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</si>
  <si>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</si>
  <si>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</si>
  <si>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</si>
  <si>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</si>
  <si>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Non-current liabilities</t>
  </si>
  <si>
    <t>Total liabilities</t>
  </si>
  <si>
    <t>Other income</t>
  </si>
  <si>
    <t>Investments in subsidiaries, net</t>
  </si>
  <si>
    <t>Computer program, net</t>
  </si>
  <si>
    <t>Undue output VAT</t>
  </si>
  <si>
    <t>M Pictures Entertainment Public Company Limited</t>
  </si>
  <si>
    <t>Advertising income</t>
  </si>
  <si>
    <t>Baht</t>
  </si>
  <si>
    <t>- other current assets</t>
  </si>
  <si>
    <t>- other non-current assets</t>
  </si>
  <si>
    <t>- other current liabilities</t>
  </si>
  <si>
    <t>Interest income</t>
  </si>
  <si>
    <t>Cost of sales and services</t>
  </si>
  <si>
    <t>Total cost of sales and services</t>
  </si>
  <si>
    <t>Selling expenses</t>
  </si>
  <si>
    <t>Administrative expenses</t>
  </si>
  <si>
    <t>Depreciation and amortisation charge</t>
  </si>
  <si>
    <t>Adjustments for:</t>
  </si>
  <si>
    <t>Withholding tax deducted at sources</t>
  </si>
  <si>
    <t>- undue output VAT</t>
  </si>
  <si>
    <t xml:space="preserve"> Unit : Baht’000</t>
  </si>
  <si>
    <t>Cash on hand and cash equivalents</t>
  </si>
  <si>
    <t>Inventories, net</t>
  </si>
  <si>
    <t>Films under production</t>
  </si>
  <si>
    <t>Goodwill, net</t>
  </si>
  <si>
    <t xml:space="preserve">M Pictures Entertainment Public Company Limited </t>
  </si>
  <si>
    <t>- VAT receivable</t>
  </si>
  <si>
    <t>- inventories</t>
  </si>
  <si>
    <t>(Unaudited)</t>
  </si>
  <si>
    <t>(Audited)</t>
  </si>
  <si>
    <t>31 December</t>
  </si>
  <si>
    <t>- films under production</t>
  </si>
  <si>
    <t>Purchases of film rights</t>
  </si>
  <si>
    <t>from financial institutions</t>
  </si>
  <si>
    <t>Authorised share capital</t>
  </si>
  <si>
    <t>Issued and fully paid-up share capital</t>
  </si>
  <si>
    <t>Revenues from films production and</t>
  </si>
  <si>
    <t>film rights distribution</t>
  </si>
  <si>
    <t>Non-</t>
  </si>
  <si>
    <t>controlling</t>
  </si>
  <si>
    <t>Gross profit</t>
  </si>
  <si>
    <t>Other</t>
  </si>
  <si>
    <t>Employee benefit obligations</t>
  </si>
  <si>
    <t>Cash flows from investing activities</t>
  </si>
  <si>
    <t>equity</t>
  </si>
  <si>
    <t>Total parent’s</t>
  </si>
  <si>
    <t>fully paid-up</t>
  </si>
  <si>
    <t>Purchases of equipment</t>
  </si>
  <si>
    <t>Provision for sales return</t>
  </si>
  <si>
    <t>Appropriated - legal reserve</t>
  </si>
  <si>
    <t>Unappropriated</t>
  </si>
  <si>
    <t>Management fee income</t>
  </si>
  <si>
    <t xml:space="preserve">Cost of advertising </t>
  </si>
  <si>
    <t>Legal reserve</t>
  </si>
  <si>
    <t>Changes in working capital:</t>
  </si>
  <si>
    <t>Proceeds from short-term borrowings from</t>
  </si>
  <si>
    <t>Other non-current assets, net</t>
  </si>
  <si>
    <t>Other components of equity</t>
  </si>
  <si>
    <t>Equity attributable to owners of the parent</t>
  </si>
  <si>
    <t>Statement of Financial Position</t>
  </si>
  <si>
    <t>Statement of Income (Unaudited)</t>
  </si>
  <si>
    <t>Statement of Comprehensive Income (Unaudited)</t>
  </si>
  <si>
    <t>Statement of Cash Flows (Unaudited)</t>
  </si>
  <si>
    <t>Buildings and equipment, net</t>
  </si>
  <si>
    <t>Share premium</t>
  </si>
  <si>
    <t>Share</t>
  </si>
  <si>
    <t>premium</t>
  </si>
  <si>
    <t>Surplus from</t>
  </si>
  <si>
    <t>Unappropriate</t>
  </si>
  <si>
    <t>deficits</t>
  </si>
  <si>
    <t>components of</t>
  </si>
  <si>
    <t>components</t>
  </si>
  <si>
    <t xml:space="preserve"> of equity</t>
  </si>
  <si>
    <t xml:space="preserve"> reserve</t>
  </si>
  <si>
    <t>Legal</t>
  </si>
  <si>
    <t>Deferred tax assets</t>
  </si>
  <si>
    <t>- trade and other payables</t>
  </si>
  <si>
    <t>- trade and other receivables</t>
  </si>
  <si>
    <t>VAT receivables</t>
  </si>
  <si>
    <t>Short-term loans granted to subsidiaries</t>
  </si>
  <si>
    <t>Short-term loans repaid from subsidiaries</t>
  </si>
  <si>
    <t>1,300.11 million ordinary shares</t>
  </si>
  <si>
    <t xml:space="preserve">Items that will be reclassified </t>
  </si>
  <si>
    <t xml:space="preserve">   subsequently to profit or loss</t>
  </si>
  <si>
    <t>Other comprehensive income:</t>
  </si>
  <si>
    <t>Outstanding payables arising from purchases of film rights</t>
  </si>
  <si>
    <t>Witholding tax write-offs</t>
  </si>
  <si>
    <t>Equity</t>
  </si>
  <si>
    <t xml:space="preserve">Liabilities and equity </t>
  </si>
  <si>
    <t>Total equity</t>
  </si>
  <si>
    <t>Total liabilities and equity</t>
  </si>
  <si>
    <r>
      <t>Add</t>
    </r>
    <r>
      <rPr>
        <sz val="9"/>
        <rFont val="Arial"/>
        <family val="2"/>
      </rPr>
      <t xml:space="preserve">  Interest received</t>
    </r>
  </si>
  <si>
    <r>
      <t>Less</t>
    </r>
    <r>
      <rPr>
        <sz val="9"/>
        <rFont val="Arial"/>
        <family val="2"/>
      </rPr>
      <t xml:space="preserve">  Interest paid</t>
    </r>
  </si>
  <si>
    <r>
      <t xml:space="preserve">Statement of Cash Flows (Unaudited) </t>
    </r>
    <r>
      <rPr>
        <sz val="9"/>
        <rFont val="Arial"/>
        <family val="2"/>
      </rPr>
      <t>(Cont’d)</t>
    </r>
  </si>
  <si>
    <t>Other current assets</t>
  </si>
  <si>
    <t>Finance costs</t>
  </si>
  <si>
    <t>Statement of Changes in Equity (Unaudited)</t>
  </si>
  <si>
    <r>
      <t xml:space="preserve">Statement of Changes in Equity (Unaudited) </t>
    </r>
    <r>
      <rPr>
        <sz val="9"/>
        <rFont val="Arial"/>
        <family val="2"/>
      </rPr>
      <t>(Cont’d)</t>
    </r>
  </si>
  <si>
    <t>Repayments of liabilities under finance lease</t>
  </si>
  <si>
    <t>Short-term loans to related parties</t>
  </si>
  <si>
    <t>Attributable to owners of the parent</t>
  </si>
  <si>
    <t xml:space="preserve">Owners of the parent </t>
  </si>
  <si>
    <t>Non-controlling interests</t>
  </si>
  <si>
    <t>Consolidated financial information</t>
  </si>
  <si>
    <t>Separate financial information</t>
  </si>
  <si>
    <t>financial information</t>
  </si>
  <si>
    <t>Consolidated</t>
  </si>
  <si>
    <t xml:space="preserve">Separate </t>
  </si>
  <si>
    <t>Separate</t>
  </si>
  <si>
    <t xml:space="preserve">Trade accounts receivable and </t>
  </si>
  <si>
    <t>other receivables, net</t>
  </si>
  <si>
    <t>Trade accounts and other payables</t>
  </si>
  <si>
    <r>
      <t xml:space="preserve">Liabilities and equity </t>
    </r>
    <r>
      <rPr>
        <sz val="9"/>
        <rFont val="Arial"/>
        <family val="2"/>
      </rPr>
      <t>(Cont’d)</t>
    </r>
  </si>
  <si>
    <t>Surplus from business combination under</t>
  </si>
  <si>
    <t xml:space="preserve"> common control</t>
  </si>
  <si>
    <t>Changes in equity for the period</t>
  </si>
  <si>
    <t>Total comprehensive expense for the period</t>
  </si>
  <si>
    <t xml:space="preserve">Equity attributable to owners of the parent </t>
  </si>
  <si>
    <t>2019</t>
  </si>
  <si>
    <t>Opening balance as at 1 January 2019</t>
  </si>
  <si>
    <t>Sales of goods</t>
  </si>
  <si>
    <t>Cost of goods sold</t>
  </si>
  <si>
    <t>Distributions to deficits</t>
  </si>
  <si>
    <t xml:space="preserve">1,313.11 million ordinary shares </t>
  </si>
  <si>
    <t>Joint arrangement, net</t>
  </si>
  <si>
    <t>Reversed allowance for inventory obsolescense</t>
  </si>
  <si>
    <t xml:space="preserve">  and diminution in value of inventory</t>
  </si>
  <si>
    <t>Loss from impairment of film rights</t>
  </si>
  <si>
    <t>- other non-current liabilities</t>
  </si>
  <si>
    <t>Investments in associates</t>
  </si>
  <si>
    <t>Note</t>
  </si>
  <si>
    <t>Shares reduction by decreasing in par value</t>
  </si>
  <si>
    <t>Surplus from share reduction</t>
  </si>
  <si>
    <t>share reduction</t>
  </si>
  <si>
    <t>(Reversed) employee benefit obligations</t>
  </si>
  <si>
    <t>Short-term loans repaid from joint venture</t>
  </si>
  <si>
    <t>Purchase of investments in joint venture</t>
  </si>
  <si>
    <r>
      <t xml:space="preserve">Statement of Financial Position </t>
    </r>
    <r>
      <rPr>
        <sz val="9"/>
        <rFont val="Arial"/>
        <family val="2"/>
      </rPr>
      <t>(Cont’d)</t>
    </r>
  </si>
  <si>
    <t>Share of loss of associates and joint ventures</t>
  </si>
  <si>
    <t xml:space="preserve">Repayments of short-term borrowings from  </t>
  </si>
  <si>
    <t xml:space="preserve">          Withholding tax received</t>
  </si>
  <si>
    <t xml:space="preserve">          Withholding tax paid</t>
  </si>
  <si>
    <t>Purchase of investments in associates</t>
  </si>
  <si>
    <t>of par Baht 0.50 each</t>
  </si>
  <si>
    <t>Reversed provision for sales return</t>
  </si>
  <si>
    <t>The accompanying notes form part of these interim consolidated and separate financial information.</t>
  </si>
  <si>
    <t>2020</t>
  </si>
  <si>
    <t xml:space="preserve">Short-term borrowings </t>
  </si>
  <si>
    <t>Contract liabilities</t>
  </si>
  <si>
    <t>Deficits</t>
  </si>
  <si>
    <t>Opening balance as at 1 January 2020</t>
  </si>
  <si>
    <t>Warrants</t>
  </si>
  <si>
    <t>Change in</t>
  </si>
  <si>
    <t>parent's</t>
  </si>
  <si>
    <t>ownership</t>
  </si>
  <si>
    <t>interest in</t>
  </si>
  <si>
    <t>subidiaries</t>
  </si>
  <si>
    <t>Share of other</t>
  </si>
  <si>
    <t>comprehensive</t>
  </si>
  <si>
    <t>income (expense)</t>
  </si>
  <si>
    <t>of associates and</t>
  </si>
  <si>
    <t>joint ventures</t>
  </si>
  <si>
    <t>other</t>
  </si>
  <si>
    <t>shareholders'</t>
  </si>
  <si>
    <t>Total comprehensive income for the period</t>
  </si>
  <si>
    <t>surplus from</t>
  </si>
  <si>
    <t>common control</t>
  </si>
  <si>
    <t>business under</t>
  </si>
  <si>
    <t>Warrant</t>
  </si>
  <si>
    <t>Previously reported</t>
  </si>
  <si>
    <t>Retrospective adjustments from changes</t>
  </si>
  <si>
    <t>in accounting policy</t>
  </si>
  <si>
    <t>Opening balance as at 1 January 2020 - Restated</t>
  </si>
  <si>
    <t>- contract liabilities</t>
  </si>
  <si>
    <t>- employee benefit obligations paid</t>
  </si>
  <si>
    <t>(Loss) profit before income tax</t>
  </si>
  <si>
    <t>(Loss) profit for the period</t>
  </si>
  <si>
    <t>(Loss) profit attributable to:</t>
  </si>
  <si>
    <t>Total comprehensive (expense) income for the period</t>
  </si>
  <si>
    <t>Total comprehensive (expense) income attributable to:</t>
  </si>
  <si>
    <t xml:space="preserve">(Loss) earnings per share </t>
  </si>
  <si>
    <t>Basic (loss) earnings per share</t>
  </si>
  <si>
    <t>Diluted (loss) earnings per share</t>
  </si>
  <si>
    <t xml:space="preserve">Share of other comprehensive income (expense) of </t>
  </si>
  <si>
    <t>16 d)</t>
  </si>
  <si>
    <t>16 a)</t>
  </si>
  <si>
    <t>Share of other comprehensive expense of associate</t>
  </si>
  <si>
    <t xml:space="preserve"> and joint venture accounted for using </t>
  </si>
  <si>
    <t xml:space="preserve"> the equity method</t>
  </si>
  <si>
    <t>9,10</t>
  </si>
  <si>
    <t xml:space="preserve">associate and joint venture accounted for using </t>
  </si>
  <si>
    <t>the equity method</t>
  </si>
  <si>
    <t>(Loss) Profit before income tax</t>
  </si>
  <si>
    <t>Expected credit loss</t>
  </si>
  <si>
    <t>Return of investments in associate</t>
  </si>
  <si>
    <t>Repayments of bank overdrafts</t>
  </si>
  <si>
    <t>Outstanding payables arising from purchase of fixed assets</t>
  </si>
  <si>
    <t>Cost of films production and film rights distribution</t>
  </si>
  <si>
    <t>Gain from disposed of subsidiary</t>
  </si>
  <si>
    <t>As at 30 September 2020</t>
  </si>
  <si>
    <t>30 September</t>
  </si>
  <si>
    <t>For the three-month period ended 30 September 2020</t>
  </si>
  <si>
    <t>Closing balance as at 30 September 2019</t>
  </si>
  <si>
    <t>Closing balance as at 30 September 2020</t>
  </si>
  <si>
    <t>For the nine-month period ended 30 September 2020</t>
  </si>
  <si>
    <t>Significant non-cash transactions for the nine-month periods ended 30 September 2020 and 2019:</t>
  </si>
  <si>
    <t xml:space="preserve">Disposal of a subsidiary </t>
  </si>
  <si>
    <t>Right-of-use assets</t>
  </si>
  <si>
    <t>Current portion of lease liabilities</t>
  </si>
  <si>
    <t>Lease liabilities</t>
  </si>
  <si>
    <t>Repayments of lease liabilities</t>
  </si>
  <si>
    <t>Bad debt and doubtful accounts</t>
  </si>
  <si>
    <t>Purchases of computer program</t>
  </si>
  <si>
    <t xml:space="preserve">Gross profit </t>
  </si>
  <si>
    <t>Profit before income tax</t>
  </si>
  <si>
    <t>Profit (loss) for the period</t>
  </si>
  <si>
    <t>Profit (loss) attributable to:</t>
  </si>
  <si>
    <t xml:space="preserve">Earnings (loss) per share </t>
  </si>
  <si>
    <t>Basic earnings (loss) per share</t>
  </si>
  <si>
    <t>Diluted earnings (loss) per share</t>
  </si>
  <si>
    <t>0.00</t>
  </si>
  <si>
    <t>(0.00)</t>
  </si>
  <si>
    <t>Total comprehensive income (expense) for the period</t>
  </si>
  <si>
    <t>Total comprehensive income (expense) attributable to:</t>
  </si>
  <si>
    <t xml:space="preserve">Proceeds from disposals of subsidiary, </t>
  </si>
  <si>
    <t>net of cash disposed</t>
  </si>
  <si>
    <t xml:space="preserve">Loss from impairment of films </t>
  </si>
  <si>
    <t xml:space="preserve">  under production</t>
  </si>
  <si>
    <t xml:space="preserve">Loss on disposal and write-off of </t>
  </si>
  <si>
    <t xml:space="preserve">  intangible assets</t>
  </si>
  <si>
    <t xml:space="preserve">Loss from disposal and write-off buildings </t>
  </si>
  <si>
    <t xml:space="preserve">  and equipments</t>
  </si>
  <si>
    <t xml:space="preserve">Share of  loss from associates and </t>
  </si>
  <si>
    <t xml:space="preserve">  joint ventures</t>
  </si>
  <si>
    <t xml:space="preserve">Net cash flows (used in) generated from </t>
  </si>
  <si>
    <t>investing activities</t>
  </si>
  <si>
    <t xml:space="preserve">Net cash flows generated from (used in) </t>
  </si>
  <si>
    <t>financing activities</t>
  </si>
  <si>
    <t xml:space="preserve">Net (decrease) increase in cash and </t>
  </si>
  <si>
    <t>cash equivalents</t>
  </si>
  <si>
    <t xml:space="preserve">Cash and cash equivalents at the beginning </t>
  </si>
  <si>
    <t>of the period</t>
  </si>
  <si>
    <t xml:space="preserve">Cash and cash equivalents at the end </t>
  </si>
  <si>
    <t>operating activities</t>
  </si>
  <si>
    <t xml:space="preserve">Other comprehensive income (expense) </t>
  </si>
  <si>
    <t>for the period, net of tax</t>
  </si>
  <si>
    <t>subsequently to profit or loss</t>
  </si>
  <si>
    <t>9, 10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</si>
</sst>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7" formatCode="&quot;£&quot;#,##0.00;\-&quot;£&quot;#,##0.00"/>
    <numFmt numFmtId="43" formatCode="_-* #,##0.00_-;\-* #,##0.00_-;_-* &quot;-&quot;??_-;_-@_-"/>
    <numFmt numFmtId="164" formatCode="&quot;฿&quot;#,##0;\-&quot;฿&quot;#,##0"/>
    <numFmt numFmtId="165" formatCode="&quot;$&quot;#,##0_);\(&quot;$&quot;#,##0\)"/>
    <numFmt numFmtId="166" formatCode="_(* #,##0_);_(* \(#,##0\);_(* &quot;-&quot;_);_(@_)"/>
    <numFmt numFmtId="167" formatCode="_(* #,##0.00_);_(* \(#,##0.00\);_(* &quot;-&quot;??_);_(@_)"/>
    <numFmt numFmtId="168" formatCode="&quot;£&quot;#,##0.00_);\(&quot;£&quot;#,##0.00\)"/>
    <numFmt numFmtId="169" formatCode="_(&quot;£&quot;* #,##0_);_(&quot;£&quot;* \(#,##0\);_(&quot;£&quot;* &quot;-&quot;_);_(@_)"/>
    <numFmt numFmtId="170" formatCode="_(&quot;£&quot;* #,##0.00_);_(&quot;£&quot;* \(#,##0.00\);_(&quot;£&quot;* &quot;-&quot;??_);_(@_)"/>
    <numFmt numFmtId="171" formatCode="#,##0;\(#,##0\)"/>
    <numFmt numFmtId="172" formatCode="#,##0;\(#,##0\);&quot;-&quot;;@"/>
    <numFmt numFmtId="173" formatCode="\$#,##0;\(\$#,##0\)"/>
    <numFmt numFmtId="174" formatCode="General_)"/>
    <numFmt numFmtId="175" formatCode="_(* #,##0.0_);_(* \(#,##0.0\);_(* &quot;-&quot;??_);_(@_)"/>
    <numFmt numFmtId="176" formatCode="0.00_);\(0.00\)"/>
    <numFmt numFmtId="177" formatCode="0.0_);\(0.0\)"/>
    <numFmt numFmtId="178" formatCode="\$#,##0.00;\(\$#,##0.00\)"/>
    <numFmt numFmtId="179" formatCode="_-[$€]* #,##0.00_-;\-[$€]* #,##0.00_-;_-[$€]* &quot;-&quot;??_-;_-@_-"/>
    <numFmt numFmtId="180" formatCode="mm/dd/yy"/>
    <numFmt numFmtId="181" formatCode="0_);\(0\)"/>
    <numFmt numFmtId="182" formatCode="_-* #,##0_-;\-* #,##0_-;_-* &quot;-&quot;??_-;_-@_-"/>
    <numFmt numFmtId="183" formatCode="&quot;\&quot;#,##0;[Red]&quot;\&quot;\-#,##0"/>
    <numFmt numFmtId="184" formatCode="&quot;\&quot;#,##0.00;[Red]&quot;\&quot;\-#,##0.00"/>
    <numFmt numFmtId="185" formatCode="#,##0.00;\(#,##0.00\)"/>
    <numFmt numFmtId="186" formatCode="#,##0.00;\(#,##0.00\);&quot;-&quot;;@"/>
  </numFmts>
  <fonts count="55">
    <font>
      <sz val="14"/>
      <name val="Cordia New"/>
      <charset val="222"/>
    </font>
    <font>
      <sz val="14"/>
      <name val="Cordia New"/>
      <family val="2"/>
    </font>
    <font>
      <sz val="10"/>
      <name val="Times New Roman"/>
      <family val="1"/>
    </font>
    <font>
      <sz val="14"/>
      <name val="Cordia New"/>
      <family val="2"/>
    </font>
    <font>
      <sz val="10"/>
      <name val="Arial"/>
      <family val="2"/>
    </font>
    <font>
      <sz val="8"/>
      <name val="Cordia New"/>
      <family val="2"/>
    </font>
    <font>
      <sz val="14"/>
      <name val="Cordia New"/>
      <family val="2"/>
    </font>
    <font>
      <sz val="10"/>
      <name val="Courier"/>
      <family val="3"/>
    </font>
    <font>
      <sz val="11"/>
      <name val="lr oSVbN"/>
      <family val="3"/>
      <charset val="128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MS Serif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sz val="11"/>
      <name val="?? ?????"/>
      <family val="3"/>
      <charset val="128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4"/>
      <name val="Cordia New"/>
      <family val="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0"/>
      <color indexed="0"/>
      <name val="Arial"/>
      <family val="2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</font>
    <font>
      <sz val="11"/>
      <color theme="1"/>
      <name val="Calibri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C00000"/>
      <name val="Arial"/>
      <family val="2"/>
    </font>
    <font>
      <sz val="12"/>
      <name val="Arial"/>
      <family val="2"/>
    </font>
    <font>
      <sz val="9"/>
      <color rgb="FF0070C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rgb="FFFFCC99"/>
      </patternFill>
    </fill>
    <fill>
      <patternFill patternType="solid">
        <fgColor rgb="FFFFFFCC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372">
    <xf numFmtId="0" fontId="0" fillId="0" borderId="0"/>
    <xf numFmtId="174" fontId="7" fillId="0" borderId="0"/>
    <xf numFmtId="174" fontId="7" fillId="0" borderId="0"/>
    <xf numFmtId="174" fontId="7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9" fontId="9" fillId="0" borderId="0"/>
    <xf numFmtId="0" fontId="10" fillId="0" borderId="0" applyNumberFormat="0" applyFill="0" applyBorder="0" applyAlignment="0" applyProtection="0"/>
    <xf numFmtId="165" fontId="11" fillId="0" borderId="1" applyAlignment="0" applyProtection="0"/>
    <xf numFmtId="0" fontId="4" fillId="0" borderId="0" applyFill="0" applyBorder="0" applyAlignment="0"/>
    <xf numFmtId="175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6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5" fontId="4" fillId="0" borderId="0" applyFill="0" applyBorder="0" applyAlignment="0"/>
    <xf numFmtId="167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168" fontId="3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9" fontId="45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2" fillId="0" borderId="0" applyFont="0" applyFill="0" applyBorder="0" applyAlignment="0" applyProtection="0"/>
    <xf numFmtId="171" fontId="2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" fillId="0" borderId="0" applyNumberFormat="0" applyAlignment="0">
      <alignment horizontal="left"/>
    </xf>
    <xf numFmtId="0" fontId="10" fillId="0" borderId="2"/>
    <xf numFmtId="175" fontId="4" fillId="0" borderId="0" applyFont="0" applyFill="0" applyBorder="0" applyAlignment="0" applyProtection="0"/>
    <xf numFmtId="178" fontId="2" fillId="0" borderId="0"/>
    <xf numFmtId="14" fontId="13" fillId="0" borderId="0" applyFill="0" applyBorder="0" applyAlignment="0"/>
    <xf numFmtId="38" fontId="14" fillId="0" borderId="3">
      <alignment vertical="center"/>
    </xf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3" fontId="2" fillId="0" borderId="0"/>
    <xf numFmtId="0" fontId="4" fillId="0" borderId="0" applyFill="0" applyBorder="0" applyAlignment="0"/>
    <xf numFmtId="175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5" fontId="4" fillId="0" borderId="0" applyFill="0" applyBorder="0" applyAlignment="0"/>
    <xf numFmtId="0" fontId="15" fillId="0" borderId="0" applyNumberFormat="0" applyAlignment="0">
      <alignment horizontal="left"/>
    </xf>
    <xf numFmtId="0" fontId="16" fillId="0" borderId="2">
      <alignment horizontal="center"/>
    </xf>
    <xf numFmtId="179" fontId="4" fillId="0" borderId="0" applyFont="0" applyFill="0" applyBorder="0" applyAlignment="0" applyProtection="0"/>
    <xf numFmtId="0" fontId="46" fillId="0" borderId="0"/>
    <xf numFmtId="185" fontId="46" fillId="0" borderId="0"/>
    <xf numFmtId="38" fontId="17" fillId="3" borderId="0" applyNumberFormat="0" applyBorder="0" applyAlignment="0" applyProtection="0"/>
    <xf numFmtId="0" fontId="18" fillId="0" borderId="4" applyNumberFormat="0" applyAlignment="0" applyProtection="0">
      <alignment horizontal="left" vertical="center"/>
    </xf>
    <xf numFmtId="0" fontId="18" fillId="0" borderId="5">
      <alignment horizontal="left" vertical="center"/>
    </xf>
    <xf numFmtId="10" fontId="17" fillId="4" borderId="2" applyNumberFormat="0" applyBorder="0" applyAlignment="0" applyProtection="0"/>
    <xf numFmtId="0" fontId="48" fillId="9" borderId="14" applyNumberFormat="0" applyAlignment="0" applyProtection="0"/>
    <xf numFmtId="0" fontId="19" fillId="0" borderId="0"/>
    <xf numFmtId="0" fontId="4" fillId="0" borderId="0" applyFill="0" applyBorder="0" applyAlignment="0"/>
    <xf numFmtId="175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5" fontId="4" fillId="0" borderId="0" applyFill="0" applyBorder="0" applyAlignment="0"/>
    <xf numFmtId="0" fontId="20" fillId="0" borderId="0"/>
    <xf numFmtId="0" fontId="21" fillId="0" borderId="0"/>
    <xf numFmtId="0" fontId="20" fillId="0" borderId="0"/>
    <xf numFmtId="0" fontId="21" fillId="0" borderId="0"/>
    <xf numFmtId="0" fontId="22" fillId="0" borderId="0"/>
    <xf numFmtId="38" fontId="23" fillId="0" borderId="0" applyFont="0" applyFill="0" applyBorder="0" applyAlignment="0" applyProtection="0"/>
    <xf numFmtId="4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37" fontId="24" fillId="0" borderId="0"/>
    <xf numFmtId="0" fontId="20" fillId="0" borderId="0"/>
    <xf numFmtId="0" fontId="21" fillId="0" borderId="0"/>
    <xf numFmtId="0" fontId="21" fillId="0" borderId="0"/>
    <xf numFmtId="0" fontId="25" fillId="0" borderId="0"/>
    <xf numFmtId="0" fontId="46" fillId="0" borderId="0"/>
    <xf numFmtId="0" fontId="1" fillId="0" borderId="0"/>
    <xf numFmtId="0" fontId="43" fillId="0" borderId="0"/>
    <xf numFmtId="0" fontId="1" fillId="0" borderId="0"/>
    <xf numFmtId="0" fontId="43" fillId="0" borderId="0"/>
    <xf numFmtId="0" fontId="47" fillId="0" borderId="0"/>
    <xf numFmtId="0" fontId="1" fillId="0" borderId="0"/>
    <xf numFmtId="0" fontId="43" fillId="0" borderId="0"/>
    <xf numFmtId="0" fontId="1" fillId="0" borderId="0"/>
    <xf numFmtId="179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>
      <protection locked="0"/>
    </xf>
    <xf numFmtId="0" fontId="6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179" fontId="1" fillId="0" borderId="0"/>
    <xf numFmtId="0" fontId="43" fillId="0" borderId="0"/>
    <xf numFmtId="0" fontId="42" fillId="0" borderId="0"/>
    <xf numFmtId="0" fontId="1" fillId="0" borderId="0"/>
    <xf numFmtId="0" fontId="1" fillId="0" borderId="0"/>
    <xf numFmtId="0" fontId="1" fillId="0" borderId="0"/>
    <xf numFmtId="179" fontId="49" fillId="0" borderId="0"/>
    <xf numFmtId="179" fontId="47" fillId="0" borderId="0"/>
    <xf numFmtId="179" fontId="47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" fillId="0" borderId="0"/>
    <xf numFmtId="0" fontId="1" fillId="0" borderId="0"/>
    <xf numFmtId="0" fontId="1" fillId="0" borderId="0"/>
    <xf numFmtId="179" fontId="1" fillId="0" borderId="0"/>
    <xf numFmtId="179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9" fillId="0" borderId="0"/>
    <xf numFmtId="0" fontId="1" fillId="0" borderId="0"/>
    <xf numFmtId="0" fontId="1" fillId="0" borderId="0"/>
    <xf numFmtId="179" fontId="1" fillId="0" borderId="0"/>
    <xf numFmtId="0" fontId="13" fillId="0" borderId="0">
      <alignment vertical="top"/>
    </xf>
    <xf numFmtId="0" fontId="3" fillId="0" borderId="0"/>
    <xf numFmtId="0" fontId="1" fillId="0" borderId="0"/>
    <xf numFmtId="179" fontId="47" fillId="0" borderId="0"/>
    <xf numFmtId="0" fontId="49" fillId="0" borderId="0"/>
    <xf numFmtId="0" fontId="49" fillId="0" borderId="0"/>
    <xf numFmtId="0" fontId="1" fillId="0" borderId="0"/>
    <xf numFmtId="179" fontId="47" fillId="0" borderId="0"/>
    <xf numFmtId="0" fontId="1" fillId="0" borderId="0"/>
    <xf numFmtId="0" fontId="1" fillId="0" borderId="0"/>
    <xf numFmtId="179" fontId="1" fillId="0" borderId="0"/>
    <xf numFmtId="179" fontId="47" fillId="0" borderId="0"/>
    <xf numFmtId="0" fontId="47" fillId="0" borderId="0"/>
    <xf numFmtId="0" fontId="47" fillId="0" borderId="0"/>
    <xf numFmtId="0" fontId="1" fillId="0" borderId="0"/>
    <xf numFmtId="0" fontId="4" fillId="0" borderId="0"/>
    <xf numFmtId="0" fontId="45" fillId="10" borderId="15" applyNumberFormat="0" applyFont="0" applyAlignment="0" applyProtection="0"/>
    <xf numFmtId="40" fontId="26" fillId="5" borderId="0">
      <alignment horizontal="right"/>
    </xf>
    <xf numFmtId="0" fontId="27" fillId="5" borderId="6"/>
    <xf numFmtId="1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7" applyNumberFormat="0" applyBorder="0"/>
    <xf numFmtId="0" fontId="4" fillId="0" borderId="0" applyFill="0" applyBorder="0" applyAlignment="0"/>
    <xf numFmtId="175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5" fontId="4" fillId="0" borderId="0" applyFill="0" applyBorder="0" applyAlignment="0"/>
    <xf numFmtId="0" fontId="4" fillId="0" borderId="2" applyNumberFormat="0" applyFont="0"/>
    <xf numFmtId="0" fontId="14" fillId="0" borderId="0" applyNumberFormat="0" applyFont="0" applyFill="0" applyBorder="0" applyAlignment="0" applyProtection="0">
      <alignment horizontal="left"/>
    </xf>
    <xf numFmtId="15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1" fillId="0" borderId="8">
      <alignment horizontal="center"/>
    </xf>
    <xf numFmtId="3" fontId="14" fillId="0" borderId="0" applyFont="0" applyFill="0" applyBorder="0" applyAlignment="0" applyProtection="0"/>
    <xf numFmtId="0" fontId="14" fillId="6" borderId="0" applyNumberFormat="0" applyFont="0" applyBorder="0" applyAlignment="0" applyProtection="0"/>
    <xf numFmtId="37" fontId="28" fillId="0" borderId="0"/>
    <xf numFmtId="1" fontId="4" fillId="0" borderId="9" applyNumberFormat="0" applyFill="0" applyAlignment="0" applyProtection="0">
      <alignment horizontal="center" vertical="center"/>
    </xf>
    <xf numFmtId="180" fontId="29" fillId="0" borderId="0" applyNumberFormat="0" applyFill="0" applyBorder="0" applyAlignment="0" applyProtection="0">
      <alignment horizontal="left"/>
    </xf>
    <xf numFmtId="0" fontId="4" fillId="0" borderId="2" applyNumberFormat="0"/>
    <xf numFmtId="0" fontId="30" fillId="0" borderId="10"/>
    <xf numFmtId="0" fontId="4" fillId="7" borderId="0"/>
    <xf numFmtId="0" fontId="4" fillId="0" borderId="0" applyNumberFormat="0" applyFill="0" applyBorder="0" applyAlignment="0" applyProtection="0"/>
    <xf numFmtId="174" fontId="7" fillId="0" borderId="0"/>
    <xf numFmtId="0" fontId="31" fillId="0" borderId="11"/>
    <xf numFmtId="40" fontId="32" fillId="0" borderId="0" applyBorder="0">
      <alignment horizontal="right"/>
    </xf>
    <xf numFmtId="49" fontId="13" fillId="0" borderId="0" applyFill="0" applyBorder="0" applyAlignment="0"/>
    <xf numFmtId="181" fontId="4" fillId="0" borderId="0" applyFill="0" applyBorder="0" applyAlignment="0"/>
    <xf numFmtId="0" fontId="4" fillId="0" borderId="0" applyFill="0" applyBorder="0" applyAlignment="0"/>
    <xf numFmtId="0" fontId="33" fillId="8" borderId="2"/>
    <xf numFmtId="182" fontId="17" fillId="0" borderId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38" fontId="34" fillId="0" borderId="0" applyFont="0" applyFill="0" applyBorder="0" applyAlignment="0" applyProtection="0"/>
    <xf numFmtId="167" fontId="9" fillId="0" borderId="0" applyFont="0" applyFill="0" applyBorder="0" applyAlignment="0" applyProtection="0"/>
    <xf numFmtId="183" fontId="34" fillId="0" borderId="0" applyFont="0" applyFill="0" applyBorder="0" applyAlignment="0" applyProtection="0"/>
    <xf numFmtId="184" fontId="34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4" fillId="0" borderId="0"/>
    <xf numFmtId="0" fontId="4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/>
    <xf numFmtId="179" fontId="44" fillId="2" borderId="0" applyNumberFormat="0" applyBorder="0" applyAlignment="0" applyProtection="0"/>
    <xf numFmtId="179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" fillId="0" borderId="0"/>
  </cellStyleXfs>
  <cellXfs count="318">
    <xf numFmtId="0" fontId="0" fillId="0" borderId="0" xfId="0"/>
    <xf numFmtId="172" fontId="31" fillId="0" borderId="12" xfId="20" quotePrefix="1" applyNumberFormat="1" applyFont="1" applyFill="1" applyBorder="1" applyAlignment="1">
      <alignment horizontal="right" vertical="center"/>
    </xf>
    <xf numFmtId="172" fontId="31" fillId="0" borderId="0" xfId="20" quotePrefix="1" applyNumberFormat="1" applyFont="1" applyBorder="1" applyAlignment="1">
      <alignment horizontal="right" vertical="center"/>
    </xf>
    <xf numFmtId="172" fontId="31" fillId="0" borderId="0" xfId="20" quotePrefix="1" applyNumberFormat="1" applyFont="1" applyFill="1" applyBorder="1" applyAlignment="1">
      <alignment horizontal="right" vertical="center"/>
    </xf>
    <xf numFmtId="0" fontId="31" fillId="0" borderId="0" xfId="243" applyFont="1" applyFill="1" applyAlignment="1">
      <alignment horizontal="left" vertical="center"/>
    </xf>
    <xf numFmtId="0" fontId="31" fillId="0" borderId="0" xfId="243" applyFont="1" applyFill="1" applyBorder="1" applyAlignment="1">
      <alignment horizontal="center" vertical="center"/>
    </xf>
    <xf numFmtId="0" fontId="31" fillId="0" borderId="0" xfId="243" applyFont="1" applyFill="1" applyAlignment="1">
      <alignment vertical="center"/>
    </xf>
    <xf numFmtId="0" fontId="38" fillId="0" borderId="0" xfId="243" applyFont="1" applyFill="1" applyAlignment="1">
      <alignment horizontal="center" vertical="center"/>
    </xf>
    <xf numFmtId="0" fontId="38" fillId="0" borderId="0" xfId="243" applyFont="1" applyFill="1" applyBorder="1" applyAlignment="1">
      <alignment horizontal="center" vertical="center"/>
    </xf>
    <xf numFmtId="172" fontId="38" fillId="0" borderId="0" xfId="60" applyNumberFormat="1" applyFont="1" applyFill="1" applyBorder="1" applyAlignment="1">
      <alignment horizontal="right" vertical="center"/>
    </xf>
    <xf numFmtId="0" fontId="38" fillId="0" borderId="0" xfId="243" applyFont="1" applyFill="1" applyAlignment="1">
      <alignment vertical="center"/>
    </xf>
    <xf numFmtId="0" fontId="38" fillId="0" borderId="0" xfId="243" applyFont="1" applyFill="1" applyAlignment="1">
      <alignment horizontal="left" vertical="center"/>
    </xf>
    <xf numFmtId="0" fontId="38" fillId="0" borderId="0" xfId="243" applyFont="1" applyFill="1" applyBorder="1" applyAlignment="1">
      <alignment horizontal="left" vertical="center"/>
    </xf>
    <xf numFmtId="172" fontId="38" fillId="0" borderId="0" xfId="20" applyNumberFormat="1" applyFont="1" applyFill="1" applyBorder="1" applyAlignment="1">
      <alignment horizontal="right" vertical="center"/>
    </xf>
    <xf numFmtId="0" fontId="31" fillId="0" borderId="0" xfId="243" applyFont="1" applyFill="1" applyBorder="1" applyAlignment="1">
      <alignment vertical="center"/>
    </xf>
    <xf numFmtId="0" fontId="38" fillId="0" borderId="0" xfId="0" quotePrefix="1" applyNumberFormat="1" applyFont="1" applyBorder="1" applyAlignment="1">
      <alignment horizontal="justify" vertical="center"/>
    </xf>
    <xf numFmtId="0" fontId="38" fillId="0" borderId="0" xfId="0" quotePrefix="1" applyNumberFormat="1" applyFont="1" applyBorder="1" applyAlignment="1">
      <alignment horizontal="center" vertical="center"/>
    </xf>
    <xf numFmtId="172" fontId="38" fillId="0" borderId="0" xfId="0" quotePrefix="1" applyNumberFormat="1" applyFont="1" applyFill="1" applyBorder="1" applyAlignment="1">
      <alignment horizontal="justify" vertical="center"/>
    </xf>
    <xf numFmtId="172" fontId="38" fillId="0" borderId="0" xfId="0" quotePrefix="1" applyNumberFormat="1" applyFont="1" applyBorder="1" applyAlignment="1">
      <alignment horizontal="justify" vertical="center"/>
    </xf>
    <xf numFmtId="0" fontId="38" fillId="0" borderId="0" xfId="0" applyFont="1" applyAlignment="1">
      <alignment vertical="center"/>
    </xf>
    <xf numFmtId="0" fontId="41" fillId="0" borderId="0" xfId="293" applyFont="1" applyFill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centerContinuous" vertical="center"/>
    </xf>
    <xf numFmtId="172" fontId="31" fillId="0" borderId="0" xfId="20" applyNumberFormat="1" applyFont="1" applyFill="1" applyBorder="1" applyAlignment="1">
      <alignment horizontal="right" vertical="center"/>
    </xf>
    <xf numFmtId="172" fontId="31" fillId="0" borderId="0" xfId="20" applyNumberFormat="1" applyFont="1" applyBorder="1" applyAlignment="1">
      <alignment horizontal="right" vertical="center"/>
    </xf>
    <xf numFmtId="172" fontId="31" fillId="0" borderId="0" xfId="20" applyNumberFormat="1" applyFont="1" applyAlignment="1">
      <alignment horizontal="right" vertical="center"/>
    </xf>
    <xf numFmtId="172" fontId="31" fillId="0" borderId="0" xfId="20" applyNumberFormat="1" applyFont="1" applyFill="1" applyAlignment="1">
      <alignment horizontal="right" vertical="center"/>
    </xf>
    <xf numFmtId="0" fontId="31" fillId="0" borderId="12" xfId="0" applyFont="1" applyBorder="1" applyAlignment="1">
      <alignment horizontal="left" vertical="center"/>
    </xf>
    <xf numFmtId="0" fontId="31" fillId="0" borderId="12" xfId="0" applyFont="1" applyBorder="1" applyAlignment="1">
      <alignment horizontal="center" vertical="center"/>
    </xf>
    <xf numFmtId="0" fontId="31" fillId="0" borderId="12" xfId="0" applyFont="1" applyBorder="1" applyAlignment="1">
      <alignment horizontal="centerContinuous" vertical="center"/>
    </xf>
    <xf numFmtId="0" fontId="31" fillId="0" borderId="0" xfId="0" applyFont="1" applyBorder="1" applyAlignment="1">
      <alignment horizontal="left" vertical="center"/>
    </xf>
    <xf numFmtId="0" fontId="31" fillId="0" borderId="0" xfId="0" applyFont="1" applyBorder="1" applyAlignment="1">
      <alignment horizontal="center" vertical="center"/>
    </xf>
    <xf numFmtId="0" fontId="31" fillId="0" borderId="0" xfId="0" applyFont="1" applyBorder="1" applyAlignment="1">
      <alignment horizontal="centerContinuous" vertical="center"/>
    </xf>
    <xf numFmtId="172" fontId="31" fillId="0" borderId="1" xfId="20" applyNumberFormat="1" applyFont="1" applyFill="1" applyBorder="1" applyAlignment="1">
      <alignment horizontal="right" vertical="center"/>
    </xf>
    <xf numFmtId="172" fontId="31" fillId="0" borderId="1" xfId="20" applyNumberFormat="1" applyFont="1" applyBorder="1" applyAlignment="1">
      <alignment horizontal="right" vertical="center"/>
    </xf>
    <xf numFmtId="0" fontId="31" fillId="0" borderId="0" xfId="0" applyFont="1" applyFill="1" applyAlignment="1">
      <alignment vertical="center"/>
    </xf>
    <xf numFmtId="0" fontId="31" fillId="0" borderId="0" xfId="0" applyFont="1" applyFill="1" applyAlignment="1">
      <alignment horizontal="left" vertical="center"/>
    </xf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horizontal="left" vertical="center"/>
    </xf>
    <xf numFmtId="0" fontId="39" fillId="0" borderId="0" xfId="0" applyFont="1" applyAlignment="1">
      <alignment horizontal="center" vertical="center"/>
    </xf>
    <xf numFmtId="172" fontId="38" fillId="0" borderId="0" xfId="20" applyNumberFormat="1" applyFont="1" applyAlignment="1">
      <alignment horizontal="right" vertical="center"/>
    </xf>
    <xf numFmtId="172" fontId="38" fillId="0" borderId="0" xfId="20" applyNumberFormat="1" applyFont="1" applyFill="1" applyAlignment="1">
      <alignment horizontal="right" vertical="center"/>
    </xf>
    <xf numFmtId="0" fontId="31" fillId="0" borderId="0" xfId="0" applyFont="1" applyAlignment="1">
      <alignment vertical="center"/>
    </xf>
    <xf numFmtId="172" fontId="38" fillId="0" borderId="0" xfId="20" applyNumberFormat="1" applyFont="1" applyBorder="1" applyAlignment="1">
      <alignment horizontal="right" vertical="center"/>
    </xf>
    <xf numFmtId="0" fontId="38" fillId="0" borderId="0" xfId="0" applyFont="1" applyFill="1" applyAlignment="1">
      <alignment horizontal="left" vertical="center"/>
    </xf>
    <xf numFmtId="0" fontId="38" fillId="0" borderId="0" xfId="0" applyFont="1" applyFill="1" applyAlignment="1">
      <alignment vertical="center"/>
    </xf>
    <xf numFmtId="38" fontId="38" fillId="0" borderId="0" xfId="0" applyNumberFormat="1" applyFont="1" applyFill="1" applyAlignment="1">
      <alignment horizontal="left" vertical="center"/>
    </xf>
    <xf numFmtId="38" fontId="31" fillId="0" borderId="0" xfId="0" applyNumberFormat="1" applyFont="1" applyFill="1" applyAlignment="1">
      <alignment horizontal="left" vertical="center"/>
    </xf>
    <xf numFmtId="172" fontId="38" fillId="0" borderId="0" xfId="0" applyNumberFormat="1" applyFont="1" applyAlignment="1">
      <alignment vertical="center"/>
    </xf>
    <xf numFmtId="172" fontId="38" fillId="0" borderId="12" xfId="53" applyNumberFormat="1" applyFont="1" applyFill="1" applyBorder="1" applyAlignment="1">
      <alignment horizontal="left" vertical="center"/>
    </xf>
    <xf numFmtId="0" fontId="38" fillId="0" borderId="0" xfId="0" applyFont="1" applyBorder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0" fontId="42" fillId="0" borderId="0" xfId="293" applyFont="1" applyFill="1" applyAlignment="1">
      <alignment vertical="center"/>
    </xf>
    <xf numFmtId="0" fontId="31" fillId="0" borderId="0" xfId="269" applyFont="1" applyFill="1" applyAlignment="1">
      <alignment horizontal="left" vertical="center"/>
    </xf>
    <xf numFmtId="0" fontId="38" fillId="0" borderId="0" xfId="269" applyFont="1" applyFill="1" applyAlignment="1">
      <alignment horizontal="center" vertical="center"/>
    </xf>
    <xf numFmtId="166" fontId="38" fillId="0" borderId="0" xfId="133" applyNumberFormat="1" applyFont="1" applyFill="1" applyBorder="1" applyAlignment="1">
      <alignment horizontal="right" vertical="center"/>
    </xf>
    <xf numFmtId="0" fontId="38" fillId="0" borderId="0" xfId="269" applyFont="1" applyFill="1" applyAlignment="1">
      <alignment vertical="center"/>
    </xf>
    <xf numFmtId="167" fontId="38" fillId="0" borderId="0" xfId="60" applyFont="1" applyFill="1" applyAlignment="1">
      <alignment vertical="center"/>
    </xf>
    <xf numFmtId="0" fontId="38" fillId="0" borderId="0" xfId="0" quotePrefix="1" applyNumberFormat="1" applyFont="1" applyFill="1" applyBorder="1" applyAlignment="1">
      <alignment horizontal="justify" vertical="center"/>
    </xf>
    <xf numFmtId="0" fontId="38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vertical="center"/>
    </xf>
    <xf numFmtId="171" fontId="38" fillId="0" borderId="0" xfId="0" applyNumberFormat="1" applyFont="1" applyAlignment="1">
      <alignment vertical="center"/>
    </xf>
    <xf numFmtId="172" fontId="38" fillId="0" borderId="0" xfId="178" applyNumberFormat="1" applyFont="1" applyAlignment="1">
      <alignment horizontal="right" vertical="center"/>
    </xf>
    <xf numFmtId="172" fontId="38" fillId="0" borderId="0" xfId="0" applyNumberFormat="1" applyFont="1" applyAlignment="1">
      <alignment horizontal="right" vertical="center"/>
    </xf>
    <xf numFmtId="171" fontId="31" fillId="0" borderId="0" xfId="0" applyNumberFormat="1" applyFont="1" applyAlignment="1">
      <alignment horizontal="left" vertical="center"/>
    </xf>
    <xf numFmtId="171" fontId="31" fillId="0" borderId="0" xfId="0" applyNumberFormat="1" applyFont="1" applyAlignment="1">
      <alignment horizontal="centerContinuous" vertical="center"/>
    </xf>
    <xf numFmtId="172" fontId="31" fillId="0" borderId="0" xfId="178" applyNumberFormat="1" applyFont="1" applyBorder="1" applyAlignment="1">
      <alignment horizontal="right" vertical="center"/>
    </xf>
    <xf numFmtId="172" fontId="31" fillId="0" borderId="0" xfId="178" applyNumberFormat="1" applyFont="1" applyAlignment="1">
      <alignment horizontal="right" vertical="center"/>
    </xf>
    <xf numFmtId="171" fontId="31" fillId="0" borderId="12" xfId="0" applyNumberFormat="1" applyFont="1" applyBorder="1" applyAlignment="1">
      <alignment horizontal="left" vertical="center"/>
    </xf>
    <xf numFmtId="171" fontId="31" fillId="0" borderId="12" xfId="0" applyNumberFormat="1" applyFont="1" applyBorder="1" applyAlignment="1">
      <alignment horizontal="centerContinuous" vertical="center"/>
    </xf>
    <xf numFmtId="172" fontId="31" fillId="0" borderId="12" xfId="178" applyNumberFormat="1" applyFont="1" applyBorder="1" applyAlignment="1">
      <alignment horizontal="right" vertical="center"/>
    </xf>
    <xf numFmtId="172" fontId="38" fillId="0" borderId="12" xfId="0" applyNumberFormat="1" applyFont="1" applyBorder="1" applyAlignment="1">
      <alignment horizontal="right" vertical="center"/>
    </xf>
    <xf numFmtId="171" fontId="31" fillId="0" borderId="1" xfId="0" applyNumberFormat="1" applyFont="1" applyBorder="1" applyAlignment="1">
      <alignment horizontal="left" vertical="center"/>
    </xf>
    <xf numFmtId="171" fontId="31" fillId="0" borderId="1" xfId="0" applyNumberFormat="1" applyFont="1" applyBorder="1" applyAlignment="1">
      <alignment horizontal="centerContinuous" vertical="center"/>
    </xf>
    <xf numFmtId="172" fontId="31" fillId="0" borderId="1" xfId="178" applyNumberFormat="1" applyFont="1" applyBorder="1" applyAlignment="1">
      <alignment horizontal="right" vertical="center"/>
    </xf>
    <xf numFmtId="172" fontId="38" fillId="0" borderId="1" xfId="0" applyNumberFormat="1" applyFont="1" applyBorder="1" applyAlignment="1">
      <alignment horizontal="right" vertical="center"/>
    </xf>
    <xf numFmtId="171" fontId="31" fillId="0" borderId="0" xfId="0" applyNumberFormat="1" applyFont="1" applyBorder="1" applyAlignment="1">
      <alignment horizontal="left" vertical="center"/>
    </xf>
    <xf numFmtId="171" fontId="31" fillId="0" borderId="0" xfId="0" applyNumberFormat="1" applyFont="1" applyBorder="1" applyAlignment="1">
      <alignment horizontal="centerContinuous" vertical="center"/>
    </xf>
    <xf numFmtId="172" fontId="38" fillId="0" borderId="0" xfId="0" applyNumberFormat="1" applyFont="1" applyBorder="1" applyAlignment="1">
      <alignment horizontal="right" vertical="center"/>
    </xf>
    <xf numFmtId="171" fontId="31" fillId="0" borderId="0" xfId="0" applyNumberFormat="1" applyFont="1" applyBorder="1" applyAlignment="1">
      <alignment vertical="center"/>
    </xf>
    <xf numFmtId="171" fontId="31" fillId="0" borderId="0" xfId="0" applyNumberFormat="1" applyFont="1" applyBorder="1" applyAlignment="1">
      <alignment horizontal="center" vertical="center"/>
    </xf>
    <xf numFmtId="172" fontId="31" fillId="0" borderId="0" xfId="293" applyNumberFormat="1" applyFont="1" applyFill="1" applyBorder="1" applyAlignment="1">
      <alignment vertical="center"/>
    </xf>
    <xf numFmtId="171" fontId="31" fillId="0" borderId="0" xfId="0" applyNumberFormat="1" applyFont="1" applyAlignment="1">
      <alignment horizontal="center" vertical="center"/>
    </xf>
    <xf numFmtId="171" fontId="39" fillId="0" borderId="0" xfId="0" applyNumberFormat="1" applyFont="1" applyAlignment="1">
      <alignment horizontal="center" vertical="center"/>
    </xf>
    <xf numFmtId="172" fontId="31" fillId="0" borderId="0" xfId="178" quotePrefix="1" applyNumberFormat="1" applyFont="1" applyBorder="1" applyAlignment="1">
      <alignment horizontal="right" vertical="center"/>
    </xf>
    <xf numFmtId="172" fontId="31" fillId="0" borderId="0" xfId="0" applyNumberFormat="1" applyFont="1" applyAlignment="1">
      <alignment horizontal="center" vertical="center"/>
    </xf>
    <xf numFmtId="172" fontId="31" fillId="0" borderId="0" xfId="0" applyNumberFormat="1" applyFont="1" applyAlignment="1">
      <alignment horizontal="right" vertical="center"/>
    </xf>
    <xf numFmtId="172" fontId="31" fillId="0" borderId="0" xfId="0" applyNumberFormat="1" applyFont="1" applyFill="1" applyAlignment="1">
      <alignment horizontal="right" vertical="center"/>
    </xf>
    <xf numFmtId="172" fontId="31" fillId="0" borderId="0" xfId="0" applyNumberFormat="1" applyFont="1" applyBorder="1" applyAlignment="1">
      <alignment vertical="center"/>
    </xf>
    <xf numFmtId="171" fontId="39" fillId="0" borderId="0" xfId="0" applyNumberFormat="1" applyFont="1" applyBorder="1" applyAlignment="1">
      <alignment horizontal="center" vertical="center"/>
    </xf>
    <xf numFmtId="172" fontId="31" fillId="0" borderId="0" xfId="178" applyNumberFormat="1" applyFont="1" applyFill="1" applyBorder="1" applyAlignment="1">
      <alignment horizontal="right" vertical="center" wrapText="1"/>
    </xf>
    <xf numFmtId="172" fontId="31" fillId="0" borderId="0" xfId="0" applyNumberFormat="1" applyFont="1" applyBorder="1" applyAlignment="1">
      <alignment horizontal="right" vertical="center"/>
    </xf>
    <xf numFmtId="172" fontId="31" fillId="0" borderId="12" xfId="0" applyNumberFormat="1" applyFont="1" applyFill="1" applyBorder="1" applyAlignment="1">
      <alignment horizontal="right" vertical="center"/>
    </xf>
    <xf numFmtId="171" fontId="31" fillId="0" borderId="0" xfId="0" applyNumberFormat="1" applyFont="1" applyFill="1" applyAlignment="1">
      <alignment horizontal="center" vertical="center"/>
    </xf>
    <xf numFmtId="172" fontId="38" fillId="0" borderId="0" xfId="178" applyNumberFormat="1" applyFont="1" applyBorder="1" applyAlignment="1">
      <alignment horizontal="right" vertical="center"/>
    </xf>
    <xf numFmtId="171" fontId="38" fillId="0" borderId="0" xfId="0" applyNumberFormat="1" applyFont="1" applyAlignment="1">
      <alignment horizontal="left" vertical="center"/>
    </xf>
    <xf numFmtId="171" fontId="38" fillId="0" borderId="0" xfId="0" applyNumberFormat="1" applyFont="1" applyFill="1" applyAlignment="1">
      <alignment horizontal="left" vertical="center"/>
    </xf>
    <xf numFmtId="171" fontId="38" fillId="0" borderId="0" xfId="0" applyNumberFormat="1" applyFont="1" applyAlignment="1">
      <alignment horizontal="center" vertical="center"/>
    </xf>
    <xf numFmtId="172" fontId="38" fillId="0" borderId="0" xfId="178" quotePrefix="1" applyNumberFormat="1" applyFont="1" applyBorder="1" applyAlignment="1">
      <alignment horizontal="right" vertical="center"/>
    </xf>
    <xf numFmtId="171" fontId="31" fillId="0" borderId="0" xfId="0" applyNumberFormat="1" applyFont="1" applyFill="1" applyAlignment="1">
      <alignment horizontal="left" vertical="center"/>
    </xf>
    <xf numFmtId="171" fontId="38" fillId="0" borderId="0" xfId="0" applyNumberFormat="1" applyFont="1" applyFill="1" applyAlignment="1">
      <alignment horizontal="center" vertical="center"/>
    </xf>
    <xf numFmtId="172" fontId="38" fillId="0" borderId="0" xfId="0" applyNumberFormat="1" applyFont="1" applyFill="1" applyBorder="1" applyAlignment="1">
      <alignment horizontal="right" vertical="center"/>
    </xf>
    <xf numFmtId="171" fontId="38" fillId="0" borderId="0" xfId="0" applyNumberFormat="1" applyFont="1" applyFill="1" applyAlignment="1">
      <alignment vertical="center"/>
    </xf>
    <xf numFmtId="171" fontId="38" fillId="0" borderId="12" xfId="0" applyNumberFormat="1" applyFont="1" applyBorder="1" applyAlignment="1">
      <alignment horizontal="left" vertical="center"/>
    </xf>
    <xf numFmtId="171" fontId="38" fillId="0" borderId="12" xfId="0" applyNumberFormat="1" applyFont="1" applyBorder="1" applyAlignment="1">
      <alignment horizontal="center" vertical="center"/>
    </xf>
    <xf numFmtId="172" fontId="38" fillId="0" borderId="12" xfId="178" applyNumberFormat="1" applyFont="1" applyBorder="1" applyAlignment="1">
      <alignment horizontal="right" vertical="center"/>
    </xf>
    <xf numFmtId="171" fontId="38" fillId="0" borderId="0" xfId="0" applyNumberFormat="1" applyFont="1" applyBorder="1" applyAlignment="1">
      <alignment horizontal="left" vertical="center"/>
    </xf>
    <xf numFmtId="171" fontId="38" fillId="0" borderId="0" xfId="0" applyNumberFormat="1" applyFont="1" applyBorder="1" applyAlignment="1">
      <alignment horizontal="center" vertical="center"/>
    </xf>
    <xf numFmtId="171" fontId="38" fillId="0" borderId="0" xfId="0" applyNumberFormat="1" applyFont="1" applyBorder="1" applyAlignment="1">
      <alignment vertical="center"/>
    </xf>
    <xf numFmtId="172" fontId="31" fillId="0" borderId="0" xfId="0" applyNumberFormat="1" applyFont="1" applyFill="1" applyBorder="1" applyAlignment="1">
      <alignment vertical="center"/>
    </xf>
    <xf numFmtId="172" fontId="38" fillId="0" borderId="0" xfId="87" applyNumberFormat="1" applyFont="1" applyBorder="1" applyAlignment="1">
      <alignment horizontal="right" vertical="center"/>
    </xf>
    <xf numFmtId="172" fontId="38" fillId="0" borderId="0" xfId="20" applyNumberFormat="1" applyFont="1" applyFill="1" applyBorder="1" applyAlignment="1">
      <alignment vertical="center"/>
    </xf>
    <xf numFmtId="171" fontId="31" fillId="0" borderId="1" xfId="0" applyNumberFormat="1" applyFont="1" applyBorder="1" applyAlignment="1">
      <alignment vertical="center"/>
    </xf>
    <xf numFmtId="171" fontId="31" fillId="0" borderId="1" xfId="0" applyNumberFormat="1" applyFont="1" applyBorder="1" applyAlignment="1">
      <alignment horizontal="center" vertical="center"/>
    </xf>
    <xf numFmtId="171" fontId="31" fillId="0" borderId="0" xfId="178" applyNumberFormat="1" applyFont="1" applyBorder="1" applyAlignment="1">
      <alignment horizontal="right" vertical="center"/>
    </xf>
    <xf numFmtId="171" fontId="38" fillId="0" borderId="0" xfId="0" applyNumberFormat="1" applyFont="1" applyFill="1" applyBorder="1" applyAlignment="1">
      <alignment horizontal="left" vertical="center"/>
    </xf>
    <xf numFmtId="171" fontId="38" fillId="0" borderId="12" xfId="0" applyNumberFormat="1" applyFont="1" applyBorder="1" applyAlignment="1">
      <alignment vertical="center"/>
    </xf>
    <xf numFmtId="171" fontId="31" fillId="0" borderId="0" xfId="0" applyNumberFormat="1" applyFont="1" applyFill="1" applyBorder="1" applyAlignment="1">
      <alignment vertical="center"/>
    </xf>
    <xf numFmtId="171" fontId="38" fillId="0" borderId="0" xfId="20" applyNumberFormat="1" applyFont="1" applyFill="1" applyBorder="1" applyAlignment="1">
      <alignment horizontal="right" vertical="center"/>
    </xf>
    <xf numFmtId="171" fontId="38" fillId="0" borderId="0" xfId="20" applyNumberFormat="1" applyFont="1" applyFill="1" applyBorder="1" applyAlignment="1">
      <alignment vertical="center"/>
    </xf>
    <xf numFmtId="0" fontId="31" fillId="0" borderId="0" xfId="243" applyFont="1" applyFill="1" applyAlignment="1">
      <alignment horizontal="center" vertical="center"/>
    </xf>
    <xf numFmtId="0" fontId="31" fillId="0" borderId="0" xfId="243" applyFont="1" applyFill="1" applyAlignment="1">
      <alignment horizontal="centerContinuous" vertical="center"/>
    </xf>
    <xf numFmtId="0" fontId="31" fillId="0" borderId="12" xfId="243" applyFont="1" applyFill="1" applyBorder="1" applyAlignment="1">
      <alignment horizontal="left" vertical="center"/>
    </xf>
    <xf numFmtId="0" fontId="31" fillId="0" borderId="12" xfId="243" applyFont="1" applyFill="1" applyBorder="1" applyAlignment="1">
      <alignment horizontal="center" vertical="center"/>
    </xf>
    <xf numFmtId="0" fontId="31" fillId="0" borderId="12" xfId="243" applyFont="1" applyFill="1" applyBorder="1" applyAlignment="1">
      <alignment horizontal="centerContinuous" vertical="center"/>
    </xf>
    <xf numFmtId="0" fontId="31" fillId="0" borderId="0" xfId="243" applyFont="1" applyFill="1" applyBorder="1" applyAlignment="1">
      <alignment horizontal="left" vertical="center"/>
    </xf>
    <xf numFmtId="0" fontId="31" fillId="0" borderId="0" xfId="243" applyFont="1" applyFill="1" applyBorder="1" applyAlignment="1">
      <alignment horizontal="centerContinuous" vertical="center"/>
    </xf>
    <xf numFmtId="171" fontId="31" fillId="0" borderId="12" xfId="20" applyNumberFormat="1" applyFont="1" applyFill="1" applyBorder="1" applyAlignment="1">
      <alignment horizontal="center" vertical="center"/>
    </xf>
    <xf numFmtId="0" fontId="39" fillId="0" borderId="0" xfId="243" applyFont="1" applyFill="1" applyAlignment="1">
      <alignment horizontal="center" vertical="center"/>
    </xf>
    <xf numFmtId="0" fontId="38" fillId="0" borderId="0" xfId="243" quotePrefix="1" applyFont="1" applyFill="1" applyAlignment="1">
      <alignment vertical="center"/>
    </xf>
    <xf numFmtId="0" fontId="40" fillId="0" borderId="0" xfId="243" applyFont="1" applyFill="1" applyAlignment="1">
      <alignment vertical="center"/>
    </xf>
    <xf numFmtId="3" fontId="38" fillId="0" borderId="0" xfId="243" applyNumberFormat="1" applyFont="1" applyFill="1" applyAlignment="1">
      <alignment vertical="center"/>
    </xf>
    <xf numFmtId="171" fontId="38" fillId="0" borderId="0" xfId="243" applyNumberFormat="1" applyFont="1" applyFill="1" applyAlignment="1">
      <alignment horizontal="center" vertical="center"/>
    </xf>
    <xf numFmtId="38" fontId="38" fillId="0" borderId="0" xfId="280" applyNumberFormat="1" applyFont="1" applyFill="1" applyAlignment="1">
      <alignment vertical="center"/>
    </xf>
    <xf numFmtId="38" fontId="38" fillId="0" borderId="0" xfId="243" applyNumberFormat="1" applyFont="1" applyFill="1" applyAlignment="1">
      <alignment vertical="center"/>
    </xf>
    <xf numFmtId="172" fontId="38" fillId="0" borderId="0" xfId="178" applyNumberFormat="1" applyFont="1" applyBorder="1" applyAlignment="1">
      <alignment horizontal="right" vertical="center" wrapText="1"/>
    </xf>
    <xf numFmtId="172" fontId="38" fillId="0" borderId="0" xfId="20" applyNumberFormat="1" applyFont="1" applyFill="1" applyAlignment="1">
      <alignment horizontal="right" vertical="center" wrapText="1"/>
    </xf>
    <xf numFmtId="172" fontId="31" fillId="0" borderId="0" xfId="20" applyNumberFormat="1" applyFont="1" applyFill="1" applyBorder="1" applyAlignment="1">
      <alignment vertical="center"/>
    </xf>
    <xf numFmtId="166" fontId="38" fillId="0" borderId="0" xfId="60" applyNumberFormat="1" applyFont="1" applyFill="1" applyBorder="1" applyAlignment="1">
      <alignment horizontal="right" vertical="center"/>
    </xf>
    <xf numFmtId="166" fontId="38" fillId="0" borderId="0" xfId="20" applyNumberFormat="1" applyFont="1" applyFill="1" applyBorder="1" applyAlignment="1">
      <alignment horizontal="right" vertical="center"/>
    </xf>
    <xf numFmtId="166" fontId="38" fillId="0" borderId="0" xfId="243" applyNumberFormat="1" applyFont="1" applyFill="1" applyAlignment="1">
      <alignment vertical="center"/>
    </xf>
    <xf numFmtId="166" fontId="38" fillId="0" borderId="0" xfId="20" applyNumberFormat="1" applyFont="1" applyBorder="1" applyAlignment="1">
      <alignment horizontal="right" vertical="center"/>
    </xf>
    <xf numFmtId="166" fontId="38" fillId="0" borderId="0" xfId="0" applyNumberFormat="1" applyFont="1" applyAlignment="1">
      <alignment vertical="center"/>
    </xf>
    <xf numFmtId="166" fontId="38" fillId="0" borderId="0" xfId="53" applyNumberFormat="1" applyFont="1" applyFill="1" applyBorder="1" applyAlignment="1">
      <alignment horizontal="right" vertical="center"/>
    </xf>
    <xf numFmtId="166" fontId="38" fillId="0" borderId="0" xfId="242" applyNumberFormat="1" applyFont="1" applyAlignment="1">
      <alignment vertical="center"/>
    </xf>
    <xf numFmtId="166" fontId="38" fillId="0" borderId="0" xfId="20" applyNumberFormat="1" applyFont="1" applyFill="1" applyAlignment="1">
      <alignment horizontal="right" vertical="center"/>
    </xf>
    <xf numFmtId="167" fontId="38" fillId="0" borderId="0" xfId="20" applyFont="1" applyBorder="1" applyAlignment="1">
      <alignment horizontal="right" vertical="center"/>
    </xf>
    <xf numFmtId="167" fontId="31" fillId="0" borderId="0" xfId="20" quotePrefix="1" applyNumberFormat="1" applyFont="1" applyFill="1" applyBorder="1" applyAlignment="1">
      <alignment horizontal="right" vertical="center"/>
    </xf>
    <xf numFmtId="167" fontId="38" fillId="0" borderId="0" xfId="20" applyNumberFormat="1" applyFont="1" applyFill="1" applyBorder="1" applyAlignment="1">
      <alignment horizontal="right" vertical="center"/>
    </xf>
    <xf numFmtId="167" fontId="38" fillId="0" borderId="0" xfId="0" applyNumberFormat="1" applyFont="1" applyAlignment="1">
      <alignment vertical="center"/>
    </xf>
    <xf numFmtId="167" fontId="38" fillId="0" borderId="0" xfId="178" applyNumberFormat="1" applyFont="1" applyBorder="1" applyAlignment="1">
      <alignment horizontal="right" vertical="center"/>
    </xf>
    <xf numFmtId="166" fontId="38" fillId="0" borderId="0" xfId="269" applyNumberFormat="1" applyFont="1" applyFill="1" applyAlignment="1">
      <alignment vertical="center"/>
    </xf>
    <xf numFmtId="166" fontId="38" fillId="0" borderId="0" xfId="269" applyNumberFormat="1" applyFont="1" applyFill="1" applyAlignment="1">
      <alignment horizontal="right" vertical="center"/>
    </xf>
    <xf numFmtId="166" fontId="38" fillId="0" borderId="0" xfId="178" applyNumberFormat="1" applyFont="1" applyBorder="1" applyAlignment="1">
      <alignment horizontal="right" vertical="center"/>
    </xf>
    <xf numFmtId="166" fontId="38" fillId="0" borderId="0" xfId="0" applyNumberFormat="1" applyFont="1" applyAlignment="1">
      <alignment horizontal="right" vertical="center"/>
    </xf>
    <xf numFmtId="166" fontId="38" fillId="0" borderId="0" xfId="178" quotePrefix="1" applyNumberFormat="1" applyFont="1" applyBorder="1" applyAlignment="1">
      <alignment horizontal="right" vertical="center"/>
    </xf>
    <xf numFmtId="166" fontId="38" fillId="0" borderId="0" xfId="0" applyNumberFormat="1" applyFont="1" applyBorder="1" applyAlignment="1">
      <alignment horizontal="right" vertical="center"/>
    </xf>
    <xf numFmtId="166" fontId="38" fillId="0" borderId="0" xfId="178" applyNumberFormat="1" applyFont="1" applyFill="1" applyBorder="1" applyAlignment="1">
      <alignment horizontal="right" vertical="center"/>
    </xf>
    <xf numFmtId="166" fontId="38" fillId="0" borderId="0" xfId="178" quotePrefix="1" applyNumberFormat="1" applyFont="1" applyFill="1" applyBorder="1" applyAlignment="1">
      <alignment horizontal="right" vertical="center"/>
    </xf>
    <xf numFmtId="166" fontId="38" fillId="0" borderId="0" xfId="20" applyNumberFormat="1" applyFont="1" applyFill="1" applyBorder="1" applyAlignment="1">
      <alignment vertical="center"/>
    </xf>
    <xf numFmtId="166" fontId="38" fillId="0" borderId="0" xfId="20" applyNumberFormat="1" applyFont="1" applyFill="1" applyAlignment="1">
      <alignment vertical="center"/>
    </xf>
    <xf numFmtId="166" fontId="31" fillId="0" borderId="0" xfId="178" applyNumberFormat="1" applyFont="1" applyBorder="1" applyAlignment="1">
      <alignment horizontal="right" vertical="center"/>
    </xf>
    <xf numFmtId="166" fontId="31" fillId="0" borderId="0" xfId="178" quotePrefix="1" applyNumberFormat="1" applyFont="1" applyBorder="1" applyAlignment="1">
      <alignment horizontal="right" vertical="center"/>
    </xf>
    <xf numFmtId="166" fontId="31" fillId="0" borderId="0" xfId="0" applyNumberFormat="1" applyFont="1" applyAlignment="1">
      <alignment horizontal="right" vertical="center"/>
    </xf>
    <xf numFmtId="166" fontId="31" fillId="0" borderId="0" xfId="20" applyNumberFormat="1" applyFont="1" applyFill="1" applyBorder="1" applyAlignment="1">
      <alignment horizontal="right" vertical="center"/>
    </xf>
    <xf numFmtId="166" fontId="38" fillId="0" borderId="0" xfId="243" applyNumberFormat="1" applyFont="1" applyFill="1" applyAlignment="1">
      <alignment horizontal="right" vertical="center" wrapText="1"/>
    </xf>
    <xf numFmtId="172" fontId="38" fillId="0" borderId="0" xfId="87" applyNumberFormat="1" applyFont="1" applyFill="1" applyBorder="1" applyAlignment="1">
      <alignment horizontal="right" vertical="center"/>
    </xf>
    <xf numFmtId="172" fontId="38" fillId="0" borderId="12" xfId="87" applyNumberFormat="1" applyFont="1" applyFill="1" applyBorder="1" applyAlignment="1">
      <alignment horizontal="right" vertical="center"/>
    </xf>
    <xf numFmtId="172" fontId="38" fillId="0" borderId="13" xfId="60" applyNumberFormat="1" applyFont="1" applyFill="1" applyBorder="1" applyAlignment="1">
      <alignment horizontal="right" vertical="center"/>
    </xf>
    <xf numFmtId="172" fontId="38" fillId="0" borderId="12" xfId="20" applyNumberFormat="1" applyFont="1" applyFill="1" applyBorder="1" applyAlignment="1">
      <alignment horizontal="right" vertical="center"/>
    </xf>
    <xf numFmtId="172" fontId="38" fillId="0" borderId="0" xfId="133" applyNumberFormat="1" applyFont="1" applyFill="1" applyBorder="1" applyAlignment="1">
      <alignment horizontal="right" vertical="center"/>
    </xf>
    <xf numFmtId="172" fontId="38" fillId="0" borderId="12" xfId="133" applyNumberFormat="1" applyFont="1" applyFill="1" applyBorder="1" applyAlignment="1">
      <alignment horizontal="right" vertical="center"/>
    </xf>
    <xf numFmtId="172" fontId="38" fillId="0" borderId="0" xfId="0" applyNumberFormat="1" applyFont="1" applyFill="1" applyBorder="1" applyAlignment="1">
      <alignment vertical="center"/>
    </xf>
    <xf numFmtId="172" fontId="38" fillId="0" borderId="13" xfId="20" applyNumberFormat="1" applyFont="1" applyBorder="1" applyAlignment="1">
      <alignment horizontal="right" vertical="center"/>
    </xf>
    <xf numFmtId="172" fontId="38" fillId="0" borderId="13" xfId="53" applyNumberFormat="1" applyFont="1" applyBorder="1" applyAlignment="1">
      <alignment horizontal="right" vertical="center"/>
    </xf>
    <xf numFmtId="172" fontId="38" fillId="0" borderId="0" xfId="53" applyNumberFormat="1" applyFont="1" applyBorder="1" applyAlignment="1">
      <alignment horizontal="right" vertical="center"/>
    </xf>
    <xf numFmtId="172" fontId="38" fillId="0" borderId="0" xfId="269" applyNumberFormat="1" applyFont="1" applyFill="1" applyAlignment="1">
      <alignment vertical="center"/>
    </xf>
    <xf numFmtId="172" fontId="38" fillId="0" borderId="12" xfId="178" applyNumberFormat="1" applyFont="1" applyFill="1" applyBorder="1" applyAlignment="1">
      <alignment horizontal="right" vertical="center"/>
    </xf>
    <xf numFmtId="172" fontId="38" fillId="0" borderId="13" xfId="178" applyNumberFormat="1" applyFont="1" applyBorder="1" applyAlignment="1">
      <alignment horizontal="right" vertical="center"/>
    </xf>
    <xf numFmtId="172" fontId="38" fillId="0" borderId="0" xfId="0" applyNumberFormat="1" applyFont="1" applyFill="1" applyAlignment="1">
      <alignment horizontal="right" vertical="center"/>
    </xf>
    <xf numFmtId="172" fontId="31" fillId="0" borderId="0" xfId="0" applyNumberFormat="1" applyFont="1" applyBorder="1" applyAlignment="1">
      <alignment horizontal="center" vertical="center"/>
    </xf>
    <xf numFmtId="172" fontId="38" fillId="0" borderId="13" xfId="20" applyNumberFormat="1" applyFont="1" applyFill="1" applyBorder="1" applyAlignment="1">
      <alignment horizontal="right" vertical="center"/>
    </xf>
    <xf numFmtId="167" fontId="38" fillId="0" borderId="0" xfId="20" applyFont="1" applyFill="1" applyAlignment="1">
      <alignment horizontal="right" vertical="center"/>
    </xf>
    <xf numFmtId="167" fontId="38" fillId="0" borderId="0" xfId="20" applyFont="1" applyAlignment="1">
      <alignment horizontal="right" vertical="center"/>
    </xf>
    <xf numFmtId="171" fontId="39" fillId="0" borderId="0" xfId="0" applyNumberFormat="1" applyFont="1" applyFill="1" applyAlignment="1">
      <alignment horizontal="center" vertical="center"/>
    </xf>
    <xf numFmtId="172" fontId="31" fillId="0" borderId="0" xfId="178" applyNumberFormat="1" applyFont="1" applyFill="1" applyBorder="1" applyAlignment="1">
      <alignment horizontal="right" vertical="center"/>
    </xf>
    <xf numFmtId="172" fontId="31" fillId="0" borderId="0" xfId="178" quotePrefix="1" applyNumberFormat="1" applyFont="1" applyFill="1" applyBorder="1" applyAlignment="1">
      <alignment horizontal="right" vertical="center"/>
    </xf>
    <xf numFmtId="172" fontId="31" fillId="0" borderId="0" xfId="0" applyNumberFormat="1" applyFont="1" applyFill="1" applyAlignment="1">
      <alignment horizontal="center" vertical="center"/>
    </xf>
    <xf numFmtId="172" fontId="31" fillId="0" borderId="12" xfId="178" applyNumberFormat="1" applyFont="1" applyFill="1" applyBorder="1" applyAlignment="1">
      <alignment horizontal="right" vertical="center"/>
    </xf>
    <xf numFmtId="172" fontId="31" fillId="0" borderId="0" xfId="0" applyNumberFormat="1" applyFont="1" applyFill="1" applyBorder="1" applyAlignment="1">
      <alignment horizontal="right" vertical="center"/>
    </xf>
    <xf numFmtId="172" fontId="38" fillId="0" borderId="0" xfId="178" applyNumberFormat="1" applyFont="1" applyFill="1" applyBorder="1" applyAlignment="1">
      <alignment horizontal="right" vertical="center"/>
    </xf>
    <xf numFmtId="166" fontId="31" fillId="0" borderId="0" xfId="178" quotePrefix="1" applyNumberFormat="1" applyFont="1" applyFill="1" applyBorder="1" applyAlignment="1">
      <alignment horizontal="right" vertical="center"/>
    </xf>
    <xf numFmtId="166" fontId="31" fillId="0" borderId="0" xfId="0" applyNumberFormat="1" applyFont="1" applyFill="1" applyBorder="1" applyAlignment="1">
      <alignment horizontal="right" vertical="center"/>
    </xf>
    <xf numFmtId="166" fontId="31" fillId="0" borderId="0" xfId="178" applyNumberFormat="1" applyFont="1" applyFill="1" applyBorder="1" applyAlignment="1">
      <alignment horizontal="right" vertical="center"/>
    </xf>
    <xf numFmtId="166" fontId="31" fillId="0" borderId="0" xfId="0" applyNumberFormat="1" applyFont="1" applyFill="1" applyAlignment="1">
      <alignment horizontal="right" vertical="center"/>
    </xf>
    <xf numFmtId="0" fontId="38" fillId="0" borderId="0" xfId="269" applyFont="1" applyFill="1" applyAlignment="1">
      <alignment horizontal="left" vertical="center"/>
    </xf>
    <xf numFmtId="0" fontId="38" fillId="0" borderId="0" xfId="276" applyFont="1" applyFill="1" applyAlignment="1">
      <alignment vertical="center"/>
    </xf>
    <xf numFmtId="172" fontId="31" fillId="0" borderId="0" xfId="165" quotePrefix="1" applyNumberFormat="1" applyFont="1" applyFill="1" applyBorder="1" applyAlignment="1">
      <alignment horizontal="right" vertical="center"/>
    </xf>
    <xf numFmtId="172" fontId="38" fillId="0" borderId="0" xfId="165" applyNumberFormat="1" applyFont="1" applyAlignment="1">
      <alignment horizontal="right" vertical="center"/>
    </xf>
    <xf numFmtId="172" fontId="38" fillId="0" borderId="0" xfId="165" applyNumberFormat="1" applyFont="1" applyFill="1" applyAlignment="1">
      <alignment horizontal="right" vertical="center"/>
    </xf>
    <xf numFmtId="172" fontId="38" fillId="0" borderId="0" xfId="165" applyNumberFormat="1" applyFont="1" applyFill="1" applyBorder="1" applyAlignment="1">
      <alignment horizontal="right" vertical="center"/>
    </xf>
    <xf numFmtId="172" fontId="31" fillId="0" borderId="0" xfId="87" applyNumberFormat="1" applyFont="1" applyBorder="1" applyAlignment="1">
      <alignment horizontal="right" vertical="center"/>
    </xf>
    <xf numFmtId="0" fontId="31" fillId="0" borderId="0" xfId="293" applyFont="1" applyFill="1" applyAlignment="1">
      <alignment horizontal="left" vertical="center"/>
    </xf>
    <xf numFmtId="0" fontId="38" fillId="0" borderId="0" xfId="293" applyFont="1" applyFill="1" applyAlignment="1">
      <alignment vertical="center"/>
    </xf>
    <xf numFmtId="0" fontId="31" fillId="0" borderId="12" xfId="263" applyFont="1" applyFill="1" applyBorder="1" applyAlignment="1">
      <alignment horizontal="left" vertical="center"/>
    </xf>
    <xf numFmtId="0" fontId="31" fillId="0" borderId="12" xfId="263" applyFont="1" applyFill="1" applyBorder="1" applyAlignment="1">
      <alignment horizontal="center" vertical="center"/>
    </xf>
    <xf numFmtId="172" fontId="31" fillId="0" borderId="0" xfId="86" applyNumberFormat="1" applyFont="1" applyFill="1" applyBorder="1" applyAlignment="1">
      <alignment horizontal="right" vertical="center"/>
    </xf>
    <xf numFmtId="172" fontId="31" fillId="0" borderId="0" xfId="87" quotePrefix="1" applyNumberFormat="1" applyFont="1" applyFill="1" applyBorder="1" applyAlignment="1">
      <alignment horizontal="right" vertical="center"/>
    </xf>
    <xf numFmtId="172" fontId="31" fillId="0" borderId="0" xfId="86" quotePrefix="1" applyNumberFormat="1" applyFont="1" applyFill="1" applyBorder="1" applyAlignment="1">
      <alignment horizontal="right" vertical="center"/>
    </xf>
    <xf numFmtId="0" fontId="50" fillId="0" borderId="0" xfId="264" applyFont="1" applyAlignment="1">
      <alignment vertical="center"/>
    </xf>
    <xf numFmtId="0" fontId="51" fillId="0" borderId="0" xfId="264" applyFont="1" applyAlignment="1">
      <alignment horizontal="left" vertical="center"/>
    </xf>
    <xf numFmtId="0" fontId="51" fillId="0" borderId="0" xfId="264" applyFont="1" applyAlignment="1">
      <alignment horizontal="center" vertical="center"/>
    </xf>
    <xf numFmtId="0" fontId="51" fillId="0" borderId="0" xfId="264" applyFont="1" applyAlignment="1">
      <alignment vertical="center"/>
    </xf>
    <xf numFmtId="172" fontId="51" fillId="0" borderId="0" xfId="87" applyNumberFormat="1" applyFont="1" applyAlignment="1">
      <alignment horizontal="right" vertical="center"/>
    </xf>
    <xf numFmtId="0" fontId="50" fillId="0" borderId="0" xfId="264" applyFont="1" applyAlignment="1">
      <alignment horizontal="left" vertical="center"/>
    </xf>
    <xf numFmtId="0" fontId="50" fillId="0" borderId="0" xfId="264" applyFont="1" applyAlignment="1">
      <alignment horizontal="center" vertical="center"/>
    </xf>
    <xf numFmtId="172" fontId="50" fillId="0" borderId="0" xfId="87" applyNumberFormat="1" applyFont="1" applyAlignment="1">
      <alignment horizontal="right" vertical="center"/>
    </xf>
    <xf numFmtId="0" fontId="31" fillId="0" borderId="12" xfId="264" applyFont="1" applyBorder="1" applyAlignment="1">
      <alignment horizontal="left" vertical="center"/>
    </xf>
    <xf numFmtId="0" fontId="31" fillId="0" borderId="12" xfId="264" applyFont="1" applyBorder="1" applyAlignment="1">
      <alignment horizontal="center" vertical="center"/>
    </xf>
    <xf numFmtId="0" fontId="31" fillId="0" borderId="0" xfId="264" applyFont="1" applyAlignment="1">
      <alignment horizontal="left" vertical="center"/>
    </xf>
    <xf numFmtId="0" fontId="31" fillId="0" borderId="0" xfId="264" applyFont="1" applyAlignment="1">
      <alignment horizontal="center" vertical="center"/>
    </xf>
    <xf numFmtId="172" fontId="31" fillId="0" borderId="0" xfId="87" applyNumberFormat="1" applyFont="1" applyAlignment="1">
      <alignment horizontal="right" vertical="center"/>
    </xf>
    <xf numFmtId="0" fontId="31" fillId="0" borderId="0" xfId="264" applyFont="1" applyAlignment="1">
      <alignment vertical="center"/>
    </xf>
    <xf numFmtId="172" fontId="31" fillId="0" borderId="0" xfId="87" quotePrefix="1" applyNumberFormat="1" applyFont="1" applyAlignment="1">
      <alignment horizontal="right" vertical="center"/>
    </xf>
    <xf numFmtId="0" fontId="39" fillId="0" borderId="0" xfId="264" applyFont="1" applyAlignment="1">
      <alignment horizontal="center" vertical="center"/>
    </xf>
    <xf numFmtId="172" fontId="31" fillId="0" borderId="12" xfId="20" quotePrefix="1" applyNumberFormat="1" applyFont="1" applyBorder="1" applyAlignment="1">
      <alignment horizontal="right" vertical="center"/>
    </xf>
    <xf numFmtId="172" fontId="31" fillId="0" borderId="0" xfId="20" quotePrefix="1" applyNumberFormat="1" applyFont="1" applyAlignment="1">
      <alignment horizontal="right" vertical="center"/>
    </xf>
    <xf numFmtId="166" fontId="31" fillId="0" borderId="0" xfId="87" quotePrefix="1" applyNumberFormat="1" applyFont="1" applyAlignment="1">
      <alignment horizontal="right" vertical="center"/>
    </xf>
    <xf numFmtId="171" fontId="31" fillId="0" borderId="0" xfId="243" applyNumberFormat="1" applyFont="1" applyAlignment="1">
      <alignment vertical="center"/>
    </xf>
    <xf numFmtId="0" fontId="31" fillId="0" borderId="0" xfId="243" applyFont="1" applyAlignment="1">
      <alignment horizontal="left" vertical="center"/>
    </xf>
    <xf numFmtId="0" fontId="31" fillId="0" borderId="0" xfId="243" applyFont="1" applyAlignment="1">
      <alignment horizontal="center" vertical="center"/>
    </xf>
    <xf numFmtId="172" fontId="31" fillId="0" borderId="0" xfId="60" applyNumberFormat="1" applyFont="1" applyAlignment="1">
      <alignment horizontal="right" vertical="center"/>
    </xf>
    <xf numFmtId="166" fontId="31" fillId="0" borderId="0" xfId="60" applyNumberFormat="1" applyFont="1" applyAlignment="1">
      <alignment horizontal="right" vertical="center"/>
    </xf>
    <xf numFmtId="172" fontId="31" fillId="0" borderId="0" xfId="60" applyNumberFormat="1" applyFont="1" applyAlignment="1">
      <alignment vertical="center"/>
    </xf>
    <xf numFmtId="166" fontId="31" fillId="0" borderId="0" xfId="60" applyNumberFormat="1" applyFont="1" applyAlignment="1">
      <alignment vertical="center"/>
    </xf>
    <xf numFmtId="0" fontId="50" fillId="0" borderId="0" xfId="243" applyFont="1" applyAlignment="1">
      <alignment vertical="center"/>
    </xf>
    <xf numFmtId="0" fontId="31" fillId="0" borderId="0" xfId="243" applyFont="1" applyAlignment="1">
      <alignment vertical="center"/>
    </xf>
    <xf numFmtId="0" fontId="38" fillId="0" borderId="0" xfId="243" applyFont="1" applyAlignment="1">
      <alignment horizontal="center" vertical="center"/>
    </xf>
    <xf numFmtId="172" fontId="38" fillId="0" borderId="0" xfId="60" applyNumberFormat="1" applyFont="1" applyAlignment="1">
      <alignment horizontal="right" vertical="center"/>
    </xf>
    <xf numFmtId="166" fontId="38" fillId="0" borderId="0" xfId="60" applyNumberFormat="1" applyFont="1" applyAlignment="1">
      <alignment horizontal="right" vertical="center"/>
    </xf>
    <xf numFmtId="0" fontId="51" fillId="0" borderId="0" xfId="243" applyFont="1" applyAlignment="1">
      <alignment vertical="center"/>
    </xf>
    <xf numFmtId="0" fontId="38" fillId="0" borderId="0" xfId="243" quotePrefix="1" applyFont="1" applyAlignment="1">
      <alignment horizontal="left" vertical="center"/>
    </xf>
    <xf numFmtId="0" fontId="38" fillId="0" borderId="0" xfId="265" applyFont="1" applyAlignment="1">
      <alignment horizontal="center" vertical="center"/>
    </xf>
    <xf numFmtId="172" fontId="38" fillId="0" borderId="0" xfId="87" applyNumberFormat="1" applyFont="1" applyAlignment="1">
      <alignment horizontal="right" vertical="center"/>
    </xf>
    <xf numFmtId="166" fontId="38" fillId="0" borderId="0" xfId="87" applyNumberFormat="1" applyFont="1" applyAlignment="1">
      <alignment horizontal="right" vertical="center"/>
    </xf>
    <xf numFmtId="0" fontId="38" fillId="0" borderId="0" xfId="243" applyFont="1" applyAlignment="1">
      <alignment vertical="center"/>
    </xf>
    <xf numFmtId="0" fontId="38" fillId="0" borderId="0" xfId="243" applyFont="1" applyAlignment="1">
      <alignment horizontal="left" vertical="center"/>
    </xf>
    <xf numFmtId="172" fontId="38" fillId="0" borderId="0" xfId="87" applyNumberFormat="1" applyFont="1" applyAlignment="1">
      <alignment horizontal="center" vertical="center"/>
    </xf>
    <xf numFmtId="0" fontId="38" fillId="0" borderId="0" xfId="292" applyFont="1" applyAlignment="1">
      <alignment horizontal="center" vertical="center"/>
    </xf>
    <xf numFmtId="166" fontId="38" fillId="0" borderId="0" xfId="177" applyNumberFormat="1" applyFont="1" applyAlignment="1">
      <alignment horizontal="right" vertical="center"/>
    </xf>
    <xf numFmtId="166" fontId="38" fillId="0" borderId="0" xfId="133" applyNumberFormat="1" applyFont="1" applyAlignment="1">
      <alignment horizontal="right" vertical="center"/>
    </xf>
    <xf numFmtId="172" fontId="38" fillId="0" borderId="0" xfId="133" applyNumberFormat="1" applyFont="1" applyAlignment="1">
      <alignment horizontal="right" vertical="center"/>
    </xf>
    <xf numFmtId="172" fontId="38" fillId="0" borderId="12" xfId="87" applyNumberFormat="1" applyFont="1" applyBorder="1" applyAlignment="1">
      <alignment horizontal="right" vertical="center"/>
    </xf>
    <xf numFmtId="172" fontId="38" fillId="0" borderId="12" xfId="133" applyNumberFormat="1" applyFont="1" applyBorder="1" applyAlignment="1">
      <alignment horizontal="right" vertical="center"/>
    </xf>
    <xf numFmtId="0" fontId="38" fillId="0" borderId="0" xfId="243" applyFont="1" applyAlignment="1">
      <alignment horizontal="center" vertical="center" wrapText="1"/>
    </xf>
    <xf numFmtId="172" fontId="38" fillId="0" borderId="12" xfId="60" applyNumberFormat="1" applyFont="1" applyBorder="1" applyAlignment="1">
      <alignment horizontal="right" vertical="center"/>
    </xf>
    <xf numFmtId="172" fontId="38" fillId="0" borderId="0" xfId="88" applyNumberFormat="1" applyFont="1" applyAlignment="1">
      <alignment horizontal="right" vertical="center"/>
    </xf>
    <xf numFmtId="172" fontId="38" fillId="0" borderId="12" xfId="88" applyNumberFormat="1" applyFont="1" applyBorder="1" applyAlignment="1">
      <alignment horizontal="right" vertical="center"/>
    </xf>
    <xf numFmtId="172" fontId="38" fillId="0" borderId="13" xfId="60" applyNumberFormat="1" applyFont="1" applyBorder="1" applyAlignment="1">
      <alignment horizontal="right" vertical="center"/>
    </xf>
    <xf numFmtId="0" fontId="38" fillId="0" borderId="0" xfId="264" applyFont="1" applyAlignment="1">
      <alignment horizontal="center" vertical="center"/>
    </xf>
    <xf numFmtId="0" fontId="38" fillId="0" borderId="0" xfId="264" applyFont="1" applyAlignment="1">
      <alignment vertical="center"/>
    </xf>
    <xf numFmtId="0" fontId="38" fillId="0" borderId="0" xfId="264" applyFont="1" applyAlignment="1">
      <alignment horizontal="left" vertical="center"/>
    </xf>
    <xf numFmtId="0" fontId="38" fillId="0" borderId="0" xfId="264" quotePrefix="1" applyFont="1" applyAlignment="1">
      <alignment horizontal="center" vertical="center"/>
    </xf>
    <xf numFmtId="0" fontId="38" fillId="0" borderId="0" xfId="264" quotePrefix="1" applyFont="1" applyAlignment="1">
      <alignment horizontal="justify" vertical="center"/>
    </xf>
    <xf numFmtId="172" fontId="38" fillId="0" borderId="0" xfId="264" quotePrefix="1" applyNumberFormat="1" applyFont="1" applyAlignment="1">
      <alignment horizontal="justify" vertical="center"/>
    </xf>
    <xf numFmtId="172" fontId="38" fillId="0" borderId="0" xfId="264" quotePrefix="1" applyNumberFormat="1" applyFont="1" applyAlignment="1">
      <alignment horizontal="right" vertical="center"/>
    </xf>
    <xf numFmtId="171" fontId="31" fillId="0" borderId="0" xfId="243" applyNumberFormat="1" applyFont="1" applyAlignment="1">
      <alignment horizontal="left" vertical="center"/>
    </xf>
    <xf numFmtId="37" fontId="38" fillId="0" borderId="0" xfId="265" applyNumberFormat="1" applyFont="1" applyAlignment="1">
      <alignment horizontal="center" vertical="center"/>
    </xf>
    <xf numFmtId="172" fontId="38" fillId="0" borderId="12" xfId="20" applyNumberFormat="1" applyFont="1" applyBorder="1" applyAlignment="1">
      <alignment horizontal="right" vertical="center"/>
    </xf>
    <xf numFmtId="166" fontId="38" fillId="0" borderId="0" xfId="20" applyNumberFormat="1" applyFont="1" applyAlignment="1">
      <alignment horizontal="right" vertical="center"/>
    </xf>
    <xf numFmtId="166" fontId="38" fillId="0" borderId="0" xfId="243" applyNumberFormat="1" applyFont="1" applyAlignment="1">
      <alignment vertical="center"/>
    </xf>
    <xf numFmtId="0" fontId="38" fillId="0" borderId="12" xfId="264" applyFont="1" applyBorder="1" applyAlignment="1">
      <alignment vertical="center"/>
    </xf>
    <xf numFmtId="0" fontId="38" fillId="0" borderId="12" xfId="264" applyFont="1" applyBorder="1" applyAlignment="1">
      <alignment horizontal="center" vertical="center"/>
    </xf>
    <xf numFmtId="0" fontId="38" fillId="0" borderId="0" xfId="243" applyFont="1" applyAlignment="1">
      <alignment horizontal="left" vertical="center" wrapText="1"/>
    </xf>
    <xf numFmtId="172" fontId="38" fillId="0" borderId="0" xfId="243" applyNumberFormat="1" applyFont="1" applyAlignment="1">
      <alignment vertical="center"/>
    </xf>
    <xf numFmtId="0" fontId="31" fillId="0" borderId="0" xfId="0" applyFont="1"/>
    <xf numFmtId="0" fontId="40" fillId="0" borderId="0" xfId="243" applyFont="1" applyAlignment="1">
      <alignment horizontal="center" vertical="center"/>
    </xf>
    <xf numFmtId="172" fontId="52" fillId="0" borderId="0" xfId="60" applyNumberFormat="1" applyFont="1" applyAlignment="1">
      <alignment horizontal="right" vertical="center"/>
    </xf>
    <xf numFmtId="166" fontId="52" fillId="0" borderId="0" xfId="60" applyNumberFormat="1" applyFont="1" applyAlignment="1">
      <alignment horizontal="right" vertical="center"/>
    </xf>
    <xf numFmtId="0" fontId="51" fillId="0" borderId="12" xfId="264" quotePrefix="1" applyFont="1" applyBorder="1" applyAlignment="1">
      <alignment vertical="center"/>
    </xf>
    <xf numFmtId="172" fontId="51" fillId="0" borderId="12" xfId="264" quotePrefix="1" applyNumberFormat="1" applyFont="1" applyBorder="1" applyAlignment="1">
      <alignment vertical="center"/>
    </xf>
    <xf numFmtId="0" fontId="51" fillId="0" borderId="12" xfId="264" quotePrefix="1" applyFont="1" applyBorder="1" applyAlignment="1">
      <alignment horizontal="justify" vertical="center"/>
    </xf>
    <xf numFmtId="172" fontId="51" fillId="0" borderId="12" xfId="264" quotePrefix="1" applyNumberFormat="1" applyFont="1" applyBorder="1" applyAlignment="1">
      <alignment horizontal="justify" vertical="center"/>
    </xf>
    <xf numFmtId="186" fontId="38" fillId="0" borderId="0" xfId="20" applyNumberFormat="1" applyFont="1" applyFill="1" applyBorder="1" applyAlignment="1">
      <alignment horizontal="right" vertical="center"/>
    </xf>
    <xf numFmtId="171" fontId="52" fillId="0" borderId="0" xfId="0" applyNumberFormat="1" applyFont="1" applyFill="1" applyAlignment="1">
      <alignment horizontal="left" vertical="center"/>
    </xf>
    <xf numFmtId="171" fontId="38" fillId="0" borderId="0" xfId="0" applyNumberFormat="1" applyFont="1" applyFill="1" applyBorder="1" applyAlignment="1">
      <alignment vertical="center"/>
    </xf>
    <xf numFmtId="171" fontId="52" fillId="0" borderId="0" xfId="0" applyNumberFormat="1" applyFont="1" applyFill="1" applyBorder="1" applyAlignment="1">
      <alignment horizontal="left" vertical="center"/>
    </xf>
    <xf numFmtId="172" fontId="31" fillId="0" borderId="12" xfId="87" applyNumberFormat="1" applyFont="1" applyBorder="1" applyAlignment="1">
      <alignment horizontal="right" vertical="center"/>
    </xf>
    <xf numFmtId="172" fontId="31" fillId="0" borderId="0" xfId="87" applyNumberFormat="1" applyFont="1" applyAlignment="1">
      <alignment horizontal="center" vertical="center"/>
    </xf>
    <xf numFmtId="172" fontId="31" fillId="0" borderId="12" xfId="20" applyNumberFormat="1" applyFont="1" applyBorder="1" applyAlignment="1">
      <alignment horizontal="right" vertical="center"/>
    </xf>
    <xf numFmtId="172" fontId="31" fillId="0" borderId="0" xfId="86" applyNumberFormat="1" applyFont="1" applyFill="1" applyBorder="1" applyAlignment="1">
      <alignment horizontal="center" vertical="center"/>
    </xf>
    <xf numFmtId="172" fontId="31" fillId="0" borderId="12" xfId="0" applyNumberFormat="1" applyFont="1" applyBorder="1" applyAlignment="1">
      <alignment horizontal="right" vertical="center"/>
    </xf>
    <xf numFmtId="172" fontId="31" fillId="0" borderId="12" xfId="20" applyNumberFormat="1" applyFont="1" applyFill="1" applyBorder="1" applyAlignment="1">
      <alignment horizontal="right" vertical="center"/>
    </xf>
    <xf numFmtId="0" fontId="53" fillId="0" borderId="0" xfId="264" applyFont="1" applyAlignment="1">
      <alignment horizontal="center" vertical="center"/>
    </xf>
    <xf numFmtId="0" fontId="54" fillId="0" borderId="0" xfId="265" applyFont="1" applyFill="1" applyAlignment="1">
      <alignment vertical="center"/>
    </xf>
    <xf numFmtId="186" fontId="38" fillId="0" borderId="0" xfId="20" quotePrefix="1" applyNumberFormat="1" applyFont="1" applyFill="1" applyBorder="1" applyAlignment="1">
      <alignment horizontal="right" vertical="center"/>
    </xf>
    <xf numFmtId="172" fontId="31" fillId="0" borderId="0" xfId="87" applyNumberFormat="1" applyFont="1" applyAlignment="1">
      <alignment horizontal="center" vertical="center" wrapText="1"/>
    </xf>
    <xf numFmtId="172" fontId="31" fillId="0" borderId="0" xfId="87" applyNumberFormat="1" applyFont="1" applyAlignment="1">
      <alignment horizontal="center" vertical="center"/>
    </xf>
    <xf numFmtId="172" fontId="31" fillId="0" borderId="12" xfId="87" applyNumberFormat="1" applyFont="1" applyBorder="1" applyAlignment="1">
      <alignment horizontal="center" vertical="center" wrapText="1"/>
    </xf>
    <xf numFmtId="172" fontId="31" fillId="0" borderId="12" xfId="87" applyNumberFormat="1" applyFont="1" applyBorder="1" applyAlignment="1">
      <alignment horizontal="right" vertical="center"/>
    </xf>
    <xf numFmtId="0" fontId="38" fillId="0" borderId="12" xfId="264" quotePrefix="1" applyFont="1" applyBorder="1" applyAlignment="1">
      <alignment horizontal="justify" vertical="center"/>
    </xf>
    <xf numFmtId="172" fontId="31" fillId="0" borderId="12" xfId="20" applyNumberFormat="1" applyFont="1" applyBorder="1" applyAlignment="1">
      <alignment horizontal="right" vertical="center"/>
    </xf>
    <xf numFmtId="172" fontId="31" fillId="0" borderId="0" xfId="86" applyNumberFormat="1" applyFont="1" applyFill="1" applyBorder="1" applyAlignment="1">
      <alignment horizontal="center" vertical="center" wrapText="1"/>
    </xf>
    <xf numFmtId="172" fontId="31" fillId="0" borderId="0" xfId="86" applyNumberFormat="1" applyFont="1" applyFill="1" applyBorder="1" applyAlignment="1">
      <alignment horizontal="center" vertical="center"/>
    </xf>
    <xf numFmtId="172" fontId="31" fillId="0" borderId="12" xfId="86" applyNumberFormat="1" applyFont="1" applyFill="1" applyBorder="1" applyAlignment="1">
      <alignment horizontal="center" vertical="center" wrapText="1"/>
    </xf>
    <xf numFmtId="0" fontId="38" fillId="0" borderId="12" xfId="0" quotePrefix="1" applyNumberFormat="1" applyFont="1" applyFill="1" applyBorder="1" applyAlignment="1">
      <alignment horizontal="left" vertical="center"/>
    </xf>
    <xf numFmtId="172" fontId="38" fillId="0" borderId="0" xfId="20" applyNumberFormat="1" applyFont="1" applyFill="1" applyAlignment="1">
      <alignment horizontal="center" vertical="center" wrapText="1"/>
    </xf>
    <xf numFmtId="172" fontId="31" fillId="0" borderId="5" xfId="0" applyNumberFormat="1" applyFont="1" applyBorder="1" applyAlignment="1">
      <alignment horizontal="center" vertical="center"/>
    </xf>
    <xf numFmtId="172" fontId="31" fillId="0" borderId="12" xfId="293" applyNumberFormat="1" applyFont="1" applyFill="1" applyBorder="1" applyAlignment="1">
      <alignment horizontal="center" vertical="center"/>
    </xf>
    <xf numFmtId="172" fontId="38" fillId="0" borderId="0" xfId="178" applyNumberFormat="1" applyFont="1" applyBorder="1" applyAlignment="1">
      <alignment horizontal="center" vertical="center" wrapText="1"/>
    </xf>
    <xf numFmtId="172" fontId="31" fillId="0" borderId="5" xfId="178" applyNumberFormat="1" applyFont="1" applyFill="1" applyBorder="1" applyAlignment="1">
      <alignment horizontal="center" vertical="center"/>
    </xf>
    <xf numFmtId="172" fontId="31" fillId="0" borderId="12" xfId="0" applyNumberFormat="1" applyFont="1" applyBorder="1" applyAlignment="1">
      <alignment horizontal="right" vertical="center"/>
    </xf>
    <xf numFmtId="171" fontId="31" fillId="0" borderId="0" xfId="0" applyNumberFormat="1" applyFont="1" applyAlignment="1">
      <alignment horizontal="left" vertical="center"/>
    </xf>
    <xf numFmtId="0" fontId="38" fillId="0" borderId="12" xfId="243" applyNumberFormat="1" applyFont="1" applyFill="1" applyBorder="1" applyAlignment="1">
      <alignment horizontal="justify" vertical="center"/>
    </xf>
    <xf numFmtId="172" fontId="31" fillId="0" borderId="12" xfId="20" applyNumberFormat="1" applyFont="1" applyFill="1" applyBorder="1" applyAlignment="1">
      <alignment horizontal="right" vertical="center"/>
    </xf>
    <xf numFmtId="172" fontId="31" fillId="0" borderId="1" xfId="86" applyNumberFormat="1" applyFont="1" applyFill="1" applyBorder="1" applyAlignment="1">
      <alignment horizontal="center" vertical="center" wrapText="1"/>
    </xf>
    <xf numFmtId="0" fontId="38" fillId="0" borderId="12" xfId="243" quotePrefix="1" applyNumberFormat="1" applyFont="1" applyFill="1" applyBorder="1" applyAlignment="1">
      <alignment horizontal="justify" vertical="center"/>
    </xf>
  </cellXfs>
  <cellStyles count="372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75" xfId="9" xr:uid="{00000000-0005-0000-0000-000008000000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omma" xfId="20" builtinId="3"/>
    <cellStyle name="Comma [00]" xfId="21" xr:uid="{00000000-0005-0000-0000-000014000000}"/>
    <cellStyle name="Comma 10" xfId="22" xr:uid="{00000000-0005-0000-0000-000015000000}"/>
    <cellStyle name="Comma 10 3 2" xfId="23" xr:uid="{00000000-0005-0000-0000-000016000000}"/>
    <cellStyle name="Comma 10 3 2 2" xfId="24" xr:uid="{00000000-0005-0000-0000-000017000000}"/>
    <cellStyle name="Comma 10 3 2 3" xfId="25" xr:uid="{00000000-0005-0000-0000-000018000000}"/>
    <cellStyle name="Comma 10 3 2 4" xfId="26" xr:uid="{00000000-0005-0000-0000-000019000000}"/>
    <cellStyle name="Comma 10 3 2 5" xfId="27" xr:uid="{00000000-0005-0000-0000-00001A000000}"/>
    <cellStyle name="Comma 11" xfId="28" xr:uid="{00000000-0005-0000-0000-00001B000000}"/>
    <cellStyle name="Comma 11 10" xfId="29" xr:uid="{00000000-0005-0000-0000-00001C000000}"/>
    <cellStyle name="Comma 11 10 2" xfId="30" xr:uid="{00000000-0005-0000-0000-00001D000000}"/>
    <cellStyle name="Comma 11 10 2 2" xfId="31" xr:uid="{00000000-0005-0000-0000-00001E000000}"/>
    <cellStyle name="Comma 11 10 2 3" xfId="32" xr:uid="{00000000-0005-0000-0000-00001F000000}"/>
    <cellStyle name="Comma 11 10 2 4" xfId="33" xr:uid="{00000000-0005-0000-0000-000020000000}"/>
    <cellStyle name="Comma 11 10 2 5" xfId="34" xr:uid="{00000000-0005-0000-0000-000021000000}"/>
    <cellStyle name="Comma 11 2" xfId="35" xr:uid="{00000000-0005-0000-0000-000022000000}"/>
    <cellStyle name="Comma 12" xfId="36" xr:uid="{00000000-0005-0000-0000-000023000000}"/>
    <cellStyle name="Comma 13" xfId="37" xr:uid="{00000000-0005-0000-0000-000024000000}"/>
    <cellStyle name="Comma 135" xfId="38" xr:uid="{00000000-0005-0000-0000-000025000000}"/>
    <cellStyle name="Comma 135 2" xfId="39" xr:uid="{00000000-0005-0000-0000-000026000000}"/>
    <cellStyle name="Comma 135 3" xfId="40" xr:uid="{00000000-0005-0000-0000-000027000000}"/>
    <cellStyle name="Comma 135 4" xfId="41" xr:uid="{00000000-0005-0000-0000-000028000000}"/>
    <cellStyle name="Comma 135 5" xfId="42" xr:uid="{00000000-0005-0000-0000-000029000000}"/>
    <cellStyle name="Comma 14" xfId="43" xr:uid="{00000000-0005-0000-0000-00002A000000}"/>
    <cellStyle name="Comma 15" xfId="44" xr:uid="{00000000-0005-0000-0000-00002B000000}"/>
    <cellStyle name="Comma 16" xfId="45" xr:uid="{00000000-0005-0000-0000-00002C000000}"/>
    <cellStyle name="Comma 16 2" xfId="46" xr:uid="{00000000-0005-0000-0000-00002D000000}"/>
    <cellStyle name="Comma 16 3" xfId="47" xr:uid="{00000000-0005-0000-0000-00002E000000}"/>
    <cellStyle name="Comma 16 4" xfId="48" xr:uid="{00000000-0005-0000-0000-00002F000000}"/>
    <cellStyle name="Comma 16 5" xfId="49" xr:uid="{00000000-0005-0000-0000-000030000000}"/>
    <cellStyle name="Comma 17" xfId="50" xr:uid="{00000000-0005-0000-0000-000031000000}"/>
    <cellStyle name="Comma 18" xfId="51" xr:uid="{00000000-0005-0000-0000-000032000000}"/>
    <cellStyle name="Comma 19" xfId="52" xr:uid="{00000000-0005-0000-0000-000033000000}"/>
    <cellStyle name="Comma 2" xfId="53" xr:uid="{00000000-0005-0000-0000-000034000000}"/>
    <cellStyle name="Comma 2 10" xfId="54" xr:uid="{00000000-0005-0000-0000-000035000000}"/>
    <cellStyle name="Comma 2 10 2" xfId="55" xr:uid="{00000000-0005-0000-0000-000036000000}"/>
    <cellStyle name="Comma 2 10 2 2" xfId="56" xr:uid="{00000000-0005-0000-0000-000037000000}"/>
    <cellStyle name="Comma 2 10 2 2 2" xfId="57" xr:uid="{00000000-0005-0000-0000-000038000000}"/>
    <cellStyle name="Comma 2 10 3" xfId="58" xr:uid="{00000000-0005-0000-0000-000039000000}"/>
    <cellStyle name="Comma 2 2" xfId="59" xr:uid="{00000000-0005-0000-0000-00003A000000}"/>
    <cellStyle name="Comma 2 2 2" xfId="60" xr:uid="{00000000-0005-0000-0000-00003B000000}"/>
    <cellStyle name="Comma 2 2 2 2" xfId="61" xr:uid="{00000000-0005-0000-0000-00003C000000}"/>
    <cellStyle name="Comma 2 2 2 3" xfId="62" xr:uid="{00000000-0005-0000-0000-00003D000000}"/>
    <cellStyle name="Comma 2 2 2 4" xfId="63" xr:uid="{00000000-0005-0000-0000-00003E000000}"/>
    <cellStyle name="Comma 2 2 2 5" xfId="64" xr:uid="{00000000-0005-0000-0000-00003F000000}"/>
    <cellStyle name="Comma 2 2 2 6" xfId="65" xr:uid="{00000000-0005-0000-0000-000040000000}"/>
    <cellStyle name="Comma 2 2 3" xfId="66" xr:uid="{00000000-0005-0000-0000-000041000000}"/>
    <cellStyle name="Comma 2 2 4" xfId="67" xr:uid="{00000000-0005-0000-0000-000042000000}"/>
    <cellStyle name="Comma 2 2 5" xfId="68" xr:uid="{00000000-0005-0000-0000-000043000000}"/>
    <cellStyle name="Comma 2 3" xfId="69" xr:uid="{00000000-0005-0000-0000-000044000000}"/>
    <cellStyle name="Comma 2 3 2" xfId="70" xr:uid="{00000000-0005-0000-0000-000045000000}"/>
    <cellStyle name="Comma 2 3 3" xfId="71" xr:uid="{00000000-0005-0000-0000-000046000000}"/>
    <cellStyle name="Comma 2 4" xfId="72" xr:uid="{00000000-0005-0000-0000-000047000000}"/>
    <cellStyle name="Comma 2 5" xfId="73" xr:uid="{00000000-0005-0000-0000-000048000000}"/>
    <cellStyle name="Comma 2 6" xfId="74" xr:uid="{00000000-0005-0000-0000-000049000000}"/>
    <cellStyle name="Comma 2 7" xfId="75" xr:uid="{00000000-0005-0000-0000-00004A000000}"/>
    <cellStyle name="Comma 20" xfId="76" xr:uid="{00000000-0005-0000-0000-00004B000000}"/>
    <cellStyle name="Comma 21" xfId="77" xr:uid="{00000000-0005-0000-0000-00004C000000}"/>
    <cellStyle name="Comma 22" xfId="78" xr:uid="{00000000-0005-0000-0000-00004D000000}"/>
    <cellStyle name="Comma 23" xfId="79" xr:uid="{00000000-0005-0000-0000-00004E000000}"/>
    <cellStyle name="Comma 24" xfId="80" xr:uid="{00000000-0005-0000-0000-00004F000000}"/>
    <cellStyle name="Comma 25" xfId="81" xr:uid="{00000000-0005-0000-0000-000050000000}"/>
    <cellStyle name="Comma 26" xfId="82" xr:uid="{00000000-0005-0000-0000-000051000000}"/>
    <cellStyle name="Comma 27" xfId="83" xr:uid="{00000000-0005-0000-0000-000052000000}"/>
    <cellStyle name="Comma 28" xfId="84" xr:uid="{00000000-0005-0000-0000-000053000000}"/>
    <cellStyle name="Comma 29" xfId="85" xr:uid="{00000000-0005-0000-0000-000054000000}"/>
    <cellStyle name="Comma 3" xfId="86" xr:uid="{00000000-0005-0000-0000-000055000000}"/>
    <cellStyle name="Comma 3 2" xfId="87" xr:uid="{00000000-0005-0000-0000-000056000000}"/>
    <cellStyle name="Comma 3 2 2" xfId="88" xr:uid="{00000000-0005-0000-0000-000057000000}"/>
    <cellStyle name="Comma 3 2 2 2" xfId="89" xr:uid="{00000000-0005-0000-0000-000058000000}"/>
    <cellStyle name="Comma 3 2 2 3" xfId="90" xr:uid="{00000000-0005-0000-0000-000059000000}"/>
    <cellStyle name="Comma 3 2 2 4" xfId="91" xr:uid="{00000000-0005-0000-0000-00005A000000}"/>
    <cellStyle name="Comma 3 2 2 5" xfId="92" xr:uid="{00000000-0005-0000-0000-00005B000000}"/>
    <cellStyle name="Comma 3 2 2 6" xfId="93" xr:uid="{00000000-0005-0000-0000-00005C000000}"/>
    <cellStyle name="Comma 3 2 3" xfId="94" xr:uid="{00000000-0005-0000-0000-00005D000000}"/>
    <cellStyle name="Comma 3 2 4" xfId="95" xr:uid="{00000000-0005-0000-0000-00005E000000}"/>
    <cellStyle name="Comma 3 2 5" xfId="96" xr:uid="{00000000-0005-0000-0000-00005F000000}"/>
    <cellStyle name="Comma 3 2 6" xfId="97" xr:uid="{00000000-0005-0000-0000-000060000000}"/>
    <cellStyle name="Comma 3 2 7" xfId="98" xr:uid="{00000000-0005-0000-0000-000061000000}"/>
    <cellStyle name="Comma 3 3" xfId="99" xr:uid="{00000000-0005-0000-0000-000062000000}"/>
    <cellStyle name="Comma 3 3 2" xfId="100" xr:uid="{00000000-0005-0000-0000-000063000000}"/>
    <cellStyle name="Comma 3 4" xfId="101" xr:uid="{00000000-0005-0000-0000-000064000000}"/>
    <cellStyle name="Comma 3 5" xfId="102" xr:uid="{00000000-0005-0000-0000-000065000000}"/>
    <cellStyle name="Comma 3 6" xfId="103" xr:uid="{00000000-0005-0000-0000-000066000000}"/>
    <cellStyle name="Comma 30" xfId="104" xr:uid="{00000000-0005-0000-0000-000067000000}"/>
    <cellStyle name="Comma 31" xfId="105" xr:uid="{00000000-0005-0000-0000-000068000000}"/>
    <cellStyle name="Comma 32" xfId="106" xr:uid="{00000000-0005-0000-0000-000069000000}"/>
    <cellStyle name="Comma 33" xfId="107" xr:uid="{00000000-0005-0000-0000-00006A000000}"/>
    <cellStyle name="Comma 34" xfId="108" xr:uid="{00000000-0005-0000-0000-00006B000000}"/>
    <cellStyle name="Comma 34 2" xfId="109" xr:uid="{00000000-0005-0000-0000-00006C000000}"/>
    <cellStyle name="Comma 35" xfId="110" xr:uid="{00000000-0005-0000-0000-00006D000000}"/>
    <cellStyle name="Comma 36" xfId="111" xr:uid="{00000000-0005-0000-0000-00006E000000}"/>
    <cellStyle name="Comma 37" xfId="112" xr:uid="{00000000-0005-0000-0000-00006F000000}"/>
    <cellStyle name="Comma 38" xfId="113" xr:uid="{00000000-0005-0000-0000-000070000000}"/>
    <cellStyle name="Comma 39" xfId="114" xr:uid="{00000000-0005-0000-0000-000071000000}"/>
    <cellStyle name="Comma 4" xfId="115" xr:uid="{00000000-0005-0000-0000-000072000000}"/>
    <cellStyle name="Comma 4 2" xfId="116" xr:uid="{00000000-0005-0000-0000-000073000000}"/>
    <cellStyle name="Comma 4 3" xfId="117" xr:uid="{00000000-0005-0000-0000-000074000000}"/>
    <cellStyle name="Comma 4 4" xfId="118" xr:uid="{00000000-0005-0000-0000-000075000000}"/>
    <cellStyle name="Comma 4 5" xfId="119" xr:uid="{00000000-0005-0000-0000-000076000000}"/>
    <cellStyle name="Comma 4 6" xfId="120" xr:uid="{00000000-0005-0000-0000-000077000000}"/>
    <cellStyle name="Comma 40" xfId="121" xr:uid="{00000000-0005-0000-0000-000078000000}"/>
    <cellStyle name="Comma 41" xfId="122" xr:uid="{00000000-0005-0000-0000-000079000000}"/>
    <cellStyle name="Comma 42" xfId="123" xr:uid="{00000000-0005-0000-0000-00007A000000}"/>
    <cellStyle name="Comma 43" xfId="124" xr:uid="{00000000-0005-0000-0000-00007B000000}"/>
    <cellStyle name="Comma 44" xfId="125" xr:uid="{00000000-0005-0000-0000-00007C000000}"/>
    <cellStyle name="Comma 45" xfId="126" xr:uid="{00000000-0005-0000-0000-00007D000000}"/>
    <cellStyle name="Comma 5" xfId="127" xr:uid="{00000000-0005-0000-0000-00007E000000}"/>
    <cellStyle name="Comma 5 10 3" xfId="128" xr:uid="{00000000-0005-0000-0000-00007F000000}"/>
    <cellStyle name="Comma 5 10 3 2" xfId="129" xr:uid="{00000000-0005-0000-0000-000080000000}"/>
    <cellStyle name="Comma 5 10 3 3" xfId="130" xr:uid="{00000000-0005-0000-0000-000081000000}"/>
    <cellStyle name="Comma 5 2" xfId="131" xr:uid="{00000000-0005-0000-0000-000082000000}"/>
    <cellStyle name="Comma 5 2 2" xfId="132" xr:uid="{00000000-0005-0000-0000-000083000000}"/>
    <cellStyle name="Comma 5 2 2 2" xfId="133" xr:uid="{00000000-0005-0000-0000-000084000000}"/>
    <cellStyle name="Comma 5 2 2 2 2" xfId="134" xr:uid="{00000000-0005-0000-0000-000085000000}"/>
    <cellStyle name="Comma 5 2 2 2 3" xfId="135" xr:uid="{00000000-0005-0000-0000-000086000000}"/>
    <cellStyle name="Comma 5 2 2 2 3 2" xfId="136" xr:uid="{00000000-0005-0000-0000-000087000000}"/>
    <cellStyle name="Comma 5 2 2 2 3 2 2" xfId="137" xr:uid="{00000000-0005-0000-0000-000088000000}"/>
    <cellStyle name="Comma 5 2 2 2 4" xfId="138" xr:uid="{00000000-0005-0000-0000-000089000000}"/>
    <cellStyle name="Comma 5 2 2 2 5" xfId="139" xr:uid="{00000000-0005-0000-0000-00008A000000}"/>
    <cellStyle name="Comma 5 2 2 3" xfId="140" xr:uid="{00000000-0005-0000-0000-00008B000000}"/>
    <cellStyle name="Comma 5 2 2 3 2" xfId="141" xr:uid="{00000000-0005-0000-0000-00008C000000}"/>
    <cellStyle name="Comma 5 2 2 4" xfId="142" xr:uid="{00000000-0005-0000-0000-00008D000000}"/>
    <cellStyle name="Comma 5 2 2 5" xfId="143" xr:uid="{00000000-0005-0000-0000-00008E000000}"/>
    <cellStyle name="Comma 5 2 2 6" xfId="144" xr:uid="{00000000-0005-0000-0000-00008F000000}"/>
    <cellStyle name="Comma 5 2 2 7" xfId="145" xr:uid="{00000000-0005-0000-0000-000090000000}"/>
    <cellStyle name="Comma 5 2 2 8" xfId="146" xr:uid="{00000000-0005-0000-0000-000091000000}"/>
    <cellStyle name="Comma 5 2 3" xfId="147" xr:uid="{00000000-0005-0000-0000-000092000000}"/>
    <cellStyle name="Comma 5 2 3 2" xfId="148" xr:uid="{00000000-0005-0000-0000-000093000000}"/>
    <cellStyle name="Comma 5 2 4" xfId="149" xr:uid="{00000000-0005-0000-0000-000094000000}"/>
    <cellStyle name="Comma 5 2 5" xfId="150" xr:uid="{00000000-0005-0000-0000-000095000000}"/>
    <cellStyle name="Comma 5 2 6" xfId="151" xr:uid="{00000000-0005-0000-0000-000096000000}"/>
    <cellStyle name="Comma 5 2 7" xfId="152" xr:uid="{00000000-0005-0000-0000-000097000000}"/>
    <cellStyle name="Comma 5 3" xfId="153" xr:uid="{00000000-0005-0000-0000-000098000000}"/>
    <cellStyle name="Comma 5 3 2" xfId="154" xr:uid="{00000000-0005-0000-0000-000099000000}"/>
    <cellStyle name="Comma 5 3 3" xfId="155" xr:uid="{00000000-0005-0000-0000-00009A000000}"/>
    <cellStyle name="Comma 5 4" xfId="156" xr:uid="{00000000-0005-0000-0000-00009B000000}"/>
    <cellStyle name="Comma 5 5" xfId="157" xr:uid="{00000000-0005-0000-0000-00009C000000}"/>
    <cellStyle name="Comma 5 6" xfId="158" xr:uid="{00000000-0005-0000-0000-00009D000000}"/>
    <cellStyle name="Comma 6" xfId="159" xr:uid="{00000000-0005-0000-0000-00009E000000}"/>
    <cellStyle name="Comma 6 2" xfId="160" xr:uid="{00000000-0005-0000-0000-00009F000000}"/>
    <cellStyle name="Comma 6 3" xfId="161" xr:uid="{00000000-0005-0000-0000-0000A0000000}"/>
    <cellStyle name="Comma 6 4" xfId="162" xr:uid="{00000000-0005-0000-0000-0000A1000000}"/>
    <cellStyle name="Comma 6 5" xfId="163" xr:uid="{00000000-0005-0000-0000-0000A2000000}"/>
    <cellStyle name="Comma 6 6" xfId="164" xr:uid="{00000000-0005-0000-0000-0000A3000000}"/>
    <cellStyle name="Comma 7" xfId="165" xr:uid="{00000000-0005-0000-0000-0000A4000000}"/>
    <cellStyle name="Comma 7 2" xfId="166" xr:uid="{00000000-0005-0000-0000-0000A5000000}"/>
    <cellStyle name="Comma 7 3" xfId="167" xr:uid="{00000000-0005-0000-0000-0000A6000000}"/>
    <cellStyle name="Comma 7 4" xfId="168" xr:uid="{00000000-0005-0000-0000-0000A7000000}"/>
    <cellStyle name="Comma 7 5" xfId="169" xr:uid="{00000000-0005-0000-0000-0000A8000000}"/>
    <cellStyle name="Comma 8" xfId="170" xr:uid="{00000000-0005-0000-0000-0000A9000000}"/>
    <cellStyle name="Comma 8 2" xfId="171" xr:uid="{00000000-0005-0000-0000-0000AA000000}"/>
    <cellStyle name="Comma 8 3" xfId="172" xr:uid="{00000000-0005-0000-0000-0000AB000000}"/>
    <cellStyle name="Comma 8 4" xfId="173" xr:uid="{00000000-0005-0000-0000-0000AC000000}"/>
    <cellStyle name="Comma 9" xfId="174" xr:uid="{00000000-0005-0000-0000-0000AD000000}"/>
    <cellStyle name="Comma 9 2 2" xfId="175" xr:uid="{00000000-0005-0000-0000-0000AE000000}"/>
    <cellStyle name="comma zerodec" xfId="176" xr:uid="{00000000-0005-0000-0000-0000AF000000}"/>
    <cellStyle name="Comma_M Picture Entertainment_Thai Q3'51 2" xfId="177" xr:uid="{00000000-0005-0000-0000-0000B0000000}"/>
    <cellStyle name="Comma_RGR Q2'03 - Eng" xfId="178" xr:uid="{00000000-0005-0000-0000-0000B1000000}"/>
    <cellStyle name="Copied" xfId="179" xr:uid="{00000000-0005-0000-0000-0000B2000000}"/>
    <cellStyle name="Currency (0.00)" xfId="180" xr:uid="{00000000-0005-0000-0000-0000B3000000}"/>
    <cellStyle name="Currency [00]" xfId="181" xr:uid="{00000000-0005-0000-0000-0000B4000000}"/>
    <cellStyle name="Currency1" xfId="182" xr:uid="{00000000-0005-0000-0000-0000B5000000}"/>
    <cellStyle name="Date Short" xfId="183" xr:uid="{00000000-0005-0000-0000-0000B6000000}"/>
    <cellStyle name="DELTA" xfId="184" xr:uid="{00000000-0005-0000-0000-0000B7000000}"/>
    <cellStyle name="Dezimal [0]_Compiling Utility Macros" xfId="185" xr:uid="{00000000-0005-0000-0000-0000B8000000}"/>
    <cellStyle name="Dezimal_Compiling Utility Macros" xfId="186" xr:uid="{00000000-0005-0000-0000-0000B9000000}"/>
    <cellStyle name="Dollar (zero dec)" xfId="187" xr:uid="{00000000-0005-0000-0000-0000BA000000}"/>
    <cellStyle name="Enter Currency (0)" xfId="188" xr:uid="{00000000-0005-0000-0000-0000BB000000}"/>
    <cellStyle name="Enter Currency (2)" xfId="189" xr:uid="{00000000-0005-0000-0000-0000BC000000}"/>
    <cellStyle name="Enter Units (0)" xfId="190" xr:uid="{00000000-0005-0000-0000-0000BD000000}"/>
    <cellStyle name="Enter Units (1)" xfId="191" xr:uid="{00000000-0005-0000-0000-0000BE000000}"/>
    <cellStyle name="Enter Units (2)" xfId="192" xr:uid="{00000000-0005-0000-0000-0000BF000000}"/>
    <cellStyle name="Entered" xfId="193" xr:uid="{00000000-0005-0000-0000-0000C0000000}"/>
    <cellStyle name="Entry" xfId="194" xr:uid="{00000000-0005-0000-0000-0000C1000000}"/>
    <cellStyle name="Euro" xfId="195" xr:uid="{00000000-0005-0000-0000-0000C2000000}"/>
    <cellStyle name="FRxAmtStyle" xfId="196" xr:uid="{00000000-0005-0000-0000-0000C3000000}"/>
    <cellStyle name="FRxAmtStyle 2" xfId="197" xr:uid="{00000000-0005-0000-0000-0000C4000000}"/>
    <cellStyle name="Grey" xfId="198" xr:uid="{00000000-0005-0000-0000-0000C5000000}"/>
    <cellStyle name="Header1" xfId="199" xr:uid="{00000000-0005-0000-0000-0000C6000000}"/>
    <cellStyle name="Header2" xfId="200" xr:uid="{00000000-0005-0000-0000-0000C7000000}"/>
    <cellStyle name="Input [yellow]" xfId="201" xr:uid="{00000000-0005-0000-0000-0000C8000000}"/>
    <cellStyle name="Input 2" xfId="202" xr:uid="{00000000-0005-0000-0000-0000C9000000}"/>
    <cellStyle name="lines" xfId="203" xr:uid="{00000000-0005-0000-0000-0000CA000000}"/>
    <cellStyle name="Link Currency (0)" xfId="204" xr:uid="{00000000-0005-0000-0000-0000CB000000}"/>
    <cellStyle name="Link Currency (2)" xfId="205" xr:uid="{00000000-0005-0000-0000-0000CC000000}"/>
    <cellStyle name="Link Units (0)" xfId="206" xr:uid="{00000000-0005-0000-0000-0000CD000000}"/>
    <cellStyle name="Link Units (1)" xfId="207" xr:uid="{00000000-0005-0000-0000-0000CE000000}"/>
    <cellStyle name="Link Units (2)" xfId="208" xr:uid="{00000000-0005-0000-0000-0000CF000000}"/>
    <cellStyle name="Miglia - Stile1" xfId="209" xr:uid="{00000000-0005-0000-0000-0000D0000000}"/>
    <cellStyle name="Miglia - Stile2" xfId="210" xr:uid="{00000000-0005-0000-0000-0000D1000000}"/>
    <cellStyle name="Miglia - Stile3" xfId="211" xr:uid="{00000000-0005-0000-0000-0000D2000000}"/>
    <cellStyle name="Miglia - Stile4" xfId="212" xr:uid="{00000000-0005-0000-0000-0000D3000000}"/>
    <cellStyle name="Miglia - Stile5" xfId="213" xr:uid="{00000000-0005-0000-0000-0000D4000000}"/>
    <cellStyle name="Milliers [0]_AR1194" xfId="214" xr:uid="{00000000-0005-0000-0000-0000D5000000}"/>
    <cellStyle name="Milliers_AR1194" xfId="215" xr:uid="{00000000-0005-0000-0000-0000D6000000}"/>
    <cellStyle name="Monétaire [0]_AR1194" xfId="216" xr:uid="{00000000-0005-0000-0000-0000D7000000}"/>
    <cellStyle name="Monétaire_AR1194" xfId="217" xr:uid="{00000000-0005-0000-0000-0000D8000000}"/>
    <cellStyle name="no dec" xfId="218" xr:uid="{00000000-0005-0000-0000-0000D9000000}"/>
    <cellStyle name="Normal" xfId="0" builtinId="0"/>
    <cellStyle name="Normal - Stile6" xfId="219" xr:uid="{00000000-0005-0000-0000-0000DB000000}"/>
    <cellStyle name="Normal - Stile7" xfId="220" xr:uid="{00000000-0005-0000-0000-0000DC000000}"/>
    <cellStyle name="Normal - Stile8" xfId="221" xr:uid="{00000000-0005-0000-0000-0000DD000000}"/>
    <cellStyle name="Normal - Style1" xfId="222" xr:uid="{00000000-0005-0000-0000-0000DE000000}"/>
    <cellStyle name="Normal 10" xfId="223" xr:uid="{00000000-0005-0000-0000-0000DF000000}"/>
    <cellStyle name="Normal 11" xfId="224" xr:uid="{00000000-0005-0000-0000-0000E0000000}"/>
    <cellStyle name="Normal 11 2" xfId="225" xr:uid="{00000000-0005-0000-0000-0000E1000000}"/>
    <cellStyle name="Normal 12" xfId="226" xr:uid="{00000000-0005-0000-0000-0000E2000000}"/>
    <cellStyle name="Normal 12 2" xfId="227" xr:uid="{00000000-0005-0000-0000-0000E3000000}"/>
    <cellStyle name="Normal 12 2 18" xfId="228" xr:uid="{00000000-0005-0000-0000-0000E4000000}"/>
    <cellStyle name="Normal 13" xfId="229" xr:uid="{00000000-0005-0000-0000-0000E5000000}"/>
    <cellStyle name="Normal 13 2" xfId="230" xr:uid="{00000000-0005-0000-0000-0000E6000000}"/>
    <cellStyle name="Normal 139" xfId="231" xr:uid="{00000000-0005-0000-0000-0000E7000000}"/>
    <cellStyle name="Normal 139 2 2" xfId="232" xr:uid="{00000000-0005-0000-0000-0000E8000000}"/>
    <cellStyle name="Normal 139 3" xfId="233" xr:uid="{00000000-0005-0000-0000-0000E9000000}"/>
    <cellStyle name="Normal 14" xfId="234" xr:uid="{00000000-0005-0000-0000-0000EA000000}"/>
    <cellStyle name="Normal 14 2" xfId="235" xr:uid="{00000000-0005-0000-0000-0000EB000000}"/>
    <cellStyle name="Normal 15" xfId="236" xr:uid="{00000000-0005-0000-0000-0000EC000000}"/>
    <cellStyle name="Normal 16" xfId="237" xr:uid="{00000000-0005-0000-0000-0000ED000000}"/>
    <cellStyle name="Normal 17" xfId="238" xr:uid="{00000000-0005-0000-0000-0000EE000000}"/>
    <cellStyle name="Normal 18" xfId="239" xr:uid="{00000000-0005-0000-0000-0000EF000000}"/>
    <cellStyle name="Normal 19" xfId="240" xr:uid="{00000000-0005-0000-0000-0000F0000000}"/>
    <cellStyle name="Normal 199" xfId="241" xr:uid="{00000000-0005-0000-0000-0000F1000000}"/>
    <cellStyle name="Normal 2" xfId="242" xr:uid="{00000000-0005-0000-0000-0000F2000000}"/>
    <cellStyle name="Normal 2 2" xfId="243" xr:uid="{00000000-0005-0000-0000-0000F3000000}"/>
    <cellStyle name="Normal 2 2 13" xfId="244" xr:uid="{00000000-0005-0000-0000-0000F4000000}"/>
    <cellStyle name="Normal 2 2 13 2" xfId="245" xr:uid="{00000000-0005-0000-0000-0000F5000000}"/>
    <cellStyle name="Normal 2 3" xfId="246" xr:uid="{00000000-0005-0000-0000-0000F6000000}"/>
    <cellStyle name="Normal 2 3 2" xfId="247" xr:uid="{00000000-0005-0000-0000-0000F7000000}"/>
    <cellStyle name="Normal 2 4" xfId="248" xr:uid="{00000000-0005-0000-0000-0000F8000000}"/>
    <cellStyle name="Normal 2_BEE CONSO" xfId="249" xr:uid="{00000000-0005-0000-0000-0000F9000000}"/>
    <cellStyle name="Normal 20" xfId="250" xr:uid="{00000000-0005-0000-0000-0000FA000000}"/>
    <cellStyle name="Normal 21" xfId="251" xr:uid="{00000000-0005-0000-0000-0000FB000000}"/>
    <cellStyle name="Normal 22" xfId="252" xr:uid="{00000000-0005-0000-0000-0000FC000000}"/>
    <cellStyle name="Normal 227" xfId="253" xr:uid="{00000000-0005-0000-0000-0000FD000000}"/>
    <cellStyle name="Normal 229" xfId="254" xr:uid="{00000000-0005-0000-0000-0000FE000000}"/>
    <cellStyle name="Normal 229 2" xfId="255" xr:uid="{00000000-0005-0000-0000-0000FF000000}"/>
    <cellStyle name="Normal 23" xfId="256" xr:uid="{00000000-0005-0000-0000-000000010000}"/>
    <cellStyle name="Normal 234" xfId="257" xr:uid="{00000000-0005-0000-0000-000001010000}"/>
    <cellStyle name="Normal 234 2" xfId="258" xr:uid="{00000000-0005-0000-0000-000002010000}"/>
    <cellStyle name="Normal 24" xfId="259" xr:uid="{00000000-0005-0000-0000-000003010000}"/>
    <cellStyle name="Normal 25" xfId="260" xr:uid="{00000000-0005-0000-0000-000004010000}"/>
    <cellStyle name="Normal 26" xfId="261" xr:uid="{00000000-0005-0000-0000-000005010000}"/>
    <cellStyle name="Normal 27" xfId="262" xr:uid="{00000000-0005-0000-0000-000006010000}"/>
    <cellStyle name="Normal 3" xfId="263" xr:uid="{00000000-0005-0000-0000-000007010000}"/>
    <cellStyle name="Normal 3 14" xfId="264" xr:uid="{00000000-0005-0000-0000-000008010000}"/>
    <cellStyle name="Normal 3 2" xfId="265" xr:uid="{00000000-0005-0000-0000-000009010000}"/>
    <cellStyle name="Normal 3 2 14" xfId="266" xr:uid="{00000000-0005-0000-0000-00000A010000}"/>
    <cellStyle name="Normal 3 2 14 2" xfId="267" xr:uid="{00000000-0005-0000-0000-00000B010000}"/>
    <cellStyle name="Normal 3 2 14 3" xfId="268" xr:uid="{00000000-0005-0000-0000-00000C010000}"/>
    <cellStyle name="Normal 3 2 2" xfId="269" xr:uid="{00000000-0005-0000-0000-00000D010000}"/>
    <cellStyle name="Normal 3 3" xfId="270" xr:uid="{00000000-0005-0000-0000-00000E010000}"/>
    <cellStyle name="Normal 3_M Picture Entertainment_311209 V2_Nam" xfId="271" xr:uid="{00000000-0005-0000-0000-00000F010000}"/>
    <cellStyle name="Normal 39 2" xfId="272" xr:uid="{00000000-0005-0000-0000-000010010000}"/>
    <cellStyle name="Normal 4" xfId="273" xr:uid="{00000000-0005-0000-0000-000011010000}"/>
    <cellStyle name="Normal 4 14" xfId="274" xr:uid="{00000000-0005-0000-0000-000012010000}"/>
    <cellStyle name="Normal 4 2" xfId="275" xr:uid="{00000000-0005-0000-0000-000013010000}"/>
    <cellStyle name="Normal 4 2 9 4" xfId="276" xr:uid="{00000000-0005-0000-0000-000014010000}"/>
    <cellStyle name="Normal 4 2 9 4 2" xfId="277" xr:uid="{00000000-0005-0000-0000-000015010000}"/>
    <cellStyle name="Normal 4 3" xfId="278" xr:uid="{00000000-0005-0000-0000-000016010000}"/>
    <cellStyle name="Normal 42" xfId="279" xr:uid="{00000000-0005-0000-0000-000017010000}"/>
    <cellStyle name="Normal 42 2" xfId="280" xr:uid="{00000000-0005-0000-0000-000018010000}"/>
    <cellStyle name="Normal 5" xfId="281" xr:uid="{00000000-0005-0000-0000-000019010000}"/>
    <cellStyle name="Normal 5 2" xfId="282" xr:uid="{00000000-0005-0000-0000-00001A010000}"/>
    <cellStyle name="Normal 6" xfId="283" xr:uid="{00000000-0005-0000-0000-00001B010000}"/>
    <cellStyle name="Normal 7" xfId="284" xr:uid="{00000000-0005-0000-0000-00001C010000}"/>
    <cellStyle name="Normal 7 14" xfId="285" xr:uid="{00000000-0005-0000-0000-00001D010000}"/>
    <cellStyle name="Normal 7 2" xfId="286" xr:uid="{00000000-0005-0000-0000-00001E010000}"/>
    <cellStyle name="Normal 7 2 2" xfId="287" xr:uid="{00000000-0005-0000-0000-00001F010000}"/>
    <cellStyle name="Normal 7 2 2 2" xfId="288" xr:uid="{00000000-0005-0000-0000-000020010000}"/>
    <cellStyle name="Normal 8" xfId="289" xr:uid="{00000000-0005-0000-0000-000021010000}"/>
    <cellStyle name="Normal 9" xfId="290" xr:uid="{00000000-0005-0000-0000-000022010000}"/>
    <cellStyle name="Normal 9 2" xfId="291" xr:uid="{00000000-0005-0000-0000-000023010000}"/>
    <cellStyle name="Normal_M Picture Entertainment_Thai Q3'51 2" xfId="292" xr:uid="{00000000-0005-0000-0000-000024010000}"/>
    <cellStyle name="Normal_Major Q2'06" xfId="293" xr:uid="{00000000-0005-0000-0000-000025010000}"/>
    <cellStyle name="Note 2" xfId="294" xr:uid="{00000000-0005-0000-0000-000026010000}"/>
    <cellStyle name="Output Amounts" xfId="295" xr:uid="{00000000-0005-0000-0000-000027010000}"/>
    <cellStyle name="Output Line Items" xfId="296" xr:uid="{00000000-0005-0000-0000-000028010000}"/>
    <cellStyle name="Percent [0]" xfId="297" xr:uid="{00000000-0005-0000-0000-000029010000}"/>
    <cellStyle name="Percent [00]" xfId="298" xr:uid="{00000000-0005-0000-0000-00002A010000}"/>
    <cellStyle name="Percent [2]" xfId="299" xr:uid="{00000000-0005-0000-0000-00002B010000}"/>
    <cellStyle name="Percent 10" xfId="300" xr:uid="{00000000-0005-0000-0000-00002C010000}"/>
    <cellStyle name="Percent 11" xfId="301" xr:uid="{00000000-0005-0000-0000-00002D010000}"/>
    <cellStyle name="Percent 12" xfId="302" xr:uid="{00000000-0005-0000-0000-00002E010000}"/>
    <cellStyle name="Percent 13" xfId="303" xr:uid="{00000000-0005-0000-0000-00002F010000}"/>
    <cellStyle name="Percent 14" xfId="304" xr:uid="{00000000-0005-0000-0000-000030010000}"/>
    <cellStyle name="Percent 15" xfId="305" xr:uid="{00000000-0005-0000-0000-000031010000}"/>
    <cellStyle name="Percent 16" xfId="306" xr:uid="{00000000-0005-0000-0000-000032010000}"/>
    <cellStyle name="Percent 17" xfId="307" xr:uid="{00000000-0005-0000-0000-000033010000}"/>
    <cellStyle name="Percent 18" xfId="308" xr:uid="{00000000-0005-0000-0000-000034010000}"/>
    <cellStyle name="Percent 19" xfId="309" xr:uid="{00000000-0005-0000-0000-000035010000}"/>
    <cellStyle name="Percent 2" xfId="310" xr:uid="{00000000-0005-0000-0000-000036010000}"/>
    <cellStyle name="Percent 3" xfId="311" xr:uid="{00000000-0005-0000-0000-000037010000}"/>
    <cellStyle name="Percent 3 2" xfId="312" xr:uid="{00000000-0005-0000-0000-000038010000}"/>
    <cellStyle name="Percent 3 3" xfId="313" xr:uid="{00000000-0005-0000-0000-000039010000}"/>
    <cellStyle name="Percent 3 4" xfId="314" xr:uid="{00000000-0005-0000-0000-00003A010000}"/>
    <cellStyle name="Percent 3 5" xfId="315" xr:uid="{00000000-0005-0000-0000-00003B010000}"/>
    <cellStyle name="Percent 4" xfId="316" xr:uid="{00000000-0005-0000-0000-00003C010000}"/>
    <cellStyle name="Percent 5" xfId="317" xr:uid="{00000000-0005-0000-0000-00003D010000}"/>
    <cellStyle name="Percent 6" xfId="318" xr:uid="{00000000-0005-0000-0000-00003E010000}"/>
    <cellStyle name="Percent 67" xfId="319" xr:uid="{00000000-0005-0000-0000-00003F010000}"/>
    <cellStyle name="Percent 7" xfId="320" xr:uid="{00000000-0005-0000-0000-000040010000}"/>
    <cellStyle name="Percent 8" xfId="321" xr:uid="{00000000-0005-0000-0000-000041010000}"/>
    <cellStyle name="Percent 9" xfId="322" xr:uid="{00000000-0005-0000-0000-000042010000}"/>
    <cellStyle name="PERCENTAGE" xfId="323" xr:uid="{00000000-0005-0000-0000-000043010000}"/>
    <cellStyle name="PrePop Currency (0)" xfId="324" xr:uid="{00000000-0005-0000-0000-000044010000}"/>
    <cellStyle name="PrePop Currency (2)" xfId="325" xr:uid="{00000000-0005-0000-0000-000045010000}"/>
    <cellStyle name="PrePop Units (0)" xfId="326" xr:uid="{00000000-0005-0000-0000-000046010000}"/>
    <cellStyle name="PrePop Units (1)" xfId="327" xr:uid="{00000000-0005-0000-0000-000047010000}"/>
    <cellStyle name="PrePop Units (2)" xfId="328" xr:uid="{00000000-0005-0000-0000-000048010000}"/>
    <cellStyle name="price" xfId="329" xr:uid="{00000000-0005-0000-0000-000049010000}"/>
    <cellStyle name="PSChar" xfId="330" xr:uid="{00000000-0005-0000-0000-00004A010000}"/>
    <cellStyle name="PSDate" xfId="331" xr:uid="{00000000-0005-0000-0000-00004B010000}"/>
    <cellStyle name="PSDec" xfId="332" xr:uid="{00000000-0005-0000-0000-00004C010000}"/>
    <cellStyle name="PSHeading" xfId="333" xr:uid="{00000000-0005-0000-0000-00004D010000}"/>
    <cellStyle name="PSInt" xfId="334" xr:uid="{00000000-0005-0000-0000-00004E010000}"/>
    <cellStyle name="PSSpacer" xfId="335" xr:uid="{00000000-0005-0000-0000-00004F010000}"/>
    <cellStyle name="pwstyle" xfId="336" xr:uid="{00000000-0005-0000-0000-000050010000}"/>
    <cellStyle name="Quantity" xfId="337" xr:uid="{00000000-0005-0000-0000-000051010000}"/>
    <cellStyle name="RevList" xfId="338" xr:uid="{00000000-0005-0000-0000-000052010000}"/>
    <cellStyle name="rob" xfId="339" xr:uid="{00000000-0005-0000-0000-000053010000}"/>
    <cellStyle name="sbt2" xfId="340" xr:uid="{00000000-0005-0000-0000-000054010000}"/>
    <cellStyle name="Standard_Anpassen der Amortisation" xfId="341" xr:uid="{00000000-0005-0000-0000-000055010000}"/>
    <cellStyle name="Style 1" xfId="342" xr:uid="{00000000-0005-0000-0000-000056010000}"/>
    <cellStyle name="Style 2" xfId="343" xr:uid="{00000000-0005-0000-0000-000057010000}"/>
    <cellStyle name="subt1" xfId="344" xr:uid="{00000000-0005-0000-0000-000058010000}"/>
    <cellStyle name="Subtotal" xfId="345" xr:uid="{00000000-0005-0000-0000-000059010000}"/>
    <cellStyle name="Text Indent A" xfId="346" xr:uid="{00000000-0005-0000-0000-00005A010000}"/>
    <cellStyle name="Text Indent B" xfId="347" xr:uid="{00000000-0005-0000-0000-00005B010000}"/>
    <cellStyle name="Text Indent C" xfId="348" xr:uid="{00000000-0005-0000-0000-00005C010000}"/>
    <cellStyle name="Timing Schedule" xfId="349" xr:uid="{00000000-0005-0000-0000-00005D010000}"/>
    <cellStyle name="v" xfId="350" xr:uid="{00000000-0005-0000-0000-00005E010000}"/>
    <cellStyle name="Währung [0]_Compiling Utility Macros" xfId="351" xr:uid="{00000000-0005-0000-0000-00005F010000}"/>
    <cellStyle name="Währung_Compiling Utility Macros" xfId="352" xr:uid="{00000000-0005-0000-0000-000060010000}"/>
    <cellStyle name="เครื่องหมายจุลภาค [0]_PERSONAL" xfId="353" xr:uid="{00000000-0005-0000-0000-000061010000}"/>
    <cellStyle name="เครื่องหมายจุลภาค_1999-PLAN-ACTUAL" xfId="354" xr:uid="{00000000-0005-0000-0000-000062010000}"/>
    <cellStyle name="เครื่องหมายสกุลเงิน [0]_PERSONAL" xfId="355" xr:uid="{00000000-0005-0000-0000-000063010000}"/>
    <cellStyle name="เครื่องหมายสกุลเงิน_PERSONAL" xfId="356" xr:uid="{00000000-0005-0000-0000-000064010000}"/>
    <cellStyle name="เชื่อมโยงหลายมิติ" xfId="357" xr:uid="{00000000-0005-0000-0000-000065010000}"/>
    <cellStyle name="เปอร์เซ็นต์_asset-accent" xfId="361" xr:uid="{00000000-0005-0000-0000-000069010000}"/>
    <cellStyle name="ตามการเชื่อมโยงหลายมิติ" xfId="358" xr:uid="{00000000-0005-0000-0000-000066010000}"/>
    <cellStyle name="น้บะภฒ_95" xfId="359" xr:uid="{00000000-0005-0000-0000-000067010000}"/>
    <cellStyle name="ปกติ_116-420" xfId="360" xr:uid="{00000000-0005-0000-0000-000068010000}"/>
    <cellStyle name="ฤธถ [0]_95" xfId="362" xr:uid="{00000000-0005-0000-0000-00006A010000}"/>
    <cellStyle name="ฤธถ_95" xfId="363" xr:uid="{00000000-0005-0000-0000-00006B010000}"/>
    <cellStyle name="ล๋ศญ [0]_95" xfId="364" xr:uid="{00000000-0005-0000-0000-00006C010000}"/>
    <cellStyle name="ล๋ศญ_95" xfId="365" xr:uid="{00000000-0005-0000-0000-00006D010000}"/>
    <cellStyle name="วฅมุ_4ฟ๙ฝวภ๛" xfId="366" xr:uid="{00000000-0005-0000-0000-00006E010000}"/>
    <cellStyle name="ส่วนที่ถูกเน้น6" xfId="367" xr:uid="{00000000-0005-0000-0000-00006F010000}"/>
    <cellStyle name="ส่วนที่ถูกเน้น6 2" xfId="368" xr:uid="{00000000-0005-0000-0000-000070010000}"/>
    <cellStyle name="ส่วนที่ถูกเน้น6 2 2 2" xfId="369" xr:uid="{00000000-0005-0000-0000-000071010000}"/>
    <cellStyle name="ส่วนที่ถูกเน้น6 3" xfId="370" xr:uid="{00000000-0005-0000-0000-000072010000}"/>
    <cellStyle name="常规_Sheet1" xfId="371" xr:uid="{00000000-0005-0000-0000-000073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!Audit%20Department\AUDIT\Clients\MEDP%20(Medpro%20International%20(T\Audit%20Paper\Working%20paper\year%202005\ayresm\YEAR%20END%202001\HUNGARY\2001\CGHIN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B-105"/>
      <sheetName val="A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M147"/>
  <sheetViews>
    <sheetView zoomScale="110" zoomScaleNormal="110" workbookViewId="0">
      <selection activeCell="G18" sqref="G18"/>
    </sheetView>
  </sheetViews>
  <sheetFormatPr defaultColWidth="9.140625" defaultRowHeight="16.5" customHeight="1"/>
  <cols>
    <col min="1" max="1" width="1.7109375" style="213" customWidth="1"/>
    <col min="2" max="3" width="1.7109375" style="211" customWidth="1"/>
    <col min="4" max="4" width="30.5703125" style="211" customWidth="1"/>
    <col min="5" max="5" width="5.85546875" style="212" customWidth="1"/>
    <col min="6" max="6" width="0.85546875" style="213" customWidth="1"/>
    <col min="7" max="7" width="13.28515625" style="214" customWidth="1"/>
    <col min="8" max="8" width="0.85546875" style="214" customWidth="1"/>
    <col min="9" max="9" width="13.28515625" style="214" customWidth="1"/>
    <col min="10" max="10" width="0.85546875" style="214" customWidth="1"/>
    <col min="11" max="11" width="13.28515625" style="214" customWidth="1"/>
    <col min="12" max="12" width="0.85546875" style="214" customWidth="1"/>
    <col min="13" max="13" width="13.28515625" style="214" customWidth="1"/>
    <col min="14" max="16384" width="9.140625" style="213"/>
  </cols>
  <sheetData>
    <row r="1" spans="1:13" ht="16.5" customHeight="1">
      <c r="A1" s="210" t="s">
        <v>52</v>
      </c>
    </row>
    <row r="2" spans="1:13" s="210" customFormat="1" ht="16.5" customHeight="1">
      <c r="A2" s="215" t="s">
        <v>86</v>
      </c>
      <c r="B2" s="215"/>
      <c r="C2" s="215"/>
      <c r="D2" s="215"/>
      <c r="E2" s="216"/>
      <c r="F2" s="216"/>
      <c r="G2" s="217"/>
      <c r="H2" s="217"/>
      <c r="I2" s="217"/>
      <c r="J2" s="217"/>
      <c r="K2" s="217"/>
      <c r="L2" s="217"/>
      <c r="M2" s="217"/>
    </row>
    <row r="3" spans="1:13" s="210" customFormat="1" ht="16.5" customHeight="1">
      <c r="A3" s="205" t="s">
        <v>226</v>
      </c>
      <c r="B3" s="218"/>
      <c r="C3" s="218"/>
      <c r="D3" s="218"/>
      <c r="E3" s="219"/>
      <c r="F3" s="219"/>
      <c r="G3" s="288"/>
      <c r="H3" s="288"/>
      <c r="I3" s="288"/>
      <c r="J3" s="288"/>
      <c r="K3" s="288"/>
      <c r="L3" s="288"/>
      <c r="M3" s="288"/>
    </row>
    <row r="4" spans="1:13" s="210" customFormat="1" ht="16.5" customHeight="1">
      <c r="A4" s="220"/>
      <c r="B4" s="220"/>
      <c r="C4" s="220"/>
      <c r="D4" s="220"/>
      <c r="E4" s="221"/>
      <c r="F4" s="221"/>
      <c r="G4" s="222"/>
      <c r="H4" s="222"/>
      <c r="I4" s="222"/>
      <c r="J4" s="222"/>
      <c r="K4" s="222"/>
      <c r="L4" s="222"/>
      <c r="M4" s="222"/>
    </row>
    <row r="5" spans="1:13" s="210" customFormat="1" ht="16.5" customHeight="1">
      <c r="A5" s="220"/>
      <c r="B5" s="220"/>
      <c r="C5" s="220"/>
      <c r="D5" s="220"/>
      <c r="E5" s="221"/>
      <c r="F5" s="221"/>
      <c r="G5" s="222"/>
      <c r="H5" s="222"/>
      <c r="I5" s="222"/>
      <c r="J5" s="222"/>
      <c r="K5" s="222"/>
      <c r="L5" s="222"/>
      <c r="M5" s="222"/>
    </row>
    <row r="6" spans="1:13" s="210" customFormat="1" ht="16.5" customHeight="1">
      <c r="A6" s="220"/>
      <c r="B6" s="220"/>
      <c r="C6" s="220"/>
      <c r="D6" s="220"/>
      <c r="E6" s="221"/>
      <c r="F6" s="221"/>
      <c r="G6" s="300" t="s">
        <v>18</v>
      </c>
      <c r="H6" s="300"/>
      <c r="I6" s="300"/>
      <c r="J6" s="300"/>
      <c r="K6" s="300"/>
      <c r="L6" s="300"/>
      <c r="M6" s="300"/>
    </row>
    <row r="7" spans="1:13" s="210" customFormat="1" ht="16.5" customHeight="1">
      <c r="A7" s="223"/>
      <c r="B7" s="220"/>
      <c r="C7" s="220"/>
      <c r="D7" s="220"/>
      <c r="E7" s="221"/>
      <c r="F7" s="221"/>
      <c r="G7" s="297" t="s">
        <v>133</v>
      </c>
      <c r="H7" s="298"/>
      <c r="I7" s="298"/>
      <c r="J7" s="289"/>
      <c r="K7" s="297" t="s">
        <v>134</v>
      </c>
      <c r="L7" s="298"/>
      <c r="M7" s="298"/>
    </row>
    <row r="8" spans="1:13" s="210" customFormat="1" ht="16.5" customHeight="1">
      <c r="A8" s="223"/>
      <c r="B8" s="220"/>
      <c r="C8" s="220"/>
      <c r="D8" s="220"/>
      <c r="E8" s="221"/>
      <c r="F8" s="221"/>
      <c r="G8" s="299" t="s">
        <v>132</v>
      </c>
      <c r="H8" s="299"/>
      <c r="I8" s="299"/>
      <c r="J8" s="289"/>
      <c r="K8" s="299" t="s">
        <v>132</v>
      </c>
      <c r="L8" s="299"/>
      <c r="M8" s="299"/>
    </row>
    <row r="9" spans="1:13" s="210" customFormat="1" ht="16.5" customHeight="1">
      <c r="A9" s="223"/>
      <c r="B9" s="220"/>
      <c r="C9" s="220"/>
      <c r="D9" s="220"/>
      <c r="E9" s="221"/>
      <c r="F9" s="221"/>
      <c r="G9" s="222" t="s">
        <v>55</v>
      </c>
      <c r="H9" s="222"/>
      <c r="I9" s="222" t="s">
        <v>56</v>
      </c>
      <c r="J9" s="222"/>
      <c r="K9" s="222" t="s">
        <v>55</v>
      </c>
      <c r="L9" s="289"/>
      <c r="M9" s="222" t="s">
        <v>56</v>
      </c>
    </row>
    <row r="10" spans="1:13" s="210" customFormat="1" ht="16.5" customHeight="1">
      <c r="A10" s="223"/>
      <c r="B10" s="220"/>
      <c r="C10" s="220"/>
      <c r="D10" s="223"/>
      <c r="E10" s="221"/>
      <c r="F10" s="221"/>
      <c r="G10" s="208" t="s">
        <v>227</v>
      </c>
      <c r="H10" s="207"/>
      <c r="I10" s="209" t="s">
        <v>57</v>
      </c>
      <c r="J10" s="291"/>
      <c r="K10" s="208" t="s">
        <v>227</v>
      </c>
      <c r="L10" s="207"/>
      <c r="M10" s="209" t="s">
        <v>57</v>
      </c>
    </row>
    <row r="11" spans="1:13" s="210" customFormat="1" ht="16.5" customHeight="1">
      <c r="A11" s="223"/>
      <c r="B11" s="220"/>
      <c r="C11" s="220"/>
      <c r="D11" s="220"/>
      <c r="E11" s="219" t="s">
        <v>0</v>
      </c>
      <c r="F11" s="225"/>
      <c r="G11" s="226" t="s">
        <v>173</v>
      </c>
      <c r="H11" s="227"/>
      <c r="I11" s="226" t="s">
        <v>145</v>
      </c>
      <c r="J11" s="227"/>
      <c r="K11" s="226" t="s">
        <v>173</v>
      </c>
      <c r="L11" s="227"/>
      <c r="M11" s="226" t="s">
        <v>145</v>
      </c>
    </row>
    <row r="12" spans="1:13" s="210" customFormat="1" ht="16.5" customHeight="1">
      <c r="A12" s="223"/>
      <c r="B12" s="220"/>
      <c r="C12" s="220"/>
      <c r="D12" s="220"/>
      <c r="E12" s="221"/>
      <c r="F12" s="225"/>
      <c r="G12" s="224"/>
      <c r="H12" s="228"/>
      <c r="I12" s="224"/>
      <c r="J12" s="228"/>
      <c r="K12" s="224"/>
      <c r="L12" s="228"/>
      <c r="M12" s="224"/>
    </row>
    <row r="13" spans="1:13" s="236" customFormat="1" ht="16.5" customHeight="1">
      <c r="A13" s="229" t="s">
        <v>19</v>
      </c>
      <c r="B13" s="229"/>
      <c r="C13" s="229"/>
      <c r="D13" s="230"/>
      <c r="E13" s="231"/>
      <c r="F13" s="231"/>
      <c r="G13" s="232"/>
      <c r="H13" s="233"/>
      <c r="I13" s="232"/>
      <c r="J13" s="233"/>
      <c r="K13" s="234"/>
      <c r="L13" s="235"/>
      <c r="M13" s="234"/>
    </row>
    <row r="14" spans="1:13" s="241" customFormat="1" ht="16.5" customHeight="1">
      <c r="A14" s="237"/>
      <c r="B14" s="237"/>
      <c r="C14" s="237"/>
      <c r="D14" s="230"/>
      <c r="E14" s="238"/>
      <c r="F14" s="238"/>
      <c r="G14" s="239"/>
      <c r="H14" s="240"/>
      <c r="I14" s="239"/>
      <c r="J14" s="240"/>
      <c r="K14" s="239"/>
      <c r="L14" s="240"/>
      <c r="M14" s="239"/>
    </row>
    <row r="15" spans="1:13" s="241" customFormat="1" ht="16.5" customHeight="1">
      <c r="A15" s="229" t="s">
        <v>20</v>
      </c>
      <c r="B15" s="229"/>
      <c r="C15" s="229"/>
      <c r="D15" s="230"/>
      <c r="E15" s="238"/>
      <c r="F15" s="238"/>
      <c r="G15" s="239"/>
      <c r="H15" s="240"/>
      <c r="I15" s="239"/>
      <c r="J15" s="240"/>
      <c r="K15" s="239"/>
      <c r="L15" s="240"/>
      <c r="M15" s="239"/>
    </row>
    <row r="16" spans="1:13" s="241" customFormat="1" ht="16.5" customHeight="1">
      <c r="A16" s="229"/>
      <c r="B16" s="229"/>
      <c r="C16" s="229"/>
      <c r="D16" s="230"/>
      <c r="E16" s="238"/>
      <c r="F16" s="238"/>
      <c r="G16" s="239"/>
      <c r="H16" s="240"/>
      <c r="I16" s="239"/>
      <c r="J16" s="240"/>
      <c r="K16" s="239"/>
      <c r="L16" s="240"/>
      <c r="M16" s="239"/>
    </row>
    <row r="17" spans="1:13" s="241" customFormat="1" ht="16.5" customHeight="1">
      <c r="A17" s="242" t="s">
        <v>48</v>
      </c>
      <c r="B17" s="229"/>
      <c r="C17" s="229"/>
      <c r="D17" s="230"/>
      <c r="E17" s="243"/>
      <c r="F17" s="243"/>
      <c r="G17" s="244">
        <v>58130</v>
      </c>
      <c r="H17" s="245"/>
      <c r="I17" s="244">
        <v>97765</v>
      </c>
      <c r="J17" s="245"/>
      <c r="K17" s="244">
        <v>19696</v>
      </c>
      <c r="L17" s="245"/>
      <c r="M17" s="244">
        <v>5222</v>
      </c>
    </row>
    <row r="18" spans="1:13" s="241" customFormat="1" ht="16.5" customHeight="1">
      <c r="A18" s="246" t="s">
        <v>136</v>
      </c>
      <c r="B18" s="246"/>
      <c r="C18" s="246"/>
      <c r="D18" s="247"/>
      <c r="E18" s="246"/>
      <c r="F18" s="246"/>
      <c r="G18" s="244"/>
      <c r="H18" s="245"/>
      <c r="I18" s="244"/>
      <c r="J18" s="245"/>
      <c r="K18" s="244"/>
      <c r="L18" s="245"/>
      <c r="M18" s="244"/>
    </row>
    <row r="19" spans="1:13" s="241" customFormat="1" ht="16.5" customHeight="1">
      <c r="A19" s="246"/>
      <c r="B19" s="247" t="s">
        <v>137</v>
      </c>
      <c r="C19" s="246"/>
      <c r="D19" s="247"/>
      <c r="E19" s="248">
        <v>8</v>
      </c>
      <c r="F19" s="243"/>
      <c r="G19" s="244">
        <v>114845</v>
      </c>
      <c r="H19" s="245"/>
      <c r="I19" s="244">
        <v>190842</v>
      </c>
      <c r="J19" s="245"/>
      <c r="K19" s="244">
        <v>1259</v>
      </c>
      <c r="L19" s="245"/>
      <c r="M19" s="244">
        <v>2436</v>
      </c>
    </row>
    <row r="20" spans="1:13" s="241" customFormat="1" ht="16.5" customHeight="1">
      <c r="A20" s="246" t="s">
        <v>126</v>
      </c>
      <c r="B20" s="247"/>
      <c r="C20" s="246"/>
      <c r="D20" s="247"/>
      <c r="E20" s="249" t="s">
        <v>211</v>
      </c>
      <c r="F20" s="249"/>
      <c r="G20" s="244">
        <v>0</v>
      </c>
      <c r="H20" s="250"/>
      <c r="I20" s="244">
        <v>0</v>
      </c>
      <c r="J20" s="250"/>
      <c r="K20" s="244">
        <v>134000</v>
      </c>
      <c r="L20" s="251"/>
      <c r="M20" s="244">
        <v>201600</v>
      </c>
    </row>
    <row r="21" spans="1:13" s="241" customFormat="1" ht="16.5" customHeight="1">
      <c r="A21" s="246" t="s">
        <v>49</v>
      </c>
      <c r="B21" s="246"/>
      <c r="C21" s="246"/>
      <c r="D21" s="247"/>
      <c r="E21" s="248"/>
      <c r="F21" s="249"/>
      <c r="G21" s="244">
        <v>0</v>
      </c>
      <c r="H21" s="251"/>
      <c r="I21" s="252">
        <v>146</v>
      </c>
      <c r="J21" s="251"/>
      <c r="K21" s="244">
        <v>0</v>
      </c>
      <c r="L21" s="251"/>
      <c r="M21" s="252">
        <v>0</v>
      </c>
    </row>
    <row r="22" spans="1:13" s="241" customFormat="1" ht="16.5" customHeight="1">
      <c r="A22" s="246" t="s">
        <v>50</v>
      </c>
      <c r="B22" s="246"/>
      <c r="C22" s="246"/>
      <c r="D22" s="247"/>
      <c r="E22" s="249">
        <v>12</v>
      </c>
      <c r="F22" s="249"/>
      <c r="G22" s="244">
        <v>72455</v>
      </c>
      <c r="H22" s="251"/>
      <c r="I22" s="252">
        <v>115321</v>
      </c>
      <c r="J22" s="251"/>
      <c r="K22" s="244">
        <v>0</v>
      </c>
      <c r="L22" s="251"/>
      <c r="M22" s="252">
        <v>0</v>
      </c>
    </row>
    <row r="23" spans="1:13" s="241" customFormat="1" ht="16.5" customHeight="1">
      <c r="A23" s="246" t="s">
        <v>105</v>
      </c>
      <c r="B23" s="246"/>
      <c r="C23" s="246"/>
      <c r="D23" s="247"/>
      <c r="E23" s="238"/>
      <c r="F23" s="238"/>
      <c r="G23" s="244">
        <v>7151</v>
      </c>
      <c r="H23" s="251"/>
      <c r="I23" s="252">
        <v>4047</v>
      </c>
      <c r="J23" s="251"/>
      <c r="K23" s="244">
        <v>0</v>
      </c>
      <c r="L23" s="251"/>
      <c r="M23" s="252">
        <v>0</v>
      </c>
    </row>
    <row r="24" spans="1:13" s="241" customFormat="1" ht="16.5" customHeight="1">
      <c r="A24" s="246" t="s">
        <v>45</v>
      </c>
      <c r="B24" s="246"/>
      <c r="C24" s="246"/>
      <c r="D24" s="247"/>
      <c r="E24" s="238"/>
      <c r="F24" s="238"/>
      <c r="G24" s="244">
        <v>20353</v>
      </c>
      <c r="H24" s="251"/>
      <c r="I24" s="252">
        <v>25231</v>
      </c>
      <c r="J24" s="251"/>
      <c r="K24" s="244">
        <v>977</v>
      </c>
      <c r="L24" s="251"/>
      <c r="M24" s="252">
        <v>677</v>
      </c>
    </row>
    <row r="25" spans="1:13" s="241" customFormat="1" ht="16.5" customHeight="1">
      <c r="A25" s="246" t="s">
        <v>121</v>
      </c>
      <c r="B25" s="246"/>
      <c r="C25" s="246"/>
      <c r="D25" s="247"/>
      <c r="E25" s="243"/>
      <c r="F25" s="243"/>
      <c r="G25" s="253">
        <v>1191</v>
      </c>
      <c r="H25" s="251"/>
      <c r="I25" s="254">
        <v>2531</v>
      </c>
      <c r="J25" s="251"/>
      <c r="K25" s="253">
        <v>22</v>
      </c>
      <c r="L25" s="251"/>
      <c r="M25" s="254">
        <v>25</v>
      </c>
    </row>
    <row r="26" spans="1:13" s="241" customFormat="1" ht="16.5" customHeight="1">
      <c r="A26" s="246"/>
      <c r="B26" s="246"/>
      <c r="C26" s="246"/>
      <c r="D26" s="247"/>
      <c r="E26" s="255"/>
      <c r="F26" s="238"/>
      <c r="G26" s="239"/>
      <c r="H26" s="240"/>
      <c r="I26" s="239"/>
      <c r="J26" s="240"/>
      <c r="K26" s="239"/>
      <c r="L26" s="245"/>
      <c r="M26" s="239"/>
    </row>
    <row r="27" spans="1:13" s="241" customFormat="1" ht="16.5" customHeight="1">
      <c r="A27" s="230" t="s">
        <v>21</v>
      </c>
      <c r="B27" s="230"/>
      <c r="C27" s="230"/>
      <c r="D27" s="247"/>
      <c r="E27" s="238"/>
      <c r="F27" s="238"/>
      <c r="G27" s="256">
        <f>SUM(G17:G25)</f>
        <v>274125</v>
      </c>
      <c r="H27" s="240"/>
      <c r="I27" s="256">
        <f>SUM(I17:I25)</f>
        <v>435883</v>
      </c>
      <c r="J27" s="240"/>
      <c r="K27" s="256">
        <f>SUM(K17:K25)</f>
        <v>155954</v>
      </c>
      <c r="L27" s="251"/>
      <c r="M27" s="256">
        <f>SUM(M17:M25)</f>
        <v>209960</v>
      </c>
    </row>
    <row r="28" spans="1:13" s="241" customFormat="1" ht="16.5" customHeight="1">
      <c r="A28" s="247"/>
      <c r="B28" s="247"/>
      <c r="C28" s="247"/>
      <c r="D28" s="247"/>
      <c r="E28" s="238"/>
      <c r="F28" s="238"/>
      <c r="G28" s="239"/>
      <c r="H28" s="240"/>
      <c r="I28" s="239"/>
      <c r="J28" s="240"/>
      <c r="K28" s="239"/>
      <c r="L28" s="240"/>
      <c r="M28" s="239"/>
    </row>
    <row r="29" spans="1:13" s="241" customFormat="1" ht="16.5" customHeight="1">
      <c r="A29" s="230" t="s">
        <v>22</v>
      </c>
      <c r="B29" s="230"/>
      <c r="C29" s="230"/>
      <c r="D29" s="230"/>
      <c r="E29" s="238"/>
      <c r="F29" s="238"/>
      <c r="G29" s="239"/>
      <c r="H29" s="240"/>
      <c r="I29" s="239"/>
      <c r="J29" s="240"/>
      <c r="K29" s="239"/>
      <c r="L29" s="240"/>
      <c r="M29" s="239"/>
    </row>
    <row r="30" spans="1:13" s="241" customFormat="1" ht="16.5" customHeight="1">
      <c r="A30" s="230"/>
      <c r="B30" s="230"/>
      <c r="C30" s="230"/>
      <c r="D30" s="230"/>
      <c r="E30" s="238"/>
      <c r="F30" s="238"/>
      <c r="G30" s="239"/>
      <c r="H30" s="240"/>
      <c r="I30" s="239"/>
      <c r="J30" s="240"/>
      <c r="K30" s="239"/>
      <c r="L30" s="240"/>
      <c r="M30" s="239"/>
    </row>
    <row r="31" spans="1:13" s="241" customFormat="1" ht="16.5" customHeight="1">
      <c r="A31" s="246" t="s">
        <v>29</v>
      </c>
      <c r="B31" s="246"/>
      <c r="C31" s="246"/>
      <c r="D31" s="247"/>
      <c r="E31" s="248"/>
      <c r="F31" s="243"/>
      <c r="G31" s="244">
        <v>0</v>
      </c>
      <c r="H31" s="251"/>
      <c r="I31" s="257">
        <v>0</v>
      </c>
      <c r="J31" s="251"/>
      <c r="K31" s="244">
        <v>237130</v>
      </c>
      <c r="L31" s="251"/>
      <c r="M31" s="252">
        <v>237130</v>
      </c>
    </row>
    <row r="32" spans="1:13" s="241" customFormat="1" ht="16.5" customHeight="1">
      <c r="A32" s="246" t="s">
        <v>156</v>
      </c>
      <c r="B32" s="246"/>
      <c r="C32" s="246"/>
      <c r="D32" s="247"/>
      <c r="E32" s="243">
        <v>9</v>
      </c>
      <c r="F32" s="243"/>
      <c r="G32" s="244">
        <v>39366</v>
      </c>
      <c r="H32" s="251"/>
      <c r="I32" s="257">
        <v>41033</v>
      </c>
      <c r="J32" s="251"/>
      <c r="K32" s="244">
        <v>3457</v>
      </c>
      <c r="L32" s="251"/>
      <c r="M32" s="252">
        <v>3457</v>
      </c>
    </row>
    <row r="33" spans="1:13" s="241" customFormat="1" ht="16.5" customHeight="1">
      <c r="A33" s="246" t="s">
        <v>151</v>
      </c>
      <c r="B33" s="246"/>
      <c r="C33" s="246"/>
      <c r="D33" s="247"/>
      <c r="E33" s="248">
        <v>10</v>
      </c>
      <c r="F33" s="243"/>
      <c r="G33" s="244">
        <v>58963</v>
      </c>
      <c r="H33" s="251"/>
      <c r="I33" s="257">
        <v>64160</v>
      </c>
      <c r="J33" s="251"/>
      <c r="K33" s="244">
        <v>64304</v>
      </c>
      <c r="L33" s="251"/>
      <c r="M33" s="252">
        <v>64304</v>
      </c>
    </row>
    <row r="34" spans="1:13" s="241" customFormat="1" ht="16.5" customHeight="1">
      <c r="A34" s="247" t="s">
        <v>90</v>
      </c>
      <c r="B34" s="247"/>
      <c r="C34" s="247"/>
      <c r="D34" s="247"/>
      <c r="E34" s="248">
        <v>11</v>
      </c>
      <c r="F34" s="243"/>
      <c r="G34" s="244">
        <v>13326</v>
      </c>
      <c r="H34" s="251"/>
      <c r="I34" s="257">
        <v>2185</v>
      </c>
      <c r="J34" s="251"/>
      <c r="K34" s="244">
        <v>1243</v>
      </c>
      <c r="L34" s="251"/>
      <c r="M34" s="252">
        <v>1450</v>
      </c>
    </row>
    <row r="35" spans="1:13" s="241" customFormat="1" ht="16.5" customHeight="1">
      <c r="A35" s="247" t="s">
        <v>234</v>
      </c>
      <c r="B35" s="247"/>
      <c r="C35" s="247"/>
      <c r="D35" s="247"/>
      <c r="E35" s="248"/>
      <c r="F35" s="243"/>
      <c r="G35" s="244">
        <v>11564</v>
      </c>
      <c r="H35" s="251"/>
      <c r="I35" s="244">
        <v>0</v>
      </c>
      <c r="J35" s="251"/>
      <c r="K35" s="244">
        <v>0</v>
      </c>
      <c r="L35" s="251"/>
      <c r="M35" s="244">
        <v>0</v>
      </c>
    </row>
    <row r="36" spans="1:13" s="241" customFormat="1" ht="16.5" customHeight="1">
      <c r="A36" s="247" t="s">
        <v>51</v>
      </c>
      <c r="B36" s="247"/>
      <c r="C36" s="247"/>
      <c r="D36" s="247"/>
      <c r="E36" s="243"/>
      <c r="F36" s="243"/>
      <c r="G36" s="244">
        <v>139143</v>
      </c>
      <c r="H36" s="251"/>
      <c r="I36" s="257">
        <v>139143</v>
      </c>
      <c r="J36" s="251"/>
      <c r="K36" s="244">
        <v>0</v>
      </c>
      <c r="L36" s="251"/>
      <c r="M36" s="252">
        <v>0</v>
      </c>
    </row>
    <row r="37" spans="1:13" s="241" customFormat="1" ht="16.5" customHeight="1">
      <c r="A37" s="247" t="s">
        <v>30</v>
      </c>
      <c r="B37" s="247"/>
      <c r="C37" s="247"/>
      <c r="D37" s="247"/>
      <c r="E37" s="248">
        <v>12</v>
      </c>
      <c r="F37" s="243"/>
      <c r="G37" s="244">
        <v>556</v>
      </c>
      <c r="H37" s="251"/>
      <c r="I37" s="257">
        <v>496</v>
      </c>
      <c r="J37" s="251"/>
      <c r="K37" s="244">
        <v>86</v>
      </c>
      <c r="L37" s="251"/>
      <c r="M37" s="252">
        <v>114</v>
      </c>
    </row>
    <row r="38" spans="1:13" s="241" customFormat="1" ht="16.5" customHeight="1">
      <c r="A38" s="247" t="s">
        <v>17</v>
      </c>
      <c r="B38" s="247"/>
      <c r="C38" s="247"/>
      <c r="D38" s="247"/>
      <c r="E38" s="248">
        <v>12</v>
      </c>
      <c r="F38" s="243"/>
      <c r="G38" s="244">
        <v>46492</v>
      </c>
      <c r="H38" s="251"/>
      <c r="I38" s="257">
        <v>39434</v>
      </c>
      <c r="J38" s="251"/>
      <c r="K38" s="244">
        <v>0</v>
      </c>
      <c r="L38" s="251"/>
      <c r="M38" s="252">
        <v>0</v>
      </c>
    </row>
    <row r="39" spans="1:13" s="241" customFormat="1" ht="16.5" customHeight="1">
      <c r="A39" s="247" t="s">
        <v>102</v>
      </c>
      <c r="B39" s="247"/>
      <c r="C39" s="247"/>
      <c r="D39" s="247"/>
      <c r="E39" s="294"/>
      <c r="F39" s="243"/>
      <c r="G39" s="244">
        <v>14130</v>
      </c>
      <c r="H39" s="251"/>
      <c r="I39" s="257">
        <v>21781</v>
      </c>
      <c r="J39" s="251"/>
      <c r="K39" s="244">
        <v>1674</v>
      </c>
      <c r="L39" s="251"/>
      <c r="M39" s="252">
        <v>2316</v>
      </c>
    </row>
    <row r="40" spans="1:13" s="241" customFormat="1" ht="16.5" customHeight="1">
      <c r="A40" s="246" t="s">
        <v>83</v>
      </c>
      <c r="B40" s="246"/>
      <c r="C40" s="246"/>
      <c r="D40" s="246"/>
      <c r="E40" s="243"/>
      <c r="F40" s="243"/>
      <c r="G40" s="253">
        <v>1264</v>
      </c>
      <c r="H40" s="251"/>
      <c r="I40" s="258">
        <v>1958</v>
      </c>
      <c r="J40" s="251"/>
      <c r="K40" s="253">
        <v>1264</v>
      </c>
      <c r="L40" s="251"/>
      <c r="M40" s="254">
        <v>1264</v>
      </c>
    </row>
    <row r="41" spans="1:13" s="241" customFormat="1" ht="16.5" customHeight="1">
      <c r="A41" s="246"/>
      <c r="B41" s="246"/>
      <c r="C41" s="246"/>
      <c r="D41" s="247"/>
      <c r="E41" s="238"/>
      <c r="F41" s="238"/>
      <c r="G41" s="239"/>
      <c r="H41" s="240"/>
      <c r="I41" s="239"/>
      <c r="J41" s="240"/>
      <c r="K41" s="239"/>
      <c r="L41" s="240"/>
      <c r="M41" s="239"/>
    </row>
    <row r="42" spans="1:13" s="241" customFormat="1" ht="16.5" customHeight="1">
      <c r="A42" s="230" t="s">
        <v>23</v>
      </c>
      <c r="B42" s="230"/>
      <c r="C42" s="230"/>
      <c r="D42" s="247"/>
      <c r="E42" s="238"/>
      <c r="F42" s="238"/>
      <c r="G42" s="256">
        <f>SUM(G31:G40)</f>
        <v>324804</v>
      </c>
      <c r="H42" s="240"/>
      <c r="I42" s="256">
        <f>SUM(I31:I40)</f>
        <v>310190</v>
      </c>
      <c r="J42" s="240"/>
      <c r="K42" s="256">
        <f>SUM(K31:K40)</f>
        <v>309158</v>
      </c>
      <c r="L42" s="251"/>
      <c r="M42" s="256">
        <f>SUM(M31:M40)</f>
        <v>310035</v>
      </c>
    </row>
    <row r="43" spans="1:13" ht="16.5" customHeight="1">
      <c r="A43" s="246"/>
      <c r="B43" s="246"/>
      <c r="C43" s="246"/>
      <c r="D43" s="247"/>
      <c r="E43" s="238"/>
      <c r="F43" s="238"/>
      <c r="G43" s="239"/>
      <c r="H43" s="240"/>
      <c r="I43" s="239"/>
      <c r="J43" s="240"/>
      <c r="K43" s="239"/>
      <c r="L43" s="251"/>
      <c r="M43" s="239"/>
    </row>
    <row r="44" spans="1:13" ht="16.5" customHeight="1" thickBot="1">
      <c r="A44" s="237" t="s">
        <v>24</v>
      </c>
      <c r="B44" s="237"/>
      <c r="C44" s="237"/>
      <c r="D44" s="247"/>
      <c r="E44" s="238"/>
      <c r="F44" s="238"/>
      <c r="G44" s="259">
        <f>SUM(G27+G42)</f>
        <v>598929</v>
      </c>
      <c r="H44" s="240"/>
      <c r="I44" s="259">
        <f>SUM(I27+I42)</f>
        <v>746073</v>
      </c>
      <c r="J44" s="240"/>
      <c r="K44" s="259">
        <f>SUM(K27+K42)</f>
        <v>465112</v>
      </c>
      <c r="L44" s="251"/>
      <c r="M44" s="259">
        <f>SUM(M27+M42)</f>
        <v>519995</v>
      </c>
    </row>
    <row r="45" spans="1:13" ht="16.5" customHeight="1" thickTop="1">
      <c r="A45" s="223"/>
      <c r="B45" s="220"/>
      <c r="C45" s="220"/>
      <c r="D45" s="220"/>
      <c r="E45" s="260"/>
      <c r="F45" s="260"/>
      <c r="G45" s="244"/>
      <c r="H45" s="245"/>
      <c r="I45" s="244"/>
      <c r="J45" s="245"/>
      <c r="K45" s="244"/>
      <c r="L45" s="245"/>
      <c r="M45" s="244"/>
    </row>
    <row r="46" spans="1:13" ht="16.5" customHeight="1">
      <c r="A46" s="223"/>
      <c r="B46" s="220"/>
      <c r="C46" s="220"/>
      <c r="D46" s="220"/>
      <c r="E46" s="260"/>
      <c r="F46" s="260"/>
      <c r="G46" s="244"/>
      <c r="H46" s="245"/>
      <c r="I46" s="244"/>
      <c r="J46" s="245"/>
      <c r="K46" s="244"/>
      <c r="L46" s="245"/>
      <c r="M46" s="244"/>
    </row>
    <row r="47" spans="1:13" ht="16.5" customHeight="1">
      <c r="A47" s="223"/>
      <c r="B47" s="220"/>
      <c r="C47" s="220"/>
      <c r="D47" s="220"/>
      <c r="E47" s="260"/>
      <c r="F47" s="260"/>
      <c r="G47" s="244"/>
      <c r="H47" s="245"/>
      <c r="I47" s="244"/>
      <c r="J47" s="245"/>
      <c r="K47" s="244"/>
      <c r="L47" s="245"/>
      <c r="M47" s="244"/>
    </row>
    <row r="48" spans="1:13" ht="16.5" customHeight="1">
      <c r="A48" s="223"/>
      <c r="B48" s="220"/>
      <c r="C48" s="220"/>
      <c r="D48" s="220"/>
      <c r="E48" s="260"/>
      <c r="F48" s="260"/>
      <c r="G48" s="244"/>
      <c r="H48" s="245"/>
      <c r="I48" s="244"/>
      <c r="J48" s="245"/>
      <c r="K48" s="244"/>
      <c r="L48" s="245"/>
      <c r="M48" s="244"/>
    </row>
    <row r="49" spans="1:13" ht="21.95" customHeight="1">
      <c r="A49" s="301" t="s">
        <v>172</v>
      </c>
      <c r="B49" s="301"/>
      <c r="C49" s="301"/>
      <c r="D49" s="301"/>
      <c r="E49" s="301"/>
      <c r="F49" s="301"/>
      <c r="G49" s="301"/>
      <c r="H49" s="301"/>
      <c r="I49" s="301"/>
      <c r="J49" s="301"/>
      <c r="K49" s="301"/>
      <c r="L49" s="301"/>
      <c r="M49" s="301"/>
    </row>
    <row r="50" spans="1:13" ht="16.5" customHeight="1">
      <c r="A50" s="220" t="str">
        <f>A1</f>
        <v xml:space="preserve">M Pictures Entertainment Public Company Limited </v>
      </c>
      <c r="B50" s="220"/>
      <c r="C50" s="220"/>
      <c r="D50" s="220"/>
      <c r="E50" s="263"/>
      <c r="F50" s="264"/>
      <c r="G50" s="265"/>
      <c r="H50" s="265"/>
      <c r="I50" s="265"/>
      <c r="J50" s="265"/>
      <c r="K50" s="265"/>
      <c r="L50" s="265"/>
      <c r="M50" s="266"/>
    </row>
    <row r="51" spans="1:13" s="210" customFormat="1" ht="16.5" customHeight="1">
      <c r="A51" s="220" t="s">
        <v>164</v>
      </c>
      <c r="B51" s="220"/>
      <c r="C51" s="220"/>
      <c r="D51" s="220"/>
      <c r="E51" s="221"/>
      <c r="F51" s="221"/>
      <c r="G51" s="222"/>
      <c r="H51" s="222"/>
      <c r="I51" s="222"/>
      <c r="J51" s="222"/>
      <c r="K51" s="222"/>
      <c r="L51" s="222"/>
      <c r="M51" s="222"/>
    </row>
    <row r="52" spans="1:13" s="210" customFormat="1" ht="16.5" customHeight="1">
      <c r="A52" s="218" t="str">
        <f>+A3</f>
        <v>As at 30 September 2020</v>
      </c>
      <c r="B52" s="218"/>
      <c r="C52" s="218"/>
      <c r="D52" s="218"/>
      <c r="E52" s="219"/>
      <c r="F52" s="219"/>
      <c r="G52" s="288"/>
      <c r="H52" s="288"/>
      <c r="I52" s="288"/>
      <c r="J52" s="288"/>
      <c r="K52" s="288"/>
      <c r="L52" s="288"/>
      <c r="M52" s="288"/>
    </row>
    <row r="53" spans="1:13" s="210" customFormat="1" ht="16.5" customHeight="1">
      <c r="A53" s="220"/>
      <c r="B53" s="220"/>
      <c r="C53" s="220"/>
      <c r="D53" s="220"/>
      <c r="E53" s="221"/>
      <c r="F53" s="221"/>
      <c r="G53" s="222"/>
      <c r="H53" s="222"/>
      <c r="I53" s="222"/>
      <c r="J53" s="222"/>
      <c r="K53" s="222"/>
      <c r="L53" s="222"/>
      <c r="M53" s="222"/>
    </row>
    <row r="54" spans="1:13" s="210" customFormat="1" ht="16.5" customHeight="1">
      <c r="A54" s="220"/>
      <c r="B54" s="220"/>
      <c r="C54" s="220"/>
      <c r="D54" s="220"/>
      <c r="E54" s="221"/>
      <c r="F54" s="221"/>
      <c r="G54" s="222"/>
      <c r="H54" s="222"/>
      <c r="I54" s="222"/>
      <c r="J54" s="222"/>
      <c r="K54" s="222"/>
      <c r="L54" s="222"/>
      <c r="M54" s="222"/>
    </row>
    <row r="55" spans="1:13" s="210" customFormat="1" ht="16.5" customHeight="1">
      <c r="A55" s="220"/>
      <c r="B55" s="220"/>
      <c r="C55" s="220"/>
      <c r="D55" s="220"/>
      <c r="E55" s="221"/>
      <c r="F55" s="221"/>
      <c r="G55" s="300" t="str">
        <f>G6</f>
        <v>Unit: Baht’000</v>
      </c>
      <c r="H55" s="300"/>
      <c r="I55" s="300"/>
      <c r="J55" s="300"/>
      <c r="K55" s="300"/>
      <c r="L55" s="300"/>
      <c r="M55" s="300"/>
    </row>
    <row r="56" spans="1:13" s="210" customFormat="1" ht="16.5" customHeight="1">
      <c r="A56" s="223"/>
      <c r="B56" s="220"/>
      <c r="C56" s="220"/>
      <c r="D56" s="220"/>
      <c r="E56" s="221"/>
      <c r="F56" s="221"/>
      <c r="G56" s="297" t="s">
        <v>133</v>
      </c>
      <c r="H56" s="298"/>
      <c r="I56" s="298"/>
      <c r="J56" s="289"/>
      <c r="K56" s="297" t="s">
        <v>134</v>
      </c>
      <c r="L56" s="298"/>
      <c r="M56" s="298"/>
    </row>
    <row r="57" spans="1:13" s="210" customFormat="1" ht="16.5" customHeight="1">
      <c r="A57" s="223"/>
      <c r="B57" s="220"/>
      <c r="C57" s="220"/>
      <c r="D57" s="220"/>
      <c r="E57" s="221"/>
      <c r="F57" s="221"/>
      <c r="G57" s="299" t="s">
        <v>132</v>
      </c>
      <c r="H57" s="299"/>
      <c r="I57" s="299"/>
      <c r="J57" s="289"/>
      <c r="K57" s="299" t="s">
        <v>132</v>
      </c>
      <c r="L57" s="299"/>
      <c r="M57" s="299"/>
    </row>
    <row r="58" spans="1:13" s="210" customFormat="1" ht="16.5" customHeight="1">
      <c r="A58" s="223"/>
      <c r="B58" s="220"/>
      <c r="C58" s="220"/>
      <c r="D58" s="220"/>
      <c r="E58" s="221"/>
      <c r="F58" s="221"/>
      <c r="G58" s="222" t="s">
        <v>55</v>
      </c>
      <c r="H58" s="222"/>
      <c r="I58" s="222" t="s">
        <v>56</v>
      </c>
      <c r="J58" s="222"/>
      <c r="K58" s="222" t="s">
        <v>55</v>
      </c>
      <c r="L58" s="289"/>
      <c r="M58" s="222" t="s">
        <v>56</v>
      </c>
    </row>
    <row r="59" spans="1:13" s="210" customFormat="1" ht="16.5" customHeight="1">
      <c r="A59" s="223"/>
      <c r="B59" s="220"/>
      <c r="C59" s="220"/>
      <c r="D59" s="220"/>
      <c r="E59" s="221"/>
      <c r="F59" s="221"/>
      <c r="G59" s="208" t="s">
        <v>227</v>
      </c>
      <c r="H59" s="207"/>
      <c r="I59" s="209" t="s">
        <v>57</v>
      </c>
      <c r="J59" s="291"/>
      <c r="K59" s="208" t="s">
        <v>227</v>
      </c>
      <c r="L59" s="207"/>
      <c r="M59" s="209" t="s">
        <v>57</v>
      </c>
    </row>
    <row r="60" spans="1:13" s="210" customFormat="1" ht="16.5" customHeight="1">
      <c r="A60" s="261"/>
      <c r="B60" s="262"/>
      <c r="C60" s="262"/>
      <c r="D60" s="262"/>
      <c r="E60" s="219" t="s">
        <v>157</v>
      </c>
      <c r="F60" s="225"/>
      <c r="G60" s="226" t="s">
        <v>173</v>
      </c>
      <c r="H60" s="227"/>
      <c r="I60" s="226" t="s">
        <v>145</v>
      </c>
      <c r="J60" s="227"/>
      <c r="K60" s="226" t="s">
        <v>173</v>
      </c>
      <c r="L60" s="227"/>
      <c r="M60" s="226" t="s">
        <v>145</v>
      </c>
    </row>
    <row r="61" spans="1:13" s="210" customFormat="1" ht="16.5" customHeight="1">
      <c r="A61" s="261"/>
      <c r="B61" s="262"/>
      <c r="C61" s="262"/>
      <c r="D61" s="262"/>
      <c r="E61" s="221"/>
      <c r="F61" s="225"/>
      <c r="G61" s="227"/>
      <c r="H61" s="227"/>
      <c r="I61" s="227"/>
      <c r="J61" s="227"/>
      <c r="K61" s="227"/>
      <c r="L61" s="227"/>
      <c r="M61" s="227"/>
    </row>
    <row r="62" spans="1:13" s="241" customFormat="1" ht="16.5" customHeight="1">
      <c r="A62" s="267" t="s">
        <v>115</v>
      </c>
      <c r="B62" s="237"/>
      <c r="C62" s="246"/>
      <c r="D62" s="237"/>
      <c r="E62" s="231"/>
      <c r="F62" s="231"/>
      <c r="G62" s="232"/>
      <c r="H62" s="233"/>
      <c r="I62" s="232"/>
      <c r="J62" s="233"/>
      <c r="K62" s="232"/>
      <c r="L62" s="233"/>
      <c r="M62" s="232"/>
    </row>
    <row r="63" spans="1:13" s="241" customFormat="1" ht="16.5" customHeight="1">
      <c r="A63" s="230"/>
      <c r="B63" s="230"/>
      <c r="C63" s="230"/>
      <c r="D63" s="230"/>
      <c r="E63" s="238"/>
      <c r="F63" s="238"/>
      <c r="G63" s="239"/>
      <c r="H63" s="240"/>
      <c r="I63" s="239"/>
      <c r="J63" s="240"/>
      <c r="K63" s="239"/>
      <c r="L63" s="240"/>
      <c r="M63" s="239"/>
    </row>
    <row r="64" spans="1:13" s="241" customFormat="1" ht="16.5" customHeight="1">
      <c r="A64" s="237" t="s">
        <v>25</v>
      </c>
      <c r="B64" s="237"/>
      <c r="C64" s="237"/>
      <c r="D64" s="230"/>
      <c r="E64" s="238"/>
      <c r="F64" s="238"/>
      <c r="G64" s="239"/>
      <c r="H64" s="240"/>
      <c r="I64" s="239"/>
      <c r="J64" s="240"/>
      <c r="K64" s="239"/>
      <c r="L64" s="240"/>
      <c r="M64" s="239"/>
    </row>
    <row r="65" spans="1:13" s="241" customFormat="1" ht="16.5" customHeight="1">
      <c r="A65" s="237"/>
      <c r="B65" s="237"/>
      <c r="C65" s="237"/>
      <c r="D65" s="230"/>
      <c r="E65" s="238"/>
      <c r="F65" s="238"/>
      <c r="G65" s="239"/>
      <c r="H65" s="240"/>
      <c r="I65" s="239"/>
      <c r="J65" s="240"/>
      <c r="K65" s="239"/>
      <c r="L65" s="240"/>
      <c r="M65" s="239"/>
    </row>
    <row r="66" spans="1:13" s="241" customFormat="1" ht="16.5" customHeight="1">
      <c r="A66" s="246" t="s">
        <v>174</v>
      </c>
      <c r="B66" s="237"/>
      <c r="C66" s="237"/>
      <c r="D66" s="230"/>
      <c r="E66" s="238"/>
      <c r="F66" s="238"/>
      <c r="G66" s="239"/>
      <c r="H66" s="240"/>
      <c r="I66" s="239"/>
      <c r="J66" s="240"/>
      <c r="K66" s="239"/>
      <c r="L66" s="240"/>
      <c r="M66" s="239"/>
    </row>
    <row r="67" spans="1:13" s="241" customFormat="1" ht="16.5" customHeight="1">
      <c r="A67" s="246"/>
      <c r="B67" s="247" t="s">
        <v>60</v>
      </c>
      <c r="C67" s="246"/>
      <c r="D67" s="247"/>
      <c r="E67" s="248">
        <v>13</v>
      </c>
      <c r="F67" s="268"/>
      <c r="G67" s="244">
        <v>35000</v>
      </c>
      <c r="H67" s="251"/>
      <c r="I67" s="252">
        <v>22000</v>
      </c>
      <c r="J67" s="251"/>
      <c r="K67" s="244">
        <v>0</v>
      </c>
      <c r="L67" s="251"/>
      <c r="M67" s="252">
        <v>0</v>
      </c>
    </row>
    <row r="68" spans="1:13" s="241" customFormat="1" ht="16.5" customHeight="1">
      <c r="A68" s="246" t="s">
        <v>138</v>
      </c>
      <c r="B68" s="247"/>
      <c r="C68" s="246"/>
      <c r="D68" s="247"/>
      <c r="E68" s="248"/>
      <c r="F68" s="238"/>
      <c r="G68" s="244">
        <v>99669</v>
      </c>
      <c r="H68" s="251"/>
      <c r="I68" s="252">
        <v>175404</v>
      </c>
      <c r="J68" s="251"/>
      <c r="K68" s="244">
        <v>2184</v>
      </c>
      <c r="L68" s="251"/>
      <c r="M68" s="252">
        <v>4407</v>
      </c>
    </row>
    <row r="69" spans="1:13" s="241" customFormat="1" ht="16.5" customHeight="1">
      <c r="A69" s="246" t="s">
        <v>175</v>
      </c>
      <c r="B69" s="247"/>
      <c r="C69" s="246"/>
      <c r="D69" s="247"/>
      <c r="E69" s="248"/>
      <c r="F69" s="238"/>
      <c r="G69" s="244">
        <v>26526</v>
      </c>
      <c r="H69" s="251"/>
      <c r="I69" s="252">
        <v>17795</v>
      </c>
      <c r="J69" s="251"/>
      <c r="K69" s="244">
        <v>0</v>
      </c>
      <c r="L69" s="251"/>
      <c r="M69" s="252">
        <v>0</v>
      </c>
    </row>
    <row r="70" spans="1:13" s="241" customFormat="1" ht="16.5" customHeight="1">
      <c r="A70" s="246" t="s">
        <v>235</v>
      </c>
      <c r="B70" s="247"/>
      <c r="C70" s="246"/>
      <c r="D70" s="247"/>
      <c r="E70" s="248"/>
      <c r="F70" s="238"/>
      <c r="G70" s="244">
        <v>1726</v>
      </c>
      <c r="H70" s="251"/>
      <c r="I70" s="252">
        <v>0</v>
      </c>
      <c r="J70" s="251"/>
      <c r="K70" s="244">
        <v>0</v>
      </c>
      <c r="L70" s="251"/>
      <c r="M70" s="252">
        <v>0</v>
      </c>
    </row>
    <row r="71" spans="1:13" s="241" customFormat="1" ht="16.5" customHeight="1">
      <c r="A71" s="246" t="s">
        <v>31</v>
      </c>
      <c r="B71" s="246"/>
      <c r="C71" s="246"/>
      <c r="D71" s="247"/>
      <c r="E71" s="238"/>
      <c r="F71" s="238"/>
      <c r="G71" s="244">
        <v>1650</v>
      </c>
      <c r="H71" s="251"/>
      <c r="I71" s="252">
        <v>2175</v>
      </c>
      <c r="J71" s="251"/>
      <c r="K71" s="244">
        <v>2</v>
      </c>
      <c r="L71" s="251"/>
      <c r="M71" s="252">
        <v>72</v>
      </c>
    </row>
    <row r="72" spans="1:13" s="241" customFormat="1" ht="16.5" customHeight="1">
      <c r="A72" s="246" t="s">
        <v>75</v>
      </c>
      <c r="B72" s="246"/>
      <c r="C72" s="246"/>
      <c r="D72" s="247"/>
      <c r="E72" s="238"/>
      <c r="F72" s="238"/>
      <c r="G72" s="244">
        <v>0</v>
      </c>
      <c r="H72" s="251"/>
      <c r="I72" s="252">
        <v>150</v>
      </c>
      <c r="J72" s="251"/>
      <c r="K72" s="244">
        <v>0</v>
      </c>
      <c r="L72" s="251"/>
      <c r="M72" s="252">
        <v>0</v>
      </c>
    </row>
    <row r="73" spans="1:13" s="241" customFormat="1" ht="16.5" customHeight="1">
      <c r="A73" s="246" t="s">
        <v>1</v>
      </c>
      <c r="B73" s="246"/>
      <c r="C73" s="246"/>
      <c r="D73" s="247"/>
      <c r="E73" s="268"/>
      <c r="F73" s="268"/>
      <c r="G73" s="269">
        <v>794</v>
      </c>
      <c r="H73" s="251"/>
      <c r="I73" s="269">
        <v>6245</v>
      </c>
      <c r="J73" s="251"/>
      <c r="K73" s="269">
        <v>95</v>
      </c>
      <c r="L73" s="270"/>
      <c r="M73" s="269">
        <v>189</v>
      </c>
    </row>
    <row r="74" spans="1:13" s="241" customFormat="1" ht="16.5" customHeight="1">
      <c r="A74" s="246"/>
      <c r="B74" s="246"/>
      <c r="C74" s="246"/>
      <c r="D74" s="247"/>
      <c r="E74" s="238"/>
      <c r="F74" s="246"/>
      <c r="G74" s="239"/>
      <c r="H74" s="271"/>
      <c r="I74" s="239"/>
      <c r="J74" s="271"/>
      <c r="K74" s="239"/>
      <c r="L74" s="251"/>
      <c r="M74" s="239"/>
    </row>
    <row r="75" spans="1:13" s="241" customFormat="1" ht="16.5" customHeight="1">
      <c r="A75" s="230" t="s">
        <v>13</v>
      </c>
      <c r="B75" s="230"/>
      <c r="C75" s="230"/>
      <c r="D75" s="247"/>
      <c r="E75" s="238"/>
      <c r="F75" s="238"/>
      <c r="G75" s="256">
        <f>SUM(G67:G73)</f>
        <v>165365</v>
      </c>
      <c r="H75" s="240"/>
      <c r="I75" s="256">
        <f>SUM(I67:I73)</f>
        <v>223769</v>
      </c>
      <c r="J75" s="240"/>
      <c r="K75" s="256">
        <f>SUM(K67:K73)</f>
        <v>2281</v>
      </c>
      <c r="L75" s="251"/>
      <c r="M75" s="256">
        <f>SUM(M67:M73)</f>
        <v>4668</v>
      </c>
    </row>
    <row r="76" spans="1:13" s="241" customFormat="1" ht="16.5" customHeight="1">
      <c r="A76" s="246"/>
      <c r="B76" s="246"/>
      <c r="C76" s="246"/>
      <c r="D76" s="247"/>
      <c r="E76" s="238"/>
      <c r="F76" s="238"/>
      <c r="G76" s="239"/>
      <c r="H76" s="240"/>
      <c r="I76" s="239"/>
      <c r="J76" s="240"/>
      <c r="K76" s="239"/>
      <c r="L76" s="240"/>
      <c r="M76" s="239"/>
    </row>
    <row r="77" spans="1:13" s="241" customFormat="1" ht="16.5" customHeight="1">
      <c r="A77" s="237" t="s">
        <v>26</v>
      </c>
      <c r="B77" s="237"/>
      <c r="C77" s="237"/>
      <c r="D77" s="230"/>
      <c r="E77" s="238"/>
      <c r="F77" s="238"/>
      <c r="G77" s="239"/>
      <c r="H77" s="240"/>
      <c r="I77" s="239"/>
      <c r="J77" s="240"/>
      <c r="K77" s="239"/>
      <c r="L77" s="240"/>
      <c r="M77" s="239"/>
    </row>
    <row r="78" spans="1:13" s="241" customFormat="1" ht="16.5" customHeight="1">
      <c r="A78" s="237"/>
      <c r="B78" s="237"/>
      <c r="C78" s="237"/>
      <c r="D78" s="230"/>
      <c r="E78" s="238"/>
      <c r="F78" s="238"/>
      <c r="G78" s="239"/>
      <c r="H78" s="240"/>
      <c r="I78" s="239"/>
      <c r="J78" s="240"/>
      <c r="K78" s="239"/>
      <c r="L78" s="240"/>
      <c r="M78" s="239"/>
    </row>
    <row r="79" spans="1:13" s="241" customFormat="1" ht="16.5" customHeight="1">
      <c r="A79" s="246" t="s">
        <v>236</v>
      </c>
      <c r="B79" s="246"/>
      <c r="C79" s="246"/>
      <c r="D79" s="247"/>
      <c r="E79" s="238"/>
      <c r="F79" s="238"/>
      <c r="G79" s="244">
        <v>9890</v>
      </c>
      <c r="H79" s="251"/>
      <c r="I79" s="252">
        <v>0</v>
      </c>
      <c r="J79" s="251"/>
      <c r="K79" s="244">
        <v>0</v>
      </c>
      <c r="L79" s="251"/>
      <c r="M79" s="252">
        <v>0</v>
      </c>
    </row>
    <row r="80" spans="1:13" s="241" customFormat="1" ht="16.5" customHeight="1">
      <c r="A80" s="246" t="s">
        <v>69</v>
      </c>
      <c r="B80" s="246"/>
      <c r="C80" s="246"/>
      <c r="D80" s="230"/>
      <c r="E80" s="238"/>
      <c r="F80" s="238"/>
      <c r="G80" s="269">
        <v>4722</v>
      </c>
      <c r="H80" s="251"/>
      <c r="I80" s="269">
        <v>4382</v>
      </c>
      <c r="J80" s="251"/>
      <c r="K80" s="269">
        <v>3055</v>
      </c>
      <c r="L80" s="270"/>
      <c r="M80" s="269">
        <v>2854</v>
      </c>
    </row>
    <row r="81" spans="1:13" s="241" customFormat="1" ht="16.5" customHeight="1">
      <c r="A81" s="246"/>
      <c r="B81" s="246"/>
      <c r="C81" s="246"/>
      <c r="D81" s="247"/>
      <c r="E81" s="238"/>
      <c r="F81" s="246"/>
      <c r="G81" s="239"/>
      <c r="H81" s="271"/>
      <c r="I81" s="239"/>
      <c r="J81" s="271"/>
      <c r="K81" s="239"/>
      <c r="L81" s="240"/>
      <c r="M81" s="239"/>
    </row>
    <row r="82" spans="1:13" s="241" customFormat="1" ht="16.5" customHeight="1">
      <c r="A82" s="230" t="s">
        <v>14</v>
      </c>
      <c r="B82" s="230"/>
      <c r="C82" s="230"/>
      <c r="D82" s="247"/>
      <c r="E82" s="238"/>
      <c r="F82" s="238"/>
      <c r="G82" s="256">
        <f>SUM(G79:G80)</f>
        <v>14612</v>
      </c>
      <c r="H82" s="240"/>
      <c r="I82" s="256">
        <f>SUM(I79:I80)</f>
        <v>4382</v>
      </c>
      <c r="J82" s="240"/>
      <c r="K82" s="256">
        <f>SUM(K79:K80)</f>
        <v>3055</v>
      </c>
      <c r="L82" s="251"/>
      <c r="M82" s="256">
        <f>SUM(M79:M80)</f>
        <v>2854</v>
      </c>
    </row>
    <row r="83" spans="1:13" s="241" customFormat="1" ht="16.5" customHeight="1">
      <c r="A83" s="246"/>
      <c r="B83" s="246"/>
      <c r="C83" s="246"/>
      <c r="D83" s="247"/>
      <c r="E83" s="238"/>
      <c r="F83" s="238"/>
      <c r="G83" s="239"/>
      <c r="H83" s="240"/>
      <c r="I83" s="239"/>
      <c r="J83" s="240"/>
      <c r="K83" s="239"/>
      <c r="L83" s="240"/>
      <c r="M83" s="239"/>
    </row>
    <row r="84" spans="1:13" s="241" customFormat="1" ht="16.5" customHeight="1">
      <c r="A84" s="237" t="s">
        <v>27</v>
      </c>
      <c r="B84" s="237"/>
      <c r="C84" s="237"/>
      <c r="D84" s="247"/>
      <c r="E84" s="238"/>
      <c r="F84" s="238"/>
      <c r="G84" s="256">
        <f>SUM(G75+G82)</f>
        <v>179977</v>
      </c>
      <c r="H84" s="240"/>
      <c r="I84" s="256">
        <f>SUM(I75+I82)</f>
        <v>228151</v>
      </c>
      <c r="J84" s="240"/>
      <c r="K84" s="256">
        <f>SUM(K75+K82)</f>
        <v>5336</v>
      </c>
      <c r="L84" s="251"/>
      <c r="M84" s="256">
        <f>SUM(M75+M82)</f>
        <v>7522</v>
      </c>
    </row>
    <row r="85" spans="1:13" ht="16.5" customHeight="1">
      <c r="A85" s="237"/>
      <c r="B85" s="237"/>
      <c r="C85" s="237"/>
      <c r="D85" s="247"/>
      <c r="E85" s="238"/>
      <c r="F85" s="238"/>
      <c r="G85" s="239"/>
      <c r="H85" s="240"/>
      <c r="I85" s="239"/>
      <c r="J85" s="251"/>
      <c r="K85" s="239"/>
      <c r="L85" s="240"/>
      <c r="M85" s="239"/>
    </row>
    <row r="86" spans="1:13" ht="16.5" customHeight="1">
      <c r="A86" s="237"/>
      <c r="B86" s="237"/>
      <c r="C86" s="237"/>
      <c r="D86" s="247"/>
      <c r="E86" s="238"/>
      <c r="F86" s="238"/>
      <c r="G86" s="239"/>
      <c r="H86" s="240"/>
      <c r="I86" s="239"/>
      <c r="J86" s="251"/>
      <c r="K86" s="239"/>
      <c r="L86" s="240"/>
      <c r="M86" s="239"/>
    </row>
    <row r="87" spans="1:13" ht="16.5" customHeight="1">
      <c r="A87" s="237"/>
      <c r="B87" s="237"/>
      <c r="C87" s="237"/>
      <c r="D87" s="247"/>
      <c r="E87" s="238"/>
      <c r="F87" s="238"/>
      <c r="G87" s="239"/>
      <c r="H87" s="240"/>
      <c r="I87" s="239"/>
      <c r="J87" s="251"/>
      <c r="K87" s="239"/>
      <c r="L87" s="240"/>
      <c r="M87" s="239"/>
    </row>
    <row r="88" spans="1:13" ht="16.5" customHeight="1">
      <c r="A88" s="237"/>
      <c r="B88" s="237"/>
      <c r="C88" s="237"/>
      <c r="D88" s="247"/>
      <c r="E88" s="238"/>
      <c r="F88" s="238"/>
      <c r="G88" s="239"/>
      <c r="H88" s="240"/>
      <c r="I88" s="239"/>
      <c r="J88" s="251"/>
      <c r="K88" s="239"/>
      <c r="L88" s="240"/>
      <c r="M88" s="239"/>
    </row>
    <row r="89" spans="1:13" ht="16.5" customHeight="1">
      <c r="A89" s="237"/>
      <c r="B89" s="237"/>
      <c r="C89" s="237"/>
      <c r="D89" s="247"/>
      <c r="E89" s="238"/>
      <c r="F89" s="238"/>
      <c r="G89" s="239"/>
      <c r="H89" s="240"/>
      <c r="I89" s="239"/>
      <c r="J89" s="251"/>
      <c r="K89" s="239"/>
      <c r="L89" s="240"/>
      <c r="M89" s="239"/>
    </row>
    <row r="90" spans="1:13" ht="16.5" customHeight="1">
      <c r="A90" s="237"/>
      <c r="B90" s="237"/>
      <c r="C90" s="237"/>
      <c r="D90" s="247"/>
      <c r="E90" s="238"/>
      <c r="F90" s="238"/>
      <c r="G90" s="239"/>
      <c r="H90" s="240"/>
      <c r="I90" s="239"/>
      <c r="J90" s="251"/>
      <c r="K90" s="239"/>
      <c r="L90" s="240"/>
      <c r="M90" s="239"/>
    </row>
    <row r="91" spans="1:13" ht="16.5" customHeight="1">
      <c r="A91" s="237"/>
      <c r="B91" s="237"/>
      <c r="C91" s="237"/>
      <c r="D91" s="247"/>
      <c r="E91" s="238"/>
      <c r="F91" s="238"/>
      <c r="G91" s="239"/>
      <c r="H91" s="240"/>
      <c r="I91" s="239"/>
      <c r="J91" s="251"/>
      <c r="K91" s="239"/>
      <c r="L91" s="240"/>
      <c r="M91" s="239"/>
    </row>
    <row r="92" spans="1:13" ht="16.5" customHeight="1">
      <c r="A92" s="237"/>
      <c r="B92" s="237"/>
      <c r="C92" s="237"/>
      <c r="D92" s="247"/>
      <c r="E92" s="238"/>
      <c r="F92" s="238"/>
      <c r="G92" s="239"/>
      <c r="H92" s="240"/>
      <c r="I92" s="239"/>
      <c r="J92" s="251"/>
      <c r="K92" s="239"/>
      <c r="L92" s="240"/>
      <c r="M92" s="239"/>
    </row>
    <row r="93" spans="1:13" ht="16.5" customHeight="1">
      <c r="A93" s="223"/>
      <c r="B93" s="262"/>
      <c r="C93" s="262"/>
      <c r="D93" s="262"/>
      <c r="E93" s="260"/>
      <c r="F93" s="260"/>
      <c r="G93" s="244"/>
      <c r="H93" s="245"/>
      <c r="I93" s="244"/>
      <c r="J93" s="245"/>
      <c r="K93" s="244"/>
      <c r="L93" s="245"/>
      <c r="M93" s="244"/>
    </row>
    <row r="94" spans="1:13" ht="16.5" customHeight="1">
      <c r="A94" s="223"/>
      <c r="B94" s="262"/>
      <c r="C94" s="262"/>
      <c r="D94" s="262"/>
      <c r="E94" s="260"/>
      <c r="F94" s="260"/>
      <c r="G94" s="244"/>
      <c r="H94" s="245"/>
      <c r="I94" s="244"/>
      <c r="J94" s="245"/>
      <c r="K94" s="244"/>
      <c r="L94" s="245"/>
      <c r="M94" s="244"/>
    </row>
    <row r="95" spans="1:13" ht="16.5" customHeight="1">
      <c r="A95" s="223"/>
      <c r="B95" s="262"/>
      <c r="C95" s="262"/>
      <c r="D95" s="262"/>
      <c r="E95" s="260"/>
      <c r="F95" s="260"/>
      <c r="G95" s="244"/>
      <c r="H95" s="245"/>
      <c r="I95" s="244"/>
      <c r="J95" s="245"/>
      <c r="K95" s="244"/>
      <c r="L95" s="245"/>
      <c r="M95" s="244"/>
    </row>
    <row r="96" spans="1:13" ht="16.5" customHeight="1">
      <c r="A96" s="223"/>
      <c r="B96" s="262"/>
      <c r="C96" s="262"/>
      <c r="D96" s="262"/>
      <c r="E96" s="260"/>
      <c r="F96" s="260"/>
      <c r="G96" s="244"/>
      <c r="H96" s="245"/>
      <c r="I96" s="244"/>
      <c r="J96" s="245"/>
      <c r="K96" s="244"/>
      <c r="L96" s="245"/>
      <c r="M96" s="244"/>
    </row>
    <row r="97" spans="1:13" ht="16.5" customHeight="1">
      <c r="A97" s="223"/>
      <c r="B97" s="262"/>
      <c r="C97" s="262"/>
      <c r="D97" s="262"/>
      <c r="E97" s="260"/>
      <c r="F97" s="260"/>
      <c r="G97" s="244"/>
      <c r="H97" s="244"/>
      <c r="I97" s="244"/>
      <c r="J97" s="244"/>
      <c r="K97" s="244"/>
      <c r="L97" s="244"/>
      <c r="M97" s="244"/>
    </row>
    <row r="98" spans="1:13" ht="21.95" customHeight="1">
      <c r="A98" s="272" t="str">
        <f>A49</f>
        <v>The accompanying notes form part of these interim consolidated and separate financial information.</v>
      </c>
      <c r="B98" s="218"/>
      <c r="C98" s="218"/>
      <c r="D98" s="218"/>
      <c r="E98" s="273"/>
      <c r="F98" s="273"/>
      <c r="G98" s="253"/>
      <c r="H98" s="253"/>
      <c r="I98" s="253"/>
      <c r="J98" s="253"/>
      <c r="K98" s="253"/>
      <c r="L98" s="253"/>
      <c r="M98" s="253"/>
    </row>
    <row r="99" spans="1:13" ht="16.5" customHeight="1">
      <c r="A99" s="220" t="str">
        <f>+A50</f>
        <v xml:space="preserve">M Pictures Entertainment Public Company Limited </v>
      </c>
      <c r="B99" s="220"/>
      <c r="C99" s="220"/>
      <c r="D99" s="220"/>
      <c r="E99" s="263"/>
      <c r="F99" s="264"/>
      <c r="G99" s="265"/>
      <c r="H99" s="265"/>
      <c r="I99" s="265"/>
      <c r="J99" s="265"/>
      <c r="K99" s="265"/>
      <c r="L99" s="265"/>
      <c r="M99" s="266"/>
    </row>
    <row r="100" spans="1:13" s="210" customFormat="1" ht="16.5" customHeight="1">
      <c r="A100" s="220" t="s">
        <v>164</v>
      </c>
      <c r="B100" s="220"/>
      <c r="C100" s="220"/>
      <c r="D100" s="220"/>
      <c r="E100" s="221"/>
      <c r="F100" s="221"/>
      <c r="G100" s="222"/>
      <c r="H100" s="222"/>
      <c r="I100" s="222"/>
      <c r="J100" s="222"/>
      <c r="K100" s="222"/>
      <c r="L100" s="222"/>
      <c r="M100" s="222"/>
    </row>
    <row r="101" spans="1:13" s="210" customFormat="1" ht="16.5" customHeight="1">
      <c r="A101" s="218" t="str">
        <f>+A52</f>
        <v>As at 30 September 2020</v>
      </c>
      <c r="B101" s="218"/>
      <c r="C101" s="218"/>
      <c r="D101" s="218"/>
      <c r="E101" s="219"/>
      <c r="F101" s="219"/>
      <c r="G101" s="288"/>
      <c r="H101" s="288"/>
      <c r="I101" s="288"/>
      <c r="J101" s="288"/>
      <c r="K101" s="288"/>
      <c r="L101" s="288"/>
      <c r="M101" s="288"/>
    </row>
    <row r="102" spans="1:13" s="210" customFormat="1" ht="16.5" customHeight="1">
      <c r="A102" s="220"/>
      <c r="B102" s="220"/>
      <c r="C102" s="220"/>
      <c r="D102" s="220"/>
      <c r="E102" s="221"/>
      <c r="F102" s="221"/>
      <c r="G102" s="222"/>
      <c r="H102" s="222"/>
      <c r="I102" s="222"/>
      <c r="J102" s="222"/>
      <c r="K102" s="222"/>
      <c r="L102" s="222"/>
      <c r="M102" s="222"/>
    </row>
    <row r="103" spans="1:13" s="210" customFormat="1" ht="16.5" customHeight="1">
      <c r="A103" s="220"/>
      <c r="B103" s="220"/>
      <c r="C103" s="220"/>
      <c r="D103" s="220"/>
      <c r="E103" s="221"/>
      <c r="F103" s="221"/>
      <c r="G103" s="222"/>
      <c r="H103" s="222"/>
      <c r="I103" s="222"/>
      <c r="J103" s="222"/>
      <c r="K103" s="222"/>
      <c r="L103" s="222"/>
      <c r="M103" s="222"/>
    </row>
    <row r="104" spans="1:13" s="210" customFormat="1" ht="16.5" customHeight="1">
      <c r="A104" s="220"/>
      <c r="B104" s="220"/>
      <c r="C104" s="220"/>
      <c r="D104" s="220"/>
      <c r="E104" s="221"/>
      <c r="F104" s="221"/>
      <c r="G104" s="300" t="str">
        <f>+G55</f>
        <v>Unit: Baht’000</v>
      </c>
      <c r="H104" s="300"/>
      <c r="I104" s="300"/>
      <c r="J104" s="300"/>
      <c r="K104" s="300"/>
      <c r="L104" s="300"/>
      <c r="M104" s="300"/>
    </row>
    <row r="105" spans="1:13" s="210" customFormat="1" ht="16.5" customHeight="1">
      <c r="A105" s="223"/>
      <c r="B105" s="220"/>
      <c r="C105" s="220"/>
      <c r="D105" s="220"/>
      <c r="E105" s="221"/>
      <c r="F105" s="221"/>
      <c r="G105" s="297" t="s">
        <v>133</v>
      </c>
      <c r="H105" s="298"/>
      <c r="I105" s="298"/>
      <c r="J105" s="289"/>
      <c r="K105" s="297" t="s">
        <v>134</v>
      </c>
      <c r="L105" s="298"/>
      <c r="M105" s="298"/>
    </row>
    <row r="106" spans="1:13" s="210" customFormat="1" ht="16.5" customHeight="1">
      <c r="A106" s="223"/>
      <c r="B106" s="220"/>
      <c r="C106" s="220"/>
      <c r="D106" s="220"/>
      <c r="E106" s="221"/>
      <c r="F106" s="221"/>
      <c r="G106" s="299" t="s">
        <v>132</v>
      </c>
      <c r="H106" s="299"/>
      <c r="I106" s="299"/>
      <c r="J106" s="289"/>
      <c r="K106" s="299" t="s">
        <v>132</v>
      </c>
      <c r="L106" s="299"/>
      <c r="M106" s="299"/>
    </row>
    <row r="107" spans="1:13" s="210" customFormat="1" ht="16.5" customHeight="1">
      <c r="A107" s="223"/>
      <c r="B107" s="220"/>
      <c r="C107" s="220"/>
      <c r="D107" s="220"/>
      <c r="E107" s="221"/>
      <c r="F107" s="221"/>
      <c r="G107" s="222" t="s">
        <v>55</v>
      </c>
      <c r="H107" s="222"/>
      <c r="I107" s="222" t="s">
        <v>56</v>
      </c>
      <c r="J107" s="222"/>
      <c r="K107" s="222" t="s">
        <v>55</v>
      </c>
      <c r="L107" s="289"/>
      <c r="M107" s="222" t="s">
        <v>56</v>
      </c>
    </row>
    <row r="108" spans="1:13" s="210" customFormat="1" ht="16.5" customHeight="1">
      <c r="A108" s="223"/>
      <c r="B108" s="220"/>
      <c r="C108" s="220"/>
      <c r="D108" s="220"/>
      <c r="E108" s="223"/>
      <c r="F108" s="221"/>
      <c r="G108" s="208" t="s">
        <v>227</v>
      </c>
      <c r="H108" s="207"/>
      <c r="I108" s="209" t="s">
        <v>57</v>
      </c>
      <c r="J108" s="291"/>
      <c r="K108" s="208" t="s">
        <v>227</v>
      </c>
      <c r="L108" s="207"/>
      <c r="M108" s="209" t="s">
        <v>57</v>
      </c>
    </row>
    <row r="109" spans="1:13" s="210" customFormat="1" ht="16.5" customHeight="1">
      <c r="A109" s="261"/>
      <c r="B109" s="262"/>
      <c r="C109" s="262"/>
      <c r="D109" s="262"/>
      <c r="E109" s="221"/>
      <c r="F109" s="225"/>
      <c r="G109" s="226" t="s">
        <v>173</v>
      </c>
      <c r="H109" s="227"/>
      <c r="I109" s="226" t="s">
        <v>145</v>
      </c>
      <c r="J109" s="227"/>
      <c r="K109" s="226" t="s">
        <v>173</v>
      </c>
      <c r="L109" s="227"/>
      <c r="M109" s="226" t="s">
        <v>145</v>
      </c>
    </row>
    <row r="110" spans="1:13" s="210" customFormat="1" ht="16.5" customHeight="1">
      <c r="A110" s="261"/>
      <c r="B110" s="262"/>
      <c r="C110" s="262"/>
      <c r="D110" s="262"/>
      <c r="E110" s="221"/>
      <c r="F110" s="225"/>
      <c r="G110" s="224"/>
      <c r="H110" s="224"/>
      <c r="I110" s="224"/>
      <c r="J110" s="224"/>
      <c r="K110" s="224"/>
      <c r="L110" s="224"/>
      <c r="M110" s="224"/>
    </row>
    <row r="111" spans="1:13" s="210" customFormat="1" ht="16.5" customHeight="1">
      <c r="A111" s="267" t="s">
        <v>139</v>
      </c>
      <c r="B111" s="237"/>
      <c r="C111" s="237"/>
      <c r="D111" s="230"/>
      <c r="E111" s="231"/>
      <c r="F111" s="231"/>
      <c r="G111" s="232"/>
      <c r="H111" s="232"/>
      <c r="I111" s="232"/>
      <c r="J111" s="232"/>
      <c r="K111" s="232"/>
      <c r="L111" s="232"/>
      <c r="M111" s="232"/>
    </row>
    <row r="112" spans="1:13" s="210" customFormat="1" ht="16.5" customHeight="1">
      <c r="A112" s="246"/>
      <c r="B112" s="246"/>
      <c r="C112" s="246"/>
      <c r="D112" s="230"/>
      <c r="E112" s="238"/>
      <c r="F112" s="238"/>
      <c r="G112" s="239"/>
      <c r="H112" s="239"/>
      <c r="I112" s="239"/>
      <c r="J112" s="239"/>
      <c r="K112" s="239"/>
      <c r="L112" s="239"/>
      <c r="M112" s="239"/>
    </row>
    <row r="113" spans="1:13" s="241" customFormat="1" ht="16.5" customHeight="1">
      <c r="A113" s="237" t="s">
        <v>114</v>
      </c>
      <c r="B113" s="237"/>
      <c r="C113" s="237"/>
      <c r="D113" s="247"/>
      <c r="E113" s="246"/>
      <c r="F113" s="238"/>
      <c r="G113" s="239"/>
      <c r="H113" s="239"/>
      <c r="I113" s="239"/>
      <c r="J113" s="239"/>
      <c r="K113" s="239"/>
      <c r="L113" s="239"/>
      <c r="M113" s="239"/>
    </row>
    <row r="114" spans="1:13" s="241" customFormat="1" ht="16.5" customHeight="1">
      <c r="A114" s="237"/>
      <c r="B114" s="237"/>
      <c r="C114" s="237"/>
      <c r="D114" s="247"/>
      <c r="E114" s="238"/>
      <c r="F114" s="238"/>
      <c r="G114" s="239"/>
      <c r="H114" s="239"/>
      <c r="I114" s="239"/>
      <c r="J114" s="239"/>
      <c r="K114" s="239"/>
      <c r="L114" s="239"/>
      <c r="M114" s="239"/>
    </row>
    <row r="115" spans="1:13" s="241" customFormat="1" ht="16.5" customHeight="1">
      <c r="A115" s="246" t="s">
        <v>2</v>
      </c>
      <c r="B115" s="246"/>
      <c r="C115" s="246"/>
      <c r="D115" s="247"/>
      <c r="E115" s="246"/>
      <c r="F115" s="238"/>
      <c r="G115" s="239"/>
      <c r="H115" s="239"/>
      <c r="I115" s="239"/>
      <c r="J115" s="239"/>
      <c r="K115" s="239"/>
      <c r="L115" s="239"/>
      <c r="M115" s="239"/>
    </row>
    <row r="116" spans="1:13" s="241" customFormat="1" ht="16.5" customHeight="1">
      <c r="A116" s="246"/>
      <c r="B116" s="247" t="s">
        <v>61</v>
      </c>
      <c r="C116" s="247"/>
      <c r="D116" s="246"/>
      <c r="E116" s="238"/>
      <c r="F116" s="238"/>
      <c r="G116" s="239"/>
      <c r="H116" s="239"/>
      <c r="I116" s="239"/>
      <c r="J116" s="239"/>
      <c r="K116" s="239"/>
      <c r="L116" s="239"/>
      <c r="M116" s="239"/>
    </row>
    <row r="117" spans="1:13" s="241" customFormat="1" ht="16.5" customHeight="1">
      <c r="A117" s="246"/>
      <c r="B117" s="247"/>
      <c r="C117" s="246" t="s">
        <v>150</v>
      </c>
      <c r="D117" s="247"/>
      <c r="E117" s="238"/>
      <c r="F117" s="238"/>
      <c r="G117" s="239"/>
      <c r="H117" s="239"/>
      <c r="I117" s="239"/>
      <c r="J117" s="239"/>
      <c r="K117" s="239"/>
      <c r="L117" s="239"/>
      <c r="M117" s="239"/>
    </row>
    <row r="118" spans="1:13" s="241" customFormat="1" ht="16.5" customHeight="1" thickBot="1">
      <c r="A118" s="246"/>
      <c r="B118" s="246"/>
      <c r="C118" s="246"/>
      <c r="D118" s="274" t="s">
        <v>170</v>
      </c>
      <c r="E118" s="238"/>
      <c r="F118" s="238"/>
      <c r="G118" s="259">
        <v>656559</v>
      </c>
      <c r="H118" s="240"/>
      <c r="I118" s="259">
        <v>656559</v>
      </c>
      <c r="J118" s="240"/>
      <c r="K118" s="259">
        <v>656559</v>
      </c>
      <c r="L118" s="270"/>
      <c r="M118" s="259">
        <v>656559</v>
      </c>
    </row>
    <row r="119" spans="1:13" s="241" customFormat="1" ht="16.5" customHeight="1" thickTop="1">
      <c r="A119" s="246"/>
      <c r="B119" s="246"/>
      <c r="C119" s="246"/>
      <c r="D119" s="274"/>
      <c r="E119" s="238"/>
      <c r="F119" s="238"/>
      <c r="G119" s="275"/>
      <c r="H119" s="271"/>
      <c r="I119" s="275"/>
      <c r="J119" s="271"/>
      <c r="K119" s="275"/>
      <c r="L119" s="271"/>
      <c r="M119" s="275"/>
    </row>
    <row r="120" spans="1:13" s="241" customFormat="1" ht="16.5" customHeight="1">
      <c r="A120" s="246"/>
      <c r="B120" s="247" t="s">
        <v>62</v>
      </c>
      <c r="C120" s="247"/>
      <c r="D120" s="246"/>
      <c r="E120" s="238"/>
      <c r="F120" s="238"/>
      <c r="G120" s="239"/>
      <c r="H120" s="240"/>
      <c r="I120" s="239"/>
      <c r="J120" s="240"/>
      <c r="K120" s="239"/>
      <c r="L120" s="251"/>
      <c r="M120" s="239"/>
    </row>
    <row r="121" spans="1:13" s="241" customFormat="1" ht="16.5" customHeight="1">
      <c r="A121" s="247"/>
      <c r="B121" s="247"/>
      <c r="C121" s="246" t="s">
        <v>108</v>
      </c>
      <c r="D121" s="247"/>
      <c r="E121" s="238"/>
      <c r="F121" s="238"/>
      <c r="G121" s="239"/>
      <c r="H121" s="240"/>
      <c r="I121" s="239"/>
      <c r="J121" s="240"/>
      <c r="K121" s="239"/>
      <c r="L121" s="251"/>
      <c r="M121" s="239"/>
    </row>
    <row r="122" spans="1:13" s="241" customFormat="1" ht="16.5" customHeight="1">
      <c r="A122" s="246"/>
      <c r="B122" s="246"/>
      <c r="C122" s="246"/>
      <c r="D122" s="274" t="s">
        <v>170</v>
      </c>
      <c r="E122" s="238"/>
      <c r="F122" s="238"/>
      <c r="G122" s="244">
        <v>650060</v>
      </c>
      <c r="H122" s="251"/>
      <c r="I122" s="244">
        <v>650060</v>
      </c>
      <c r="J122" s="251"/>
      <c r="K122" s="244">
        <v>650060</v>
      </c>
      <c r="L122" s="251"/>
      <c r="M122" s="244">
        <v>650060</v>
      </c>
    </row>
    <row r="123" spans="1:13" s="241" customFormat="1" ht="16.5" customHeight="1">
      <c r="A123" s="247" t="s">
        <v>91</v>
      </c>
      <c r="B123" s="247"/>
      <c r="C123" s="247"/>
      <c r="D123" s="247"/>
      <c r="E123" s="238"/>
      <c r="F123" s="238"/>
      <c r="G123" s="244">
        <v>132612</v>
      </c>
      <c r="H123" s="251"/>
      <c r="I123" s="244">
        <v>132612</v>
      </c>
      <c r="J123" s="251"/>
      <c r="K123" s="244">
        <v>132612</v>
      </c>
      <c r="L123" s="251"/>
      <c r="M123" s="244">
        <v>132612</v>
      </c>
    </row>
    <row r="124" spans="1:13" s="241" customFormat="1" ht="16.5" customHeight="1">
      <c r="A124" s="247" t="s">
        <v>140</v>
      </c>
      <c r="B124" s="247"/>
      <c r="C124" s="247"/>
      <c r="D124" s="247"/>
      <c r="E124" s="238"/>
      <c r="F124" s="238"/>
      <c r="G124" s="239"/>
      <c r="H124" s="240"/>
      <c r="I124" s="239"/>
      <c r="J124" s="240"/>
      <c r="K124" s="239"/>
      <c r="L124" s="240"/>
      <c r="M124" s="239"/>
    </row>
    <row r="125" spans="1:13" s="241" customFormat="1" ht="16.5" customHeight="1">
      <c r="A125" s="247"/>
      <c r="B125" s="247" t="s">
        <v>141</v>
      </c>
      <c r="C125" s="247"/>
      <c r="D125" s="247"/>
      <c r="E125" s="246"/>
      <c r="F125" s="238"/>
      <c r="G125" s="244">
        <v>-20106</v>
      </c>
      <c r="H125" s="251"/>
      <c r="I125" s="244">
        <v>-20106</v>
      </c>
      <c r="J125" s="251"/>
      <c r="K125" s="244">
        <v>0</v>
      </c>
      <c r="L125" s="251"/>
      <c r="M125" s="244">
        <v>0</v>
      </c>
    </row>
    <row r="126" spans="1:13" s="241" customFormat="1" ht="16.5" customHeight="1">
      <c r="A126" s="247" t="s">
        <v>159</v>
      </c>
      <c r="B126" s="247"/>
      <c r="C126" s="247"/>
      <c r="D126" s="247"/>
      <c r="E126" s="238"/>
      <c r="F126" s="238"/>
      <c r="G126" s="244">
        <v>387835</v>
      </c>
      <c r="H126" s="251"/>
      <c r="I126" s="244">
        <v>387835</v>
      </c>
      <c r="J126" s="251"/>
      <c r="K126" s="244">
        <v>387835</v>
      </c>
      <c r="L126" s="251"/>
      <c r="M126" s="244">
        <v>387835</v>
      </c>
    </row>
    <row r="127" spans="1:13" s="241" customFormat="1" ht="16.5" customHeight="1">
      <c r="A127" s="247" t="s">
        <v>176</v>
      </c>
      <c r="B127" s="247"/>
      <c r="C127" s="247"/>
      <c r="D127" s="246"/>
      <c r="E127" s="238"/>
      <c r="F127" s="246"/>
      <c r="G127" s="41"/>
      <c r="H127" s="240"/>
      <c r="I127" s="41"/>
      <c r="J127" s="240"/>
      <c r="K127" s="41"/>
      <c r="L127" s="270"/>
      <c r="M127" s="41"/>
    </row>
    <row r="128" spans="1:13" s="241" customFormat="1" ht="16.5" customHeight="1">
      <c r="A128" s="246"/>
      <c r="B128" s="246" t="s">
        <v>76</v>
      </c>
      <c r="C128" s="246"/>
      <c r="D128" s="246"/>
      <c r="E128" s="238"/>
      <c r="F128" s="246"/>
      <c r="G128" s="244">
        <v>0</v>
      </c>
      <c r="H128" s="251"/>
      <c r="I128" s="41">
        <v>0</v>
      </c>
      <c r="J128" s="251"/>
      <c r="K128" s="244">
        <v>0</v>
      </c>
      <c r="L128" s="251"/>
      <c r="M128" s="41">
        <v>0</v>
      </c>
    </row>
    <row r="129" spans="1:13" s="241" customFormat="1" ht="16.5" customHeight="1">
      <c r="A129" s="246"/>
      <c r="B129" s="246" t="s">
        <v>77</v>
      </c>
      <c r="C129" s="246"/>
      <c r="D129" s="246"/>
      <c r="E129" s="246"/>
      <c r="F129" s="246"/>
      <c r="G129" s="244">
        <v>-704096</v>
      </c>
      <c r="H129" s="251"/>
      <c r="I129" s="41">
        <v>-609205</v>
      </c>
      <c r="J129" s="251"/>
      <c r="K129" s="244">
        <v>-710731</v>
      </c>
      <c r="L129" s="251"/>
      <c r="M129" s="41">
        <v>-662572</v>
      </c>
    </row>
    <row r="130" spans="1:13" s="241" customFormat="1" ht="16.5" customHeight="1">
      <c r="A130" s="246" t="s">
        <v>84</v>
      </c>
      <c r="B130" s="246"/>
      <c r="C130" s="246"/>
      <c r="D130" s="246"/>
      <c r="E130" s="238"/>
      <c r="F130" s="246"/>
      <c r="G130" s="269">
        <v>-27353</v>
      </c>
      <c r="H130" s="271"/>
      <c r="I130" s="269">
        <v>-23274</v>
      </c>
      <c r="J130" s="271"/>
      <c r="K130" s="269">
        <v>0</v>
      </c>
      <c r="L130" s="270"/>
      <c r="M130" s="269">
        <v>4538</v>
      </c>
    </row>
    <row r="131" spans="1:13" s="241" customFormat="1" ht="16.5" customHeight="1">
      <c r="A131" s="276"/>
      <c r="B131" s="246"/>
      <c r="C131" s="246"/>
      <c r="D131" s="246"/>
      <c r="E131" s="246"/>
      <c r="F131" s="246"/>
      <c r="G131" s="275"/>
      <c r="H131" s="271"/>
      <c r="I131" s="275"/>
      <c r="J131" s="271"/>
      <c r="K131" s="275"/>
      <c r="L131" s="271"/>
      <c r="M131" s="275"/>
    </row>
    <row r="132" spans="1:13" s="241" customFormat="1" ht="16.5" customHeight="1">
      <c r="A132" s="246" t="s">
        <v>85</v>
      </c>
      <c r="B132" s="246"/>
      <c r="C132" s="237"/>
      <c r="D132" s="247"/>
      <c r="E132" s="238"/>
      <c r="F132" s="238"/>
      <c r="G132" s="239">
        <f>SUM(G122:G130)</f>
        <v>418952</v>
      </c>
      <c r="H132" s="240"/>
      <c r="I132" s="239">
        <f>SUM(I122:I130)</f>
        <v>517922</v>
      </c>
      <c r="J132" s="240"/>
      <c r="K132" s="239">
        <f>SUM(K122:K130)</f>
        <v>459776</v>
      </c>
      <c r="L132" s="251"/>
      <c r="M132" s="239">
        <f>SUM(M122:M130)</f>
        <v>512473</v>
      </c>
    </row>
    <row r="133" spans="1:13" s="241" customFormat="1" ht="16.5" customHeight="1">
      <c r="A133" s="247" t="s">
        <v>129</v>
      </c>
      <c r="B133" s="247"/>
      <c r="C133" s="247"/>
      <c r="D133" s="247"/>
      <c r="E133" s="238"/>
      <c r="F133" s="277"/>
      <c r="G133" s="269">
        <v>0</v>
      </c>
      <c r="H133" s="240"/>
      <c r="I133" s="269">
        <v>0</v>
      </c>
      <c r="J133" s="240"/>
      <c r="K133" s="269">
        <v>0</v>
      </c>
      <c r="L133" s="270"/>
      <c r="M133" s="269">
        <v>0</v>
      </c>
    </row>
    <row r="134" spans="1:13" s="241" customFormat="1" ht="16.5" customHeight="1">
      <c r="A134" s="246"/>
      <c r="B134" s="246"/>
      <c r="C134" s="246"/>
      <c r="D134" s="247"/>
      <c r="E134" s="238"/>
      <c r="F134" s="277"/>
      <c r="G134" s="239"/>
      <c r="H134" s="240"/>
      <c r="I134" s="239"/>
      <c r="J134" s="240"/>
      <c r="K134" s="239"/>
      <c r="L134" s="245"/>
      <c r="M134" s="239"/>
    </row>
    <row r="135" spans="1:13" s="241" customFormat="1" ht="16.5" customHeight="1">
      <c r="A135" s="230" t="s">
        <v>116</v>
      </c>
      <c r="B135" s="230"/>
      <c r="C135" s="230"/>
      <c r="D135" s="246"/>
      <c r="E135" s="238"/>
      <c r="F135" s="277"/>
      <c r="G135" s="256">
        <f>SUM(G132:G133)</f>
        <v>418952</v>
      </c>
      <c r="H135" s="240"/>
      <c r="I135" s="256">
        <f>SUM(I132:I133)</f>
        <v>517922</v>
      </c>
      <c r="J135" s="240"/>
      <c r="K135" s="256">
        <f>SUM(K132:K133)</f>
        <v>459776</v>
      </c>
      <c r="L135" s="251"/>
      <c r="M135" s="256">
        <f>SUM(M132:M133)</f>
        <v>512473</v>
      </c>
    </row>
    <row r="136" spans="1:13" ht="16.5" customHeight="1">
      <c r="A136" s="230"/>
      <c r="B136" s="230"/>
      <c r="C136" s="230"/>
      <c r="D136" s="246"/>
      <c r="E136" s="238"/>
      <c r="F136" s="277"/>
      <c r="G136" s="239"/>
      <c r="H136" s="240"/>
      <c r="I136" s="239"/>
      <c r="J136" s="240"/>
      <c r="K136" s="239"/>
      <c r="L136" s="251"/>
      <c r="M136" s="239"/>
    </row>
    <row r="137" spans="1:13" ht="16.5" customHeight="1" thickBot="1">
      <c r="A137" s="230" t="s">
        <v>117</v>
      </c>
      <c r="B137" s="230"/>
      <c r="C137" s="230"/>
      <c r="D137" s="230"/>
      <c r="E137" s="238"/>
      <c r="F137" s="238"/>
      <c r="G137" s="259">
        <f>SUM(G84+G135)</f>
        <v>598929</v>
      </c>
      <c r="H137" s="240"/>
      <c r="I137" s="259">
        <f>SUM(I84+I135)</f>
        <v>746073</v>
      </c>
      <c r="J137" s="240"/>
      <c r="K137" s="259">
        <f>SUM(K84+K135)</f>
        <v>465112</v>
      </c>
      <c r="L137" s="251"/>
      <c r="M137" s="259">
        <f>SUM(M84+M135)</f>
        <v>519995</v>
      </c>
    </row>
    <row r="138" spans="1:13" ht="16.5" customHeight="1" thickTop="1">
      <c r="A138" s="220"/>
      <c r="B138" s="220"/>
      <c r="C138" s="220"/>
      <c r="D138" s="220"/>
      <c r="E138" s="260"/>
      <c r="F138" s="260"/>
      <c r="G138" s="278"/>
      <c r="H138" s="279"/>
      <c r="I138" s="278"/>
      <c r="J138" s="279"/>
      <c r="K138" s="278"/>
      <c r="L138" s="279"/>
      <c r="M138" s="278"/>
    </row>
    <row r="139" spans="1:13" ht="16.5" customHeight="1">
      <c r="A139" s="220"/>
      <c r="B139" s="220"/>
      <c r="C139" s="220"/>
      <c r="D139" s="220"/>
      <c r="E139" s="260"/>
      <c r="F139" s="260"/>
      <c r="G139" s="239"/>
      <c r="H139" s="239"/>
      <c r="I139" s="239"/>
      <c r="J139" s="239"/>
      <c r="K139" s="239"/>
      <c r="L139" s="239"/>
      <c r="M139" s="239"/>
    </row>
    <row r="140" spans="1:13" ht="16.5" customHeight="1">
      <c r="A140" s="220"/>
      <c r="B140" s="220"/>
      <c r="C140" s="220"/>
      <c r="D140" s="220"/>
      <c r="E140" s="260"/>
      <c r="F140" s="260"/>
      <c r="G140" s="184"/>
      <c r="H140" s="239"/>
      <c r="I140" s="239"/>
      <c r="J140" s="239"/>
      <c r="K140" s="239"/>
      <c r="L140" s="239"/>
      <c r="M140" s="239"/>
    </row>
    <row r="141" spans="1:13" ht="16.5" customHeight="1">
      <c r="A141" s="220"/>
      <c r="B141" s="220"/>
      <c r="C141" s="220"/>
      <c r="D141" s="220"/>
      <c r="E141" s="260"/>
      <c r="F141" s="260"/>
      <c r="G141" s="184"/>
      <c r="H141" s="239"/>
      <c r="I141" s="239"/>
      <c r="J141" s="239"/>
      <c r="K141" s="239"/>
      <c r="L141" s="239"/>
      <c r="M141" s="239"/>
    </row>
    <row r="142" spans="1:13" ht="16.5" customHeight="1">
      <c r="A142" s="220"/>
      <c r="B142" s="220"/>
      <c r="C142" s="220"/>
      <c r="D142" s="220"/>
      <c r="E142" s="260"/>
      <c r="F142" s="260"/>
      <c r="G142" s="184"/>
      <c r="H142" s="239"/>
      <c r="I142" s="239"/>
      <c r="J142" s="239"/>
      <c r="K142" s="239"/>
      <c r="L142" s="239"/>
      <c r="M142" s="239"/>
    </row>
    <row r="143" spans="1:13" ht="16.5" customHeight="1">
      <c r="A143" s="220"/>
      <c r="B143" s="220"/>
      <c r="C143" s="220"/>
      <c r="D143" s="220"/>
      <c r="E143" s="260"/>
      <c r="F143" s="260"/>
      <c r="G143" s="184"/>
      <c r="H143" s="239"/>
      <c r="I143" s="239"/>
      <c r="J143" s="239"/>
      <c r="K143" s="239"/>
      <c r="L143" s="239"/>
      <c r="M143" s="239"/>
    </row>
    <row r="144" spans="1:13" ht="16.5" customHeight="1">
      <c r="A144" s="220"/>
      <c r="B144" s="220"/>
      <c r="C144" s="220"/>
      <c r="D144" s="220"/>
      <c r="E144" s="260"/>
      <c r="F144" s="260"/>
      <c r="G144" s="184"/>
      <c r="H144" s="239"/>
      <c r="I144" s="239"/>
      <c r="J144" s="239"/>
      <c r="K144" s="239"/>
      <c r="L144" s="239"/>
      <c r="M144" s="239"/>
    </row>
    <row r="145" spans="1:13" ht="16.5" customHeight="1">
      <c r="A145" s="220"/>
      <c r="B145" s="220"/>
      <c r="C145" s="220"/>
      <c r="D145" s="220"/>
      <c r="E145" s="260"/>
      <c r="F145" s="260"/>
      <c r="G145" s="239"/>
      <c r="H145" s="239"/>
      <c r="I145" s="239"/>
      <c r="J145" s="239"/>
      <c r="K145" s="239"/>
      <c r="L145" s="239"/>
      <c r="M145" s="239"/>
    </row>
    <row r="146" spans="1:13" ht="16.5" customHeight="1">
      <c r="A146" s="220"/>
      <c r="B146" s="220"/>
      <c r="C146" s="220"/>
      <c r="D146" s="220"/>
      <c r="E146" s="260"/>
      <c r="F146" s="260"/>
      <c r="G146" s="239"/>
      <c r="H146" s="239"/>
      <c r="I146" s="239"/>
      <c r="J146" s="239"/>
      <c r="K146" s="239"/>
      <c r="L146" s="239"/>
      <c r="M146" s="239"/>
    </row>
    <row r="147" spans="1:13" ht="21.95" customHeight="1">
      <c r="A147" s="280" t="str">
        <f>A49</f>
        <v>The accompanying notes form part of these interim consolidated and separate financial information.</v>
      </c>
      <c r="B147" s="280"/>
      <c r="C147" s="280"/>
      <c r="D147" s="280"/>
      <c r="E147" s="280"/>
      <c r="F147" s="280"/>
      <c r="G147" s="281"/>
      <c r="H147" s="280"/>
      <c r="I147" s="281"/>
      <c r="J147" s="280"/>
      <c r="K147" s="281"/>
      <c r="L147" s="282"/>
      <c r="M147" s="283"/>
    </row>
  </sheetData>
  <mergeCells count="16">
    <mergeCell ref="A49:M49"/>
    <mergeCell ref="G6:M6"/>
    <mergeCell ref="G7:I7"/>
    <mergeCell ref="K7:M7"/>
    <mergeCell ref="G8:I8"/>
    <mergeCell ref="K8:M8"/>
    <mergeCell ref="G105:I105"/>
    <mergeCell ref="K105:M105"/>
    <mergeCell ref="G106:I106"/>
    <mergeCell ref="K106:M106"/>
    <mergeCell ref="G55:M55"/>
    <mergeCell ref="G56:I56"/>
    <mergeCell ref="K56:M56"/>
    <mergeCell ref="G57:I57"/>
    <mergeCell ref="K57:M57"/>
    <mergeCell ref="G104:M104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70C0"/>
  </sheetPr>
  <dimension ref="A1:K60"/>
  <sheetViews>
    <sheetView showZeros="0" zoomScale="110" zoomScaleNormal="110" zoomScaleSheetLayoutView="85" workbookViewId="0">
      <selection activeCell="B16" sqref="B16"/>
    </sheetView>
  </sheetViews>
  <sheetFormatPr defaultColWidth="9.140625" defaultRowHeight="16.5" customHeight="1"/>
  <cols>
    <col min="1" max="1" width="1.7109375" style="19" customWidth="1"/>
    <col min="2" max="2" width="43.140625" style="39" customWidth="1"/>
    <col min="3" max="3" width="5.85546875" style="38" customWidth="1"/>
    <col min="4" max="4" width="0.85546875" style="19" customWidth="1"/>
    <col min="5" max="5" width="12.28515625" style="42" customWidth="1"/>
    <col min="6" max="6" width="0.85546875" style="41" customWidth="1"/>
    <col min="7" max="7" width="12.28515625" style="42" customWidth="1"/>
    <col min="8" max="8" width="0.85546875" style="42" customWidth="1"/>
    <col min="9" max="9" width="12.28515625" style="41" customWidth="1"/>
    <col min="10" max="10" width="0.85546875" style="42" customWidth="1"/>
    <col min="11" max="11" width="12.28515625" style="41" customWidth="1"/>
    <col min="12" max="16384" width="9.140625" style="19"/>
  </cols>
  <sheetData>
    <row r="1" spans="1:11" ht="16.5" customHeight="1">
      <c r="A1" s="43" t="s">
        <v>32</v>
      </c>
      <c r="B1" s="15"/>
      <c r="C1" s="16"/>
      <c r="D1" s="15"/>
      <c r="E1" s="17"/>
      <c r="F1" s="18"/>
      <c r="G1" s="17"/>
      <c r="H1" s="17"/>
      <c r="I1" s="18"/>
      <c r="J1" s="17"/>
      <c r="K1" s="18"/>
    </row>
    <row r="2" spans="1:11" ht="16.5" customHeight="1">
      <c r="A2" s="203" t="s">
        <v>87</v>
      </c>
      <c r="B2" s="21"/>
      <c r="C2" s="22"/>
      <c r="D2" s="23"/>
      <c r="E2" s="24"/>
      <c r="F2" s="25"/>
      <c r="G2" s="24"/>
      <c r="H2" s="24"/>
      <c r="I2" s="26"/>
      <c r="J2" s="27"/>
      <c r="K2" s="26"/>
    </row>
    <row r="3" spans="1:11" ht="16.5" customHeight="1">
      <c r="A3" s="28" t="s">
        <v>228</v>
      </c>
      <c r="B3" s="28"/>
      <c r="C3" s="29"/>
      <c r="D3" s="30"/>
      <c r="E3" s="293"/>
      <c r="F3" s="290"/>
      <c r="G3" s="293"/>
      <c r="H3" s="293"/>
      <c r="I3" s="290"/>
      <c r="J3" s="293"/>
      <c r="K3" s="290"/>
    </row>
    <row r="4" spans="1:11" ht="16.5" customHeight="1">
      <c r="A4" s="31"/>
      <c r="B4" s="31"/>
      <c r="C4" s="32"/>
      <c r="D4" s="33"/>
      <c r="E4" s="24"/>
      <c r="F4" s="25"/>
      <c r="G4" s="24"/>
      <c r="H4" s="24"/>
      <c r="I4" s="25"/>
      <c r="J4" s="24"/>
      <c r="K4" s="25"/>
    </row>
    <row r="5" spans="1:11" ht="16.5" customHeight="1">
      <c r="A5" s="31"/>
      <c r="B5" s="31"/>
      <c r="C5" s="32"/>
      <c r="D5" s="33"/>
      <c r="E5" s="24"/>
      <c r="F5" s="25"/>
      <c r="G5" s="24"/>
      <c r="H5" s="24"/>
      <c r="I5" s="25"/>
      <c r="J5" s="24"/>
      <c r="K5" s="25"/>
    </row>
    <row r="6" spans="1:11" ht="15" customHeight="1">
      <c r="A6" s="31"/>
      <c r="B6" s="31"/>
      <c r="C6" s="32"/>
      <c r="D6" s="33"/>
      <c r="E6" s="302" t="s">
        <v>18</v>
      </c>
      <c r="F6" s="302"/>
      <c r="G6" s="302"/>
      <c r="H6" s="302"/>
      <c r="I6" s="302"/>
      <c r="J6" s="302"/>
      <c r="K6" s="302"/>
    </row>
    <row r="7" spans="1:11" ht="15" customHeight="1">
      <c r="A7" s="36"/>
      <c r="B7" s="37"/>
      <c r="D7" s="22"/>
      <c r="E7" s="303" t="s">
        <v>133</v>
      </c>
      <c r="F7" s="304"/>
      <c r="G7" s="304"/>
      <c r="H7" s="291"/>
      <c r="I7" s="303" t="s">
        <v>134</v>
      </c>
      <c r="J7" s="304"/>
      <c r="K7" s="304"/>
    </row>
    <row r="8" spans="1:11" ht="15" customHeight="1">
      <c r="A8" s="36"/>
      <c r="B8" s="37"/>
      <c r="D8" s="22"/>
      <c r="E8" s="305" t="s">
        <v>132</v>
      </c>
      <c r="F8" s="305"/>
      <c r="G8" s="305"/>
      <c r="H8" s="291"/>
      <c r="I8" s="305" t="s">
        <v>132</v>
      </c>
      <c r="J8" s="305"/>
      <c r="K8" s="305"/>
    </row>
    <row r="9" spans="1:11" ht="15" customHeight="1">
      <c r="C9" s="19"/>
      <c r="D9" s="40"/>
      <c r="E9" s="198" t="s">
        <v>227</v>
      </c>
      <c r="F9" s="199"/>
      <c r="G9" s="198" t="s">
        <v>227</v>
      </c>
      <c r="H9" s="200"/>
      <c r="I9" s="198" t="s">
        <v>227</v>
      </c>
      <c r="J9" s="199"/>
      <c r="K9" s="198" t="s">
        <v>227</v>
      </c>
    </row>
    <row r="10" spans="1:11" ht="15" customHeight="1">
      <c r="A10" s="43"/>
      <c r="B10" s="21"/>
      <c r="C10" s="29" t="s">
        <v>0</v>
      </c>
      <c r="D10" s="32"/>
      <c r="E10" s="1" t="s">
        <v>173</v>
      </c>
      <c r="F10" s="2"/>
      <c r="G10" s="1" t="s">
        <v>145</v>
      </c>
      <c r="H10" s="3"/>
      <c r="I10" s="1" t="s">
        <v>173</v>
      </c>
      <c r="J10" s="2"/>
      <c r="K10" s="1" t="s">
        <v>145</v>
      </c>
    </row>
    <row r="11" spans="1:11" ht="15" customHeight="1">
      <c r="A11" s="21" t="s">
        <v>16</v>
      </c>
      <c r="D11" s="38"/>
      <c r="E11" s="13"/>
      <c r="F11" s="142"/>
      <c r="G11" s="13"/>
      <c r="H11" s="140"/>
      <c r="I11" s="13"/>
      <c r="J11" s="140"/>
      <c r="K11" s="13"/>
    </row>
    <row r="12" spans="1:11" ht="11.1" customHeight="1">
      <c r="A12" s="21"/>
      <c r="D12" s="38"/>
      <c r="E12" s="13"/>
      <c r="F12" s="142"/>
      <c r="G12" s="13"/>
      <c r="H12" s="140"/>
      <c r="I12" s="13"/>
      <c r="J12" s="140"/>
      <c r="K12" s="13"/>
    </row>
    <row r="13" spans="1:11" ht="15" customHeight="1">
      <c r="A13" s="45" t="s">
        <v>78</v>
      </c>
      <c r="C13" s="38" t="s">
        <v>212</v>
      </c>
      <c r="D13" s="38"/>
      <c r="E13" s="167">
        <v>392</v>
      </c>
      <c r="F13" s="140"/>
      <c r="G13" s="167">
        <v>360</v>
      </c>
      <c r="H13" s="140"/>
      <c r="I13" s="167">
        <v>3530</v>
      </c>
      <c r="J13" s="140"/>
      <c r="K13" s="167">
        <v>4040</v>
      </c>
    </row>
    <row r="14" spans="1:11" ht="15" customHeight="1">
      <c r="A14" s="45" t="s">
        <v>63</v>
      </c>
      <c r="D14" s="38"/>
      <c r="E14" s="49"/>
      <c r="F14" s="143"/>
      <c r="G14" s="49"/>
      <c r="H14" s="143"/>
      <c r="I14" s="49"/>
      <c r="J14" s="143"/>
      <c r="K14" s="49"/>
    </row>
    <row r="15" spans="1:11" ht="15" customHeight="1">
      <c r="A15" s="45"/>
      <c r="B15" s="45" t="s">
        <v>64</v>
      </c>
      <c r="D15" s="38"/>
      <c r="E15" s="167">
        <v>60566</v>
      </c>
      <c r="F15" s="140"/>
      <c r="G15" s="167">
        <v>140260</v>
      </c>
      <c r="H15" s="140"/>
      <c r="I15" s="167">
        <v>0</v>
      </c>
      <c r="J15" s="140"/>
      <c r="K15" s="167">
        <v>0</v>
      </c>
    </row>
    <row r="16" spans="1:11" ht="15" customHeight="1">
      <c r="A16" s="45" t="s">
        <v>147</v>
      </c>
      <c r="D16" s="38"/>
      <c r="E16" s="167">
        <v>0</v>
      </c>
      <c r="F16" s="140"/>
      <c r="G16" s="167">
        <v>1350</v>
      </c>
      <c r="H16" s="140"/>
      <c r="I16" s="167">
        <v>0</v>
      </c>
      <c r="J16" s="140"/>
      <c r="K16" s="167">
        <v>0</v>
      </c>
    </row>
    <row r="17" spans="1:11" ht="15" customHeight="1">
      <c r="A17" s="45" t="s">
        <v>33</v>
      </c>
      <c r="D17" s="38"/>
      <c r="E17" s="168">
        <v>592</v>
      </c>
      <c r="F17" s="140"/>
      <c r="G17" s="168">
        <v>26158</v>
      </c>
      <c r="H17" s="140"/>
      <c r="I17" s="168">
        <v>100</v>
      </c>
      <c r="J17" s="140"/>
      <c r="K17" s="168">
        <v>3470</v>
      </c>
    </row>
    <row r="18" spans="1:11" ht="11.1" customHeight="1">
      <c r="A18" s="39"/>
      <c r="B18" s="19"/>
      <c r="C18" s="52"/>
      <c r="D18" s="52"/>
      <c r="E18" s="173"/>
      <c r="F18" s="140"/>
      <c r="G18" s="173"/>
      <c r="H18" s="140"/>
      <c r="I18" s="173"/>
      <c r="J18" s="140"/>
      <c r="K18" s="173"/>
    </row>
    <row r="19" spans="1:11" ht="15" customHeight="1">
      <c r="A19" s="21" t="s">
        <v>15</v>
      </c>
      <c r="C19" s="52"/>
      <c r="D19" s="52"/>
      <c r="E19" s="170">
        <f>SUM(E13:E17)</f>
        <v>61550</v>
      </c>
      <c r="F19" s="140"/>
      <c r="G19" s="170">
        <f>SUM(G13:G17)</f>
        <v>168128</v>
      </c>
      <c r="H19" s="140"/>
      <c r="I19" s="170">
        <f>SUM(I13:I17)</f>
        <v>3630</v>
      </c>
      <c r="J19" s="140"/>
      <c r="K19" s="170">
        <f>SUM(K13:K17)</f>
        <v>7510</v>
      </c>
    </row>
    <row r="20" spans="1:11" ht="11.1" customHeight="1">
      <c r="A20" s="39"/>
      <c r="B20" s="21"/>
      <c r="C20" s="52"/>
      <c r="D20" s="52"/>
      <c r="E20" s="13"/>
      <c r="F20" s="140"/>
      <c r="G20" s="13"/>
      <c r="H20" s="140"/>
      <c r="I20" s="13"/>
      <c r="J20" s="140"/>
      <c r="K20" s="13"/>
    </row>
    <row r="21" spans="1:11" ht="15" customHeight="1">
      <c r="A21" s="21" t="s">
        <v>39</v>
      </c>
      <c r="B21" s="21"/>
      <c r="C21" s="52"/>
      <c r="D21" s="52"/>
      <c r="E21" s="13"/>
      <c r="F21" s="140"/>
      <c r="G21" s="13"/>
      <c r="H21" s="140"/>
      <c r="I21" s="13"/>
      <c r="J21" s="140"/>
      <c r="K21" s="13"/>
    </row>
    <row r="22" spans="1:11" ht="11.1" customHeight="1">
      <c r="A22" s="21"/>
      <c r="B22" s="21"/>
      <c r="C22" s="52"/>
      <c r="D22" s="52"/>
      <c r="E22" s="13"/>
      <c r="F22" s="140"/>
      <c r="G22" s="13"/>
      <c r="H22" s="140"/>
      <c r="I22" s="13"/>
      <c r="J22" s="140"/>
      <c r="K22" s="13"/>
    </row>
    <row r="23" spans="1:11" ht="15" customHeight="1">
      <c r="A23" s="47" t="s">
        <v>224</v>
      </c>
      <c r="C23" s="52"/>
      <c r="D23" s="52"/>
      <c r="E23" s="13">
        <v>34953</v>
      </c>
      <c r="F23" s="140"/>
      <c r="G23" s="13">
        <v>103541</v>
      </c>
      <c r="H23" s="140"/>
      <c r="I23" s="167">
        <v>0</v>
      </c>
      <c r="J23" s="140"/>
      <c r="K23" s="167">
        <v>0</v>
      </c>
    </row>
    <row r="24" spans="1:11" ht="15" customHeight="1">
      <c r="A24" s="47" t="s">
        <v>148</v>
      </c>
      <c r="C24" s="52"/>
      <c r="D24" s="52"/>
      <c r="E24" s="13">
        <v>0</v>
      </c>
      <c r="F24" s="140"/>
      <c r="G24" s="13">
        <v>2746</v>
      </c>
      <c r="H24" s="140"/>
      <c r="I24" s="167">
        <v>0</v>
      </c>
      <c r="J24" s="140"/>
      <c r="K24" s="167">
        <v>0</v>
      </c>
    </row>
    <row r="25" spans="1:11" ht="15" customHeight="1">
      <c r="A25" s="47" t="s">
        <v>79</v>
      </c>
      <c r="C25" s="52"/>
      <c r="D25" s="52"/>
      <c r="E25" s="170">
        <v>0</v>
      </c>
      <c r="F25" s="140"/>
      <c r="G25" s="170">
        <v>2411</v>
      </c>
      <c r="H25" s="140"/>
      <c r="I25" s="168">
        <v>0</v>
      </c>
      <c r="J25" s="140"/>
      <c r="K25" s="168">
        <v>0</v>
      </c>
    </row>
    <row r="26" spans="1:11" ht="11.1" customHeight="1">
      <c r="A26" s="47"/>
      <c r="C26" s="52"/>
      <c r="D26" s="52"/>
      <c r="E26" s="13"/>
      <c r="F26" s="140"/>
      <c r="G26" s="13"/>
      <c r="H26" s="140"/>
      <c r="I26" s="13"/>
      <c r="J26" s="140"/>
      <c r="K26" s="13"/>
    </row>
    <row r="27" spans="1:11" ht="15" customHeight="1">
      <c r="A27" s="48" t="s">
        <v>40</v>
      </c>
      <c r="C27" s="52"/>
      <c r="D27" s="52"/>
      <c r="E27" s="170">
        <f>SUM(E23:E25)</f>
        <v>34953</v>
      </c>
      <c r="F27" s="140"/>
      <c r="G27" s="170">
        <f>SUM(G23:G25)</f>
        <v>108698</v>
      </c>
      <c r="H27" s="140"/>
      <c r="I27" s="170">
        <f>SUM(I23:I25)</f>
        <v>0</v>
      </c>
      <c r="J27" s="140"/>
      <c r="K27" s="170">
        <f>SUM(K23:K25)</f>
        <v>0</v>
      </c>
    </row>
    <row r="28" spans="1:11" ht="11.1" customHeight="1">
      <c r="A28" s="47"/>
      <c r="C28" s="52"/>
      <c r="D28" s="52"/>
      <c r="E28" s="13"/>
      <c r="F28" s="140"/>
      <c r="G28" s="13"/>
      <c r="H28" s="140"/>
      <c r="I28" s="13"/>
      <c r="J28" s="140"/>
      <c r="K28" s="13"/>
    </row>
    <row r="29" spans="1:11" ht="15" customHeight="1">
      <c r="A29" s="48" t="s">
        <v>240</v>
      </c>
      <c r="C29" s="52"/>
      <c r="D29" s="52"/>
      <c r="E29" s="13">
        <f>E19-E27</f>
        <v>26597</v>
      </c>
      <c r="F29" s="140"/>
      <c r="G29" s="13">
        <f>G19-G27</f>
        <v>59430</v>
      </c>
      <c r="H29" s="140"/>
      <c r="I29" s="13">
        <f>I19-I27</f>
        <v>3630</v>
      </c>
      <c r="J29" s="140"/>
      <c r="K29" s="13">
        <f>K19-K27</f>
        <v>7510</v>
      </c>
    </row>
    <row r="30" spans="1:11" ht="15" customHeight="1">
      <c r="A30" s="47" t="s">
        <v>28</v>
      </c>
      <c r="C30" s="52"/>
      <c r="D30" s="52"/>
      <c r="E30" s="13">
        <v>115</v>
      </c>
      <c r="F30" s="140"/>
      <c r="G30" s="13">
        <v>351</v>
      </c>
      <c r="H30" s="140"/>
      <c r="I30" s="13">
        <v>1891</v>
      </c>
      <c r="J30" s="140"/>
      <c r="K30" s="13">
        <v>22927</v>
      </c>
    </row>
    <row r="31" spans="1:11" ht="15" customHeight="1">
      <c r="A31" s="46" t="s">
        <v>41</v>
      </c>
      <c r="C31" s="52"/>
      <c r="D31" s="52"/>
      <c r="E31" s="13">
        <v>-6746</v>
      </c>
      <c r="F31" s="140"/>
      <c r="G31" s="13">
        <v>-22267</v>
      </c>
      <c r="H31" s="140"/>
      <c r="I31" s="13">
        <v>-868</v>
      </c>
      <c r="J31" s="140"/>
      <c r="K31" s="13">
        <v>-4401</v>
      </c>
    </row>
    <row r="32" spans="1:11" ht="15" customHeight="1">
      <c r="A32" s="46" t="s">
        <v>42</v>
      </c>
      <c r="C32" s="52"/>
      <c r="D32" s="52"/>
      <c r="E32" s="13">
        <v>-10872</v>
      </c>
      <c r="F32" s="140"/>
      <c r="G32" s="13">
        <v>-17101</v>
      </c>
      <c r="H32" s="140"/>
      <c r="I32" s="13">
        <v>-4097</v>
      </c>
      <c r="J32" s="140"/>
      <c r="K32" s="13">
        <v>-6057</v>
      </c>
    </row>
    <row r="33" spans="1:11" ht="15" customHeight="1">
      <c r="A33" s="46" t="s">
        <v>220</v>
      </c>
      <c r="C33" s="52"/>
      <c r="D33" s="52"/>
      <c r="E33" s="13">
        <v>-3030</v>
      </c>
      <c r="F33" s="140"/>
      <c r="G33" s="13">
        <v>0</v>
      </c>
      <c r="H33" s="140"/>
      <c r="I33" s="13">
        <v>0</v>
      </c>
      <c r="J33" s="140"/>
      <c r="K33" s="13">
        <v>0</v>
      </c>
    </row>
    <row r="34" spans="1:11" ht="15" customHeight="1">
      <c r="A34" s="39" t="s">
        <v>122</v>
      </c>
      <c r="B34" s="43"/>
      <c r="D34" s="38"/>
      <c r="E34" s="13">
        <v>-432</v>
      </c>
      <c r="F34" s="140"/>
      <c r="G34" s="13">
        <v>-707</v>
      </c>
      <c r="H34" s="140"/>
      <c r="I34" s="13">
        <v>0</v>
      </c>
      <c r="J34" s="140"/>
      <c r="K34" s="13">
        <v>0</v>
      </c>
    </row>
    <row r="35" spans="1:11" ht="15" customHeight="1">
      <c r="A35" s="39" t="s">
        <v>165</v>
      </c>
      <c r="B35" s="43"/>
      <c r="D35" s="38"/>
      <c r="E35" s="170">
        <v>-4489</v>
      </c>
      <c r="F35" s="140"/>
      <c r="G35" s="170">
        <v>-210</v>
      </c>
      <c r="H35" s="140"/>
      <c r="I35" s="170">
        <v>0</v>
      </c>
      <c r="J35" s="140"/>
      <c r="K35" s="170">
        <v>0</v>
      </c>
    </row>
    <row r="36" spans="1:11" ht="11.1" customHeight="1">
      <c r="D36" s="38"/>
      <c r="E36" s="173"/>
      <c r="F36" s="140"/>
      <c r="G36" s="173"/>
      <c r="H36" s="140"/>
      <c r="I36" s="173"/>
      <c r="J36" s="140"/>
      <c r="K36" s="173"/>
    </row>
    <row r="37" spans="1:11" ht="15" customHeight="1">
      <c r="A37" s="21" t="s">
        <v>241</v>
      </c>
      <c r="D37" s="38"/>
      <c r="E37" s="13">
        <f>SUM(E29:E35)</f>
        <v>1143</v>
      </c>
      <c r="F37" s="140"/>
      <c r="G37" s="13">
        <f>SUM(G29:G35)</f>
        <v>19496</v>
      </c>
      <c r="H37" s="140"/>
      <c r="I37" s="13">
        <f>SUM(I29:I35)</f>
        <v>556</v>
      </c>
      <c r="J37" s="140"/>
      <c r="K37" s="13">
        <f>SUM(K29:K35)</f>
        <v>19979</v>
      </c>
    </row>
    <row r="38" spans="1:11" ht="15" customHeight="1">
      <c r="A38" s="39" t="s">
        <v>3</v>
      </c>
      <c r="C38" s="38">
        <v>14</v>
      </c>
      <c r="D38" s="38"/>
      <c r="E38" s="170">
        <v>621</v>
      </c>
      <c r="F38" s="140"/>
      <c r="G38" s="170">
        <v>-10574</v>
      </c>
      <c r="H38" s="140"/>
      <c r="I38" s="170">
        <v>-642</v>
      </c>
      <c r="J38" s="140"/>
      <c r="K38" s="170">
        <v>-1005</v>
      </c>
    </row>
    <row r="39" spans="1:11" ht="11.1" customHeight="1">
      <c r="A39" s="39"/>
      <c r="D39" s="38"/>
      <c r="E39" s="13"/>
      <c r="F39" s="140"/>
      <c r="G39" s="13"/>
      <c r="H39" s="140"/>
      <c r="I39" s="13"/>
      <c r="J39" s="140"/>
      <c r="K39" s="13"/>
    </row>
    <row r="40" spans="1:11" ht="15" customHeight="1" thickBot="1">
      <c r="A40" s="21" t="s">
        <v>242</v>
      </c>
      <c r="B40" s="21"/>
      <c r="D40" s="38"/>
      <c r="E40" s="174">
        <f>SUM(E37:E38)</f>
        <v>1764</v>
      </c>
      <c r="F40" s="143"/>
      <c r="G40" s="174">
        <f>SUM(G37:G38)</f>
        <v>8922</v>
      </c>
      <c r="H40" s="143"/>
      <c r="I40" s="174">
        <f>SUM(I37:I38)</f>
        <v>-86</v>
      </c>
      <c r="J40" s="140"/>
      <c r="K40" s="174">
        <f>SUM(K37:K38)</f>
        <v>18974</v>
      </c>
    </row>
    <row r="41" spans="1:11" ht="11.1" customHeight="1" thickTop="1">
      <c r="A41" s="21"/>
      <c r="B41" s="21"/>
      <c r="D41" s="38"/>
      <c r="E41" s="44"/>
      <c r="F41" s="143"/>
      <c r="G41" s="44"/>
      <c r="H41" s="143"/>
      <c r="I41" s="44"/>
      <c r="J41" s="140"/>
      <c r="K41" s="44"/>
    </row>
    <row r="42" spans="1:11" ht="15" customHeight="1">
      <c r="A42" s="21" t="s">
        <v>243</v>
      </c>
      <c r="B42" s="21"/>
      <c r="D42" s="38"/>
      <c r="E42" s="13"/>
      <c r="F42" s="140"/>
      <c r="G42" s="13"/>
      <c r="H42" s="140"/>
      <c r="I42" s="13"/>
      <c r="J42" s="140"/>
      <c r="K42" s="13"/>
    </row>
    <row r="43" spans="1:11" ht="15" customHeight="1">
      <c r="A43" s="39" t="s">
        <v>144</v>
      </c>
      <c r="B43" s="21"/>
      <c r="D43" s="38"/>
      <c r="E43" s="13">
        <v>1764</v>
      </c>
      <c r="F43" s="144"/>
      <c r="G43" s="13">
        <v>10179</v>
      </c>
      <c r="H43" s="144"/>
      <c r="I43" s="9">
        <v>-86</v>
      </c>
      <c r="J43" s="144"/>
      <c r="K43" s="9">
        <v>18974</v>
      </c>
    </row>
    <row r="44" spans="1:11" ht="15" customHeight="1">
      <c r="A44" s="39" t="s">
        <v>129</v>
      </c>
      <c r="D44" s="38"/>
      <c r="E44" s="170">
        <v>0</v>
      </c>
      <c r="F44" s="145"/>
      <c r="G44" s="170">
        <v>-1257</v>
      </c>
      <c r="H44" s="145"/>
      <c r="I44" s="172">
        <v>0</v>
      </c>
      <c r="J44" s="144"/>
      <c r="K44" s="172">
        <v>0</v>
      </c>
    </row>
    <row r="45" spans="1:11" ht="11.1" customHeight="1">
      <c r="A45" s="39"/>
      <c r="D45" s="38"/>
      <c r="E45" s="13"/>
      <c r="F45" s="140"/>
      <c r="G45" s="13"/>
      <c r="H45" s="140"/>
      <c r="I45" s="13"/>
      <c r="J45" s="140"/>
      <c r="K45" s="13"/>
    </row>
    <row r="46" spans="1:11" ht="15" customHeight="1" thickBot="1">
      <c r="A46" s="21" t="s">
        <v>242</v>
      </c>
      <c r="D46" s="38"/>
      <c r="E46" s="175">
        <f>SUM(E43:E44)</f>
        <v>1764</v>
      </c>
      <c r="F46" s="145"/>
      <c r="G46" s="175">
        <f>SUM(G43:G44)</f>
        <v>8922</v>
      </c>
      <c r="H46" s="145"/>
      <c r="I46" s="175">
        <f>SUM(I43:I44)</f>
        <v>-86</v>
      </c>
      <c r="J46" s="144"/>
      <c r="K46" s="175">
        <f>SUM(K43:K44)</f>
        <v>18974</v>
      </c>
    </row>
    <row r="47" spans="1:11" ht="15" customHeight="1" thickTop="1">
      <c r="A47" s="21"/>
      <c r="D47" s="38"/>
      <c r="E47" s="176"/>
      <c r="F47" s="145"/>
      <c r="G47" s="176"/>
      <c r="H47" s="145"/>
      <c r="I47" s="176"/>
      <c r="J47" s="144"/>
      <c r="K47" s="176"/>
    </row>
    <row r="48" spans="1:11" ht="15" customHeight="1">
      <c r="A48" s="21"/>
      <c r="D48" s="38"/>
      <c r="E48" s="176"/>
      <c r="F48" s="145"/>
      <c r="G48" s="176"/>
      <c r="H48" s="145"/>
      <c r="I48" s="176"/>
      <c r="J48" s="144"/>
      <c r="K48" s="176"/>
    </row>
    <row r="49" spans="1:11" ht="15" customHeight="1">
      <c r="A49" s="21"/>
      <c r="B49" s="21"/>
      <c r="D49" s="38"/>
      <c r="E49" s="293" t="s">
        <v>34</v>
      </c>
      <c r="F49" s="142"/>
      <c r="G49" s="293" t="s">
        <v>34</v>
      </c>
      <c r="H49" s="142"/>
      <c r="I49" s="293" t="s">
        <v>34</v>
      </c>
      <c r="J49" s="140"/>
      <c r="K49" s="293" t="s">
        <v>34</v>
      </c>
    </row>
    <row r="50" spans="1:11" ht="11.1" customHeight="1">
      <c r="B50" s="21"/>
      <c r="D50" s="38"/>
      <c r="E50" s="13"/>
      <c r="F50" s="142"/>
      <c r="G50" s="13"/>
      <c r="H50" s="142"/>
      <c r="I50" s="13"/>
      <c r="J50" s="140"/>
      <c r="K50" s="13"/>
    </row>
    <row r="51" spans="1:11" ht="15" customHeight="1">
      <c r="A51" s="43" t="s">
        <v>244</v>
      </c>
      <c r="B51" s="21"/>
      <c r="C51" s="38">
        <v>15</v>
      </c>
      <c r="D51" s="38"/>
      <c r="E51" s="13"/>
      <c r="F51" s="142"/>
      <c r="G51" s="13"/>
      <c r="H51" s="142"/>
      <c r="I51" s="13"/>
      <c r="J51" s="140"/>
      <c r="K51" s="13"/>
    </row>
    <row r="52" spans="1:11" ht="11.1" customHeight="1">
      <c r="A52" s="43"/>
      <c r="D52" s="38"/>
      <c r="E52" s="13"/>
      <c r="F52" s="142"/>
      <c r="G52" s="13"/>
      <c r="H52" s="142"/>
      <c r="I52" s="13"/>
      <c r="J52" s="140"/>
      <c r="K52" s="13"/>
    </row>
    <row r="53" spans="1:11" ht="15" customHeight="1">
      <c r="A53" s="19" t="s">
        <v>245</v>
      </c>
      <c r="D53" s="38"/>
      <c r="E53" s="296" t="s">
        <v>247</v>
      </c>
      <c r="F53" s="284"/>
      <c r="G53" s="284">
        <v>0.01</v>
      </c>
      <c r="H53" s="284"/>
      <c r="I53" s="296" t="s">
        <v>248</v>
      </c>
      <c r="J53" s="284"/>
      <c r="K53" s="284">
        <v>0.01</v>
      </c>
    </row>
    <row r="54" spans="1:11" ht="11.1" customHeight="1">
      <c r="A54" s="43"/>
      <c r="D54" s="38"/>
      <c r="E54" s="284"/>
      <c r="F54" s="284"/>
      <c r="G54" s="284"/>
      <c r="H54" s="284"/>
      <c r="I54" s="284"/>
      <c r="J54" s="284"/>
      <c r="K54" s="284"/>
    </row>
    <row r="55" spans="1:11" ht="15" customHeight="1">
      <c r="A55" s="19" t="s">
        <v>246</v>
      </c>
      <c r="D55" s="38"/>
      <c r="E55" s="296" t="s">
        <v>247</v>
      </c>
      <c r="F55" s="284"/>
      <c r="G55" s="284">
        <v>0.01</v>
      </c>
      <c r="H55" s="284"/>
      <c r="I55" s="296" t="s">
        <v>248</v>
      </c>
      <c r="J55" s="284"/>
      <c r="K55" s="284">
        <v>0.01</v>
      </c>
    </row>
    <row r="56" spans="1:11" ht="15" customHeight="1">
      <c r="D56" s="38"/>
      <c r="E56" s="284"/>
      <c r="F56" s="147"/>
      <c r="G56" s="183"/>
      <c r="H56" s="147"/>
      <c r="I56" s="13"/>
      <c r="J56" s="147"/>
      <c r="K56" s="184"/>
    </row>
    <row r="57" spans="1:11" ht="15" customHeight="1">
      <c r="D57" s="38"/>
      <c r="E57" s="284"/>
      <c r="F57" s="147"/>
      <c r="G57" s="183"/>
      <c r="H57" s="147"/>
      <c r="I57" s="13"/>
      <c r="J57" s="147"/>
      <c r="K57" s="184"/>
    </row>
    <row r="58" spans="1:11" ht="15" customHeight="1">
      <c r="D58" s="38"/>
      <c r="E58" s="284"/>
      <c r="F58" s="147"/>
      <c r="G58" s="183"/>
      <c r="H58" s="147"/>
      <c r="I58" s="13"/>
      <c r="J58" s="147"/>
      <c r="K58" s="184"/>
    </row>
    <row r="59" spans="1:11" ht="9.75" customHeight="1">
      <c r="D59" s="38"/>
      <c r="F59" s="147"/>
      <c r="H59" s="147"/>
      <c r="J59" s="147"/>
    </row>
    <row r="60" spans="1:11" s="39" customFormat="1" ht="21.95" customHeight="1">
      <c r="A60" s="50" t="s">
        <v>172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</row>
  </sheetData>
  <mergeCells count="5">
    <mergeCell ref="E6:K6"/>
    <mergeCell ref="E7:G7"/>
    <mergeCell ref="I7:K7"/>
    <mergeCell ref="E8:G8"/>
    <mergeCell ref="I8:K8"/>
  </mergeCells>
  <phoneticPr fontId="0" type="noConversion"/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  <ignoredErrors>
    <ignoredError sqref="F10 H10 J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70C0"/>
  </sheetPr>
  <dimension ref="A1:K57"/>
  <sheetViews>
    <sheetView showZeros="0" zoomScaleNormal="100" zoomScaleSheetLayoutView="85" workbookViewId="0">
      <selection activeCell="B34" sqref="B34"/>
    </sheetView>
  </sheetViews>
  <sheetFormatPr defaultColWidth="9.140625" defaultRowHeight="16.5" customHeight="1"/>
  <cols>
    <col min="1" max="1" width="1.7109375" style="19" customWidth="1"/>
    <col min="2" max="2" width="44.28515625" style="39" customWidth="1"/>
    <col min="3" max="3" width="4.5703125" style="38" customWidth="1"/>
    <col min="4" max="4" width="0.85546875" style="19" customWidth="1"/>
    <col min="5" max="5" width="12.28515625" style="42" customWidth="1"/>
    <col min="6" max="6" width="0.85546875" style="41" customWidth="1"/>
    <col min="7" max="7" width="12.28515625" style="42" customWidth="1"/>
    <col min="8" max="8" width="0.85546875" style="42" customWidth="1"/>
    <col min="9" max="9" width="12.28515625" style="41" customWidth="1"/>
    <col min="10" max="10" width="0.85546875" style="42" customWidth="1"/>
    <col min="11" max="11" width="12.28515625" style="41" customWidth="1"/>
    <col min="12" max="16384" width="9.140625" style="19"/>
  </cols>
  <sheetData>
    <row r="1" spans="1:11" ht="16.5" customHeight="1">
      <c r="A1" s="43" t="s">
        <v>32</v>
      </c>
      <c r="B1" s="15"/>
      <c r="C1" s="16"/>
      <c r="D1" s="15"/>
      <c r="E1" s="17"/>
      <c r="F1" s="18"/>
      <c r="G1" s="17"/>
      <c r="H1" s="17"/>
      <c r="I1" s="18"/>
      <c r="J1" s="17"/>
      <c r="K1" s="18"/>
    </row>
    <row r="2" spans="1:11" ht="16.5" customHeight="1">
      <c r="A2" s="203" t="s">
        <v>88</v>
      </c>
      <c r="B2" s="21"/>
      <c r="C2" s="22"/>
      <c r="D2" s="23"/>
      <c r="E2" s="24"/>
      <c r="F2" s="25"/>
      <c r="G2" s="24"/>
      <c r="H2" s="24"/>
      <c r="I2" s="26"/>
      <c r="J2" s="27"/>
      <c r="K2" s="26"/>
    </row>
    <row r="3" spans="1:11" ht="16.5" customHeight="1">
      <c r="A3" s="28" t="s">
        <v>228</v>
      </c>
      <c r="B3" s="28"/>
      <c r="C3" s="29"/>
      <c r="D3" s="30"/>
      <c r="E3" s="293"/>
      <c r="F3" s="290"/>
      <c r="G3" s="293"/>
      <c r="H3" s="293"/>
      <c r="I3" s="290"/>
      <c r="J3" s="293"/>
      <c r="K3" s="290"/>
    </row>
    <row r="4" spans="1:11" ht="16.5" customHeight="1">
      <c r="A4" s="31"/>
      <c r="B4" s="31"/>
      <c r="C4" s="32"/>
      <c r="D4" s="33"/>
      <c r="E4" s="34"/>
      <c r="F4" s="35"/>
      <c r="G4" s="34"/>
      <c r="H4" s="34"/>
      <c r="I4" s="35"/>
      <c r="J4" s="34"/>
      <c r="K4" s="35"/>
    </row>
    <row r="5" spans="1:11" ht="16.5" customHeight="1">
      <c r="A5" s="31"/>
      <c r="B5" s="31"/>
      <c r="C5" s="32"/>
      <c r="D5" s="33"/>
      <c r="E5" s="24"/>
      <c r="F5" s="25"/>
      <c r="G5" s="24"/>
      <c r="H5" s="24"/>
      <c r="I5" s="25"/>
      <c r="J5" s="24"/>
      <c r="K5" s="25"/>
    </row>
    <row r="6" spans="1:11" ht="16.5" customHeight="1">
      <c r="A6" s="31"/>
      <c r="B6" s="31"/>
      <c r="C6" s="32"/>
      <c r="D6" s="33"/>
      <c r="E6" s="302" t="s">
        <v>18</v>
      </c>
      <c r="F6" s="302"/>
      <c r="G6" s="302"/>
      <c r="H6" s="302"/>
      <c r="I6" s="302"/>
      <c r="J6" s="302"/>
      <c r="K6" s="302"/>
    </row>
    <row r="7" spans="1:11" ht="16.5" customHeight="1">
      <c r="A7" s="36"/>
      <c r="B7" s="37"/>
      <c r="C7" s="22"/>
      <c r="D7" s="22"/>
      <c r="E7" s="303" t="s">
        <v>133</v>
      </c>
      <c r="F7" s="304"/>
      <c r="G7" s="304"/>
      <c r="H7" s="291"/>
      <c r="I7" s="303" t="s">
        <v>134</v>
      </c>
      <c r="J7" s="304"/>
      <c r="K7" s="304"/>
    </row>
    <row r="8" spans="1:11" ht="16.5" customHeight="1">
      <c r="A8" s="36"/>
      <c r="B8" s="37"/>
      <c r="C8" s="22"/>
      <c r="D8" s="22"/>
      <c r="E8" s="305" t="s">
        <v>132</v>
      </c>
      <c r="F8" s="305"/>
      <c r="G8" s="305"/>
      <c r="H8" s="291"/>
      <c r="I8" s="305" t="s">
        <v>132</v>
      </c>
      <c r="J8" s="305"/>
      <c r="K8" s="305"/>
    </row>
    <row r="9" spans="1:11" ht="16.5" customHeight="1">
      <c r="C9" s="51"/>
      <c r="D9" s="40"/>
      <c r="E9" s="198" t="s">
        <v>227</v>
      </c>
      <c r="F9" s="199"/>
      <c r="G9" s="198" t="s">
        <v>227</v>
      </c>
      <c r="H9" s="200"/>
      <c r="I9" s="198" t="s">
        <v>227</v>
      </c>
      <c r="J9" s="199"/>
      <c r="K9" s="198" t="s">
        <v>227</v>
      </c>
    </row>
    <row r="10" spans="1:11" ht="16.5" customHeight="1">
      <c r="A10" s="43"/>
      <c r="B10" s="21"/>
      <c r="C10" s="32"/>
      <c r="D10" s="32"/>
      <c r="E10" s="1" t="s">
        <v>173</v>
      </c>
      <c r="F10" s="2"/>
      <c r="G10" s="1" t="s">
        <v>145</v>
      </c>
      <c r="H10" s="3"/>
      <c r="I10" s="1" t="s">
        <v>173</v>
      </c>
      <c r="J10" s="2"/>
      <c r="K10" s="1" t="s">
        <v>145</v>
      </c>
    </row>
    <row r="11" spans="1:11" ht="16.5" customHeight="1">
      <c r="A11" s="43"/>
      <c r="B11" s="21"/>
      <c r="C11" s="32"/>
      <c r="D11" s="32"/>
      <c r="E11" s="3"/>
      <c r="F11" s="148"/>
      <c r="G11" s="3"/>
      <c r="H11" s="148"/>
      <c r="I11" s="2"/>
      <c r="J11" s="148"/>
      <c r="K11" s="2"/>
    </row>
    <row r="12" spans="1:11" ht="16.5" customHeight="1">
      <c r="A12" s="21" t="s">
        <v>242</v>
      </c>
      <c r="B12" s="21"/>
      <c r="C12" s="51"/>
      <c r="D12" s="38"/>
      <c r="E12" s="44">
        <f>'5 (3M)'!E46</f>
        <v>1764</v>
      </c>
      <c r="F12" s="142"/>
      <c r="G12" s="44">
        <v>8922</v>
      </c>
      <c r="H12" s="142"/>
      <c r="I12" s="44">
        <f>'5 (3M)'!I46</f>
        <v>-86</v>
      </c>
      <c r="J12" s="142"/>
      <c r="K12" s="44">
        <v>18974</v>
      </c>
    </row>
    <row r="13" spans="1:11" s="46" customFormat="1" ht="16.5" customHeight="1">
      <c r="A13" s="45"/>
      <c r="B13" s="45"/>
      <c r="C13" s="52"/>
      <c r="D13" s="52"/>
      <c r="E13" s="13"/>
      <c r="F13" s="140"/>
      <c r="G13" s="13"/>
      <c r="H13" s="140"/>
      <c r="I13" s="13"/>
      <c r="J13" s="140"/>
      <c r="K13" s="13"/>
    </row>
    <row r="14" spans="1:11" ht="16.5" customHeight="1">
      <c r="A14" s="203" t="s">
        <v>111</v>
      </c>
      <c r="B14" s="204"/>
      <c r="D14" s="38"/>
      <c r="E14" s="44"/>
      <c r="F14" s="142"/>
      <c r="G14" s="44"/>
      <c r="H14" s="142"/>
      <c r="I14" s="44"/>
      <c r="J14" s="142"/>
      <c r="K14" s="44"/>
    </row>
    <row r="15" spans="1:11" s="46" customFormat="1" ht="16.5" customHeight="1">
      <c r="A15" s="45"/>
      <c r="B15" s="45"/>
      <c r="C15" s="52"/>
      <c r="D15" s="52"/>
      <c r="E15" s="13"/>
      <c r="F15" s="140"/>
      <c r="G15" s="13"/>
      <c r="H15" s="140"/>
      <c r="I15" s="13"/>
      <c r="J15" s="140"/>
      <c r="K15" s="13"/>
    </row>
    <row r="16" spans="1:11" s="57" customFormat="1" ht="16.5" customHeight="1">
      <c r="A16" s="36" t="s">
        <v>109</v>
      </c>
      <c r="B16" s="54"/>
      <c r="C16" s="55"/>
      <c r="D16" s="55"/>
      <c r="E16" s="177"/>
      <c r="F16" s="152"/>
      <c r="G16" s="177"/>
      <c r="H16" s="153"/>
      <c r="I16" s="171"/>
      <c r="J16" s="56"/>
      <c r="K16" s="171"/>
    </row>
    <row r="17" spans="1:11" s="57" customFormat="1" ht="16.5" customHeight="1">
      <c r="A17" s="36" t="s">
        <v>110</v>
      </c>
      <c r="B17" s="54"/>
      <c r="C17" s="55"/>
      <c r="D17" s="55"/>
      <c r="E17" s="177"/>
      <c r="F17" s="152"/>
      <c r="G17" s="177"/>
      <c r="H17" s="153"/>
      <c r="I17" s="171"/>
      <c r="J17" s="56"/>
      <c r="K17" s="171"/>
    </row>
    <row r="18" spans="1:11" s="57" customFormat="1" ht="16.5" customHeight="1">
      <c r="A18" s="46" t="s">
        <v>213</v>
      </c>
      <c r="B18" s="54"/>
      <c r="C18" s="55"/>
      <c r="D18" s="55"/>
    </row>
    <row r="19" spans="1:11" s="57" customFormat="1" ht="16.5" customHeight="1">
      <c r="A19" s="46"/>
      <c r="B19" s="196" t="s">
        <v>214</v>
      </c>
      <c r="C19" s="55"/>
      <c r="D19" s="55"/>
    </row>
    <row r="20" spans="1:11" s="57" customFormat="1" ht="16.5" customHeight="1">
      <c r="A20" s="46"/>
      <c r="B20" s="196" t="s">
        <v>215</v>
      </c>
      <c r="C20" s="55"/>
      <c r="D20" s="55"/>
      <c r="E20" s="172">
        <v>201</v>
      </c>
      <c r="F20" s="153"/>
      <c r="G20" s="172">
        <v>-5</v>
      </c>
      <c r="H20" s="56"/>
      <c r="I20" s="172">
        <v>0</v>
      </c>
      <c r="J20" s="56"/>
      <c r="K20" s="172">
        <v>0</v>
      </c>
    </row>
    <row r="21" spans="1:11" s="58" customFormat="1" ht="16.5" customHeight="1">
      <c r="B21" s="43"/>
      <c r="C21" s="4"/>
      <c r="D21" s="4"/>
      <c r="E21" s="9"/>
      <c r="F21" s="139"/>
      <c r="G21" s="9"/>
      <c r="H21" s="139"/>
      <c r="I21" s="9"/>
      <c r="J21" s="139"/>
      <c r="K21" s="9"/>
    </row>
    <row r="22" spans="1:11" s="58" customFormat="1" ht="16.5" customHeight="1">
      <c r="A22" s="36" t="s">
        <v>271</v>
      </c>
      <c r="B22" s="43"/>
      <c r="C22" s="4"/>
      <c r="D22" s="4"/>
      <c r="E22" s="9"/>
      <c r="F22" s="139"/>
      <c r="G22" s="9"/>
      <c r="H22" s="139"/>
      <c r="I22" s="9"/>
      <c r="J22" s="139"/>
      <c r="K22" s="9"/>
    </row>
    <row r="23" spans="1:11" s="58" customFormat="1" ht="16.5" customHeight="1">
      <c r="B23" s="36" t="s">
        <v>272</v>
      </c>
      <c r="C23" s="4"/>
      <c r="D23" s="4"/>
      <c r="E23" s="172">
        <f>E20</f>
        <v>201</v>
      </c>
      <c r="F23" s="153"/>
      <c r="G23" s="172">
        <f>G20</f>
        <v>-5</v>
      </c>
      <c r="H23" s="56"/>
      <c r="I23" s="172">
        <f>I20</f>
        <v>0</v>
      </c>
      <c r="J23" s="56"/>
      <c r="K23" s="172">
        <f>K20</f>
        <v>0</v>
      </c>
    </row>
    <row r="24" spans="1:11" s="58" customFormat="1" ht="16.5" customHeight="1">
      <c r="B24" s="43"/>
      <c r="C24" s="4"/>
      <c r="D24" s="4"/>
      <c r="E24" s="9"/>
      <c r="F24" s="139"/>
      <c r="G24" s="9"/>
      <c r="H24" s="139"/>
      <c r="I24" s="9"/>
      <c r="J24" s="139"/>
      <c r="K24" s="9"/>
    </row>
    <row r="25" spans="1:11" s="58" customFormat="1" ht="16.5" customHeight="1" thickBot="1">
      <c r="A25" s="4" t="s">
        <v>249</v>
      </c>
      <c r="B25" s="4"/>
      <c r="C25" s="4"/>
      <c r="D25" s="4"/>
      <c r="E25" s="169">
        <f>E12+E23</f>
        <v>1965</v>
      </c>
      <c r="F25" s="139"/>
      <c r="G25" s="169">
        <f>G12+G23</f>
        <v>8917</v>
      </c>
      <c r="H25" s="139"/>
      <c r="I25" s="169">
        <f>I12+I23</f>
        <v>-86</v>
      </c>
      <c r="J25" s="139"/>
      <c r="K25" s="169">
        <f>K12+K23</f>
        <v>18974</v>
      </c>
    </row>
    <row r="26" spans="1:11" ht="16.5" customHeight="1" thickTop="1">
      <c r="A26" s="20"/>
      <c r="B26" s="20"/>
      <c r="D26" s="38"/>
      <c r="E26" s="44"/>
      <c r="F26" s="143"/>
      <c r="G26" s="44"/>
      <c r="H26" s="143"/>
      <c r="I26" s="44"/>
      <c r="J26" s="140"/>
      <c r="K26" s="44"/>
    </row>
    <row r="27" spans="1:11" ht="16.5" customHeight="1">
      <c r="A27" s="37" t="s">
        <v>250</v>
      </c>
      <c r="B27" s="21"/>
      <c r="D27" s="38"/>
      <c r="E27" s="13"/>
      <c r="F27" s="140"/>
      <c r="G27" s="13"/>
      <c r="H27" s="140"/>
      <c r="I27" s="13"/>
      <c r="J27" s="140"/>
      <c r="K27" s="13"/>
    </row>
    <row r="28" spans="1:11" ht="16.5" customHeight="1">
      <c r="A28" s="39" t="s">
        <v>128</v>
      </c>
      <c r="B28" s="21"/>
      <c r="D28" s="38"/>
      <c r="E28" s="44">
        <v>1965</v>
      </c>
      <c r="F28" s="140"/>
      <c r="G28" s="44">
        <v>10174</v>
      </c>
      <c r="H28" s="140"/>
      <c r="I28" s="44">
        <v>-86</v>
      </c>
      <c r="J28" s="140"/>
      <c r="K28" s="44">
        <v>18974</v>
      </c>
    </row>
    <row r="29" spans="1:11" ht="16.5" customHeight="1">
      <c r="A29" s="39" t="s">
        <v>129</v>
      </c>
      <c r="D29" s="38"/>
      <c r="E29" s="170">
        <v>0</v>
      </c>
      <c r="F29" s="143"/>
      <c r="G29" s="170">
        <v>-1257</v>
      </c>
      <c r="H29" s="143"/>
      <c r="I29" s="168">
        <v>0</v>
      </c>
      <c r="J29" s="140"/>
      <c r="K29" s="168">
        <v>0</v>
      </c>
    </row>
    <row r="30" spans="1:11" ht="16.5" customHeight="1">
      <c r="A30" s="39"/>
      <c r="D30" s="38"/>
      <c r="E30" s="13"/>
      <c r="F30" s="143"/>
      <c r="G30" s="13"/>
      <c r="H30" s="143"/>
      <c r="I30" s="13"/>
      <c r="J30" s="140"/>
      <c r="K30" s="13"/>
    </row>
    <row r="31" spans="1:11" ht="16.5" customHeight="1" thickBot="1">
      <c r="A31" s="39"/>
      <c r="D31" s="38"/>
      <c r="E31" s="175">
        <f>SUM(E28:E29)</f>
        <v>1965</v>
      </c>
      <c r="F31" s="145"/>
      <c r="G31" s="175">
        <f>SUM(G28:G29)</f>
        <v>8917</v>
      </c>
      <c r="H31" s="145"/>
      <c r="I31" s="175">
        <f>SUM(I28:I29)</f>
        <v>-86</v>
      </c>
      <c r="J31" s="144"/>
      <c r="K31" s="175">
        <f>SUM(K28:K29)</f>
        <v>18974</v>
      </c>
    </row>
    <row r="32" spans="1:11" ht="16.5" customHeight="1" thickTop="1">
      <c r="A32" s="39"/>
      <c r="D32" s="38"/>
      <c r="E32" s="13"/>
      <c r="F32" s="150"/>
      <c r="G32" s="13"/>
      <c r="H32" s="149"/>
      <c r="I32" s="13"/>
      <c r="J32" s="150"/>
      <c r="K32" s="13"/>
    </row>
    <row r="33" spans="1:11" ht="16.5" customHeight="1">
      <c r="A33" s="53"/>
      <c r="D33" s="38"/>
      <c r="E33" s="44"/>
      <c r="F33" s="49"/>
      <c r="G33" s="44"/>
      <c r="H33" s="13"/>
      <c r="I33" s="44"/>
      <c r="J33" s="13"/>
      <c r="K33" s="44"/>
    </row>
    <row r="34" spans="1:11" ht="16.5" customHeight="1">
      <c r="A34" s="53"/>
      <c r="D34" s="38"/>
      <c r="E34" s="44"/>
      <c r="F34" s="49"/>
      <c r="G34" s="44"/>
      <c r="H34" s="13"/>
      <c r="I34" s="44"/>
      <c r="J34" s="13"/>
      <c r="K34" s="44"/>
    </row>
    <row r="35" spans="1:11" ht="16.5" customHeight="1">
      <c r="A35" s="53"/>
      <c r="D35" s="38"/>
      <c r="E35" s="44"/>
      <c r="F35" s="49"/>
      <c r="G35" s="44"/>
      <c r="H35" s="13"/>
      <c r="I35" s="44"/>
      <c r="J35" s="13"/>
      <c r="K35" s="44"/>
    </row>
    <row r="36" spans="1:11" ht="16.5" customHeight="1">
      <c r="A36" s="53"/>
      <c r="D36" s="38"/>
      <c r="E36" s="44"/>
      <c r="F36" s="49"/>
      <c r="G36" s="44"/>
      <c r="H36" s="13"/>
      <c r="I36" s="44"/>
      <c r="J36" s="13"/>
      <c r="K36" s="44"/>
    </row>
    <row r="37" spans="1:11" ht="16.5" customHeight="1">
      <c r="A37" s="53"/>
      <c r="D37" s="38"/>
      <c r="E37" s="44"/>
      <c r="F37" s="49"/>
      <c r="G37" s="44"/>
      <c r="H37" s="13"/>
      <c r="I37" s="44"/>
      <c r="J37" s="13"/>
      <c r="K37" s="44"/>
    </row>
    <row r="38" spans="1:11" ht="16.5" customHeight="1">
      <c r="A38" s="53"/>
      <c r="D38" s="38"/>
      <c r="E38" s="44"/>
      <c r="F38" s="49"/>
      <c r="G38" s="44"/>
      <c r="H38" s="13"/>
      <c r="I38" s="44"/>
      <c r="J38" s="13"/>
      <c r="K38" s="44"/>
    </row>
    <row r="39" spans="1:11" ht="16.5" customHeight="1">
      <c r="A39" s="53"/>
      <c r="D39" s="38"/>
      <c r="E39" s="44"/>
      <c r="F39" s="49"/>
      <c r="G39" s="44"/>
      <c r="H39" s="13"/>
      <c r="I39" s="44"/>
      <c r="J39" s="13"/>
      <c r="K39" s="44"/>
    </row>
    <row r="40" spans="1:11" ht="16.5" customHeight="1">
      <c r="A40" s="53"/>
      <c r="D40" s="38"/>
      <c r="E40" s="44"/>
      <c r="F40" s="49"/>
      <c r="G40" s="44"/>
      <c r="H40" s="13"/>
      <c r="I40" s="44"/>
      <c r="J40" s="13"/>
      <c r="K40" s="44"/>
    </row>
    <row r="41" spans="1:11" ht="16.5" customHeight="1">
      <c r="A41" s="53"/>
      <c r="D41" s="38"/>
      <c r="E41" s="44"/>
      <c r="F41" s="49"/>
      <c r="G41" s="44"/>
      <c r="H41" s="13"/>
      <c r="I41" s="44"/>
      <c r="J41" s="13"/>
      <c r="K41" s="44"/>
    </row>
    <row r="42" spans="1:11" ht="16.5" customHeight="1">
      <c r="A42" s="53"/>
      <c r="D42" s="38"/>
      <c r="E42" s="44"/>
      <c r="F42" s="49"/>
      <c r="G42" s="44"/>
      <c r="H42" s="13"/>
      <c r="I42" s="44"/>
      <c r="J42" s="13"/>
      <c r="K42" s="44"/>
    </row>
    <row r="43" spans="1:11" ht="16.5" customHeight="1">
      <c r="A43" s="53"/>
      <c r="D43" s="38"/>
      <c r="E43" s="44"/>
      <c r="F43" s="49"/>
      <c r="G43" s="44"/>
      <c r="H43" s="13"/>
      <c r="I43" s="44"/>
      <c r="J43" s="13"/>
      <c r="K43" s="44"/>
    </row>
    <row r="44" spans="1:11" ht="16.5" customHeight="1">
      <c r="A44" s="53"/>
      <c r="D44" s="38"/>
      <c r="E44" s="44"/>
      <c r="F44" s="49"/>
      <c r="G44" s="44"/>
      <c r="H44" s="13"/>
      <c r="I44" s="44"/>
      <c r="J44" s="13"/>
      <c r="K44" s="44"/>
    </row>
    <row r="45" spans="1:11" ht="16.5" customHeight="1">
      <c r="A45" s="53"/>
      <c r="D45" s="38"/>
      <c r="E45" s="44"/>
      <c r="F45" s="49"/>
      <c r="G45" s="44"/>
      <c r="H45" s="13"/>
      <c r="I45" s="44"/>
      <c r="J45" s="13"/>
      <c r="K45" s="44"/>
    </row>
    <row r="46" spans="1:11" ht="16.5" customHeight="1">
      <c r="A46" s="53"/>
      <c r="D46" s="38"/>
      <c r="E46" s="44"/>
      <c r="F46" s="49"/>
      <c r="G46" s="44"/>
      <c r="H46" s="13"/>
      <c r="I46" s="44"/>
      <c r="J46" s="13"/>
      <c r="K46" s="44"/>
    </row>
    <row r="47" spans="1:11" ht="16.5" customHeight="1">
      <c r="A47" s="53"/>
      <c r="D47" s="38"/>
      <c r="E47" s="44"/>
      <c r="F47" s="49"/>
      <c r="G47" s="44"/>
      <c r="H47" s="13"/>
      <c r="I47" s="44"/>
      <c r="J47" s="13"/>
      <c r="K47" s="44"/>
    </row>
    <row r="48" spans="1:11" ht="16.5" customHeight="1">
      <c r="A48" s="53"/>
      <c r="D48" s="38"/>
      <c r="E48" s="44"/>
      <c r="F48" s="49"/>
      <c r="G48" s="44"/>
      <c r="H48" s="13"/>
      <c r="I48" s="44"/>
      <c r="J48" s="13"/>
      <c r="K48" s="44"/>
    </row>
    <row r="49" spans="1:11" ht="16.5" customHeight="1">
      <c r="A49" s="53"/>
      <c r="D49" s="38"/>
      <c r="E49" s="44"/>
      <c r="F49" s="49"/>
      <c r="G49" s="44"/>
      <c r="H49" s="13"/>
      <c r="I49" s="44"/>
      <c r="J49" s="13"/>
      <c r="K49" s="44"/>
    </row>
    <row r="50" spans="1:11" ht="16.5" customHeight="1">
      <c r="A50" s="53"/>
      <c r="D50" s="38"/>
      <c r="E50" s="44"/>
      <c r="F50" s="49"/>
      <c r="G50" s="44"/>
      <c r="H50" s="13"/>
      <c r="I50" s="44"/>
      <c r="J50" s="13"/>
      <c r="K50" s="44"/>
    </row>
    <row r="51" spans="1:11" ht="10.5" customHeight="1">
      <c r="A51" s="53"/>
      <c r="D51" s="38"/>
      <c r="E51" s="44"/>
      <c r="F51" s="49"/>
      <c r="G51" s="44"/>
      <c r="H51" s="13"/>
      <c r="I51" s="44"/>
      <c r="J51" s="13"/>
      <c r="K51" s="44"/>
    </row>
    <row r="52" spans="1:11" ht="21.95" customHeight="1">
      <c r="A52" s="306" t="str">
        <f>'5 (3M)'!A60</f>
        <v>The accompanying notes form part of these interim consolidated and separate financial information.</v>
      </c>
      <c r="B52" s="306"/>
      <c r="C52" s="306"/>
      <c r="D52" s="306"/>
      <c r="E52" s="306"/>
      <c r="F52" s="306"/>
      <c r="G52" s="306"/>
      <c r="H52" s="306"/>
      <c r="I52" s="306"/>
      <c r="J52" s="306"/>
      <c r="K52" s="306"/>
    </row>
    <row r="56" spans="1:11" ht="16.5" customHeight="1">
      <c r="E56" s="137"/>
      <c r="G56" s="137"/>
    </row>
    <row r="57" spans="1:11" ht="16.5" customHeight="1">
      <c r="E57" s="307"/>
      <c r="F57" s="307"/>
      <c r="G57" s="307"/>
    </row>
  </sheetData>
  <mergeCells count="7">
    <mergeCell ref="E6:K6"/>
    <mergeCell ref="E7:G7"/>
    <mergeCell ref="I7:K7"/>
    <mergeCell ref="A52:K52"/>
    <mergeCell ref="E57:G57"/>
    <mergeCell ref="E8:G8"/>
    <mergeCell ref="I8:K8"/>
  </mergeCells>
  <phoneticPr fontId="5" type="noConversion"/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9"/>
  <sheetViews>
    <sheetView showZeros="0" zoomScale="110" zoomScaleNormal="110" zoomScaleSheetLayoutView="85" workbookViewId="0">
      <selection activeCell="B5" sqref="B5"/>
    </sheetView>
  </sheetViews>
  <sheetFormatPr defaultColWidth="9.140625" defaultRowHeight="16.5" customHeight="1"/>
  <cols>
    <col min="1" max="1" width="1.7109375" style="19" customWidth="1"/>
    <col min="2" max="2" width="41.42578125" style="39" customWidth="1"/>
    <col min="3" max="3" width="6" style="38" customWidth="1"/>
    <col min="4" max="4" width="0.85546875" style="19" customWidth="1"/>
    <col min="5" max="5" width="12.28515625" style="42" customWidth="1"/>
    <col min="6" max="6" width="0.85546875" style="41" customWidth="1"/>
    <col min="7" max="7" width="12.28515625" style="42" customWidth="1"/>
    <col min="8" max="8" width="0.85546875" style="42" customWidth="1"/>
    <col min="9" max="9" width="12.28515625" style="41" customWidth="1"/>
    <col min="10" max="10" width="0.85546875" style="42" customWidth="1"/>
    <col min="11" max="11" width="12.28515625" style="41" customWidth="1"/>
    <col min="12" max="16384" width="9.140625" style="19"/>
  </cols>
  <sheetData>
    <row r="1" spans="1:11" ht="16.5" customHeight="1">
      <c r="A1" s="43" t="s">
        <v>32</v>
      </c>
      <c r="B1" s="15"/>
      <c r="C1" s="16"/>
      <c r="D1" s="15"/>
      <c r="E1" s="17"/>
      <c r="F1" s="18"/>
      <c r="G1" s="17"/>
      <c r="H1" s="17"/>
      <c r="I1" s="18"/>
      <c r="J1" s="17"/>
      <c r="K1" s="18"/>
    </row>
    <row r="2" spans="1:11" ht="16.5" customHeight="1">
      <c r="A2" s="203" t="s">
        <v>87</v>
      </c>
      <c r="B2" s="21"/>
      <c r="C2" s="22"/>
      <c r="D2" s="23"/>
      <c r="E2" s="24"/>
      <c r="F2" s="25"/>
      <c r="G2" s="24"/>
      <c r="H2" s="24"/>
      <c r="I2" s="26"/>
      <c r="J2" s="27"/>
      <c r="K2" s="26"/>
    </row>
    <row r="3" spans="1:11" ht="16.5" customHeight="1">
      <c r="A3" s="28" t="s">
        <v>231</v>
      </c>
      <c r="B3" s="28"/>
      <c r="C3" s="29"/>
      <c r="D3" s="30"/>
      <c r="E3" s="293"/>
      <c r="F3" s="290"/>
      <c r="G3" s="293"/>
      <c r="H3" s="293"/>
      <c r="I3" s="290"/>
      <c r="J3" s="293"/>
      <c r="K3" s="290"/>
    </row>
    <row r="4" spans="1:11" ht="16.5" customHeight="1">
      <c r="A4" s="31"/>
      <c r="B4" s="31"/>
      <c r="C4" s="32"/>
      <c r="D4" s="33"/>
      <c r="E4" s="24"/>
      <c r="F4" s="25"/>
      <c r="G4" s="24"/>
      <c r="H4" s="24"/>
      <c r="I4" s="25"/>
      <c r="J4" s="24"/>
      <c r="K4" s="25"/>
    </row>
    <row r="5" spans="1:11" ht="16.5" customHeight="1">
      <c r="A5" s="31"/>
      <c r="B5" s="31"/>
      <c r="C5" s="32"/>
      <c r="D5" s="33"/>
      <c r="E5" s="24"/>
      <c r="F5" s="25"/>
      <c r="G5" s="24"/>
      <c r="H5" s="24"/>
      <c r="I5" s="25"/>
      <c r="J5" s="24"/>
      <c r="K5" s="25"/>
    </row>
    <row r="6" spans="1:11" ht="15" customHeight="1">
      <c r="A6" s="31"/>
      <c r="B6" s="31"/>
      <c r="C6" s="32"/>
      <c r="D6" s="33"/>
      <c r="E6" s="302" t="s">
        <v>18</v>
      </c>
      <c r="F6" s="302"/>
      <c r="G6" s="302"/>
      <c r="H6" s="302"/>
      <c r="I6" s="302"/>
      <c r="J6" s="302"/>
      <c r="K6" s="302"/>
    </row>
    <row r="7" spans="1:11" ht="15" customHeight="1">
      <c r="A7" s="36"/>
      <c r="B7" s="37"/>
      <c r="D7" s="22"/>
      <c r="E7" s="303" t="s">
        <v>133</v>
      </c>
      <c r="F7" s="304"/>
      <c r="G7" s="304"/>
      <c r="H7" s="291"/>
      <c r="I7" s="303" t="s">
        <v>134</v>
      </c>
      <c r="J7" s="304"/>
      <c r="K7" s="304"/>
    </row>
    <row r="8" spans="1:11" ht="15" customHeight="1">
      <c r="A8" s="36"/>
      <c r="B8" s="37"/>
      <c r="D8" s="22"/>
      <c r="E8" s="305" t="s">
        <v>132</v>
      </c>
      <c r="F8" s="305"/>
      <c r="G8" s="305"/>
      <c r="H8" s="291"/>
      <c r="I8" s="305" t="s">
        <v>132</v>
      </c>
      <c r="J8" s="305"/>
      <c r="K8" s="305"/>
    </row>
    <row r="9" spans="1:11" ht="15" customHeight="1">
      <c r="C9" s="19"/>
      <c r="D9" s="40"/>
      <c r="E9" s="198" t="s">
        <v>227</v>
      </c>
      <c r="F9" s="199"/>
      <c r="G9" s="198" t="s">
        <v>227</v>
      </c>
      <c r="H9" s="200"/>
      <c r="I9" s="198" t="s">
        <v>227</v>
      </c>
      <c r="J9" s="199"/>
      <c r="K9" s="198" t="s">
        <v>227</v>
      </c>
    </row>
    <row r="10" spans="1:11" ht="15" customHeight="1">
      <c r="A10" s="43"/>
      <c r="B10" s="21"/>
      <c r="C10" s="29" t="s">
        <v>0</v>
      </c>
      <c r="D10" s="32"/>
      <c r="E10" s="1" t="s">
        <v>173</v>
      </c>
      <c r="F10" s="2"/>
      <c r="G10" s="1" t="s">
        <v>145</v>
      </c>
      <c r="H10" s="3"/>
      <c r="I10" s="1" t="s">
        <v>173</v>
      </c>
      <c r="J10" s="2"/>
      <c r="K10" s="1" t="s">
        <v>145</v>
      </c>
    </row>
    <row r="11" spans="1:11" ht="15" customHeight="1">
      <c r="A11" s="21" t="s">
        <v>16</v>
      </c>
      <c r="D11" s="38"/>
      <c r="E11" s="13"/>
      <c r="F11" s="142"/>
      <c r="G11" s="13"/>
      <c r="H11" s="140"/>
      <c r="I11" s="13"/>
      <c r="J11" s="140"/>
      <c r="K11" s="13"/>
    </row>
    <row r="12" spans="1:11" ht="12" customHeight="1">
      <c r="A12" s="21"/>
      <c r="D12" s="38"/>
      <c r="E12" s="13"/>
      <c r="F12" s="142"/>
      <c r="G12" s="13"/>
      <c r="H12" s="140"/>
      <c r="I12" s="13"/>
      <c r="J12" s="140"/>
      <c r="K12" s="13"/>
    </row>
    <row r="13" spans="1:11" ht="15" customHeight="1">
      <c r="A13" s="45" t="s">
        <v>78</v>
      </c>
      <c r="C13" s="38" t="s">
        <v>212</v>
      </c>
      <c r="D13" s="38"/>
      <c r="E13" s="167">
        <v>1136</v>
      </c>
      <c r="F13" s="140"/>
      <c r="G13" s="19">
        <v>906</v>
      </c>
      <c r="H13" s="140"/>
      <c r="I13" s="167">
        <v>10550</v>
      </c>
      <c r="J13" s="140"/>
      <c r="K13" s="167">
        <v>11900</v>
      </c>
    </row>
    <row r="14" spans="1:11" ht="15" customHeight="1">
      <c r="A14" s="45" t="s">
        <v>63</v>
      </c>
      <c r="D14" s="38"/>
      <c r="E14" s="49"/>
      <c r="F14" s="143"/>
      <c r="G14" s="49"/>
      <c r="H14" s="143"/>
      <c r="I14" s="49"/>
      <c r="J14" s="143"/>
      <c r="K14" s="49"/>
    </row>
    <row r="15" spans="1:11" ht="15" customHeight="1">
      <c r="A15" s="45"/>
      <c r="B15" s="45" t="s">
        <v>64</v>
      </c>
      <c r="D15" s="38"/>
      <c r="E15" s="167">
        <v>123117</v>
      </c>
      <c r="F15" s="140"/>
      <c r="G15" s="167">
        <v>324849</v>
      </c>
      <c r="H15" s="140"/>
      <c r="I15" s="167">
        <v>0</v>
      </c>
      <c r="J15" s="140"/>
      <c r="K15" s="167">
        <v>0</v>
      </c>
    </row>
    <row r="16" spans="1:11" ht="15" customHeight="1">
      <c r="A16" s="45" t="s">
        <v>147</v>
      </c>
      <c r="D16" s="38"/>
      <c r="E16" s="167">
        <v>221</v>
      </c>
      <c r="F16" s="140"/>
      <c r="G16" s="167">
        <v>8433</v>
      </c>
      <c r="H16" s="140"/>
      <c r="I16" s="167">
        <v>0</v>
      </c>
      <c r="J16" s="140"/>
      <c r="K16" s="167">
        <v>0</v>
      </c>
    </row>
    <row r="17" spans="1:11" ht="15" customHeight="1">
      <c r="A17" s="45" t="s">
        <v>33</v>
      </c>
      <c r="D17" s="38"/>
      <c r="E17" s="168">
        <v>4779</v>
      </c>
      <c r="F17" s="140"/>
      <c r="G17" s="168">
        <v>45042</v>
      </c>
      <c r="H17" s="140"/>
      <c r="I17" s="168">
        <v>276</v>
      </c>
      <c r="J17" s="140"/>
      <c r="K17" s="168">
        <v>3970</v>
      </c>
    </row>
    <row r="18" spans="1:11" ht="12" customHeight="1">
      <c r="A18" s="39"/>
      <c r="B18" s="19"/>
      <c r="D18" s="38"/>
      <c r="E18" s="173"/>
      <c r="F18" s="140"/>
      <c r="G18" s="173"/>
      <c r="H18" s="140"/>
      <c r="I18" s="173"/>
      <c r="J18" s="140"/>
      <c r="K18" s="173"/>
    </row>
    <row r="19" spans="1:11" ht="15" customHeight="1">
      <c r="A19" s="21" t="s">
        <v>15</v>
      </c>
      <c r="D19" s="38"/>
      <c r="E19" s="170">
        <f>SUM(E13:E17)</f>
        <v>129253</v>
      </c>
      <c r="F19" s="140"/>
      <c r="G19" s="170">
        <f>SUM(G13:G17)</f>
        <v>379230</v>
      </c>
      <c r="H19" s="140"/>
      <c r="I19" s="170">
        <f>SUM(I13:I17)</f>
        <v>10826</v>
      </c>
      <c r="J19" s="140"/>
      <c r="K19" s="170">
        <f>SUM(K13:K17)</f>
        <v>15870</v>
      </c>
    </row>
    <row r="20" spans="1:11" ht="12" customHeight="1">
      <c r="A20" s="39"/>
      <c r="B20" s="21"/>
      <c r="D20" s="38"/>
      <c r="E20" s="13"/>
      <c r="F20" s="140"/>
      <c r="G20" s="13"/>
      <c r="H20" s="140"/>
      <c r="I20" s="13"/>
      <c r="J20" s="140"/>
      <c r="K20" s="13"/>
    </row>
    <row r="21" spans="1:11" ht="15" customHeight="1">
      <c r="A21" s="21" t="s">
        <v>39</v>
      </c>
      <c r="B21" s="21"/>
      <c r="D21" s="38"/>
      <c r="E21" s="13"/>
      <c r="F21" s="140"/>
      <c r="G21" s="13"/>
      <c r="H21" s="140"/>
      <c r="I21" s="13"/>
      <c r="J21" s="140"/>
      <c r="K21" s="13"/>
    </row>
    <row r="22" spans="1:11" ht="12" customHeight="1">
      <c r="A22" s="21"/>
      <c r="B22" s="21"/>
      <c r="D22" s="38"/>
      <c r="E22" s="13"/>
      <c r="F22" s="140"/>
      <c r="G22" s="13"/>
      <c r="H22" s="140"/>
      <c r="I22" s="13"/>
      <c r="J22" s="140"/>
      <c r="K22" s="13"/>
    </row>
    <row r="23" spans="1:11" ht="15" customHeight="1">
      <c r="A23" s="47" t="s">
        <v>224</v>
      </c>
      <c r="D23" s="38"/>
      <c r="E23" s="13">
        <v>99191</v>
      </c>
      <c r="F23" s="140"/>
      <c r="G23" s="13">
        <v>222368</v>
      </c>
      <c r="H23" s="140"/>
      <c r="I23" s="167">
        <v>0</v>
      </c>
      <c r="J23" s="140"/>
      <c r="K23" s="167">
        <v>0</v>
      </c>
    </row>
    <row r="24" spans="1:11" ht="15" customHeight="1">
      <c r="A24" s="47" t="s">
        <v>148</v>
      </c>
      <c r="D24" s="38"/>
      <c r="E24" s="13">
        <v>146</v>
      </c>
      <c r="F24" s="140"/>
      <c r="G24" s="13">
        <v>7006</v>
      </c>
      <c r="H24" s="140"/>
      <c r="I24" s="167">
        <v>0</v>
      </c>
      <c r="J24" s="140"/>
      <c r="K24" s="167">
        <v>0</v>
      </c>
    </row>
    <row r="25" spans="1:11" ht="15" customHeight="1">
      <c r="A25" s="47" t="s">
        <v>79</v>
      </c>
      <c r="D25" s="38"/>
      <c r="E25" s="170">
        <v>104</v>
      </c>
      <c r="F25" s="140"/>
      <c r="G25" s="170">
        <v>3989</v>
      </c>
      <c r="H25" s="140"/>
      <c r="I25" s="168">
        <v>0</v>
      </c>
      <c r="J25" s="140"/>
      <c r="K25" s="168">
        <v>0</v>
      </c>
    </row>
    <row r="26" spans="1:11" ht="12" customHeight="1">
      <c r="A26" s="47"/>
      <c r="D26" s="38"/>
      <c r="E26" s="13"/>
      <c r="F26" s="140"/>
      <c r="G26" s="13"/>
      <c r="H26" s="140"/>
      <c r="I26" s="13"/>
      <c r="J26" s="140"/>
      <c r="K26" s="13"/>
    </row>
    <row r="27" spans="1:11" ht="15" customHeight="1">
      <c r="A27" s="48" t="s">
        <v>40</v>
      </c>
      <c r="D27" s="38"/>
      <c r="E27" s="170">
        <f>SUM(E23:E25)</f>
        <v>99441</v>
      </c>
      <c r="F27" s="140"/>
      <c r="G27" s="170">
        <f>SUM(G23:G25)</f>
        <v>233363</v>
      </c>
      <c r="H27" s="140"/>
      <c r="I27" s="170">
        <f>SUM(I23:I25)</f>
        <v>0</v>
      </c>
      <c r="J27" s="140"/>
      <c r="K27" s="170">
        <f>SUM(K23:K25)</f>
        <v>0</v>
      </c>
    </row>
    <row r="28" spans="1:11" ht="12" customHeight="1">
      <c r="A28" s="47"/>
      <c r="D28" s="38"/>
      <c r="E28" s="13"/>
      <c r="F28" s="140"/>
      <c r="G28" s="13"/>
      <c r="H28" s="140"/>
      <c r="I28" s="13"/>
      <c r="J28" s="140"/>
      <c r="K28" s="13"/>
    </row>
    <row r="29" spans="1:11" ht="15" customHeight="1">
      <c r="A29" s="48" t="s">
        <v>67</v>
      </c>
      <c r="D29" s="38"/>
      <c r="E29" s="13">
        <f>E19-E27</f>
        <v>29812</v>
      </c>
      <c r="F29" s="140"/>
      <c r="G29" s="13">
        <f>G19-G27</f>
        <v>145867</v>
      </c>
      <c r="H29" s="140"/>
      <c r="I29" s="13">
        <f>I19-I27</f>
        <v>10826</v>
      </c>
      <c r="J29" s="140"/>
      <c r="K29" s="13">
        <f>K19-K27</f>
        <v>15870</v>
      </c>
    </row>
    <row r="30" spans="1:11" ht="15" customHeight="1">
      <c r="A30" s="47" t="s">
        <v>28</v>
      </c>
      <c r="D30" s="38"/>
      <c r="E30" s="13">
        <v>1338</v>
      </c>
      <c r="F30" s="140"/>
      <c r="G30" s="13">
        <v>2440</v>
      </c>
      <c r="H30" s="140"/>
      <c r="I30" s="13">
        <v>5762</v>
      </c>
      <c r="J30" s="140"/>
      <c r="K30" s="13">
        <v>24798</v>
      </c>
    </row>
    <row r="31" spans="1:11" ht="15" customHeight="1">
      <c r="A31" s="46" t="s">
        <v>41</v>
      </c>
      <c r="D31" s="38"/>
      <c r="E31" s="13">
        <v>-30132</v>
      </c>
      <c r="F31" s="140"/>
      <c r="G31" s="13">
        <v>-60084</v>
      </c>
      <c r="H31" s="140"/>
      <c r="I31" s="13">
        <v>-2504</v>
      </c>
      <c r="J31" s="140"/>
      <c r="K31" s="13">
        <v>-7785</v>
      </c>
    </row>
    <row r="32" spans="1:11" ht="15" customHeight="1">
      <c r="A32" s="46" t="s">
        <v>42</v>
      </c>
      <c r="D32" s="38"/>
      <c r="E32" s="13">
        <v>-35365</v>
      </c>
      <c r="F32" s="140"/>
      <c r="G32" s="13">
        <v>-55689</v>
      </c>
      <c r="H32" s="140"/>
      <c r="I32" s="13">
        <v>-12139</v>
      </c>
      <c r="J32" s="140"/>
      <c r="K32" s="13">
        <v>-18256</v>
      </c>
    </row>
    <row r="33" spans="1:11" ht="15" customHeight="1">
      <c r="A33" s="46" t="s">
        <v>220</v>
      </c>
      <c r="D33" s="38"/>
      <c r="E33" s="13">
        <v>-39100</v>
      </c>
      <c r="F33" s="140"/>
      <c r="G33" s="13">
        <v>0</v>
      </c>
      <c r="H33" s="140"/>
      <c r="I33" s="13">
        <v>0</v>
      </c>
      <c r="J33" s="140"/>
      <c r="K33" s="13">
        <v>0</v>
      </c>
    </row>
    <row r="34" spans="1:11" ht="15" customHeight="1">
      <c r="A34" s="39" t="s">
        <v>122</v>
      </c>
      <c r="B34" s="43"/>
      <c r="D34" s="38"/>
      <c r="E34" s="13">
        <v>-1220</v>
      </c>
      <c r="F34" s="140"/>
      <c r="G34" s="13">
        <v>-1994</v>
      </c>
      <c r="H34" s="140"/>
      <c r="I34" s="13">
        <v>0</v>
      </c>
      <c r="J34" s="140"/>
      <c r="K34" s="13">
        <v>-1</v>
      </c>
    </row>
    <row r="35" spans="1:11" ht="15" customHeight="1">
      <c r="A35" s="39" t="s">
        <v>165</v>
      </c>
      <c r="B35" s="43"/>
      <c r="C35" s="38" t="s">
        <v>274</v>
      </c>
      <c r="D35" s="38"/>
      <c r="E35" s="170">
        <v>-17111</v>
      </c>
      <c r="F35" s="140"/>
      <c r="G35" s="170">
        <v>-5438</v>
      </c>
      <c r="H35" s="140"/>
      <c r="I35" s="170">
        <v>0</v>
      </c>
      <c r="J35" s="140"/>
      <c r="K35" s="170">
        <v>0</v>
      </c>
    </row>
    <row r="36" spans="1:11" ht="12" customHeight="1">
      <c r="D36" s="38"/>
      <c r="E36" s="173"/>
      <c r="F36" s="140"/>
      <c r="G36" s="173"/>
      <c r="H36" s="140"/>
      <c r="I36" s="173"/>
      <c r="J36" s="140"/>
      <c r="K36" s="173"/>
    </row>
    <row r="37" spans="1:11" ht="15" customHeight="1">
      <c r="A37" s="21" t="s">
        <v>202</v>
      </c>
      <c r="D37" s="38"/>
      <c r="E37" s="13">
        <f>SUM(E29:E35)</f>
        <v>-91778</v>
      </c>
      <c r="F37" s="140"/>
      <c r="G37" s="13">
        <f>SUM(G29:G35)</f>
        <v>25102</v>
      </c>
      <c r="H37" s="140"/>
      <c r="I37" s="13">
        <f>SUM(I29:I35)</f>
        <v>1945</v>
      </c>
      <c r="J37" s="140"/>
      <c r="K37" s="13">
        <f>SUM(K29:K35)</f>
        <v>14626</v>
      </c>
    </row>
    <row r="38" spans="1:11" ht="15" customHeight="1">
      <c r="A38" s="39" t="s">
        <v>3</v>
      </c>
      <c r="C38" s="38">
        <v>14</v>
      </c>
      <c r="D38" s="38"/>
      <c r="E38" s="170">
        <v>-7651</v>
      </c>
      <c r="F38" s="140"/>
      <c r="G38" s="170">
        <v>-12822</v>
      </c>
      <c r="H38" s="140"/>
      <c r="I38" s="170">
        <v>-642</v>
      </c>
      <c r="J38" s="140"/>
      <c r="K38" s="170">
        <v>4</v>
      </c>
    </row>
    <row r="39" spans="1:11" ht="12" customHeight="1">
      <c r="A39" s="39"/>
      <c r="D39" s="38"/>
      <c r="E39" s="13"/>
      <c r="F39" s="140"/>
      <c r="G39" s="13"/>
      <c r="H39" s="140"/>
      <c r="I39" s="13"/>
      <c r="J39" s="140"/>
      <c r="K39" s="13"/>
    </row>
    <row r="40" spans="1:11" ht="15" customHeight="1" thickBot="1">
      <c r="A40" s="21" t="s">
        <v>203</v>
      </c>
      <c r="B40" s="21"/>
      <c r="D40" s="38"/>
      <c r="E40" s="174">
        <f>SUM(E37:E38)</f>
        <v>-99429</v>
      </c>
      <c r="F40" s="143"/>
      <c r="G40" s="174">
        <f>SUM(G37:G38)</f>
        <v>12280</v>
      </c>
      <c r="H40" s="143"/>
      <c r="I40" s="174">
        <f>SUM(I37:I38)</f>
        <v>1303</v>
      </c>
      <c r="J40" s="140"/>
      <c r="K40" s="174">
        <f>SUM(K37:K38)</f>
        <v>14630</v>
      </c>
    </row>
    <row r="41" spans="1:11" ht="12" customHeight="1" thickTop="1">
      <c r="A41" s="21"/>
      <c r="B41" s="21"/>
      <c r="D41" s="38"/>
      <c r="E41" s="44"/>
      <c r="F41" s="143"/>
      <c r="G41" s="44"/>
      <c r="H41" s="143"/>
      <c r="I41" s="44"/>
      <c r="J41" s="140"/>
      <c r="K41" s="44"/>
    </row>
    <row r="42" spans="1:11" ht="15" customHeight="1">
      <c r="A42" s="21" t="s">
        <v>204</v>
      </c>
      <c r="B42" s="21"/>
      <c r="D42" s="38"/>
      <c r="E42" s="13"/>
      <c r="F42" s="140"/>
      <c r="G42" s="13"/>
      <c r="H42" s="140"/>
      <c r="I42" s="13"/>
      <c r="J42" s="140"/>
      <c r="K42" s="13"/>
    </row>
    <row r="43" spans="1:11" ht="15" customHeight="1">
      <c r="A43" s="39" t="s">
        <v>144</v>
      </c>
      <c r="B43" s="21"/>
      <c r="D43" s="38"/>
      <c r="E43" s="13">
        <v>-99429</v>
      </c>
      <c r="F43" s="144"/>
      <c r="G43" s="13">
        <v>14003</v>
      </c>
      <c r="H43" s="144"/>
      <c r="I43" s="13">
        <v>1303</v>
      </c>
      <c r="J43" s="144"/>
      <c r="K43" s="9">
        <v>14630</v>
      </c>
    </row>
    <row r="44" spans="1:11" ht="15" customHeight="1">
      <c r="A44" s="39" t="s">
        <v>129</v>
      </c>
      <c r="D44" s="38"/>
      <c r="E44" s="170">
        <v>0</v>
      </c>
      <c r="F44" s="145"/>
      <c r="G44" s="170">
        <v>-1723</v>
      </c>
      <c r="H44" s="145"/>
      <c r="I44" s="170">
        <v>0</v>
      </c>
      <c r="J44" s="144"/>
      <c r="K44" s="172">
        <v>0</v>
      </c>
    </row>
    <row r="45" spans="1:11" ht="12" customHeight="1">
      <c r="A45" s="39"/>
      <c r="D45" s="38"/>
      <c r="E45" s="13"/>
      <c r="F45" s="140"/>
      <c r="G45" s="13"/>
      <c r="H45" s="140"/>
      <c r="I45" s="13"/>
      <c r="J45" s="140"/>
      <c r="K45" s="13"/>
    </row>
    <row r="46" spans="1:11" ht="15" customHeight="1" thickBot="1">
      <c r="A46" s="21" t="s">
        <v>203</v>
      </c>
      <c r="D46" s="38"/>
      <c r="E46" s="175">
        <f>SUM(E43:E44)</f>
        <v>-99429</v>
      </c>
      <c r="F46" s="145"/>
      <c r="G46" s="175">
        <f>SUM(G43:G44)</f>
        <v>12280</v>
      </c>
      <c r="H46" s="145"/>
      <c r="I46" s="175">
        <f>SUM(I43:I44)</f>
        <v>1303</v>
      </c>
      <c r="J46" s="144"/>
      <c r="K46" s="175">
        <f>SUM(K43:K44)</f>
        <v>14630</v>
      </c>
    </row>
    <row r="47" spans="1:11" ht="12" customHeight="1" thickTop="1">
      <c r="A47" s="21"/>
      <c r="D47" s="38"/>
      <c r="E47" s="176"/>
      <c r="F47" s="145"/>
      <c r="G47" s="176"/>
      <c r="H47" s="145"/>
      <c r="I47" s="176"/>
      <c r="J47" s="144"/>
      <c r="K47" s="176"/>
    </row>
    <row r="48" spans="1:11" ht="12" customHeight="1">
      <c r="A48" s="21"/>
      <c r="D48" s="38"/>
      <c r="E48" s="176"/>
      <c r="F48" s="145"/>
      <c r="G48" s="176"/>
      <c r="H48" s="145"/>
      <c r="I48" s="176"/>
      <c r="J48" s="144"/>
      <c r="K48" s="176"/>
    </row>
    <row r="49" spans="1:11" ht="15" customHeight="1">
      <c r="A49" s="21"/>
      <c r="B49" s="21"/>
      <c r="D49" s="38"/>
      <c r="E49" s="293" t="s">
        <v>34</v>
      </c>
      <c r="F49" s="142"/>
      <c r="G49" s="293" t="s">
        <v>34</v>
      </c>
      <c r="H49" s="142"/>
      <c r="I49" s="293" t="s">
        <v>34</v>
      </c>
      <c r="J49" s="140"/>
      <c r="K49" s="293" t="s">
        <v>34</v>
      </c>
    </row>
    <row r="50" spans="1:11" ht="12" customHeight="1">
      <c r="B50" s="21"/>
      <c r="D50" s="38"/>
      <c r="E50" s="13"/>
      <c r="F50" s="142"/>
      <c r="G50" s="13"/>
      <c r="H50" s="142"/>
      <c r="I50" s="13"/>
      <c r="J50" s="140"/>
      <c r="K50" s="13"/>
    </row>
    <row r="51" spans="1:11" ht="15" customHeight="1">
      <c r="A51" s="43" t="s">
        <v>207</v>
      </c>
      <c r="B51" s="21"/>
      <c r="C51" s="38">
        <v>15</v>
      </c>
      <c r="D51" s="38"/>
      <c r="E51" s="13"/>
      <c r="F51" s="142"/>
      <c r="G51" s="13"/>
      <c r="H51" s="142"/>
      <c r="I51" s="13"/>
      <c r="J51" s="140"/>
      <c r="K51" s="13"/>
    </row>
    <row r="52" spans="1:11" ht="12" customHeight="1">
      <c r="A52" s="43"/>
      <c r="D52" s="38"/>
      <c r="E52" s="13"/>
      <c r="F52" s="142"/>
      <c r="G52" s="13"/>
      <c r="H52" s="142"/>
      <c r="I52" s="13"/>
      <c r="J52" s="140"/>
      <c r="K52" s="13"/>
    </row>
    <row r="53" spans="1:11" ht="15" customHeight="1">
      <c r="A53" s="19" t="s">
        <v>208</v>
      </c>
      <c r="D53" s="38"/>
      <c r="E53" s="284">
        <v>-0.08</v>
      </c>
      <c r="F53" s="284"/>
      <c r="G53" s="284">
        <v>0.01</v>
      </c>
      <c r="H53" s="284"/>
      <c r="I53" s="296" t="s">
        <v>247</v>
      </c>
      <c r="J53" s="284"/>
      <c r="K53" s="284">
        <v>0.01</v>
      </c>
    </row>
    <row r="54" spans="1:11" ht="12" customHeight="1">
      <c r="A54" s="43"/>
      <c r="D54" s="38"/>
      <c r="E54" s="284"/>
      <c r="F54" s="284"/>
      <c r="G54" s="284"/>
      <c r="H54" s="284"/>
      <c r="I54" s="284"/>
      <c r="J54" s="284"/>
      <c r="K54" s="284"/>
    </row>
    <row r="55" spans="1:11" ht="15" customHeight="1">
      <c r="A55" s="19" t="s">
        <v>209</v>
      </c>
      <c r="D55" s="38"/>
      <c r="E55" s="284">
        <v>-0.08</v>
      </c>
      <c r="F55" s="284"/>
      <c r="G55" s="284">
        <v>0.01</v>
      </c>
      <c r="H55" s="284"/>
      <c r="I55" s="296" t="s">
        <v>247</v>
      </c>
      <c r="J55" s="284"/>
      <c r="K55" s="284">
        <v>0.01</v>
      </c>
    </row>
    <row r="56" spans="1:11" ht="15" customHeight="1">
      <c r="D56" s="38"/>
      <c r="E56" s="183"/>
      <c r="F56" s="147"/>
      <c r="G56" s="183"/>
      <c r="H56" s="147"/>
      <c r="I56" s="13"/>
      <c r="J56" s="147"/>
      <c r="K56" s="184"/>
    </row>
    <row r="57" spans="1:11" ht="15" customHeight="1">
      <c r="D57" s="38"/>
      <c r="E57" s="183"/>
      <c r="F57" s="147"/>
      <c r="G57" s="183"/>
      <c r="H57" s="147"/>
      <c r="I57" s="13"/>
      <c r="J57" s="147"/>
      <c r="K57" s="184"/>
    </row>
    <row r="58" spans="1:11" ht="16.5" customHeight="1">
      <c r="D58" s="38"/>
      <c r="F58" s="147"/>
      <c r="H58" s="147"/>
      <c r="J58" s="147"/>
    </row>
    <row r="59" spans="1:11" s="39" customFormat="1" ht="21.95" customHeight="1">
      <c r="A59" s="50" t="str">
        <f>'6 (3M)'!A52:K52</f>
        <v>The accompanying notes form part of these interim consolidated and separate financial information.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</row>
  </sheetData>
  <mergeCells count="5">
    <mergeCell ref="E6:K6"/>
    <mergeCell ref="E7:G7"/>
    <mergeCell ref="I7:K7"/>
    <mergeCell ref="E8:G8"/>
    <mergeCell ref="I8:K8"/>
  </mergeCells>
  <pageMargins left="0.9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3"/>
  <sheetViews>
    <sheetView showZeros="0" topLeftCell="A22" zoomScale="110" zoomScaleNormal="110" zoomScaleSheetLayoutView="85" workbookViewId="0">
      <selection activeCell="I38" sqref="I38"/>
    </sheetView>
  </sheetViews>
  <sheetFormatPr defaultColWidth="9.140625" defaultRowHeight="16.5" customHeight="1"/>
  <cols>
    <col min="1" max="1" width="1.7109375" style="19" customWidth="1"/>
    <col min="2" max="2" width="43.85546875" style="39" customWidth="1"/>
    <col min="3" max="3" width="5.5703125" style="38" customWidth="1"/>
    <col min="4" max="4" width="0.7109375" style="19" customWidth="1"/>
    <col min="5" max="5" width="12.28515625" style="42" customWidth="1"/>
    <col min="6" max="6" width="0.7109375" style="41" customWidth="1"/>
    <col min="7" max="7" width="12.28515625" style="42" customWidth="1"/>
    <col min="8" max="8" width="0.7109375" style="42" customWidth="1"/>
    <col min="9" max="9" width="12.28515625" style="41" customWidth="1"/>
    <col min="10" max="10" width="0.7109375" style="42" customWidth="1"/>
    <col min="11" max="11" width="12.28515625" style="41" customWidth="1"/>
    <col min="12" max="16384" width="9.140625" style="19"/>
  </cols>
  <sheetData>
    <row r="1" spans="1:11" ht="16.5" customHeight="1">
      <c r="A1" s="43" t="s">
        <v>32</v>
      </c>
      <c r="B1" s="15"/>
      <c r="C1" s="16"/>
      <c r="D1" s="15"/>
      <c r="E1" s="17"/>
      <c r="F1" s="18"/>
      <c r="G1" s="17"/>
      <c r="H1" s="17"/>
      <c r="I1" s="18"/>
      <c r="J1" s="17"/>
      <c r="K1" s="18"/>
    </row>
    <row r="2" spans="1:11" ht="16.5" customHeight="1">
      <c r="A2" s="20" t="s">
        <v>88</v>
      </c>
      <c r="B2" s="21"/>
      <c r="C2" s="22"/>
      <c r="D2" s="23"/>
      <c r="E2" s="24"/>
      <c r="F2" s="25"/>
      <c r="G2" s="24"/>
      <c r="H2" s="24"/>
      <c r="I2" s="26"/>
      <c r="J2" s="27"/>
      <c r="K2" s="26"/>
    </row>
    <row r="3" spans="1:11" ht="16.5" customHeight="1">
      <c r="A3" s="28" t="s">
        <v>231</v>
      </c>
      <c r="B3" s="28"/>
      <c r="C3" s="29"/>
      <c r="D3" s="30"/>
      <c r="E3" s="293"/>
      <c r="F3" s="290"/>
      <c r="G3" s="293"/>
      <c r="H3" s="293"/>
      <c r="I3" s="290"/>
      <c r="J3" s="293"/>
      <c r="K3" s="290"/>
    </row>
    <row r="4" spans="1:11" ht="16.5" customHeight="1">
      <c r="A4" s="31"/>
      <c r="B4" s="31"/>
      <c r="C4" s="32"/>
      <c r="D4" s="33"/>
      <c r="E4" s="34"/>
      <c r="F4" s="35"/>
      <c r="G4" s="34"/>
      <c r="H4" s="34"/>
      <c r="I4" s="35"/>
      <c r="J4" s="34"/>
      <c r="K4" s="35"/>
    </row>
    <row r="5" spans="1:11" ht="16.5" customHeight="1">
      <c r="A5" s="31"/>
      <c r="B5" s="31"/>
      <c r="C5" s="32"/>
      <c r="D5" s="33"/>
      <c r="E5" s="24"/>
      <c r="F5" s="25"/>
      <c r="G5" s="24"/>
      <c r="H5" s="24"/>
      <c r="I5" s="25"/>
      <c r="J5" s="24"/>
      <c r="K5" s="25"/>
    </row>
    <row r="6" spans="1:11" ht="16.5" customHeight="1">
      <c r="A6" s="31"/>
      <c r="B6" s="31"/>
      <c r="C6" s="32"/>
      <c r="D6" s="33"/>
      <c r="E6" s="302" t="s">
        <v>18</v>
      </c>
      <c r="F6" s="302"/>
      <c r="G6" s="302"/>
      <c r="H6" s="302"/>
      <c r="I6" s="302"/>
      <c r="J6" s="302"/>
      <c r="K6" s="302"/>
    </row>
    <row r="7" spans="1:11" ht="16.5" customHeight="1">
      <c r="A7" s="36"/>
      <c r="B7" s="37"/>
      <c r="C7" s="22"/>
      <c r="D7" s="22"/>
      <c r="E7" s="303" t="s">
        <v>133</v>
      </c>
      <c r="F7" s="304"/>
      <c r="G7" s="304"/>
      <c r="H7" s="291"/>
      <c r="I7" s="303" t="s">
        <v>134</v>
      </c>
      <c r="J7" s="304"/>
      <c r="K7" s="304"/>
    </row>
    <row r="8" spans="1:11" ht="16.5" customHeight="1">
      <c r="A8" s="36"/>
      <c r="B8" s="37"/>
      <c r="C8" s="22"/>
      <c r="D8" s="22"/>
      <c r="E8" s="305" t="s">
        <v>132</v>
      </c>
      <c r="F8" s="305"/>
      <c r="G8" s="305"/>
      <c r="H8" s="291"/>
      <c r="I8" s="305" t="s">
        <v>132</v>
      </c>
      <c r="J8" s="305"/>
      <c r="K8" s="305"/>
    </row>
    <row r="9" spans="1:11" ht="16.5" customHeight="1">
      <c r="C9" s="51"/>
      <c r="D9" s="40"/>
      <c r="E9" s="198" t="s">
        <v>227</v>
      </c>
      <c r="F9" s="199"/>
      <c r="G9" s="198" t="s">
        <v>227</v>
      </c>
      <c r="H9" s="200"/>
      <c r="I9" s="198" t="s">
        <v>227</v>
      </c>
      <c r="J9" s="199"/>
      <c r="K9" s="198" t="s">
        <v>227</v>
      </c>
    </row>
    <row r="10" spans="1:11" ht="16.5" customHeight="1">
      <c r="A10" s="43"/>
      <c r="B10" s="21"/>
      <c r="C10" s="29" t="s">
        <v>0</v>
      </c>
      <c r="D10" s="32"/>
      <c r="E10" s="1" t="s">
        <v>173</v>
      </c>
      <c r="F10" s="2"/>
      <c r="G10" s="1" t="s">
        <v>145</v>
      </c>
      <c r="H10" s="3"/>
      <c r="I10" s="1" t="s">
        <v>173</v>
      </c>
      <c r="J10" s="2"/>
      <c r="K10" s="1" t="s">
        <v>145</v>
      </c>
    </row>
    <row r="11" spans="1:11" ht="16.5" customHeight="1">
      <c r="A11" s="43"/>
      <c r="B11" s="21"/>
      <c r="C11" s="32"/>
      <c r="D11" s="32"/>
      <c r="E11" s="3"/>
      <c r="F11" s="148"/>
      <c r="G11" s="3"/>
      <c r="H11" s="148"/>
      <c r="I11" s="2"/>
      <c r="J11" s="148"/>
      <c r="K11" s="2"/>
    </row>
    <row r="12" spans="1:11" ht="16.5" customHeight="1">
      <c r="A12" s="21" t="s">
        <v>203</v>
      </c>
      <c r="B12" s="21"/>
      <c r="C12" s="51"/>
      <c r="D12" s="38"/>
      <c r="E12" s="44">
        <f>'7 (9M)'!E$46</f>
        <v>-99429</v>
      </c>
      <c r="F12" s="142"/>
      <c r="G12" s="44">
        <v>12280</v>
      </c>
      <c r="H12" s="142"/>
      <c r="I12" s="44">
        <f>'7 (9M)'!I$46</f>
        <v>1303</v>
      </c>
      <c r="J12" s="142"/>
      <c r="K12" s="44">
        <v>14630</v>
      </c>
    </row>
    <row r="13" spans="1:11" s="46" customFormat="1" ht="16.5" customHeight="1">
      <c r="A13" s="45"/>
      <c r="B13" s="45"/>
      <c r="C13" s="52"/>
      <c r="D13" s="52"/>
      <c r="E13" s="13"/>
      <c r="F13" s="140"/>
      <c r="G13" s="13"/>
      <c r="H13" s="140"/>
      <c r="I13" s="13"/>
      <c r="J13" s="140"/>
      <c r="K13" s="13"/>
    </row>
    <row r="14" spans="1:11" ht="16.5" customHeight="1">
      <c r="A14" s="203" t="s">
        <v>111</v>
      </c>
      <c r="B14" s="204"/>
      <c r="D14" s="38"/>
      <c r="E14" s="44"/>
      <c r="F14" s="142"/>
      <c r="G14" s="44"/>
      <c r="H14" s="142"/>
      <c r="I14" s="44"/>
      <c r="J14" s="142"/>
      <c r="K14" s="44"/>
    </row>
    <row r="15" spans="1:11" s="46" customFormat="1" ht="16.5" customHeight="1">
      <c r="A15" s="45"/>
      <c r="B15" s="45"/>
      <c r="C15" s="52"/>
      <c r="D15" s="52"/>
      <c r="E15" s="13"/>
      <c r="F15" s="140"/>
      <c r="G15" s="13"/>
      <c r="H15" s="140"/>
      <c r="I15" s="13"/>
      <c r="J15" s="140"/>
      <c r="K15" s="13"/>
    </row>
    <row r="16" spans="1:11" s="57" customFormat="1" ht="16.5" customHeight="1">
      <c r="A16" s="36" t="s">
        <v>109</v>
      </c>
      <c r="B16" s="54"/>
      <c r="C16" s="55"/>
      <c r="D16" s="55"/>
      <c r="E16" s="177"/>
      <c r="F16" s="152"/>
      <c r="G16" s="177"/>
      <c r="H16" s="153"/>
      <c r="I16" s="171"/>
      <c r="J16" s="56"/>
      <c r="K16" s="171"/>
    </row>
    <row r="17" spans="1:11" s="57" customFormat="1" ht="16.5" customHeight="1">
      <c r="B17" s="36" t="s">
        <v>273</v>
      </c>
      <c r="C17" s="55"/>
      <c r="D17" s="55"/>
      <c r="E17" s="177"/>
      <c r="F17" s="152"/>
      <c r="G17" s="177"/>
      <c r="H17" s="153"/>
      <c r="I17" s="171"/>
      <c r="J17" s="56"/>
      <c r="K17" s="171"/>
    </row>
    <row r="18" spans="1:11" s="57" customFormat="1" ht="16.5" customHeight="1">
      <c r="A18" s="46" t="s">
        <v>210</v>
      </c>
      <c r="B18" s="54"/>
      <c r="C18" s="55"/>
      <c r="D18" s="55"/>
    </row>
    <row r="19" spans="1:11" s="57" customFormat="1" ht="16.5" customHeight="1">
      <c r="A19" s="46"/>
      <c r="B19" s="196" t="s">
        <v>217</v>
      </c>
      <c r="C19" s="55"/>
      <c r="D19" s="55"/>
    </row>
    <row r="20" spans="1:11" s="57" customFormat="1" ht="16.5" customHeight="1">
      <c r="A20" s="46"/>
      <c r="B20" s="196" t="s">
        <v>218</v>
      </c>
      <c r="C20" s="55" t="s">
        <v>216</v>
      </c>
      <c r="D20" s="55"/>
      <c r="E20" s="172">
        <v>459</v>
      </c>
      <c r="F20" s="153"/>
      <c r="G20" s="172">
        <v>-160</v>
      </c>
      <c r="H20" s="56"/>
      <c r="I20" s="172">
        <v>0</v>
      </c>
      <c r="J20" s="56"/>
      <c r="K20" s="172">
        <v>0</v>
      </c>
    </row>
    <row r="21" spans="1:11" s="58" customFormat="1" ht="16.5" customHeight="1">
      <c r="B21" s="43"/>
      <c r="C21" s="4"/>
      <c r="D21" s="4"/>
      <c r="E21" s="9"/>
      <c r="F21" s="139"/>
      <c r="G21" s="9"/>
      <c r="H21" s="139"/>
      <c r="I21" s="9"/>
      <c r="J21" s="139"/>
      <c r="K21" s="9"/>
    </row>
    <row r="22" spans="1:11" s="58" customFormat="1" ht="16.5" customHeight="1">
      <c r="A22" s="36" t="s">
        <v>271</v>
      </c>
      <c r="B22" s="43"/>
      <c r="C22" s="4"/>
      <c r="D22" s="4"/>
      <c r="E22" s="9"/>
      <c r="F22" s="139"/>
      <c r="G22" s="9"/>
      <c r="H22" s="139"/>
      <c r="I22" s="9"/>
      <c r="J22" s="139"/>
      <c r="K22" s="9"/>
    </row>
    <row r="23" spans="1:11" s="58" customFormat="1" ht="16.5" customHeight="1">
      <c r="B23" s="36" t="s">
        <v>272</v>
      </c>
      <c r="C23" s="4"/>
      <c r="D23" s="4"/>
      <c r="E23" s="172">
        <f>SUM(E20:E22)</f>
        <v>459</v>
      </c>
      <c r="F23" s="153"/>
      <c r="G23" s="172">
        <v>-160</v>
      </c>
      <c r="H23" s="56"/>
      <c r="I23" s="172">
        <f>SUM(I20:I22)</f>
        <v>0</v>
      </c>
      <c r="J23" s="56"/>
      <c r="K23" s="172">
        <v>0</v>
      </c>
    </row>
    <row r="24" spans="1:11" s="58" customFormat="1" ht="16.5" customHeight="1">
      <c r="B24" s="43"/>
      <c r="C24" s="4"/>
      <c r="D24" s="4"/>
      <c r="E24" s="9"/>
      <c r="F24" s="139"/>
      <c r="G24" s="9"/>
      <c r="H24" s="139"/>
      <c r="I24" s="9"/>
      <c r="J24" s="139"/>
      <c r="K24" s="9"/>
    </row>
    <row r="25" spans="1:11" s="58" customFormat="1" ht="16.5" customHeight="1" thickBot="1">
      <c r="A25" s="4" t="s">
        <v>205</v>
      </c>
      <c r="B25" s="4"/>
      <c r="C25" s="4"/>
      <c r="D25" s="4"/>
      <c r="E25" s="169">
        <f>E12+E23</f>
        <v>-98970</v>
      </c>
      <c r="F25" s="139"/>
      <c r="G25" s="169">
        <f>G12+G23</f>
        <v>12120</v>
      </c>
      <c r="H25" s="139"/>
      <c r="I25" s="169">
        <f>I12+I23</f>
        <v>1303</v>
      </c>
      <c r="J25" s="139"/>
      <c r="K25" s="169">
        <f>K12+K23</f>
        <v>14630</v>
      </c>
    </row>
    <row r="26" spans="1:11" ht="16.5" customHeight="1" thickTop="1">
      <c r="A26" s="20"/>
      <c r="B26" s="20"/>
      <c r="D26" s="38"/>
      <c r="E26" s="44"/>
      <c r="F26" s="143"/>
      <c r="G26" s="44"/>
      <c r="H26" s="143"/>
      <c r="I26" s="44"/>
      <c r="J26" s="140"/>
      <c r="K26" s="44"/>
    </row>
    <row r="27" spans="1:11" ht="16.5" customHeight="1">
      <c r="A27" s="37" t="s">
        <v>206</v>
      </c>
      <c r="B27" s="21"/>
      <c r="D27" s="38"/>
      <c r="E27" s="13"/>
      <c r="F27" s="140"/>
      <c r="G27" s="13"/>
      <c r="H27" s="140"/>
      <c r="I27" s="13"/>
      <c r="J27" s="140"/>
      <c r="K27" s="13"/>
    </row>
    <row r="28" spans="1:11" ht="16.5" customHeight="1">
      <c r="A28" s="39" t="s">
        <v>128</v>
      </c>
      <c r="B28" s="21"/>
      <c r="D28" s="38"/>
      <c r="E28" s="44">
        <v>-98970</v>
      </c>
      <c r="F28" s="140"/>
      <c r="G28" s="44">
        <v>13843</v>
      </c>
      <c r="H28" s="140"/>
      <c r="I28" s="44">
        <v>1303</v>
      </c>
      <c r="J28" s="140"/>
      <c r="K28" s="44">
        <v>14630</v>
      </c>
    </row>
    <row r="29" spans="1:11" ht="16.5" customHeight="1">
      <c r="A29" s="39" t="s">
        <v>129</v>
      </c>
      <c r="D29" s="38"/>
      <c r="E29" s="170">
        <v>0</v>
      </c>
      <c r="F29" s="143"/>
      <c r="G29" s="170">
        <v>-1723</v>
      </c>
      <c r="H29" s="143"/>
      <c r="I29" s="168">
        <v>0</v>
      </c>
      <c r="J29" s="140"/>
      <c r="K29" s="168">
        <v>0</v>
      </c>
    </row>
    <row r="30" spans="1:11" ht="16.5" customHeight="1">
      <c r="A30" s="39"/>
      <c r="D30" s="38"/>
      <c r="E30" s="13"/>
      <c r="F30" s="143"/>
      <c r="G30" s="13"/>
      <c r="H30" s="143"/>
      <c r="I30" s="13"/>
      <c r="J30" s="140"/>
      <c r="K30" s="13"/>
    </row>
    <row r="31" spans="1:11" ht="16.5" customHeight="1" thickBot="1">
      <c r="A31" s="39"/>
      <c r="D31" s="38"/>
      <c r="E31" s="175">
        <f>SUM(E28:E29)</f>
        <v>-98970</v>
      </c>
      <c r="F31" s="145"/>
      <c r="G31" s="175">
        <f>SUM(G28:G29)</f>
        <v>12120</v>
      </c>
      <c r="H31" s="145"/>
      <c r="I31" s="175">
        <f>SUM(I28:I29)</f>
        <v>1303</v>
      </c>
      <c r="J31" s="144"/>
      <c r="K31" s="175">
        <f>SUM(K28:K29)</f>
        <v>14630</v>
      </c>
    </row>
    <row r="32" spans="1:11" ht="16.5" customHeight="1" thickTop="1">
      <c r="A32" s="39"/>
      <c r="D32" s="38"/>
      <c r="E32" s="13"/>
      <c r="F32" s="150"/>
      <c r="G32" s="13"/>
      <c r="H32" s="149"/>
      <c r="I32" s="13"/>
      <c r="J32" s="150"/>
      <c r="K32" s="13"/>
    </row>
    <row r="33" spans="1:11" ht="16.5" customHeight="1">
      <c r="A33" s="53"/>
      <c r="D33" s="38"/>
      <c r="E33" s="44"/>
      <c r="F33" s="150"/>
      <c r="G33" s="44"/>
      <c r="H33" s="149"/>
      <c r="I33" s="44"/>
      <c r="J33" s="149"/>
      <c r="K33" s="44"/>
    </row>
    <row r="34" spans="1:11" ht="16.5" customHeight="1">
      <c r="A34" s="53"/>
      <c r="D34" s="38"/>
      <c r="E34" s="44"/>
      <c r="F34" s="49"/>
      <c r="G34" s="44"/>
      <c r="H34" s="13"/>
      <c r="I34" s="44"/>
      <c r="J34" s="13"/>
      <c r="K34" s="44"/>
    </row>
    <row r="35" spans="1:11" ht="16.5" customHeight="1">
      <c r="A35" s="53"/>
      <c r="D35" s="38"/>
      <c r="E35" s="44"/>
      <c r="F35" s="49"/>
      <c r="G35" s="44"/>
      <c r="H35" s="13"/>
      <c r="I35" s="44"/>
      <c r="J35" s="13"/>
      <c r="K35" s="44"/>
    </row>
    <row r="36" spans="1:11" ht="16.5" customHeight="1">
      <c r="A36" s="53"/>
      <c r="D36" s="38"/>
      <c r="E36" s="44"/>
      <c r="F36" s="49"/>
      <c r="G36" s="44"/>
      <c r="H36" s="13"/>
      <c r="I36" s="44"/>
      <c r="J36" s="13"/>
      <c r="K36" s="44"/>
    </row>
    <row r="37" spans="1:11" ht="16.5" customHeight="1">
      <c r="A37" s="53"/>
      <c r="D37" s="38"/>
      <c r="E37" s="44"/>
      <c r="F37" s="49"/>
      <c r="G37" s="44"/>
      <c r="H37" s="13"/>
      <c r="I37" s="44"/>
      <c r="J37" s="13"/>
      <c r="K37" s="44"/>
    </row>
    <row r="38" spans="1:11" ht="16.5" customHeight="1">
      <c r="A38" s="53"/>
      <c r="D38" s="38"/>
      <c r="E38" s="44"/>
      <c r="F38" s="49"/>
      <c r="G38" s="44"/>
      <c r="H38" s="13"/>
      <c r="I38" s="44"/>
      <c r="J38" s="13"/>
      <c r="K38" s="44"/>
    </row>
    <row r="39" spans="1:11" ht="16.5" customHeight="1">
      <c r="A39" s="53"/>
      <c r="D39" s="38"/>
      <c r="E39" s="44"/>
      <c r="F39" s="49"/>
      <c r="G39" s="44"/>
      <c r="H39" s="13"/>
      <c r="I39" s="44"/>
      <c r="J39" s="13"/>
      <c r="K39" s="44"/>
    </row>
    <row r="40" spans="1:11" ht="16.5" customHeight="1">
      <c r="A40" s="53"/>
      <c r="D40" s="38"/>
      <c r="E40" s="44"/>
      <c r="F40" s="49"/>
      <c r="G40" s="44"/>
      <c r="H40" s="13"/>
      <c r="I40" s="44"/>
      <c r="J40" s="13"/>
      <c r="K40" s="44"/>
    </row>
    <row r="41" spans="1:11" ht="16.5" customHeight="1">
      <c r="A41" s="53"/>
      <c r="D41" s="38"/>
      <c r="E41" s="44"/>
      <c r="F41" s="49"/>
      <c r="G41" s="44"/>
      <c r="H41" s="13"/>
      <c r="I41" s="44"/>
      <c r="J41" s="13"/>
      <c r="K41" s="44"/>
    </row>
    <row r="42" spans="1:11" ht="16.5" customHeight="1">
      <c r="A42" s="53"/>
      <c r="D42" s="38"/>
      <c r="E42" s="44"/>
      <c r="F42" s="49"/>
      <c r="G42" s="44"/>
      <c r="H42" s="13"/>
      <c r="I42" s="44"/>
      <c r="J42" s="13"/>
      <c r="K42" s="44"/>
    </row>
    <row r="43" spans="1:11" ht="16.5" customHeight="1">
      <c r="A43" s="53"/>
      <c r="D43" s="38"/>
      <c r="E43" s="44"/>
      <c r="F43" s="49"/>
      <c r="G43" s="44"/>
      <c r="H43" s="13"/>
      <c r="I43" s="44"/>
      <c r="J43" s="13"/>
      <c r="K43" s="44"/>
    </row>
    <row r="44" spans="1:11" ht="16.5" customHeight="1">
      <c r="A44" s="53"/>
      <c r="D44" s="38"/>
      <c r="E44" s="44"/>
      <c r="F44" s="49"/>
      <c r="G44" s="44"/>
      <c r="H44" s="13"/>
      <c r="I44" s="44"/>
      <c r="J44" s="13"/>
      <c r="K44" s="44"/>
    </row>
    <row r="45" spans="1:11" ht="16.5" customHeight="1">
      <c r="A45" s="53"/>
      <c r="D45" s="38"/>
      <c r="E45" s="44"/>
      <c r="F45" s="49"/>
      <c r="G45" s="44"/>
      <c r="H45" s="13"/>
      <c r="I45" s="44"/>
      <c r="J45" s="13"/>
      <c r="K45" s="44"/>
    </row>
    <row r="46" spans="1:11" ht="16.5" customHeight="1">
      <c r="A46" s="53"/>
      <c r="D46" s="38"/>
      <c r="E46" s="44"/>
      <c r="F46" s="49"/>
      <c r="G46" s="44"/>
      <c r="H46" s="13"/>
      <c r="I46" s="44"/>
      <c r="J46" s="13"/>
      <c r="K46" s="44"/>
    </row>
    <row r="47" spans="1:11" ht="16.5" customHeight="1">
      <c r="A47" s="53"/>
      <c r="D47" s="38"/>
      <c r="E47" s="44"/>
      <c r="F47" s="49"/>
      <c r="G47" s="44"/>
      <c r="H47" s="13"/>
      <c r="I47" s="44"/>
      <c r="J47" s="13"/>
      <c r="K47" s="44"/>
    </row>
    <row r="48" spans="1:11" ht="16.5" customHeight="1">
      <c r="A48" s="53"/>
      <c r="D48" s="38"/>
      <c r="E48" s="44"/>
      <c r="F48" s="49"/>
      <c r="G48" s="44"/>
      <c r="H48" s="13"/>
      <c r="I48" s="44"/>
      <c r="J48" s="13"/>
      <c r="K48" s="44"/>
    </row>
    <row r="49" spans="1:11" ht="16.5" customHeight="1">
      <c r="A49" s="53"/>
      <c r="D49" s="38"/>
      <c r="E49" s="44"/>
      <c r="F49" s="49"/>
      <c r="G49" s="44"/>
      <c r="H49" s="13"/>
      <c r="I49" s="44"/>
      <c r="J49" s="13"/>
      <c r="K49" s="44"/>
    </row>
    <row r="50" spans="1:11" ht="16.5" customHeight="1">
      <c r="A50" s="53"/>
      <c r="D50" s="38"/>
      <c r="E50" s="44"/>
      <c r="F50" s="49"/>
      <c r="G50" s="44"/>
      <c r="H50" s="13"/>
      <c r="I50" s="44"/>
      <c r="J50" s="13"/>
      <c r="K50" s="44"/>
    </row>
    <row r="51" spans="1:11" ht="9.75" customHeight="1">
      <c r="A51" s="53"/>
      <c r="D51" s="38"/>
      <c r="E51" s="44"/>
      <c r="F51" s="49"/>
      <c r="G51" s="44"/>
      <c r="H51" s="13"/>
      <c r="I51" s="44"/>
      <c r="J51" s="13"/>
      <c r="K51" s="44"/>
    </row>
    <row r="52" spans="1:11" ht="21.95" customHeight="1">
      <c r="A52" s="306" t="str">
        <f>'5 (3M)'!A60</f>
        <v>The accompanying notes form part of these interim consolidated and separate financial information.</v>
      </c>
      <c r="B52" s="306"/>
      <c r="C52" s="306"/>
      <c r="D52" s="306"/>
      <c r="E52" s="306"/>
      <c r="F52" s="306"/>
      <c r="G52" s="306"/>
      <c r="H52" s="306"/>
      <c r="I52" s="306"/>
      <c r="J52" s="306"/>
      <c r="K52" s="306"/>
    </row>
    <row r="53" spans="1:11" s="61" customFormat="1" ht="16.5" customHeight="1">
      <c r="A53" s="59"/>
      <c r="B53" s="60"/>
      <c r="C53" s="51"/>
      <c r="E53" s="13"/>
      <c r="F53" s="44"/>
      <c r="G53" s="13"/>
      <c r="H53" s="13"/>
      <c r="I53" s="44"/>
      <c r="J53" s="13"/>
      <c r="K53" s="44"/>
    </row>
    <row r="62" spans="1:11" ht="16.5" customHeight="1">
      <c r="E62" s="137"/>
      <c r="G62" s="137"/>
    </row>
    <row r="63" spans="1:11" ht="16.5" customHeight="1">
      <c r="E63" s="307"/>
      <c r="F63" s="307"/>
      <c r="G63" s="307"/>
    </row>
  </sheetData>
  <mergeCells count="7">
    <mergeCell ref="E63:G63"/>
    <mergeCell ref="E6:K6"/>
    <mergeCell ref="E7:G7"/>
    <mergeCell ref="I7:K7"/>
    <mergeCell ref="E8:G8"/>
    <mergeCell ref="I8:K8"/>
    <mergeCell ref="A52:K52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">
    <tabColor rgb="FF002060"/>
  </sheetPr>
  <dimension ref="A1:AC88"/>
  <sheetViews>
    <sheetView topLeftCell="A13" zoomScaleNormal="100" zoomScaleSheetLayoutView="110" workbookViewId="0">
      <selection activeCell="A13" sqref="A13"/>
    </sheetView>
  </sheetViews>
  <sheetFormatPr defaultColWidth="18.5703125" defaultRowHeight="16.5" customHeight="1"/>
  <cols>
    <col min="1" max="1" width="1.42578125" style="62" customWidth="1"/>
    <col min="2" max="2" width="34.5703125" style="62" customWidth="1"/>
    <col min="3" max="3" width="5" style="62" customWidth="1"/>
    <col min="4" max="4" width="0.85546875" style="62" customWidth="1"/>
    <col min="5" max="5" width="11.85546875" style="63" customWidth="1"/>
    <col min="6" max="6" width="0.85546875" style="63" customWidth="1"/>
    <col min="7" max="7" width="10.140625" style="63" customWidth="1"/>
    <col min="8" max="8" width="0.85546875" style="63" customWidth="1"/>
    <col min="9" max="9" width="14.7109375" style="63" customWidth="1"/>
    <col min="10" max="10" width="0.85546875" style="63" customWidth="1"/>
    <col min="11" max="11" width="13.7109375" style="63" customWidth="1"/>
    <col min="12" max="12" width="0.85546875" style="63" customWidth="1"/>
    <col min="13" max="13" width="9.140625" style="63" customWidth="1"/>
    <col min="14" max="14" width="0.85546875" style="63" customWidth="1"/>
    <col min="15" max="15" width="12.42578125" style="64" customWidth="1"/>
    <col min="16" max="16" width="0.85546875" style="63" customWidth="1"/>
    <col min="17" max="17" width="11.7109375" style="63" customWidth="1"/>
    <col min="18" max="18" width="0.85546875" style="63" customWidth="1"/>
    <col min="19" max="19" width="11.7109375" style="63" customWidth="1"/>
    <col min="20" max="20" width="0.85546875" style="63" customWidth="1"/>
    <col min="21" max="21" width="16" style="63" bestFit="1" customWidth="1"/>
    <col min="22" max="22" width="0.85546875" style="63" customWidth="1"/>
    <col min="23" max="23" width="11.7109375" style="64" customWidth="1"/>
    <col min="24" max="24" width="0.85546875" style="63" customWidth="1"/>
    <col min="25" max="25" width="13" style="64" customWidth="1"/>
    <col min="26" max="26" width="0.85546875" style="63" customWidth="1"/>
    <col min="27" max="27" width="9.5703125" style="64" customWidth="1"/>
    <col min="28" max="28" width="0.85546875" style="64" customWidth="1"/>
    <col min="29" max="29" width="10.42578125" style="64" customWidth="1"/>
    <col min="30" max="16384" width="18.5703125" style="62"/>
  </cols>
  <sheetData>
    <row r="1" spans="1:29" ht="16.5" customHeight="1">
      <c r="A1" s="43" t="str">
        <f>'5 (3M)'!A1</f>
        <v>M Pictures Entertainment Public Company Limited</v>
      </c>
    </row>
    <row r="2" spans="1:29" ht="16.5" customHeight="1">
      <c r="A2" s="65" t="s">
        <v>123</v>
      </c>
      <c r="B2" s="65"/>
      <c r="C2" s="66"/>
      <c r="D2" s="66"/>
      <c r="E2" s="67"/>
      <c r="F2" s="67"/>
      <c r="G2" s="67"/>
      <c r="H2" s="68"/>
      <c r="I2" s="68"/>
      <c r="J2" s="68"/>
      <c r="K2" s="68"/>
      <c r="L2" s="68"/>
      <c r="M2" s="68"/>
      <c r="N2" s="68"/>
      <c r="P2" s="68"/>
      <c r="Q2" s="68"/>
      <c r="R2" s="68"/>
      <c r="S2" s="68"/>
      <c r="T2" s="68"/>
      <c r="U2" s="68"/>
      <c r="V2" s="68"/>
      <c r="X2" s="68"/>
      <c r="Z2" s="68"/>
    </row>
    <row r="3" spans="1:29" ht="16.5" customHeight="1">
      <c r="A3" s="69" t="s">
        <v>231</v>
      </c>
      <c r="B3" s="69"/>
      <c r="C3" s="70"/>
      <c r="D3" s="70"/>
      <c r="E3" s="71"/>
      <c r="F3" s="71"/>
      <c r="G3" s="71"/>
      <c r="H3" s="71"/>
      <c r="I3" s="71"/>
      <c r="J3" s="71"/>
      <c r="K3" s="71"/>
      <c r="L3" s="71"/>
      <c r="M3" s="71"/>
      <c r="N3" s="71"/>
      <c r="O3" s="72"/>
      <c r="P3" s="71"/>
      <c r="Q3" s="71"/>
      <c r="R3" s="71"/>
      <c r="S3" s="71"/>
      <c r="T3" s="71"/>
      <c r="U3" s="71"/>
      <c r="V3" s="71"/>
      <c r="W3" s="72"/>
      <c r="X3" s="71"/>
      <c r="Y3" s="72"/>
      <c r="Z3" s="71"/>
      <c r="AA3" s="72"/>
      <c r="AB3" s="72"/>
      <c r="AC3" s="72"/>
    </row>
    <row r="4" spans="1:29" ht="16.5" customHeight="1">
      <c r="A4" s="73"/>
      <c r="B4" s="73"/>
      <c r="C4" s="74"/>
      <c r="D4" s="74"/>
      <c r="E4" s="75"/>
      <c r="F4" s="75"/>
      <c r="G4" s="75"/>
      <c r="H4" s="75"/>
      <c r="I4" s="75"/>
      <c r="J4" s="75"/>
      <c r="K4" s="75"/>
      <c r="L4" s="75"/>
      <c r="M4" s="75"/>
      <c r="N4" s="75"/>
      <c r="O4" s="76"/>
      <c r="P4" s="75"/>
      <c r="Q4" s="75"/>
      <c r="R4" s="75"/>
      <c r="S4" s="75"/>
      <c r="T4" s="75"/>
      <c r="U4" s="75"/>
      <c r="V4" s="75"/>
      <c r="W4" s="76"/>
      <c r="X4" s="75"/>
      <c r="Y4" s="76"/>
      <c r="Z4" s="75"/>
      <c r="AA4" s="76"/>
      <c r="AB4" s="76"/>
      <c r="AC4" s="76"/>
    </row>
    <row r="5" spans="1:29" ht="16.5" customHeight="1">
      <c r="A5" s="77"/>
      <c r="B5" s="77"/>
      <c r="C5" s="78"/>
      <c r="D5" s="78"/>
      <c r="E5" s="67"/>
      <c r="F5" s="67"/>
      <c r="G5" s="67"/>
      <c r="H5" s="67"/>
      <c r="I5" s="67"/>
      <c r="J5" s="67"/>
      <c r="K5" s="67"/>
      <c r="L5" s="67"/>
      <c r="M5" s="67"/>
      <c r="N5" s="67"/>
      <c r="O5" s="79"/>
      <c r="P5" s="67"/>
      <c r="Q5" s="67"/>
      <c r="R5" s="67"/>
      <c r="S5" s="67"/>
      <c r="T5" s="67"/>
      <c r="U5" s="67"/>
      <c r="V5" s="67"/>
      <c r="W5" s="79"/>
      <c r="X5" s="67"/>
      <c r="Y5" s="79"/>
      <c r="Z5" s="67"/>
      <c r="AA5" s="79"/>
      <c r="AB5" s="79"/>
      <c r="AC5" s="79"/>
    </row>
    <row r="6" spans="1:29" ht="16.5" customHeight="1">
      <c r="A6" s="77"/>
      <c r="B6" s="77"/>
      <c r="C6" s="78"/>
      <c r="D6" s="78"/>
      <c r="E6" s="71"/>
      <c r="F6" s="71"/>
      <c r="G6" s="71"/>
      <c r="H6" s="71"/>
      <c r="I6" s="71"/>
      <c r="J6" s="71"/>
      <c r="K6" s="71"/>
      <c r="L6" s="71"/>
      <c r="M6" s="71"/>
      <c r="N6" s="71"/>
      <c r="O6" s="72"/>
      <c r="P6" s="71"/>
      <c r="Q6" s="71"/>
      <c r="R6" s="71"/>
      <c r="S6" s="71"/>
      <c r="T6" s="71"/>
      <c r="U6" s="71"/>
      <c r="V6" s="71"/>
      <c r="W6" s="72"/>
      <c r="X6" s="71"/>
      <c r="Y6" s="72"/>
      <c r="Z6" s="71"/>
      <c r="AA6" s="72"/>
      <c r="AB6" s="72"/>
      <c r="AC6" s="292" t="s">
        <v>47</v>
      </c>
    </row>
    <row r="7" spans="1:29" ht="16.5" customHeight="1">
      <c r="A7" s="80"/>
      <c r="B7" s="80"/>
      <c r="C7" s="81"/>
      <c r="D7" s="81"/>
      <c r="E7" s="308" t="s">
        <v>130</v>
      </c>
      <c r="F7" s="308"/>
      <c r="G7" s="308"/>
      <c r="H7" s="308"/>
      <c r="I7" s="308"/>
      <c r="J7" s="308"/>
      <c r="K7" s="308"/>
      <c r="L7" s="308"/>
      <c r="M7" s="308"/>
      <c r="N7" s="308"/>
      <c r="O7" s="308"/>
      <c r="P7" s="308"/>
      <c r="Q7" s="308"/>
      <c r="R7" s="308"/>
      <c r="S7" s="308"/>
      <c r="T7" s="308"/>
      <c r="U7" s="308"/>
      <c r="V7" s="308"/>
      <c r="W7" s="308"/>
      <c r="X7" s="308"/>
      <c r="Y7" s="308"/>
      <c r="Z7" s="308"/>
      <c r="AA7" s="308"/>
      <c r="AB7" s="308"/>
      <c r="AC7" s="308"/>
    </row>
    <row r="8" spans="1:29" ht="16.5" customHeight="1">
      <c r="A8" s="80"/>
      <c r="B8" s="80"/>
      <c r="C8" s="81"/>
      <c r="D8" s="81"/>
      <c r="E8" s="309" t="s">
        <v>127</v>
      </c>
      <c r="F8" s="309"/>
      <c r="G8" s="309"/>
      <c r="H8" s="309"/>
      <c r="I8" s="309"/>
      <c r="J8" s="309"/>
      <c r="K8" s="309"/>
      <c r="L8" s="309"/>
      <c r="M8" s="309"/>
      <c r="N8" s="309"/>
      <c r="O8" s="309"/>
      <c r="P8" s="309"/>
      <c r="Q8" s="309"/>
      <c r="R8" s="309"/>
      <c r="S8" s="309"/>
      <c r="T8" s="309"/>
      <c r="U8" s="309"/>
      <c r="V8" s="309"/>
      <c r="W8" s="309"/>
      <c r="X8" s="309"/>
      <c r="Y8" s="309"/>
      <c r="Z8" s="82"/>
      <c r="AA8" s="82"/>
      <c r="AB8" s="82"/>
      <c r="AC8" s="82"/>
    </row>
    <row r="9" spans="1:29" s="94" customFormat="1" ht="16.5" customHeight="1">
      <c r="C9" s="185"/>
      <c r="D9" s="185"/>
      <c r="E9" s="186"/>
      <c r="F9" s="187"/>
      <c r="G9" s="188"/>
      <c r="H9" s="88"/>
      <c r="I9" s="88"/>
      <c r="J9" s="88"/>
      <c r="K9" s="88"/>
      <c r="L9" s="88"/>
      <c r="M9" s="88"/>
      <c r="N9" s="88"/>
      <c r="O9" s="110"/>
      <c r="P9" s="186"/>
      <c r="Q9" s="311" t="s">
        <v>84</v>
      </c>
      <c r="R9" s="311"/>
      <c r="S9" s="311"/>
      <c r="T9" s="311"/>
      <c r="U9" s="311"/>
      <c r="V9" s="311"/>
      <c r="W9" s="311"/>
      <c r="X9" s="186"/>
      <c r="Y9" s="188"/>
      <c r="Z9" s="88"/>
      <c r="AA9" s="88"/>
      <c r="AB9" s="88"/>
      <c r="AC9" s="88"/>
    </row>
    <row r="10" spans="1:29" s="94" customFormat="1" ht="16.5" customHeight="1">
      <c r="C10" s="185"/>
      <c r="D10" s="185"/>
      <c r="E10" s="186"/>
      <c r="F10" s="187"/>
      <c r="G10" s="188"/>
      <c r="H10" s="88"/>
      <c r="I10" s="88"/>
      <c r="J10" s="88"/>
      <c r="K10" s="88"/>
      <c r="L10" s="88"/>
      <c r="M10" s="88"/>
      <c r="N10" s="88"/>
      <c r="O10" s="110"/>
      <c r="P10" s="186"/>
      <c r="Q10" s="186"/>
      <c r="R10" s="186"/>
      <c r="S10" s="186" t="s">
        <v>179</v>
      </c>
      <c r="T10" s="186"/>
      <c r="U10" s="186" t="s">
        <v>184</v>
      </c>
      <c r="V10" s="186"/>
      <c r="W10" s="88"/>
      <c r="X10" s="186"/>
      <c r="Y10" s="188"/>
      <c r="Z10" s="88"/>
      <c r="AA10" s="88"/>
      <c r="AB10" s="88"/>
      <c r="AC10" s="88"/>
    </row>
    <row r="11" spans="1:29" s="94" customFormat="1" ht="16.5" customHeight="1">
      <c r="C11" s="185"/>
      <c r="D11" s="185"/>
      <c r="E11" s="186"/>
      <c r="F11" s="187"/>
      <c r="G11" s="188"/>
      <c r="H11" s="88"/>
      <c r="I11" s="88" t="s">
        <v>92</v>
      </c>
      <c r="J11" s="88"/>
      <c r="K11" s="88"/>
      <c r="L11" s="88"/>
      <c r="M11" s="88"/>
      <c r="N11" s="88"/>
      <c r="O11" s="110"/>
      <c r="P11" s="186"/>
      <c r="Q11" s="186"/>
      <c r="R11" s="186"/>
      <c r="S11" s="186" t="s">
        <v>180</v>
      </c>
      <c r="T11" s="186"/>
      <c r="U11" s="186" t="s">
        <v>185</v>
      </c>
      <c r="V11" s="186"/>
      <c r="W11" s="88" t="s">
        <v>8</v>
      </c>
      <c r="X11" s="186"/>
      <c r="Y11" s="188"/>
      <c r="Z11" s="88"/>
      <c r="AA11" s="88"/>
      <c r="AB11" s="88"/>
      <c r="AC11" s="88"/>
    </row>
    <row r="12" spans="1:29" s="94" customFormat="1" ht="16.5" customHeight="1">
      <c r="C12" s="185"/>
      <c r="D12" s="185"/>
      <c r="E12" s="186" t="s">
        <v>6</v>
      </c>
      <c r="F12" s="187"/>
      <c r="G12" s="188"/>
      <c r="H12" s="88"/>
      <c r="I12" s="88" t="s">
        <v>192</v>
      </c>
      <c r="J12" s="88"/>
      <c r="K12" s="88"/>
      <c r="L12" s="88"/>
      <c r="M12" s="88"/>
      <c r="N12" s="88"/>
      <c r="O12" s="110"/>
      <c r="P12" s="186"/>
      <c r="Q12" s="186"/>
      <c r="R12" s="186"/>
      <c r="S12" s="186" t="s">
        <v>181</v>
      </c>
      <c r="T12" s="186"/>
      <c r="U12" s="186" t="s">
        <v>186</v>
      </c>
      <c r="V12" s="186"/>
      <c r="W12" s="88" t="s">
        <v>189</v>
      </c>
      <c r="X12" s="186"/>
      <c r="Y12" s="88" t="s">
        <v>72</v>
      </c>
      <c r="Z12" s="88"/>
      <c r="AA12" s="88" t="s">
        <v>65</v>
      </c>
      <c r="AB12" s="88"/>
      <c r="AC12" s="88"/>
    </row>
    <row r="13" spans="1:29" s="94" customFormat="1" ht="16.5" customHeight="1">
      <c r="C13" s="185"/>
      <c r="D13" s="185"/>
      <c r="E13" s="186" t="s">
        <v>73</v>
      </c>
      <c r="F13" s="187"/>
      <c r="G13" s="88" t="s">
        <v>92</v>
      </c>
      <c r="H13" s="88"/>
      <c r="I13" s="88" t="s">
        <v>194</v>
      </c>
      <c r="J13" s="88"/>
      <c r="K13" s="88" t="s">
        <v>94</v>
      </c>
      <c r="L13" s="88"/>
      <c r="M13" s="88" t="s">
        <v>101</v>
      </c>
      <c r="N13" s="88"/>
      <c r="O13" s="88" t="s">
        <v>95</v>
      </c>
      <c r="P13" s="186"/>
      <c r="Q13" s="186"/>
      <c r="R13" s="186"/>
      <c r="S13" s="186" t="s">
        <v>182</v>
      </c>
      <c r="T13" s="186"/>
      <c r="U13" s="186" t="s">
        <v>187</v>
      </c>
      <c r="V13" s="186"/>
      <c r="W13" s="91" t="s">
        <v>98</v>
      </c>
      <c r="X13" s="186"/>
      <c r="Y13" s="94" t="s">
        <v>190</v>
      </c>
      <c r="Z13" s="88"/>
      <c r="AA13" s="88" t="s">
        <v>66</v>
      </c>
      <c r="AB13" s="88"/>
      <c r="AC13" s="188"/>
    </row>
    <row r="14" spans="1:29" s="94" customFormat="1" ht="16.5" customHeight="1">
      <c r="C14" s="206" t="s">
        <v>157</v>
      </c>
      <c r="D14" s="185"/>
      <c r="E14" s="189" t="s">
        <v>7</v>
      </c>
      <c r="F14" s="187"/>
      <c r="G14" s="93" t="s">
        <v>93</v>
      </c>
      <c r="H14" s="190"/>
      <c r="I14" s="93" t="s">
        <v>193</v>
      </c>
      <c r="J14" s="190"/>
      <c r="K14" s="93" t="s">
        <v>160</v>
      </c>
      <c r="L14" s="190"/>
      <c r="M14" s="93" t="s">
        <v>100</v>
      </c>
      <c r="N14" s="190"/>
      <c r="O14" s="93" t="s">
        <v>96</v>
      </c>
      <c r="P14" s="186"/>
      <c r="Q14" s="189" t="s">
        <v>178</v>
      </c>
      <c r="R14" s="186"/>
      <c r="S14" s="189" t="s">
        <v>183</v>
      </c>
      <c r="T14" s="186"/>
      <c r="U14" s="189" t="s">
        <v>188</v>
      </c>
      <c r="V14" s="186"/>
      <c r="W14" s="93" t="s">
        <v>99</v>
      </c>
      <c r="X14" s="186"/>
      <c r="Y14" s="93" t="s">
        <v>71</v>
      </c>
      <c r="Z14" s="88"/>
      <c r="AA14" s="93" t="s">
        <v>10</v>
      </c>
      <c r="AB14" s="88"/>
      <c r="AC14" s="93" t="s">
        <v>116</v>
      </c>
    </row>
    <row r="15" spans="1:29" s="94" customFormat="1" ht="16.5" customHeight="1">
      <c r="C15" s="185"/>
      <c r="D15" s="185"/>
      <c r="E15" s="186"/>
      <c r="F15" s="187"/>
      <c r="G15" s="186"/>
      <c r="H15" s="190"/>
      <c r="I15" s="190"/>
      <c r="J15" s="190"/>
      <c r="K15" s="190"/>
      <c r="L15" s="190"/>
      <c r="M15" s="190"/>
      <c r="N15" s="190"/>
      <c r="O15" s="190"/>
      <c r="P15" s="186"/>
      <c r="Q15" s="186"/>
      <c r="R15" s="186"/>
      <c r="S15" s="186"/>
      <c r="T15" s="186"/>
      <c r="U15" s="186"/>
      <c r="V15" s="186"/>
      <c r="W15" s="190"/>
      <c r="X15" s="186"/>
      <c r="Y15" s="190"/>
      <c r="Z15" s="186"/>
      <c r="AA15" s="190"/>
      <c r="AB15" s="88"/>
      <c r="AC15" s="190"/>
    </row>
    <row r="16" spans="1:29" s="94" customFormat="1" ht="16.5" customHeight="1">
      <c r="A16" s="100" t="s">
        <v>146</v>
      </c>
      <c r="C16" s="185"/>
      <c r="D16" s="185"/>
      <c r="E16" s="191">
        <v>1300119</v>
      </c>
      <c r="F16" s="191"/>
      <c r="G16" s="191">
        <v>453981</v>
      </c>
      <c r="H16" s="191"/>
      <c r="I16" s="191">
        <v>-20106</v>
      </c>
      <c r="J16" s="191"/>
      <c r="K16" s="191">
        <v>0</v>
      </c>
      <c r="L16" s="191"/>
      <c r="M16" s="191">
        <v>3813</v>
      </c>
      <c r="N16" s="191"/>
      <c r="O16" s="191">
        <v>-1213907</v>
      </c>
      <c r="P16" s="191"/>
      <c r="Q16" s="191">
        <v>0</v>
      </c>
      <c r="R16" s="191"/>
      <c r="S16" s="191">
        <v>-22181</v>
      </c>
      <c r="T16" s="191"/>
      <c r="U16" s="191">
        <v>0</v>
      </c>
      <c r="V16" s="191"/>
      <c r="W16" s="191">
        <f>SUM(Q16:U16)</f>
        <v>-22181</v>
      </c>
      <c r="X16" s="191"/>
      <c r="Y16" s="191">
        <f>SUM(E16:P16,W16)</f>
        <v>501719</v>
      </c>
      <c r="Z16" s="191"/>
      <c r="AA16" s="191">
        <v>1878</v>
      </c>
      <c r="AB16" s="191"/>
      <c r="AC16" s="191">
        <f>SUM(Y16:AA16)</f>
        <v>503597</v>
      </c>
    </row>
    <row r="17" spans="1:29" s="83" customFormat="1" ht="6" customHeight="1">
      <c r="A17" s="96"/>
      <c r="B17" s="97"/>
      <c r="C17" s="98"/>
      <c r="D17" s="98"/>
      <c r="E17" s="95"/>
      <c r="F17" s="154"/>
      <c r="G17" s="95"/>
      <c r="H17" s="156"/>
      <c r="I17" s="95"/>
      <c r="J17" s="156"/>
      <c r="K17" s="79"/>
      <c r="L17" s="156"/>
      <c r="M17" s="79"/>
      <c r="N17" s="156"/>
      <c r="O17" s="79"/>
      <c r="P17" s="154"/>
      <c r="Q17" s="154"/>
      <c r="R17" s="154"/>
      <c r="S17" s="154"/>
      <c r="T17" s="154"/>
      <c r="U17" s="154"/>
      <c r="V17" s="154"/>
      <c r="W17" s="79"/>
      <c r="X17" s="154"/>
      <c r="Y17" s="79"/>
      <c r="Z17" s="154"/>
      <c r="AA17" s="79"/>
      <c r="AB17" s="157"/>
      <c r="AC17" s="79"/>
    </row>
    <row r="18" spans="1:29" s="83" customFormat="1" ht="16.5" customHeight="1">
      <c r="A18" s="100" t="s">
        <v>142</v>
      </c>
      <c r="B18" s="94"/>
      <c r="C18" s="84"/>
      <c r="D18" s="84"/>
      <c r="E18" s="95"/>
      <c r="F18" s="154"/>
      <c r="G18" s="95"/>
      <c r="H18" s="155"/>
      <c r="I18" s="95"/>
      <c r="J18" s="155"/>
      <c r="K18" s="95"/>
      <c r="L18" s="155"/>
      <c r="M18" s="95"/>
      <c r="N18" s="155"/>
      <c r="P18" s="154"/>
      <c r="Q18" s="154"/>
      <c r="R18" s="154"/>
      <c r="S18" s="154"/>
      <c r="T18" s="154"/>
      <c r="U18" s="154"/>
      <c r="V18" s="154"/>
      <c r="W18" s="44"/>
      <c r="X18" s="154"/>
      <c r="Y18" s="41"/>
      <c r="Z18" s="154"/>
      <c r="AA18" s="64"/>
      <c r="AB18" s="155"/>
      <c r="AC18" s="180"/>
    </row>
    <row r="19" spans="1:29" s="83" customFormat="1" ht="16.5" customHeight="1">
      <c r="A19" s="103" t="s">
        <v>158</v>
      </c>
      <c r="B19" s="103"/>
      <c r="C19" s="84"/>
      <c r="D19" s="84"/>
      <c r="E19" s="191">
        <v>-650059</v>
      </c>
      <c r="F19" s="191"/>
      <c r="G19" s="191">
        <v>0</v>
      </c>
      <c r="H19" s="191"/>
      <c r="I19" s="191">
        <v>0</v>
      </c>
      <c r="J19" s="191"/>
      <c r="K19" s="191">
        <v>650059</v>
      </c>
      <c r="L19" s="191"/>
      <c r="M19" s="191">
        <v>0</v>
      </c>
      <c r="N19" s="191"/>
      <c r="O19" s="191">
        <v>0</v>
      </c>
      <c r="P19" s="191"/>
      <c r="Q19" s="191">
        <v>0</v>
      </c>
      <c r="R19" s="191"/>
      <c r="S19" s="191">
        <v>0</v>
      </c>
      <c r="T19" s="191"/>
      <c r="U19" s="191">
        <v>0</v>
      </c>
      <c r="V19" s="191"/>
      <c r="W19" s="191">
        <f>SUM(Q19:U19)</f>
        <v>0</v>
      </c>
      <c r="X19" s="191"/>
      <c r="Y19" s="191">
        <f>SUM(E19:P19,W19)</f>
        <v>0</v>
      </c>
      <c r="Z19" s="191"/>
      <c r="AA19" s="191">
        <v>0</v>
      </c>
      <c r="AB19" s="191"/>
      <c r="AC19" s="191">
        <f>SUM(Y19:AA19)</f>
        <v>0</v>
      </c>
    </row>
    <row r="20" spans="1:29" s="83" customFormat="1" ht="16.5" customHeight="1">
      <c r="A20" s="103" t="s">
        <v>233</v>
      </c>
      <c r="B20" s="103"/>
      <c r="C20" s="101"/>
      <c r="D20" s="84"/>
      <c r="E20" s="191">
        <v>0</v>
      </c>
      <c r="F20" s="191"/>
      <c r="G20" s="191">
        <v>0</v>
      </c>
      <c r="H20" s="191"/>
      <c r="I20" s="191">
        <v>0</v>
      </c>
      <c r="J20" s="191"/>
      <c r="K20" s="191">
        <v>0</v>
      </c>
      <c r="L20" s="191"/>
      <c r="M20" s="191">
        <v>0</v>
      </c>
      <c r="N20" s="191"/>
      <c r="O20" s="191">
        <v>0</v>
      </c>
      <c r="P20" s="191"/>
      <c r="Q20" s="191">
        <v>0</v>
      </c>
      <c r="R20" s="191"/>
      <c r="S20" s="191">
        <v>-642</v>
      </c>
      <c r="T20" s="191"/>
      <c r="U20" s="191">
        <v>0</v>
      </c>
      <c r="V20" s="191"/>
      <c r="W20" s="191">
        <f>SUM(Q20:U20)</f>
        <v>-642</v>
      </c>
      <c r="X20" s="191"/>
      <c r="Y20" s="191">
        <f>SUM(E20:P20,W20)</f>
        <v>-642</v>
      </c>
      <c r="Z20" s="191"/>
      <c r="AA20" s="191">
        <v>-155</v>
      </c>
      <c r="AB20" s="191"/>
      <c r="AC20" s="191">
        <f>SUM(Y20:AA20)</f>
        <v>-797</v>
      </c>
    </row>
    <row r="21" spans="1:29" s="83" customFormat="1" ht="16.5" customHeight="1">
      <c r="A21" s="103" t="s">
        <v>191</v>
      </c>
      <c r="B21" s="103"/>
      <c r="C21" s="84"/>
      <c r="D21" s="84"/>
      <c r="E21" s="191">
        <v>0</v>
      </c>
      <c r="F21" s="154"/>
      <c r="G21" s="191">
        <v>0</v>
      </c>
      <c r="H21" s="155"/>
      <c r="I21" s="191">
        <v>0</v>
      </c>
      <c r="J21" s="191"/>
      <c r="K21" s="191">
        <v>0</v>
      </c>
      <c r="L21" s="155"/>
      <c r="M21" s="191">
        <v>0</v>
      </c>
      <c r="N21" s="155"/>
      <c r="O21" s="191">
        <v>14003</v>
      </c>
      <c r="P21" s="154"/>
      <c r="Q21" s="191">
        <v>0</v>
      </c>
      <c r="R21" s="154"/>
      <c r="S21" s="191">
        <v>-160</v>
      </c>
      <c r="T21" s="154"/>
      <c r="U21" s="191">
        <v>0</v>
      </c>
      <c r="V21" s="154"/>
      <c r="W21" s="191">
        <f>SUM(Q21:U21)</f>
        <v>-160</v>
      </c>
      <c r="X21" s="154"/>
      <c r="Y21" s="191">
        <f>SUM(E21:P21,W21)</f>
        <v>13843</v>
      </c>
      <c r="Z21" s="154"/>
      <c r="AA21" s="191">
        <v>-1723</v>
      </c>
      <c r="AB21" s="155"/>
      <c r="AC21" s="191">
        <f>SUM(Y21:AA21)</f>
        <v>12120</v>
      </c>
    </row>
    <row r="22" spans="1:29" s="103" customFormat="1" ht="16.5" customHeight="1">
      <c r="A22" s="103" t="s">
        <v>149</v>
      </c>
      <c r="C22" s="101"/>
      <c r="D22" s="101"/>
      <c r="E22" s="178">
        <v>0</v>
      </c>
      <c r="F22" s="158"/>
      <c r="G22" s="178">
        <v>-321369</v>
      </c>
      <c r="H22" s="159"/>
      <c r="I22" s="178">
        <v>0</v>
      </c>
      <c r="J22" s="159"/>
      <c r="K22" s="178">
        <v>-262224</v>
      </c>
      <c r="L22" s="159"/>
      <c r="M22" s="178">
        <v>-3813</v>
      </c>
      <c r="N22" s="159"/>
      <c r="O22" s="178">
        <v>587406</v>
      </c>
      <c r="P22" s="158"/>
      <c r="Q22" s="178">
        <v>0</v>
      </c>
      <c r="R22" s="158"/>
      <c r="S22" s="178">
        <v>0</v>
      </c>
      <c r="T22" s="158"/>
      <c r="U22" s="178">
        <v>0</v>
      </c>
      <c r="V22" s="158"/>
      <c r="W22" s="178">
        <f>SUM(Q22:U22)</f>
        <v>0</v>
      </c>
      <c r="X22" s="161"/>
      <c r="Y22" s="178">
        <f>SUM(E22:P22,W22)</f>
        <v>0</v>
      </c>
      <c r="Z22" s="161"/>
      <c r="AA22" s="178">
        <v>0</v>
      </c>
      <c r="AB22" s="161"/>
      <c r="AC22" s="178">
        <f>SUM(Y22:AA22)</f>
        <v>0</v>
      </c>
    </row>
    <row r="23" spans="1:29" ht="16.5" customHeight="1">
      <c r="A23" s="96"/>
      <c r="B23" s="96"/>
      <c r="C23" s="98"/>
      <c r="D23" s="98"/>
      <c r="E23" s="95"/>
      <c r="F23" s="154"/>
      <c r="G23" s="95"/>
      <c r="H23" s="156"/>
      <c r="I23" s="99"/>
      <c r="J23" s="156"/>
      <c r="K23" s="79"/>
      <c r="L23" s="156"/>
      <c r="M23" s="79"/>
      <c r="N23" s="156"/>
      <c r="O23" s="79"/>
      <c r="P23" s="154"/>
      <c r="Q23" s="154"/>
      <c r="R23" s="154"/>
      <c r="S23" s="154"/>
      <c r="T23" s="154"/>
      <c r="U23" s="154"/>
      <c r="V23" s="154"/>
      <c r="W23" s="79"/>
      <c r="X23" s="154"/>
      <c r="Y23" s="79"/>
      <c r="Z23" s="154"/>
      <c r="AA23" s="79"/>
      <c r="AB23" s="157"/>
      <c r="AC23" s="79"/>
    </row>
    <row r="24" spans="1:29" ht="16.5" customHeight="1" thickBot="1">
      <c r="A24" s="65" t="s">
        <v>229</v>
      </c>
      <c r="B24" s="65"/>
      <c r="C24" s="98"/>
      <c r="D24" s="98"/>
      <c r="E24" s="179">
        <f>SUM(E16:E23)</f>
        <v>650060</v>
      </c>
      <c r="F24" s="154"/>
      <c r="G24" s="179">
        <f>SUM(G16:G23)</f>
        <v>132612</v>
      </c>
      <c r="H24" s="154"/>
      <c r="I24" s="179">
        <f>SUM(I16:I23)</f>
        <v>-20106</v>
      </c>
      <c r="J24" s="154"/>
      <c r="K24" s="179">
        <f>SUM(K16:K23)</f>
        <v>387835</v>
      </c>
      <c r="L24" s="154"/>
      <c r="M24" s="179">
        <f>SUM(M16:M23)</f>
        <v>0</v>
      </c>
      <c r="N24" s="154"/>
      <c r="O24" s="179">
        <f>SUM(O16:O23)</f>
        <v>-612498</v>
      </c>
      <c r="P24" s="154"/>
      <c r="Q24" s="179">
        <f>SUM(Q16:Q23)</f>
        <v>0</v>
      </c>
      <c r="R24" s="154"/>
      <c r="S24" s="179">
        <f>SUM(S16:S23)</f>
        <v>-22983</v>
      </c>
      <c r="T24" s="154"/>
      <c r="U24" s="179">
        <f>SUM(U16:U23)</f>
        <v>0</v>
      </c>
      <c r="V24" s="154"/>
      <c r="W24" s="179">
        <f>SUM(W16:W23)</f>
        <v>-22983</v>
      </c>
      <c r="X24" s="154"/>
      <c r="Y24" s="179">
        <f>SUM(Y16:Y23)</f>
        <v>514920</v>
      </c>
      <c r="Z24" s="154"/>
      <c r="AA24" s="179">
        <f>SUM(AA16:AA23)</f>
        <v>0</v>
      </c>
      <c r="AB24" s="154"/>
      <c r="AC24" s="179">
        <f>SUM(AC16:AC23)</f>
        <v>514920</v>
      </c>
    </row>
    <row r="25" spans="1:29" s="103" customFormat="1" ht="16.5" customHeight="1" thickTop="1">
      <c r="A25" s="100"/>
      <c r="B25" s="100"/>
      <c r="C25" s="101"/>
      <c r="D25" s="101"/>
      <c r="E25" s="191"/>
      <c r="F25" s="158"/>
      <c r="G25" s="191"/>
      <c r="H25" s="158"/>
      <c r="I25" s="191"/>
      <c r="J25" s="158"/>
      <c r="K25" s="191"/>
      <c r="L25" s="158"/>
      <c r="M25" s="191"/>
      <c r="N25" s="158"/>
      <c r="O25" s="191"/>
      <c r="P25" s="158"/>
      <c r="Q25" s="158"/>
      <c r="R25" s="158"/>
      <c r="S25" s="158"/>
      <c r="T25" s="158"/>
      <c r="U25" s="158"/>
      <c r="V25" s="158"/>
      <c r="W25" s="191"/>
      <c r="X25" s="158"/>
      <c r="Y25" s="191"/>
      <c r="Z25" s="158"/>
      <c r="AA25" s="191"/>
      <c r="AB25" s="158"/>
      <c r="AC25" s="191"/>
    </row>
    <row r="26" spans="1:29" s="94" customFormat="1" ht="16.5" customHeight="1">
      <c r="C26" s="185"/>
      <c r="D26" s="185"/>
      <c r="E26" s="186"/>
      <c r="F26" s="192"/>
      <c r="G26" s="186"/>
      <c r="H26" s="193"/>
      <c r="I26" s="190"/>
      <c r="J26" s="193"/>
      <c r="K26" s="190"/>
      <c r="L26" s="193"/>
      <c r="M26" s="190"/>
      <c r="N26" s="193"/>
      <c r="O26" s="190"/>
      <c r="P26" s="194"/>
      <c r="Q26" s="194"/>
      <c r="R26" s="194"/>
      <c r="S26" s="194"/>
      <c r="T26" s="194"/>
      <c r="U26" s="194"/>
      <c r="V26" s="194"/>
      <c r="W26" s="190"/>
      <c r="X26" s="194"/>
      <c r="Y26" s="190"/>
      <c r="Z26" s="194"/>
      <c r="AA26" s="190"/>
      <c r="AB26" s="195"/>
      <c r="AC26" s="190"/>
    </row>
    <row r="27" spans="1:29" s="94" customFormat="1" ht="16.5" customHeight="1">
      <c r="A27" s="100" t="s">
        <v>177</v>
      </c>
      <c r="C27" s="185"/>
      <c r="D27" s="185"/>
      <c r="E27" s="191">
        <v>650060</v>
      </c>
      <c r="F27" s="191"/>
      <c r="G27" s="191">
        <v>132612</v>
      </c>
      <c r="H27" s="191"/>
      <c r="I27" s="191">
        <v>-20106</v>
      </c>
      <c r="J27" s="191"/>
      <c r="K27" s="191">
        <v>387835</v>
      </c>
      <c r="L27" s="191"/>
      <c r="M27" s="191">
        <v>0</v>
      </c>
      <c r="N27" s="191"/>
      <c r="O27" s="191">
        <v>-609205</v>
      </c>
      <c r="P27" s="191"/>
      <c r="Q27" s="191">
        <v>4538</v>
      </c>
      <c r="R27" s="191"/>
      <c r="S27" s="191">
        <v>-27341</v>
      </c>
      <c r="T27" s="191"/>
      <c r="U27" s="191">
        <v>-471</v>
      </c>
      <c r="V27" s="191"/>
      <c r="W27" s="191">
        <f>SUM(Q27:U27)</f>
        <v>-23274</v>
      </c>
      <c r="X27" s="191"/>
      <c r="Y27" s="191">
        <f>SUM(E27:P27,W27)</f>
        <v>517922</v>
      </c>
      <c r="Z27" s="191"/>
      <c r="AA27" s="191">
        <v>0</v>
      </c>
      <c r="AB27" s="191"/>
      <c r="AC27" s="191">
        <f>SUM(Y27:AA27)</f>
        <v>517922</v>
      </c>
    </row>
    <row r="28" spans="1:29" s="83" customFormat="1" ht="6" customHeight="1">
      <c r="A28" s="96"/>
      <c r="B28" s="97"/>
      <c r="C28" s="98"/>
      <c r="D28" s="98"/>
      <c r="E28" s="95"/>
      <c r="F28" s="154"/>
      <c r="G28" s="95"/>
      <c r="H28" s="156"/>
      <c r="I28" s="95"/>
      <c r="J28" s="156"/>
      <c r="K28" s="79"/>
      <c r="L28" s="156"/>
      <c r="M28" s="79"/>
      <c r="N28" s="156"/>
      <c r="O28" s="79"/>
      <c r="P28" s="154"/>
      <c r="Q28" s="154"/>
      <c r="R28" s="154"/>
      <c r="S28" s="154"/>
      <c r="T28" s="154"/>
      <c r="U28" s="154"/>
      <c r="V28" s="154"/>
      <c r="W28" s="191"/>
      <c r="X28" s="154"/>
      <c r="Y28" s="79"/>
      <c r="Z28" s="154"/>
      <c r="AA28" s="79"/>
      <c r="AB28" s="157"/>
      <c r="AC28" s="79"/>
    </row>
    <row r="29" spans="1:29" s="83" customFormat="1" ht="16.5" customHeight="1">
      <c r="A29" s="100" t="s">
        <v>142</v>
      </c>
      <c r="B29" s="94"/>
      <c r="C29" s="84"/>
      <c r="D29" s="84"/>
      <c r="E29" s="95"/>
      <c r="F29" s="154"/>
      <c r="G29" s="95"/>
      <c r="H29" s="155"/>
      <c r="I29" s="95"/>
      <c r="J29" s="155"/>
      <c r="K29" s="95"/>
      <c r="L29" s="155"/>
      <c r="M29" s="95"/>
      <c r="N29" s="155"/>
      <c r="P29" s="154"/>
      <c r="Q29" s="154"/>
      <c r="R29" s="154"/>
      <c r="S29" s="154"/>
      <c r="T29" s="154"/>
      <c r="U29" s="154"/>
      <c r="V29" s="154"/>
      <c r="W29" s="44"/>
      <c r="X29" s="154"/>
      <c r="Y29" s="41"/>
      <c r="Z29" s="154"/>
      <c r="AA29" s="64"/>
      <c r="AB29" s="155"/>
      <c r="AC29" s="180"/>
    </row>
    <row r="30" spans="1:29" s="103" customFormat="1" ht="16.5" customHeight="1">
      <c r="A30" s="103" t="s">
        <v>195</v>
      </c>
      <c r="B30" s="97"/>
      <c r="C30" s="101">
        <v>17</v>
      </c>
      <c r="D30" s="101"/>
      <c r="E30" s="191">
        <v>0</v>
      </c>
      <c r="F30" s="158"/>
      <c r="G30" s="191">
        <v>0</v>
      </c>
      <c r="H30" s="159"/>
      <c r="I30" s="191">
        <v>0</v>
      </c>
      <c r="J30" s="159"/>
      <c r="K30" s="191">
        <v>0</v>
      </c>
      <c r="L30" s="159"/>
      <c r="M30" s="191">
        <v>0</v>
      </c>
      <c r="N30" s="159"/>
      <c r="O30" s="191">
        <v>4538</v>
      </c>
      <c r="P30" s="158"/>
      <c r="Q30" s="191">
        <v>-4538</v>
      </c>
      <c r="R30" s="158"/>
      <c r="S30" s="191">
        <v>0</v>
      </c>
      <c r="T30" s="158"/>
      <c r="U30" s="191">
        <v>0</v>
      </c>
      <c r="V30" s="158"/>
      <c r="W30" s="191">
        <f>SUM(Q30:U30)</f>
        <v>-4538</v>
      </c>
      <c r="X30" s="160"/>
      <c r="Y30" s="191">
        <f>SUM(E30:P30,W30)</f>
        <v>0</v>
      </c>
      <c r="Z30" s="160"/>
      <c r="AA30" s="191">
        <v>0</v>
      </c>
      <c r="AB30" s="160"/>
      <c r="AC30" s="191">
        <f>SUM(Y30:AA30)</f>
        <v>0</v>
      </c>
    </row>
    <row r="31" spans="1:29" s="103" customFormat="1" ht="16.5" customHeight="1">
      <c r="A31" s="103" t="s">
        <v>143</v>
      </c>
      <c r="B31" s="97"/>
      <c r="C31" s="101"/>
      <c r="D31" s="101"/>
      <c r="E31" s="178">
        <v>0</v>
      </c>
      <c r="F31" s="158"/>
      <c r="G31" s="178">
        <v>0</v>
      </c>
      <c r="H31" s="159"/>
      <c r="I31" s="178">
        <v>0</v>
      </c>
      <c r="J31" s="159"/>
      <c r="K31" s="178">
        <v>0</v>
      </c>
      <c r="L31" s="159"/>
      <c r="M31" s="178">
        <v>0</v>
      </c>
      <c r="N31" s="159"/>
      <c r="O31" s="178">
        <v>-99429</v>
      </c>
      <c r="P31" s="158"/>
      <c r="Q31" s="178">
        <v>0</v>
      </c>
      <c r="R31" s="158"/>
      <c r="S31" s="178">
        <v>0</v>
      </c>
      <c r="T31" s="158"/>
      <c r="U31" s="178">
        <v>459</v>
      </c>
      <c r="V31" s="158"/>
      <c r="W31" s="178">
        <f>SUM(Q31:U31)</f>
        <v>459</v>
      </c>
      <c r="X31" s="161"/>
      <c r="Y31" s="178">
        <f>SUM(E31:P31,W31)</f>
        <v>-98970</v>
      </c>
      <c r="Z31" s="161"/>
      <c r="AA31" s="178">
        <v>0</v>
      </c>
      <c r="AB31" s="161"/>
      <c r="AC31" s="178">
        <f>SUM(Y31:AA31)</f>
        <v>-98970</v>
      </c>
    </row>
    <row r="32" spans="1:29" ht="16.5" customHeight="1">
      <c r="A32" s="96"/>
      <c r="B32" s="96"/>
      <c r="C32" s="98"/>
      <c r="D32" s="98"/>
      <c r="E32" s="95"/>
      <c r="F32" s="154"/>
      <c r="G32" s="95"/>
      <c r="H32" s="156"/>
      <c r="I32" s="99"/>
      <c r="J32" s="156"/>
      <c r="K32" s="79"/>
      <c r="L32" s="156"/>
      <c r="M32" s="79"/>
      <c r="N32" s="156"/>
      <c r="O32" s="79"/>
      <c r="P32" s="154"/>
      <c r="Q32" s="154"/>
      <c r="R32" s="154"/>
      <c r="S32" s="154"/>
      <c r="T32" s="154"/>
      <c r="U32" s="154"/>
      <c r="V32" s="154"/>
      <c r="W32" s="79"/>
      <c r="X32" s="154"/>
      <c r="Y32" s="79"/>
      <c r="Z32" s="154"/>
      <c r="AA32" s="79"/>
      <c r="AB32" s="157"/>
      <c r="AC32" s="79"/>
    </row>
    <row r="33" spans="1:29" ht="16.5" customHeight="1" thickBot="1">
      <c r="A33" s="65" t="s">
        <v>230</v>
      </c>
      <c r="B33" s="65"/>
      <c r="C33" s="98"/>
      <c r="D33" s="98"/>
      <c r="E33" s="179">
        <f>SUM(E27:E32)</f>
        <v>650060</v>
      </c>
      <c r="F33" s="154"/>
      <c r="G33" s="179">
        <f>SUM(G27:G32)</f>
        <v>132612</v>
      </c>
      <c r="H33" s="154"/>
      <c r="I33" s="179">
        <f>SUM(I27:I32)</f>
        <v>-20106</v>
      </c>
      <c r="J33" s="154"/>
      <c r="K33" s="179">
        <f>SUM(K27:K32)</f>
        <v>387835</v>
      </c>
      <c r="L33" s="154"/>
      <c r="M33" s="179">
        <f>SUM(M27:M32)</f>
        <v>0</v>
      </c>
      <c r="N33" s="154"/>
      <c r="O33" s="179">
        <f>SUM(O27:O32)</f>
        <v>-704096</v>
      </c>
      <c r="P33" s="154"/>
      <c r="Q33" s="179">
        <f>SUM(Q27:Q32)</f>
        <v>0</v>
      </c>
      <c r="R33" s="154"/>
      <c r="S33" s="179">
        <f>SUM(S27:S32)</f>
        <v>-27341</v>
      </c>
      <c r="T33" s="154"/>
      <c r="U33" s="179">
        <f>SUM(U27:U32)</f>
        <v>-12</v>
      </c>
      <c r="V33" s="154"/>
      <c r="W33" s="179">
        <f>SUM(W27:W32)</f>
        <v>-27353</v>
      </c>
      <c r="X33" s="154"/>
      <c r="Y33" s="179">
        <f>SUM(Y27:Y32)</f>
        <v>418952</v>
      </c>
      <c r="Z33" s="154"/>
      <c r="AA33" s="179">
        <f>SUM(AA27:AA32)</f>
        <v>0</v>
      </c>
      <c r="AB33" s="154"/>
      <c r="AC33" s="179">
        <f>SUM(AC27:AC32)</f>
        <v>418952</v>
      </c>
    </row>
    <row r="34" spans="1:29" ht="16.5" customHeight="1" thickTop="1">
      <c r="A34" s="65"/>
      <c r="B34" s="65"/>
      <c r="C34" s="98"/>
      <c r="D34" s="98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5"/>
      <c r="AA34" s="95"/>
      <c r="AB34" s="95"/>
      <c r="AC34" s="95"/>
    </row>
    <row r="35" spans="1:29" ht="16.5" customHeight="1">
      <c r="A35" s="65"/>
      <c r="B35" s="65"/>
      <c r="C35" s="98"/>
      <c r="D35" s="98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5"/>
      <c r="AA35" s="95"/>
      <c r="AB35" s="95"/>
      <c r="AC35" s="95"/>
    </row>
    <row r="36" spans="1:29" ht="16.5" customHeight="1">
      <c r="A36" s="65"/>
      <c r="B36" s="65"/>
      <c r="C36" s="98"/>
      <c r="D36" s="98"/>
      <c r="E36" s="95"/>
      <c r="F36" s="95"/>
      <c r="G36" s="95"/>
      <c r="H36" s="95"/>
      <c r="I36" s="95"/>
      <c r="J36" s="95"/>
      <c r="K36" s="95"/>
      <c r="L36" s="95"/>
      <c r="M36" s="95"/>
      <c r="N36" s="95"/>
      <c r="O36" s="95"/>
      <c r="P36" s="95"/>
      <c r="Q36" s="95"/>
      <c r="R36" s="95"/>
      <c r="S36" s="95"/>
      <c r="T36" s="95"/>
      <c r="U36" s="95"/>
      <c r="V36" s="95"/>
      <c r="W36" s="95"/>
      <c r="X36" s="95"/>
      <c r="Y36" s="95"/>
      <c r="Z36" s="95"/>
      <c r="AA36" s="95"/>
      <c r="AB36" s="95"/>
      <c r="AC36" s="95"/>
    </row>
    <row r="37" spans="1:29" ht="16.5" customHeight="1">
      <c r="A37" s="65"/>
      <c r="B37" s="65"/>
      <c r="C37" s="98"/>
      <c r="D37" s="98"/>
      <c r="E37" s="95"/>
      <c r="F37" s="95"/>
      <c r="G37" s="95"/>
      <c r="H37" s="95"/>
      <c r="I37" s="95"/>
      <c r="J37" s="95"/>
      <c r="K37" s="95"/>
      <c r="L37" s="95"/>
      <c r="M37" s="95"/>
      <c r="N37" s="95"/>
      <c r="O37" s="95"/>
      <c r="P37" s="95"/>
      <c r="Q37" s="95"/>
      <c r="R37" s="95"/>
      <c r="S37" s="95"/>
      <c r="T37" s="95"/>
      <c r="U37" s="95"/>
      <c r="V37" s="95"/>
      <c r="W37" s="95"/>
      <c r="X37" s="95"/>
      <c r="Y37" s="95"/>
      <c r="Z37" s="95"/>
      <c r="AA37" s="95"/>
      <c r="AB37" s="95"/>
      <c r="AC37" s="95"/>
    </row>
    <row r="38" spans="1:29" ht="16.5" customHeight="1">
      <c r="A38" s="65"/>
      <c r="B38" s="65"/>
      <c r="C38" s="98"/>
      <c r="D38" s="98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  <c r="Z38" s="95"/>
      <c r="AA38" s="95"/>
      <c r="AB38" s="95"/>
      <c r="AC38" s="95"/>
    </row>
    <row r="39" spans="1:29" ht="16.5" customHeight="1">
      <c r="A39" s="65"/>
      <c r="B39" s="65"/>
      <c r="C39" s="98"/>
      <c r="D39" s="98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  <c r="Q39" s="95"/>
      <c r="R39" s="95"/>
      <c r="S39" s="95"/>
      <c r="T39" s="95"/>
      <c r="U39" s="95"/>
      <c r="V39" s="95"/>
      <c r="W39" s="95"/>
      <c r="X39" s="95"/>
      <c r="Y39" s="95"/>
      <c r="Z39" s="95"/>
      <c r="AA39" s="95"/>
      <c r="AB39" s="95"/>
      <c r="AC39" s="95"/>
    </row>
    <row r="40" spans="1:29" ht="16.5" customHeight="1">
      <c r="A40" s="65"/>
      <c r="B40" s="65"/>
      <c r="C40" s="98"/>
      <c r="D40" s="98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95"/>
      <c r="AB40" s="95"/>
      <c r="AC40" s="95"/>
    </row>
    <row r="41" spans="1:29" ht="16.5" customHeight="1">
      <c r="A41" s="65"/>
      <c r="B41" s="65"/>
      <c r="C41" s="98"/>
      <c r="D41" s="98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95"/>
      <c r="AB41" s="95"/>
      <c r="AC41" s="95"/>
    </row>
    <row r="42" spans="1:29" ht="16.5" customHeight="1">
      <c r="A42" s="65"/>
      <c r="B42" s="65"/>
      <c r="C42" s="98"/>
      <c r="D42" s="98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95"/>
      <c r="AB42" s="95"/>
      <c r="AC42" s="95"/>
    </row>
    <row r="43" spans="1:29" ht="18.75" customHeight="1">
      <c r="A43" s="65"/>
      <c r="B43" s="65"/>
      <c r="C43" s="98"/>
      <c r="D43" s="98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5"/>
      <c r="AA43" s="95"/>
      <c r="AB43" s="95"/>
      <c r="AC43" s="95"/>
    </row>
    <row r="44" spans="1:29" ht="21" customHeight="1">
      <c r="A44" s="65"/>
      <c r="B44" s="65"/>
      <c r="C44" s="98"/>
      <c r="D44" s="98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5"/>
      <c r="AA44" s="95"/>
      <c r="AB44" s="95"/>
      <c r="AC44" s="95"/>
    </row>
    <row r="45" spans="1:29" ht="21.95" customHeight="1">
      <c r="A45" s="104" t="str">
        <f>+'5 (3M)'!A60:K60</f>
        <v>The accompanying notes form part of these interim consolidated and separate financial information.</v>
      </c>
      <c r="B45" s="69"/>
      <c r="C45" s="105"/>
      <c r="D45" s="105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</row>
    <row r="56" spans="1:29" ht="16.5" customHeight="1">
      <c r="A56" s="109"/>
      <c r="B56" s="109"/>
      <c r="C56" s="109"/>
      <c r="D56" s="109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79"/>
      <c r="P56" s="95"/>
      <c r="Q56" s="95"/>
      <c r="R56" s="95"/>
      <c r="S56" s="95"/>
      <c r="T56" s="95"/>
      <c r="U56" s="95"/>
      <c r="V56" s="95"/>
      <c r="W56" s="79"/>
      <c r="X56" s="95"/>
      <c r="Y56" s="79"/>
      <c r="Z56" s="95"/>
      <c r="AA56" s="79"/>
      <c r="AB56" s="79"/>
      <c r="AC56" s="79"/>
    </row>
    <row r="57" spans="1:29" ht="16.5" customHeight="1">
      <c r="A57" s="109"/>
      <c r="B57" s="109"/>
      <c r="C57" s="109"/>
      <c r="D57" s="109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79"/>
      <c r="P57" s="95"/>
      <c r="Q57" s="95"/>
      <c r="R57" s="95"/>
      <c r="S57" s="95"/>
      <c r="T57" s="95"/>
      <c r="U57" s="95"/>
      <c r="V57" s="95"/>
      <c r="W57" s="79"/>
      <c r="X57" s="95"/>
      <c r="Y57" s="79"/>
      <c r="Z57" s="95"/>
      <c r="AA57" s="79"/>
      <c r="AB57" s="79"/>
      <c r="AC57" s="79"/>
    </row>
    <row r="58" spans="1:29" ht="16.5" customHeight="1">
      <c r="A58" s="77"/>
      <c r="B58" s="81"/>
      <c r="C58" s="90"/>
      <c r="D58" s="90"/>
      <c r="E58" s="95"/>
      <c r="F58" s="95"/>
      <c r="G58" s="95"/>
      <c r="H58" s="79"/>
      <c r="I58" s="79"/>
      <c r="J58" s="79"/>
      <c r="K58" s="95"/>
      <c r="L58" s="79"/>
      <c r="M58" s="95"/>
      <c r="N58" s="79"/>
      <c r="O58" s="95"/>
      <c r="P58" s="95"/>
      <c r="Q58" s="95"/>
      <c r="R58" s="95"/>
      <c r="S58" s="95"/>
      <c r="T58" s="95"/>
      <c r="U58" s="95"/>
      <c r="V58" s="95"/>
      <c r="W58" s="95"/>
      <c r="X58" s="13"/>
      <c r="Y58" s="44"/>
      <c r="Z58" s="13"/>
      <c r="AA58" s="95"/>
      <c r="AB58" s="110"/>
      <c r="AC58" s="102"/>
    </row>
    <row r="59" spans="1:29" ht="16.5" customHeight="1">
      <c r="A59" s="107"/>
      <c r="B59" s="107"/>
      <c r="C59" s="90"/>
      <c r="D59" s="90"/>
      <c r="E59" s="95"/>
      <c r="F59" s="95"/>
      <c r="G59" s="95"/>
      <c r="H59" s="79"/>
      <c r="I59" s="79"/>
      <c r="J59" s="79"/>
      <c r="K59" s="95"/>
      <c r="L59" s="79"/>
      <c r="M59" s="95"/>
      <c r="N59" s="79"/>
      <c r="O59" s="95"/>
      <c r="P59" s="95"/>
      <c r="Q59" s="95"/>
      <c r="R59" s="95"/>
      <c r="S59" s="95"/>
      <c r="T59" s="95"/>
      <c r="U59" s="95"/>
      <c r="V59" s="95"/>
      <c r="W59" s="44"/>
      <c r="X59" s="95"/>
      <c r="Y59" s="44"/>
      <c r="Z59" s="95"/>
      <c r="AA59" s="79"/>
      <c r="AB59" s="79"/>
      <c r="AC59" s="102"/>
    </row>
    <row r="60" spans="1:29" ht="16.5" customHeight="1">
      <c r="A60" s="107"/>
      <c r="B60" s="107"/>
      <c r="C60" s="90"/>
      <c r="D60" s="90"/>
      <c r="E60" s="95"/>
      <c r="F60" s="95"/>
      <c r="G60" s="95"/>
      <c r="H60" s="99"/>
      <c r="I60" s="99"/>
      <c r="J60" s="99"/>
      <c r="K60" s="79"/>
      <c r="L60" s="99"/>
      <c r="M60" s="79"/>
      <c r="N60" s="99"/>
      <c r="O60" s="79"/>
      <c r="P60" s="95"/>
      <c r="Q60" s="95"/>
      <c r="R60" s="95"/>
      <c r="S60" s="95"/>
      <c r="T60" s="95"/>
      <c r="U60" s="95"/>
      <c r="V60" s="95"/>
      <c r="W60" s="111"/>
      <c r="X60" s="112"/>
      <c r="Y60" s="13"/>
      <c r="Z60" s="112"/>
      <c r="AA60" s="111"/>
      <c r="AB60" s="112"/>
      <c r="AC60" s="13"/>
    </row>
    <row r="61" spans="1:29" ht="16.5" customHeight="1">
      <c r="A61" s="107"/>
      <c r="B61" s="107"/>
      <c r="C61" s="108"/>
      <c r="D61" s="108"/>
      <c r="E61" s="95"/>
      <c r="F61" s="95"/>
      <c r="G61" s="95"/>
      <c r="H61" s="99"/>
      <c r="I61" s="99"/>
      <c r="J61" s="99"/>
      <c r="K61" s="79"/>
      <c r="L61" s="99"/>
      <c r="M61" s="79"/>
      <c r="N61" s="99"/>
      <c r="O61" s="79"/>
      <c r="P61" s="95"/>
      <c r="Q61" s="95"/>
      <c r="R61" s="95"/>
      <c r="S61" s="95"/>
      <c r="T61" s="95"/>
      <c r="U61" s="95"/>
      <c r="V61" s="95"/>
      <c r="W61" s="79"/>
      <c r="X61" s="95"/>
      <c r="Y61" s="79"/>
      <c r="Z61" s="95"/>
      <c r="AA61" s="79"/>
      <c r="AB61" s="79"/>
      <c r="AC61" s="79"/>
    </row>
    <row r="62" spans="1:29" ht="16.5" customHeight="1">
      <c r="A62" s="77"/>
      <c r="B62" s="81"/>
      <c r="C62" s="90"/>
      <c r="D62" s="90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  <c r="Q62" s="95"/>
      <c r="R62" s="95"/>
      <c r="S62" s="95"/>
      <c r="T62" s="95"/>
      <c r="U62" s="95"/>
      <c r="V62" s="95"/>
      <c r="W62" s="95"/>
      <c r="X62" s="95"/>
      <c r="Y62" s="95"/>
      <c r="Z62" s="95"/>
      <c r="AA62" s="95"/>
      <c r="AB62" s="95"/>
      <c r="AC62" s="95"/>
    </row>
    <row r="63" spans="1:29" ht="16.5" customHeight="1">
      <c r="A63" s="77"/>
      <c r="B63" s="81"/>
      <c r="C63" s="90"/>
      <c r="D63" s="90"/>
      <c r="E63" s="95"/>
      <c r="F63" s="95"/>
      <c r="G63" s="95"/>
      <c r="H63" s="79"/>
      <c r="I63" s="79"/>
      <c r="J63" s="79"/>
      <c r="K63" s="95"/>
      <c r="L63" s="79"/>
      <c r="M63" s="95"/>
      <c r="N63" s="79"/>
      <c r="O63" s="95"/>
      <c r="P63" s="95"/>
      <c r="Q63" s="95"/>
      <c r="R63" s="95"/>
      <c r="S63" s="95"/>
      <c r="T63" s="95"/>
      <c r="U63" s="95"/>
      <c r="V63" s="95"/>
      <c r="W63" s="95"/>
      <c r="X63" s="95"/>
      <c r="Y63" s="95"/>
      <c r="Z63" s="95"/>
      <c r="AA63" s="95"/>
      <c r="AB63" s="79"/>
      <c r="AC63" s="102"/>
    </row>
    <row r="64" spans="1:29" ht="16.5" customHeight="1">
      <c r="A64" s="107"/>
      <c r="B64" s="81"/>
      <c r="C64" s="90"/>
      <c r="D64" s="90"/>
      <c r="E64" s="95"/>
      <c r="F64" s="95"/>
      <c r="G64" s="95"/>
      <c r="H64" s="79"/>
      <c r="I64" s="79"/>
      <c r="J64" s="79"/>
      <c r="K64" s="95"/>
      <c r="L64" s="79"/>
      <c r="M64" s="95"/>
      <c r="N64" s="79"/>
      <c r="O64" s="95"/>
      <c r="P64" s="95"/>
      <c r="Q64" s="95"/>
      <c r="R64" s="95"/>
      <c r="S64" s="95"/>
      <c r="T64" s="95"/>
      <c r="U64" s="95"/>
      <c r="V64" s="95"/>
      <c r="W64" s="111"/>
      <c r="X64" s="13"/>
      <c r="Y64" s="13"/>
      <c r="Z64" s="13"/>
      <c r="AA64" s="13"/>
      <c r="AB64" s="110"/>
      <c r="AC64" s="13"/>
    </row>
    <row r="65" spans="1:29" ht="16.5" customHeight="1">
      <c r="A65" s="109"/>
      <c r="B65" s="107"/>
      <c r="C65" s="108"/>
      <c r="D65" s="108"/>
      <c r="E65" s="95"/>
      <c r="F65" s="95"/>
      <c r="G65" s="95"/>
      <c r="H65" s="99"/>
      <c r="I65" s="99"/>
      <c r="J65" s="99"/>
      <c r="K65" s="79"/>
      <c r="L65" s="99"/>
      <c r="M65" s="79"/>
      <c r="N65" s="99"/>
      <c r="O65" s="79"/>
      <c r="P65" s="95"/>
      <c r="Q65" s="95"/>
      <c r="R65" s="95"/>
      <c r="S65" s="95"/>
      <c r="T65" s="95"/>
      <c r="U65" s="95"/>
      <c r="V65" s="95"/>
      <c r="W65" s="111"/>
      <c r="X65" s="112"/>
      <c r="Y65" s="13"/>
      <c r="Z65" s="112"/>
      <c r="AA65" s="111"/>
      <c r="AB65" s="112"/>
      <c r="AC65" s="13"/>
    </row>
    <row r="66" spans="1:29" ht="16.5" customHeight="1">
      <c r="A66" s="107"/>
      <c r="B66" s="107"/>
      <c r="C66" s="108"/>
      <c r="D66" s="108"/>
      <c r="E66" s="136"/>
      <c r="F66" s="95"/>
      <c r="G66" s="95"/>
      <c r="H66" s="99"/>
      <c r="I66" s="99"/>
      <c r="J66" s="99"/>
      <c r="K66" s="79"/>
      <c r="L66" s="99"/>
      <c r="M66" s="79"/>
      <c r="N66" s="99"/>
      <c r="O66" s="79"/>
      <c r="P66" s="95"/>
      <c r="Q66" s="95"/>
      <c r="R66" s="95"/>
      <c r="S66" s="95"/>
      <c r="T66" s="95"/>
      <c r="U66" s="95"/>
      <c r="V66" s="95"/>
      <c r="W66" s="79"/>
      <c r="X66" s="95"/>
      <c r="Y66" s="79"/>
      <c r="Z66" s="95"/>
      <c r="AA66" s="79"/>
      <c r="AB66" s="79"/>
      <c r="AC66" s="79"/>
    </row>
    <row r="67" spans="1:29" ht="16.5" customHeight="1">
      <c r="A67" s="107"/>
      <c r="B67" s="107"/>
      <c r="C67" s="108"/>
      <c r="D67" s="108"/>
      <c r="E67" s="310"/>
      <c r="F67" s="310"/>
      <c r="G67" s="310"/>
      <c r="H67" s="99"/>
      <c r="I67" s="99"/>
      <c r="J67" s="99"/>
      <c r="K67" s="79"/>
      <c r="L67" s="99"/>
      <c r="M67" s="79"/>
      <c r="N67" s="99"/>
      <c r="O67" s="79"/>
      <c r="P67" s="95"/>
      <c r="Q67" s="95"/>
      <c r="R67" s="95"/>
      <c r="S67" s="95"/>
      <c r="T67" s="95"/>
      <c r="U67" s="95"/>
      <c r="V67" s="95"/>
      <c r="W67" s="79"/>
      <c r="X67" s="95"/>
      <c r="Y67" s="79"/>
      <c r="Z67" s="95"/>
      <c r="AA67" s="79"/>
      <c r="AB67" s="79"/>
      <c r="AC67" s="79"/>
    </row>
    <row r="68" spans="1:29" ht="16.5" customHeight="1">
      <c r="A68" s="77"/>
      <c r="B68" s="77"/>
      <c r="C68" s="108"/>
      <c r="D68" s="108"/>
      <c r="E68" s="95"/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  <c r="AA68" s="95"/>
      <c r="AB68" s="95"/>
      <c r="AC68" s="95"/>
    </row>
    <row r="69" spans="1:29" ht="16.5" customHeight="1">
      <c r="A69" s="109"/>
      <c r="B69" s="109"/>
      <c r="C69" s="109"/>
      <c r="D69" s="109"/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79"/>
      <c r="P69" s="95"/>
      <c r="Q69" s="95"/>
      <c r="R69" s="95"/>
      <c r="S69" s="95"/>
      <c r="T69" s="95"/>
      <c r="U69" s="95"/>
      <c r="V69" s="95"/>
      <c r="W69" s="79"/>
      <c r="X69" s="95"/>
      <c r="Y69" s="79"/>
      <c r="Z69" s="95"/>
      <c r="AA69" s="79"/>
      <c r="AB69" s="79"/>
      <c r="AC69" s="79"/>
    </row>
    <row r="70" spans="1:29" ht="16.5" customHeight="1">
      <c r="A70" s="109"/>
      <c r="B70" s="109"/>
      <c r="C70" s="109"/>
      <c r="D70" s="109"/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79"/>
      <c r="P70" s="95"/>
      <c r="Q70" s="95"/>
      <c r="R70" s="95"/>
      <c r="S70" s="95"/>
      <c r="T70" s="95"/>
      <c r="U70" s="95"/>
      <c r="V70" s="95"/>
      <c r="W70" s="79"/>
      <c r="X70" s="95"/>
      <c r="Y70" s="79"/>
      <c r="Z70" s="95"/>
      <c r="AA70" s="79"/>
      <c r="AB70" s="79"/>
      <c r="AC70" s="79"/>
    </row>
    <row r="71" spans="1:29" ht="16.5" customHeight="1">
      <c r="A71" s="109"/>
      <c r="B71" s="109"/>
      <c r="C71" s="109"/>
      <c r="D71" s="109"/>
      <c r="E71" s="95"/>
      <c r="F71" s="95"/>
      <c r="G71" s="95"/>
      <c r="H71" s="95"/>
      <c r="I71" s="95"/>
      <c r="J71" s="95"/>
      <c r="K71" s="95"/>
      <c r="L71" s="95"/>
      <c r="M71" s="95"/>
      <c r="N71" s="95"/>
      <c r="O71" s="79"/>
      <c r="P71" s="95"/>
      <c r="Q71" s="95"/>
      <c r="R71" s="95"/>
      <c r="S71" s="95"/>
      <c r="T71" s="95"/>
      <c r="U71" s="95"/>
      <c r="V71" s="95"/>
      <c r="W71" s="79"/>
      <c r="X71" s="95"/>
      <c r="Y71" s="79"/>
      <c r="Z71" s="95"/>
      <c r="AA71" s="79"/>
      <c r="AB71" s="79"/>
      <c r="AC71" s="79"/>
    </row>
    <row r="72" spans="1:29" ht="16.5" customHeight="1">
      <c r="A72" s="109"/>
      <c r="B72" s="109"/>
      <c r="C72" s="109"/>
      <c r="D72" s="109"/>
      <c r="E72" s="95"/>
      <c r="F72" s="95"/>
      <c r="G72" s="95"/>
      <c r="H72" s="95"/>
      <c r="I72" s="95"/>
      <c r="J72" s="95"/>
      <c r="K72" s="95"/>
      <c r="L72" s="95"/>
      <c r="M72" s="95"/>
      <c r="N72" s="95"/>
      <c r="O72" s="79"/>
      <c r="P72" s="95"/>
      <c r="Q72" s="95"/>
      <c r="R72" s="95"/>
      <c r="S72" s="95"/>
      <c r="T72" s="95"/>
      <c r="U72" s="95"/>
      <c r="V72" s="95"/>
      <c r="W72" s="79"/>
      <c r="X72" s="95"/>
      <c r="Y72" s="79"/>
      <c r="Z72" s="95"/>
      <c r="AA72" s="79"/>
      <c r="AB72" s="79"/>
      <c r="AC72" s="79"/>
    </row>
    <row r="73" spans="1:29" ht="16.5" customHeight="1">
      <c r="A73" s="109"/>
      <c r="B73" s="109"/>
      <c r="C73" s="109"/>
      <c r="D73" s="109"/>
      <c r="E73" s="95"/>
      <c r="F73" s="95"/>
      <c r="G73" s="95"/>
      <c r="H73" s="95"/>
      <c r="I73" s="95"/>
      <c r="J73" s="95"/>
      <c r="K73" s="95"/>
      <c r="L73" s="95"/>
      <c r="M73" s="95"/>
      <c r="N73" s="95"/>
      <c r="O73" s="79"/>
      <c r="P73" s="95"/>
      <c r="Q73" s="95"/>
      <c r="R73" s="95"/>
      <c r="S73" s="95"/>
      <c r="T73" s="95"/>
      <c r="U73" s="95"/>
      <c r="V73" s="95"/>
      <c r="W73" s="79"/>
      <c r="X73" s="95"/>
      <c r="Y73" s="79"/>
      <c r="Z73" s="95"/>
      <c r="AA73" s="79"/>
      <c r="AB73" s="79"/>
      <c r="AC73" s="79"/>
    </row>
    <row r="74" spans="1:29" ht="16.5" customHeight="1">
      <c r="A74" s="109"/>
      <c r="B74" s="109"/>
      <c r="C74" s="109"/>
      <c r="D74" s="109"/>
      <c r="E74" s="95"/>
      <c r="F74" s="95"/>
      <c r="G74" s="95"/>
      <c r="H74" s="95"/>
      <c r="I74" s="95"/>
      <c r="J74" s="95"/>
      <c r="K74" s="95"/>
      <c r="L74" s="95"/>
      <c r="M74" s="95"/>
      <c r="N74" s="95"/>
      <c r="O74" s="79"/>
      <c r="P74" s="95"/>
      <c r="Q74" s="95"/>
      <c r="R74" s="95"/>
      <c r="S74" s="95"/>
      <c r="T74" s="95"/>
      <c r="U74" s="95"/>
      <c r="V74" s="95"/>
      <c r="W74" s="79"/>
      <c r="X74" s="95"/>
      <c r="Y74" s="79"/>
      <c r="Z74" s="95"/>
      <c r="AA74" s="79"/>
      <c r="AB74" s="79"/>
      <c r="AC74" s="79"/>
    </row>
    <row r="75" spans="1:29" ht="16.5" customHeight="1">
      <c r="A75" s="109"/>
      <c r="B75" s="109"/>
      <c r="C75" s="109"/>
      <c r="D75" s="109"/>
      <c r="E75" s="95"/>
      <c r="F75" s="95"/>
      <c r="G75" s="95"/>
      <c r="H75" s="95"/>
      <c r="I75" s="95"/>
      <c r="J75" s="95"/>
      <c r="K75" s="95"/>
      <c r="L75" s="95"/>
      <c r="M75" s="95"/>
      <c r="N75" s="95"/>
      <c r="O75" s="79"/>
      <c r="P75" s="95"/>
      <c r="Q75" s="95"/>
      <c r="R75" s="95"/>
      <c r="S75" s="95"/>
      <c r="T75" s="95"/>
      <c r="U75" s="95"/>
      <c r="V75" s="95"/>
      <c r="W75" s="79"/>
      <c r="X75" s="95"/>
      <c r="Y75" s="79"/>
      <c r="Z75" s="95"/>
      <c r="AA75" s="79"/>
      <c r="AB75" s="79"/>
      <c r="AC75" s="79"/>
    </row>
    <row r="76" spans="1:29" ht="16.5" customHeight="1">
      <c r="A76" s="109"/>
      <c r="B76" s="109"/>
      <c r="C76" s="109"/>
      <c r="D76" s="109"/>
      <c r="E76" s="95"/>
      <c r="F76" s="95"/>
      <c r="G76" s="95"/>
      <c r="H76" s="95"/>
      <c r="I76" s="95"/>
      <c r="J76" s="95"/>
      <c r="K76" s="95"/>
      <c r="L76" s="95"/>
      <c r="M76" s="95"/>
      <c r="N76" s="95"/>
      <c r="O76" s="79"/>
      <c r="P76" s="95"/>
      <c r="Q76" s="95"/>
      <c r="R76" s="95"/>
      <c r="S76" s="95"/>
      <c r="T76" s="95"/>
      <c r="U76" s="95"/>
      <c r="V76" s="95"/>
      <c r="W76" s="79"/>
      <c r="X76" s="95"/>
      <c r="Y76" s="79"/>
      <c r="Z76" s="95"/>
      <c r="AA76" s="79"/>
      <c r="AB76" s="79"/>
      <c r="AC76" s="79"/>
    </row>
    <row r="77" spans="1:29" ht="16.5" customHeight="1">
      <c r="A77" s="109"/>
      <c r="B77" s="109"/>
      <c r="C77" s="109"/>
      <c r="D77" s="109"/>
      <c r="E77" s="95"/>
      <c r="F77" s="95"/>
      <c r="G77" s="95"/>
      <c r="H77" s="95"/>
      <c r="I77" s="95"/>
      <c r="J77" s="95"/>
      <c r="K77" s="95"/>
      <c r="L77" s="95"/>
      <c r="M77" s="95"/>
      <c r="N77" s="95"/>
      <c r="O77" s="79"/>
      <c r="P77" s="95"/>
      <c r="Q77" s="95"/>
      <c r="R77" s="95"/>
      <c r="S77" s="95"/>
      <c r="T77" s="95"/>
      <c r="U77" s="95"/>
      <c r="V77" s="95"/>
      <c r="W77" s="79"/>
      <c r="X77" s="95"/>
      <c r="Y77" s="79"/>
      <c r="Z77" s="95"/>
      <c r="AA77" s="79"/>
      <c r="AB77" s="79"/>
      <c r="AC77" s="79"/>
    </row>
    <row r="78" spans="1:29" ht="16.5" customHeight="1">
      <c r="A78" s="109"/>
      <c r="B78" s="109"/>
      <c r="C78" s="109"/>
      <c r="D78" s="109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79"/>
      <c r="P78" s="95"/>
      <c r="Q78" s="95"/>
      <c r="R78" s="95"/>
      <c r="S78" s="95"/>
      <c r="T78" s="95"/>
      <c r="U78" s="95"/>
      <c r="V78" s="95"/>
      <c r="W78" s="79"/>
      <c r="X78" s="95"/>
      <c r="Y78" s="79"/>
      <c r="Z78" s="95"/>
      <c r="AA78" s="79"/>
      <c r="AB78" s="79"/>
      <c r="AC78" s="79"/>
    </row>
    <row r="79" spans="1:29" ht="16.5" customHeight="1">
      <c r="A79" s="77"/>
      <c r="B79" s="81"/>
      <c r="C79" s="90"/>
      <c r="D79" s="90"/>
      <c r="E79" s="95"/>
      <c r="F79" s="95"/>
      <c r="G79" s="95"/>
      <c r="H79" s="79"/>
      <c r="I79" s="79"/>
      <c r="J79" s="79"/>
      <c r="K79" s="95"/>
      <c r="L79" s="79"/>
      <c r="M79" s="95"/>
      <c r="N79" s="79"/>
      <c r="O79" s="95"/>
      <c r="P79" s="95"/>
      <c r="Q79" s="95"/>
      <c r="R79" s="95"/>
      <c r="S79" s="95"/>
      <c r="T79" s="95"/>
      <c r="U79" s="95"/>
      <c r="V79" s="95"/>
      <c r="W79" s="44"/>
      <c r="X79" s="95"/>
      <c r="Y79" s="44"/>
      <c r="Z79" s="95"/>
      <c r="AA79" s="79"/>
      <c r="AB79" s="79"/>
      <c r="AC79" s="102"/>
    </row>
    <row r="80" spans="1:29" ht="16.5" customHeight="1">
      <c r="A80" s="107"/>
      <c r="B80" s="107"/>
      <c r="C80" s="90"/>
      <c r="D80" s="90"/>
      <c r="E80" s="95"/>
      <c r="F80" s="95"/>
      <c r="G80" s="95"/>
      <c r="H80" s="79"/>
      <c r="I80" s="79"/>
      <c r="J80" s="79"/>
      <c r="K80" s="95"/>
      <c r="L80" s="79"/>
      <c r="M80" s="95"/>
      <c r="N80" s="79"/>
      <c r="O80" s="95"/>
      <c r="P80" s="95"/>
      <c r="Q80" s="95"/>
      <c r="R80" s="95"/>
      <c r="S80" s="95"/>
      <c r="T80" s="95"/>
      <c r="U80" s="95"/>
      <c r="V80" s="95"/>
      <c r="W80" s="44"/>
      <c r="X80" s="95"/>
      <c r="Y80" s="44"/>
      <c r="Z80" s="95"/>
      <c r="AA80" s="79"/>
      <c r="AB80" s="79"/>
      <c r="AC80" s="102"/>
    </row>
    <row r="81" spans="1:29" ht="16.5" customHeight="1">
      <c r="A81" s="107"/>
      <c r="B81" s="107"/>
      <c r="C81" s="90"/>
      <c r="D81" s="90"/>
      <c r="E81" s="95"/>
      <c r="F81" s="95"/>
      <c r="G81" s="95"/>
      <c r="H81" s="99"/>
      <c r="I81" s="99"/>
      <c r="J81" s="99"/>
      <c r="K81" s="79"/>
      <c r="L81" s="99"/>
      <c r="M81" s="79"/>
      <c r="N81" s="99"/>
      <c r="O81" s="79"/>
      <c r="P81" s="95"/>
      <c r="Q81" s="95"/>
      <c r="R81" s="95"/>
      <c r="S81" s="95"/>
      <c r="T81" s="95"/>
      <c r="U81" s="95"/>
      <c r="V81" s="95"/>
      <c r="W81" s="111"/>
      <c r="X81" s="112"/>
      <c r="Y81" s="13"/>
      <c r="Z81" s="112"/>
      <c r="AA81" s="111"/>
      <c r="AB81" s="112"/>
      <c r="AC81" s="13"/>
    </row>
    <row r="82" spans="1:29" ht="16.5" customHeight="1">
      <c r="A82" s="107"/>
      <c r="B82" s="107"/>
      <c r="C82" s="108"/>
      <c r="D82" s="108"/>
      <c r="E82" s="95"/>
      <c r="F82" s="95"/>
      <c r="G82" s="95"/>
      <c r="H82" s="99"/>
      <c r="I82" s="99"/>
      <c r="J82" s="99"/>
      <c r="K82" s="79"/>
      <c r="L82" s="99"/>
      <c r="M82" s="79"/>
      <c r="N82" s="99"/>
      <c r="O82" s="79"/>
      <c r="P82" s="95"/>
      <c r="Q82" s="95"/>
      <c r="R82" s="95"/>
      <c r="S82" s="95"/>
      <c r="T82" s="95"/>
      <c r="U82" s="95"/>
      <c r="V82" s="95"/>
      <c r="W82" s="79"/>
      <c r="X82" s="95"/>
      <c r="Y82" s="79"/>
      <c r="Z82" s="95"/>
      <c r="AA82" s="79"/>
      <c r="AB82" s="79"/>
      <c r="AC82" s="79"/>
    </row>
    <row r="83" spans="1:29" ht="16.5" customHeight="1">
      <c r="A83" s="77"/>
      <c r="B83" s="81"/>
      <c r="C83" s="90"/>
      <c r="D83" s="90"/>
      <c r="E83" s="95"/>
      <c r="F83" s="95"/>
      <c r="G83" s="95"/>
      <c r="H83" s="79"/>
      <c r="I83" s="79"/>
      <c r="J83" s="79"/>
      <c r="K83" s="95"/>
      <c r="L83" s="79"/>
      <c r="M83" s="95"/>
      <c r="N83" s="79"/>
      <c r="O83" s="95"/>
      <c r="P83" s="95"/>
      <c r="Q83" s="95"/>
      <c r="R83" s="95"/>
      <c r="S83" s="95"/>
      <c r="T83" s="95"/>
      <c r="U83" s="95"/>
      <c r="V83" s="95"/>
      <c r="W83" s="95"/>
      <c r="X83" s="95"/>
      <c r="Y83" s="95"/>
      <c r="Z83" s="95"/>
      <c r="AA83" s="95"/>
      <c r="AB83" s="79"/>
      <c r="AC83" s="95"/>
    </row>
    <row r="84" spans="1:29" ht="16.5" customHeight="1">
      <c r="A84" s="77"/>
      <c r="B84" s="81"/>
      <c r="C84" s="90"/>
      <c r="D84" s="90"/>
      <c r="E84" s="95"/>
      <c r="F84" s="95"/>
      <c r="G84" s="95"/>
      <c r="H84" s="79"/>
      <c r="I84" s="79"/>
      <c r="J84" s="79"/>
      <c r="K84" s="95"/>
      <c r="L84" s="79"/>
      <c r="M84" s="95"/>
      <c r="N84" s="79"/>
      <c r="O84" s="95"/>
      <c r="P84" s="95"/>
      <c r="Q84" s="95"/>
      <c r="R84" s="95"/>
      <c r="S84" s="95"/>
      <c r="T84" s="95"/>
      <c r="U84" s="95"/>
      <c r="V84" s="95"/>
      <c r="W84" s="44"/>
      <c r="X84" s="95"/>
      <c r="Y84" s="44"/>
      <c r="Z84" s="95"/>
      <c r="AA84" s="79"/>
      <c r="AB84" s="79"/>
      <c r="AC84" s="102"/>
    </row>
    <row r="85" spans="1:29" ht="16.5" customHeight="1">
      <c r="A85" s="107"/>
      <c r="B85" s="107"/>
      <c r="C85" s="108"/>
      <c r="D85" s="108"/>
      <c r="E85" s="44"/>
      <c r="F85" s="95"/>
      <c r="G85" s="44"/>
      <c r="H85" s="99"/>
      <c r="I85" s="99"/>
      <c r="J85" s="99"/>
      <c r="K85" s="79"/>
      <c r="L85" s="99"/>
      <c r="M85" s="79"/>
      <c r="N85" s="99"/>
      <c r="O85" s="79"/>
      <c r="P85" s="95"/>
      <c r="Q85" s="95"/>
      <c r="R85" s="95"/>
      <c r="S85" s="95"/>
      <c r="T85" s="95"/>
      <c r="U85" s="95"/>
      <c r="V85" s="95"/>
      <c r="W85" s="44"/>
      <c r="X85" s="95"/>
      <c r="Y85" s="44"/>
      <c r="Z85" s="95"/>
      <c r="AA85" s="44"/>
      <c r="AB85" s="79"/>
      <c r="AC85" s="102"/>
    </row>
    <row r="86" spans="1:29" ht="16.5" customHeight="1">
      <c r="A86" s="107"/>
      <c r="B86" s="107"/>
      <c r="C86" s="108"/>
      <c r="D86" s="108"/>
      <c r="E86" s="95"/>
      <c r="F86" s="95"/>
      <c r="G86" s="95"/>
      <c r="H86" s="99"/>
      <c r="I86" s="99"/>
      <c r="J86" s="99"/>
      <c r="K86" s="79"/>
      <c r="L86" s="99"/>
      <c r="M86" s="79"/>
      <c r="N86" s="99"/>
      <c r="O86" s="79"/>
      <c r="P86" s="95"/>
      <c r="Q86" s="95"/>
      <c r="R86" s="95"/>
      <c r="S86" s="95"/>
      <c r="T86" s="95"/>
      <c r="U86" s="95"/>
      <c r="V86" s="95"/>
      <c r="W86" s="79"/>
      <c r="X86" s="95"/>
      <c r="Y86" s="79"/>
      <c r="Z86" s="95"/>
      <c r="AA86" s="79"/>
      <c r="AB86" s="79"/>
      <c r="AC86" s="79"/>
    </row>
    <row r="87" spans="1:29" ht="16.5" customHeight="1">
      <c r="A87" s="77"/>
      <c r="B87" s="77"/>
      <c r="C87" s="108"/>
      <c r="D87" s="108"/>
      <c r="E87" s="95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  <c r="Q87" s="95"/>
      <c r="R87" s="95"/>
      <c r="S87" s="95"/>
      <c r="T87" s="95"/>
      <c r="U87" s="95"/>
      <c r="V87" s="95"/>
      <c r="W87" s="95"/>
      <c r="X87" s="95"/>
      <c r="Y87" s="95"/>
      <c r="Z87" s="95"/>
      <c r="AA87" s="95"/>
      <c r="AB87" s="95"/>
      <c r="AC87" s="95"/>
    </row>
    <row r="88" spans="1:29" ht="16.5" customHeight="1">
      <c r="A88" s="109"/>
      <c r="B88" s="109"/>
      <c r="C88" s="109"/>
      <c r="D88" s="109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79"/>
      <c r="P88" s="95"/>
      <c r="Q88" s="95"/>
      <c r="R88" s="95"/>
      <c r="S88" s="95"/>
      <c r="T88" s="95"/>
      <c r="U88" s="95"/>
      <c r="V88" s="95"/>
      <c r="W88" s="79"/>
      <c r="X88" s="95"/>
      <c r="Y88" s="79"/>
      <c r="Z88" s="95"/>
      <c r="AA88" s="79"/>
      <c r="AB88" s="79"/>
      <c r="AC88" s="79"/>
    </row>
  </sheetData>
  <mergeCells count="4">
    <mergeCell ref="E7:AC7"/>
    <mergeCell ref="E8:Y8"/>
    <mergeCell ref="E67:G67"/>
    <mergeCell ref="Q9:W9"/>
  </mergeCells>
  <phoneticPr fontId="0" type="noConversion"/>
  <pageMargins left="0.3" right="0.3" top="0.5" bottom="0.6" header="0.49" footer="0.4"/>
  <pageSetup paperSize="9" scale="75" firstPageNumber="9" orientation="landscape" useFirstPageNumber="1" horizontalDpi="1200" verticalDpi="1200" r:id="rId1"/>
  <headerFooter>
    <oddFooter>&amp;R&amp;"Arial,Regular"&amp;9&amp;P</oddFooter>
  </headerFooter>
  <ignoredErrors>
    <ignoredError sqref="Y31 Y20:Y29 Y16:Y18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/>
  <dimension ref="A1:AA71"/>
  <sheetViews>
    <sheetView topLeftCell="B1" zoomScaleNormal="100" zoomScaleSheetLayoutView="90" workbookViewId="0">
      <selection activeCell="B21" sqref="B21"/>
    </sheetView>
  </sheetViews>
  <sheetFormatPr defaultColWidth="18.5703125" defaultRowHeight="16.5" customHeight="1"/>
  <cols>
    <col min="1" max="1" width="1.42578125" style="62" customWidth="1"/>
    <col min="2" max="2" width="43.140625" style="62" customWidth="1"/>
    <col min="3" max="3" width="6" style="62" customWidth="1"/>
    <col min="4" max="4" width="0.85546875" style="62" customWidth="1"/>
    <col min="5" max="5" width="12.140625" style="63" customWidth="1"/>
    <col min="6" max="6" width="0.85546875" style="63" customWidth="1"/>
    <col min="7" max="7" width="11.85546875" style="63" customWidth="1"/>
    <col min="8" max="8" width="0.85546875" style="63" customWidth="1"/>
    <col min="9" max="9" width="13.85546875" style="63" customWidth="1"/>
    <col min="10" max="10" width="0.85546875" style="63" customWidth="1"/>
    <col min="11" max="11" width="12" style="63" customWidth="1"/>
    <col min="12" max="12" width="0.85546875" style="63" customWidth="1"/>
    <col min="13" max="13" width="13.140625" style="63" customWidth="1"/>
    <col min="14" max="14" width="0.85546875" style="63" customWidth="1"/>
    <col min="15" max="15" width="13.5703125" style="63" customWidth="1"/>
    <col min="16" max="16" width="0.85546875" style="63" customWidth="1"/>
    <col min="17" max="17" width="11.85546875" style="63" customWidth="1"/>
    <col min="18" max="27" width="18.5703125" style="109"/>
    <col min="28" max="16384" width="18.5703125" style="62"/>
  </cols>
  <sheetData>
    <row r="1" spans="1:27" ht="16.5" customHeight="1">
      <c r="A1" s="43" t="str">
        <f>'9'!A1</f>
        <v>M Pictures Entertainment Public Company Limited</v>
      </c>
    </row>
    <row r="2" spans="1:27" ht="16.5" customHeight="1">
      <c r="A2" s="313" t="s">
        <v>124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</row>
    <row r="3" spans="1:27" ht="16.5" customHeight="1">
      <c r="A3" s="69" t="str">
        <f>+'9'!A3</f>
        <v>For the nine-month period ended 30 September 2020</v>
      </c>
      <c r="B3" s="78"/>
      <c r="C3" s="78"/>
      <c r="D3" s="78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</row>
    <row r="4" spans="1:27" ht="16.5" customHeight="1">
      <c r="A4" s="113"/>
      <c r="B4" s="114"/>
      <c r="C4" s="114"/>
      <c r="D4" s="114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</row>
    <row r="5" spans="1:27" ht="16.5" customHeight="1">
      <c r="A5" s="80"/>
      <c r="B5" s="81"/>
      <c r="C5" s="81"/>
      <c r="D5" s="81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</row>
    <row r="6" spans="1:27" ht="15.95" customHeight="1">
      <c r="A6" s="80"/>
      <c r="B6" s="81"/>
      <c r="C6" s="81"/>
      <c r="D6" s="81"/>
      <c r="E6" s="312" t="s">
        <v>47</v>
      </c>
      <c r="F6" s="312"/>
      <c r="G6" s="312"/>
      <c r="H6" s="312"/>
      <c r="I6" s="312"/>
      <c r="J6" s="312"/>
      <c r="K6" s="312"/>
      <c r="L6" s="312"/>
      <c r="M6" s="312"/>
      <c r="N6" s="312"/>
      <c r="O6" s="312"/>
      <c r="P6" s="312"/>
      <c r="Q6" s="312"/>
    </row>
    <row r="7" spans="1:27" ht="15.95" customHeight="1">
      <c r="A7" s="80"/>
      <c r="B7" s="81"/>
      <c r="C7" s="81"/>
      <c r="D7" s="81"/>
      <c r="E7" s="308" t="s">
        <v>131</v>
      </c>
      <c r="F7" s="308"/>
      <c r="G7" s="308"/>
      <c r="H7" s="308"/>
      <c r="I7" s="308"/>
      <c r="J7" s="308"/>
      <c r="K7" s="308"/>
      <c r="L7" s="308"/>
      <c r="M7" s="308"/>
      <c r="N7" s="308"/>
      <c r="O7" s="308"/>
      <c r="P7" s="308"/>
      <c r="Q7" s="308"/>
    </row>
    <row r="8" spans="1:27" s="83" customFormat="1" ht="15.95" customHeight="1">
      <c r="B8" s="84"/>
      <c r="C8" s="84"/>
      <c r="D8" s="84"/>
      <c r="E8" s="87" t="s">
        <v>6</v>
      </c>
      <c r="F8" s="85"/>
      <c r="G8" s="88"/>
      <c r="H8" s="89"/>
      <c r="I8" s="89"/>
      <c r="J8" s="67"/>
      <c r="K8" s="89"/>
      <c r="L8" s="67"/>
      <c r="M8" s="88"/>
      <c r="N8" s="115"/>
      <c r="O8" s="87" t="s">
        <v>68</v>
      </c>
      <c r="P8" s="115"/>
      <c r="Q8" s="87"/>
      <c r="R8" s="81"/>
      <c r="S8" s="81"/>
      <c r="T8" s="81"/>
      <c r="U8" s="81"/>
      <c r="V8" s="81"/>
      <c r="W8" s="81"/>
      <c r="X8" s="81"/>
      <c r="Y8" s="81"/>
      <c r="Z8" s="81"/>
      <c r="AA8" s="81"/>
    </row>
    <row r="9" spans="1:27" s="83" customFormat="1" ht="15.95" customHeight="1">
      <c r="B9" s="90"/>
      <c r="C9" s="90"/>
      <c r="D9" s="90"/>
      <c r="E9" s="67" t="s">
        <v>73</v>
      </c>
      <c r="F9" s="85"/>
      <c r="G9" s="88" t="s">
        <v>92</v>
      </c>
      <c r="H9" s="87"/>
      <c r="I9" s="87" t="s">
        <v>94</v>
      </c>
      <c r="J9" s="67"/>
      <c r="K9" s="87"/>
      <c r="L9" s="67"/>
      <c r="M9" s="88" t="s">
        <v>95</v>
      </c>
      <c r="N9" s="115"/>
      <c r="O9" s="91" t="s">
        <v>97</v>
      </c>
      <c r="P9" s="115"/>
      <c r="Q9" s="86"/>
      <c r="R9" s="81"/>
      <c r="S9" s="81"/>
      <c r="T9" s="81"/>
      <c r="U9" s="81"/>
      <c r="V9" s="81"/>
      <c r="W9" s="81"/>
      <c r="X9" s="81"/>
      <c r="Y9" s="81"/>
      <c r="Z9" s="81"/>
      <c r="AA9" s="81"/>
    </row>
    <row r="10" spans="1:27" s="83" customFormat="1" ht="15.95" customHeight="1">
      <c r="B10" s="81"/>
      <c r="C10" s="206" t="s">
        <v>0</v>
      </c>
      <c r="D10" s="90"/>
      <c r="E10" s="71" t="s">
        <v>7</v>
      </c>
      <c r="F10" s="85"/>
      <c r="G10" s="93" t="s">
        <v>93</v>
      </c>
      <c r="H10" s="87"/>
      <c r="I10" s="292" t="s">
        <v>160</v>
      </c>
      <c r="J10" s="67"/>
      <c r="K10" s="292" t="s">
        <v>80</v>
      </c>
      <c r="L10" s="67"/>
      <c r="M10" s="93" t="s">
        <v>96</v>
      </c>
      <c r="N10" s="115"/>
      <c r="O10" s="292" t="s">
        <v>71</v>
      </c>
      <c r="P10" s="115"/>
      <c r="Q10" s="292" t="s">
        <v>8</v>
      </c>
      <c r="R10" s="81"/>
      <c r="S10" s="81"/>
      <c r="T10" s="81"/>
      <c r="U10" s="81"/>
      <c r="V10" s="81"/>
      <c r="W10" s="81"/>
      <c r="X10" s="81"/>
      <c r="Y10" s="81"/>
      <c r="Z10" s="81"/>
      <c r="AA10" s="81"/>
    </row>
    <row r="11" spans="1:27" s="83" customFormat="1" ht="15" customHeight="1">
      <c r="B11" s="81"/>
      <c r="C11" s="81"/>
      <c r="D11" s="90"/>
      <c r="E11" s="67"/>
      <c r="F11" s="85"/>
      <c r="G11" s="67"/>
      <c r="H11" s="87"/>
      <c r="I11" s="92"/>
      <c r="J11" s="67"/>
      <c r="K11" s="92"/>
      <c r="L11" s="67"/>
      <c r="M11" s="92"/>
      <c r="N11" s="67"/>
      <c r="O11" s="92"/>
      <c r="P11" s="67"/>
      <c r="Q11" s="92"/>
      <c r="R11" s="81"/>
      <c r="S11" s="81"/>
      <c r="T11" s="81"/>
      <c r="U11" s="81"/>
      <c r="V11" s="81"/>
      <c r="W11" s="81"/>
      <c r="X11" s="81"/>
      <c r="Y11" s="81"/>
      <c r="Z11" s="81"/>
      <c r="AA11" s="81"/>
    </row>
    <row r="12" spans="1:27" s="83" customFormat="1" ht="15.95" customHeight="1">
      <c r="A12" s="65" t="s">
        <v>146</v>
      </c>
      <c r="B12" s="81"/>
      <c r="C12" s="98"/>
      <c r="D12" s="90"/>
      <c r="E12" s="95">
        <v>1300119</v>
      </c>
      <c r="F12" s="163"/>
      <c r="G12" s="95">
        <v>453981</v>
      </c>
      <c r="H12" s="164"/>
      <c r="I12" s="95">
        <v>0</v>
      </c>
      <c r="J12" s="162"/>
      <c r="K12" s="95">
        <v>3813</v>
      </c>
      <c r="L12" s="162"/>
      <c r="M12" s="95">
        <v>-1254200</v>
      </c>
      <c r="N12" s="162"/>
      <c r="O12" s="95">
        <v>4538</v>
      </c>
      <c r="P12" s="162"/>
      <c r="Q12" s="79">
        <f>SUM(E12:O12)</f>
        <v>508251</v>
      </c>
      <c r="R12" s="81"/>
      <c r="S12" s="81"/>
      <c r="T12" s="81"/>
      <c r="U12" s="81"/>
      <c r="V12" s="81"/>
      <c r="W12" s="81"/>
      <c r="X12" s="81"/>
      <c r="Y12" s="81"/>
      <c r="Z12" s="81"/>
      <c r="AA12" s="81"/>
    </row>
    <row r="13" spans="1:27" s="83" customFormat="1" ht="6" customHeight="1">
      <c r="A13" s="65"/>
      <c r="B13" s="81"/>
      <c r="C13" s="98"/>
      <c r="D13" s="90"/>
      <c r="E13" s="95"/>
      <c r="F13" s="163"/>
      <c r="G13" s="95"/>
      <c r="H13" s="164"/>
      <c r="I13" s="95"/>
      <c r="J13" s="162"/>
      <c r="K13" s="95"/>
      <c r="L13" s="162"/>
      <c r="M13" s="95"/>
      <c r="N13" s="162"/>
      <c r="O13" s="95"/>
      <c r="P13" s="162"/>
      <c r="Q13" s="13"/>
      <c r="R13" s="81"/>
      <c r="S13" s="81"/>
      <c r="T13" s="81"/>
      <c r="U13" s="81"/>
      <c r="V13" s="81"/>
      <c r="W13" s="81"/>
      <c r="X13" s="81"/>
      <c r="Y13" s="81"/>
      <c r="Z13" s="81"/>
      <c r="AA13" s="81"/>
    </row>
    <row r="14" spans="1:27" s="83" customFormat="1" ht="15.95" customHeight="1">
      <c r="A14" s="100" t="s">
        <v>142</v>
      </c>
      <c r="B14" s="94"/>
      <c r="C14" s="98"/>
      <c r="D14" s="90"/>
      <c r="E14" s="95"/>
      <c r="F14" s="163"/>
      <c r="G14" s="95"/>
      <c r="H14" s="164"/>
      <c r="I14" s="95"/>
      <c r="J14" s="162"/>
      <c r="K14" s="95"/>
      <c r="L14" s="162"/>
      <c r="M14" s="95"/>
      <c r="N14" s="162"/>
      <c r="O14" s="95"/>
      <c r="P14" s="162"/>
      <c r="Q14" s="13"/>
      <c r="R14" s="81"/>
      <c r="S14" s="81"/>
      <c r="T14" s="81"/>
      <c r="U14" s="81"/>
      <c r="V14" s="81"/>
      <c r="W14" s="81"/>
      <c r="X14" s="81"/>
      <c r="Y14" s="81"/>
      <c r="Z14" s="81"/>
      <c r="AA14" s="81"/>
    </row>
    <row r="15" spans="1:27" s="83" customFormat="1" ht="15.95" customHeight="1">
      <c r="A15" s="97" t="s">
        <v>158</v>
      </c>
      <c r="B15" s="94"/>
      <c r="C15" s="98"/>
      <c r="D15" s="90"/>
      <c r="E15" s="95">
        <v>-650059</v>
      </c>
      <c r="F15" s="163"/>
      <c r="G15" s="95">
        <v>0</v>
      </c>
      <c r="H15" s="164"/>
      <c r="I15" s="95">
        <v>650059</v>
      </c>
      <c r="J15" s="162"/>
      <c r="K15" s="95">
        <v>0</v>
      </c>
      <c r="L15" s="162"/>
      <c r="M15" s="95">
        <v>0</v>
      </c>
      <c r="N15" s="162"/>
      <c r="O15" s="95">
        <v>0</v>
      </c>
      <c r="P15" s="162"/>
      <c r="Q15" s="79">
        <f>SUM(E15:O15)</f>
        <v>0</v>
      </c>
      <c r="R15" s="81"/>
      <c r="S15" s="81"/>
      <c r="T15" s="81"/>
      <c r="U15" s="81"/>
      <c r="V15" s="81"/>
      <c r="W15" s="81"/>
      <c r="X15" s="81"/>
      <c r="Y15" s="81"/>
      <c r="Z15" s="81"/>
      <c r="AA15" s="81"/>
    </row>
    <row r="16" spans="1:27" s="109" customFormat="1" ht="15.95" customHeight="1">
      <c r="A16" s="109" t="s">
        <v>143</v>
      </c>
      <c r="B16" s="116"/>
      <c r="C16" s="98"/>
      <c r="D16" s="108"/>
      <c r="E16" s="95">
        <v>0</v>
      </c>
      <c r="F16" s="154"/>
      <c r="G16" s="95">
        <v>0</v>
      </c>
      <c r="H16" s="156"/>
      <c r="I16" s="95">
        <v>0</v>
      </c>
      <c r="J16" s="154"/>
      <c r="K16" s="95">
        <v>0</v>
      </c>
      <c r="L16" s="154"/>
      <c r="M16" s="95">
        <v>14630</v>
      </c>
      <c r="N16" s="160"/>
      <c r="O16" s="95">
        <v>0</v>
      </c>
      <c r="P16" s="160"/>
      <c r="Q16" s="79">
        <f>SUM(E16:O16)</f>
        <v>14630</v>
      </c>
    </row>
    <row r="17" spans="1:27" ht="15.95" customHeight="1">
      <c r="A17" s="62" t="s">
        <v>149</v>
      </c>
      <c r="B17" s="97"/>
      <c r="C17" s="98"/>
      <c r="D17" s="108"/>
      <c r="E17" s="106">
        <v>0</v>
      </c>
      <c r="F17" s="154"/>
      <c r="G17" s="106">
        <v>-321369</v>
      </c>
      <c r="H17" s="156"/>
      <c r="I17" s="106">
        <v>-262224</v>
      </c>
      <c r="J17" s="154"/>
      <c r="K17" s="106">
        <v>-3813</v>
      </c>
      <c r="L17" s="154"/>
      <c r="M17" s="106">
        <v>587406</v>
      </c>
      <c r="N17" s="161"/>
      <c r="O17" s="106">
        <v>0</v>
      </c>
      <c r="P17" s="161"/>
      <c r="Q17" s="72">
        <v>0</v>
      </c>
    </row>
    <row r="18" spans="1:27" ht="15" customHeight="1">
      <c r="A18" s="96"/>
      <c r="B18" s="107"/>
      <c r="C18" s="107"/>
      <c r="D18" s="108"/>
      <c r="E18" s="95"/>
      <c r="F18" s="154"/>
      <c r="G18" s="95"/>
      <c r="H18" s="157"/>
      <c r="I18" s="95"/>
      <c r="J18" s="154"/>
      <c r="K18" s="95"/>
      <c r="L18" s="154"/>
      <c r="M18" s="95"/>
      <c r="N18" s="154"/>
      <c r="O18" s="95"/>
      <c r="P18" s="154"/>
      <c r="Q18" s="79"/>
    </row>
    <row r="19" spans="1:27" ht="15.95" customHeight="1" thickBot="1">
      <c r="A19" s="65" t="s">
        <v>229</v>
      </c>
      <c r="B19" s="108"/>
      <c r="C19" s="108"/>
      <c r="D19" s="108"/>
      <c r="E19" s="179">
        <f>SUM(E12:E18)</f>
        <v>650060</v>
      </c>
      <c r="F19" s="154"/>
      <c r="G19" s="179">
        <f>SUM(G12:G18)</f>
        <v>132612</v>
      </c>
      <c r="H19" s="154"/>
      <c r="I19" s="179">
        <f>SUM(I12:I18)</f>
        <v>387835</v>
      </c>
      <c r="J19" s="154"/>
      <c r="K19" s="179">
        <f>SUM(K12:K18)</f>
        <v>0</v>
      </c>
      <c r="L19" s="154"/>
      <c r="M19" s="179">
        <f>SUM(M12:M18)</f>
        <v>-652164</v>
      </c>
      <c r="N19" s="154"/>
      <c r="O19" s="179">
        <f>SUM(O12:O18)</f>
        <v>4538</v>
      </c>
      <c r="P19" s="154"/>
      <c r="Q19" s="179">
        <f>SUM(Q12:Q18)</f>
        <v>522881</v>
      </c>
    </row>
    <row r="20" spans="1:27" s="83" customFormat="1" ht="15" customHeight="1" thickTop="1">
      <c r="B20" s="81"/>
      <c r="C20" s="98"/>
      <c r="D20" s="90"/>
      <c r="E20" s="67"/>
      <c r="F20" s="163"/>
      <c r="G20" s="67"/>
      <c r="H20" s="164"/>
      <c r="I20" s="92"/>
      <c r="J20" s="162"/>
      <c r="K20" s="92"/>
      <c r="L20" s="162"/>
      <c r="M20" s="92"/>
      <c r="N20" s="162"/>
      <c r="O20" s="92"/>
      <c r="P20" s="162"/>
      <c r="Q20" s="92"/>
      <c r="R20" s="81"/>
      <c r="S20" s="81"/>
      <c r="T20" s="81"/>
      <c r="U20" s="81"/>
      <c r="V20" s="81"/>
      <c r="W20" s="81"/>
      <c r="X20" s="81"/>
      <c r="Y20" s="81"/>
      <c r="Z20" s="81"/>
      <c r="AA20" s="81"/>
    </row>
    <row r="21" spans="1:27" s="83" customFormat="1" ht="15" customHeight="1">
      <c r="B21" s="81"/>
      <c r="C21" s="98"/>
      <c r="D21" s="90"/>
      <c r="E21" s="67"/>
      <c r="F21" s="163"/>
      <c r="G21" s="67"/>
      <c r="H21" s="164"/>
      <c r="I21" s="92"/>
      <c r="J21" s="162"/>
      <c r="K21" s="92"/>
      <c r="L21" s="162"/>
      <c r="M21" s="92"/>
      <c r="N21" s="162"/>
      <c r="O21" s="92"/>
      <c r="P21" s="162"/>
      <c r="Q21" s="92"/>
      <c r="R21" s="81"/>
      <c r="S21" s="81"/>
      <c r="T21" s="81"/>
      <c r="U21" s="81"/>
      <c r="V21" s="81"/>
      <c r="W21" s="81"/>
      <c r="X21" s="81"/>
      <c r="Y21" s="81"/>
      <c r="Z21" s="81"/>
      <c r="AA21" s="81"/>
    </row>
    <row r="22" spans="1:27" s="83" customFormat="1" ht="15.95" customHeight="1">
      <c r="A22" s="65" t="s">
        <v>177</v>
      </c>
      <c r="B22" s="81"/>
      <c r="C22" s="98"/>
      <c r="D22" s="90"/>
      <c r="E22" s="95"/>
      <c r="F22" s="163"/>
      <c r="G22" s="95"/>
      <c r="H22" s="164"/>
      <c r="I22" s="95"/>
      <c r="J22" s="162"/>
      <c r="K22" s="95"/>
      <c r="L22" s="162"/>
      <c r="M22" s="95"/>
      <c r="N22" s="162"/>
      <c r="O22" s="95"/>
      <c r="P22" s="162"/>
      <c r="Q22" s="79"/>
      <c r="R22" s="81"/>
      <c r="S22" s="81"/>
      <c r="T22" s="81"/>
      <c r="U22" s="81"/>
      <c r="V22" s="81"/>
      <c r="W22" s="81"/>
      <c r="X22" s="81"/>
      <c r="Y22" s="81"/>
      <c r="Z22" s="81"/>
      <c r="AA22" s="81"/>
    </row>
    <row r="23" spans="1:27" s="83" customFormat="1" ht="15.95" customHeight="1">
      <c r="A23" s="65"/>
      <c r="B23" s="77" t="s">
        <v>196</v>
      </c>
      <c r="C23" s="98"/>
      <c r="D23" s="90"/>
      <c r="E23" s="95">
        <v>650060</v>
      </c>
      <c r="F23" s="163"/>
      <c r="G23" s="95">
        <v>132612</v>
      </c>
      <c r="H23" s="164"/>
      <c r="I23" s="95">
        <v>387835</v>
      </c>
      <c r="J23" s="162"/>
      <c r="K23" s="95">
        <v>0</v>
      </c>
      <c r="L23" s="162"/>
      <c r="M23" s="95">
        <v>-662572</v>
      </c>
      <c r="N23" s="162"/>
      <c r="O23" s="95">
        <v>4538</v>
      </c>
      <c r="P23" s="162"/>
      <c r="Q23" s="79">
        <f>SUM(E23:O23)</f>
        <v>512473</v>
      </c>
      <c r="R23" s="81"/>
      <c r="S23" s="81"/>
      <c r="T23" s="81"/>
      <c r="U23" s="81"/>
      <c r="V23" s="81"/>
      <c r="W23" s="81"/>
      <c r="X23" s="81"/>
      <c r="Y23" s="81"/>
      <c r="Z23" s="81"/>
      <c r="AA23" s="81"/>
    </row>
    <row r="24" spans="1:27" s="83" customFormat="1" ht="15.95" customHeight="1">
      <c r="A24" s="97" t="s">
        <v>197</v>
      </c>
      <c r="B24" s="81"/>
      <c r="C24" s="98"/>
      <c r="D24" s="90"/>
      <c r="R24" s="81"/>
      <c r="S24" s="81"/>
      <c r="T24" s="81"/>
      <c r="U24" s="81"/>
      <c r="V24" s="81"/>
      <c r="W24" s="81"/>
      <c r="X24" s="81"/>
      <c r="Y24" s="81"/>
      <c r="Z24" s="81"/>
      <c r="AA24" s="81"/>
    </row>
    <row r="25" spans="1:27" s="83" customFormat="1" ht="15.95" customHeight="1">
      <c r="A25" s="65"/>
      <c r="B25" s="109" t="s">
        <v>198</v>
      </c>
      <c r="C25" s="98">
        <v>5</v>
      </c>
      <c r="D25" s="90"/>
      <c r="E25" s="106">
        <v>0</v>
      </c>
      <c r="F25" s="163"/>
      <c r="G25" s="106">
        <v>0</v>
      </c>
      <c r="H25" s="164"/>
      <c r="I25" s="106">
        <v>0</v>
      </c>
      <c r="J25" s="162"/>
      <c r="K25" s="106">
        <v>0</v>
      </c>
      <c r="L25" s="162"/>
      <c r="M25" s="106">
        <v>-54000</v>
      </c>
      <c r="N25" s="162"/>
      <c r="O25" s="106">
        <v>0</v>
      </c>
      <c r="P25" s="162"/>
      <c r="Q25" s="72">
        <f>SUM(E25:O25)</f>
        <v>-54000</v>
      </c>
      <c r="R25" s="81"/>
      <c r="S25" s="81"/>
      <c r="T25" s="81"/>
      <c r="U25" s="81"/>
      <c r="V25" s="81"/>
      <c r="W25" s="81"/>
      <c r="X25" s="81"/>
      <c r="Y25" s="81"/>
      <c r="Z25" s="81"/>
      <c r="AA25" s="81"/>
    </row>
    <row r="26" spans="1:27" s="83" customFormat="1" ht="15" customHeight="1">
      <c r="A26" s="65"/>
      <c r="B26" s="109"/>
      <c r="C26" s="98"/>
      <c r="D26" s="90"/>
      <c r="E26" s="95"/>
      <c r="F26" s="163"/>
      <c r="G26" s="95"/>
      <c r="H26" s="164"/>
      <c r="I26" s="95"/>
      <c r="J26" s="162"/>
      <c r="K26" s="95"/>
      <c r="L26" s="162"/>
      <c r="M26" s="95"/>
      <c r="N26" s="162"/>
      <c r="O26" s="95"/>
      <c r="P26" s="162"/>
      <c r="Q26" s="79"/>
      <c r="R26" s="81"/>
      <c r="S26" s="81"/>
      <c r="T26" s="81"/>
      <c r="U26" s="81"/>
      <c r="V26" s="81"/>
      <c r="W26" s="81"/>
      <c r="X26" s="81"/>
      <c r="Y26" s="81"/>
      <c r="Z26" s="81"/>
      <c r="AA26" s="81"/>
    </row>
    <row r="27" spans="1:27" s="83" customFormat="1" ht="15.95" customHeight="1">
      <c r="A27" s="65" t="s">
        <v>199</v>
      </c>
      <c r="B27" s="109"/>
      <c r="C27" s="98"/>
      <c r="D27" s="90"/>
      <c r="E27" s="95">
        <f>SUM(E23:E25)</f>
        <v>650060</v>
      </c>
      <c r="F27" s="163"/>
      <c r="G27" s="95">
        <f>SUM(G23:G25)</f>
        <v>132612</v>
      </c>
      <c r="H27" s="164"/>
      <c r="I27" s="95">
        <f>SUM(I23:I25)</f>
        <v>387835</v>
      </c>
      <c r="J27" s="162"/>
      <c r="K27" s="95">
        <f>SUM(K23:K25)</f>
        <v>0</v>
      </c>
      <c r="L27" s="162"/>
      <c r="M27" s="95">
        <f>SUM(M23:M25)</f>
        <v>-716572</v>
      </c>
      <c r="N27" s="162"/>
      <c r="O27" s="95">
        <f>SUM(O23:O25)</f>
        <v>4538</v>
      </c>
      <c r="P27" s="162"/>
      <c r="Q27" s="95">
        <f>SUM(E27:O27)</f>
        <v>458473</v>
      </c>
      <c r="R27" s="81"/>
      <c r="S27" s="81"/>
      <c r="T27" s="81"/>
      <c r="U27" s="81"/>
      <c r="V27" s="81"/>
      <c r="W27" s="81"/>
      <c r="X27" s="81"/>
      <c r="Y27" s="81"/>
      <c r="Z27" s="81"/>
      <c r="AA27" s="81"/>
    </row>
    <row r="28" spans="1:27" s="83" customFormat="1" ht="6" customHeight="1">
      <c r="A28" s="65"/>
      <c r="B28" s="81"/>
      <c r="C28" s="98"/>
      <c r="D28" s="90"/>
      <c r="E28" s="95"/>
      <c r="F28" s="163"/>
      <c r="G28" s="95"/>
      <c r="H28" s="164"/>
      <c r="I28" s="95"/>
      <c r="J28" s="162"/>
      <c r="K28" s="95"/>
      <c r="L28" s="162"/>
      <c r="M28" s="95"/>
      <c r="N28" s="162"/>
      <c r="O28" s="95"/>
      <c r="P28" s="162"/>
      <c r="Q28" s="13"/>
      <c r="R28" s="81"/>
      <c r="S28" s="81"/>
      <c r="T28" s="81"/>
      <c r="U28" s="81"/>
      <c r="V28" s="81"/>
      <c r="W28" s="81"/>
      <c r="X28" s="81"/>
      <c r="Y28" s="81"/>
      <c r="Z28" s="81"/>
      <c r="AA28" s="81"/>
    </row>
    <row r="29" spans="1:27" s="83" customFormat="1" ht="15.95" customHeight="1">
      <c r="A29" s="100" t="s">
        <v>142</v>
      </c>
      <c r="B29" s="94"/>
      <c r="C29" s="98"/>
      <c r="D29" s="90"/>
      <c r="E29" s="95"/>
      <c r="F29" s="163"/>
      <c r="G29" s="95"/>
      <c r="H29" s="164"/>
      <c r="I29" s="95"/>
      <c r="J29" s="162"/>
      <c r="K29" s="95"/>
      <c r="L29" s="162"/>
      <c r="M29" s="95"/>
      <c r="N29" s="162"/>
      <c r="O29" s="95"/>
      <c r="P29" s="162"/>
      <c r="Q29" s="13"/>
      <c r="R29" s="81"/>
      <c r="S29" s="81"/>
      <c r="T29" s="81"/>
      <c r="U29" s="81"/>
      <c r="V29" s="81"/>
      <c r="W29" s="81"/>
      <c r="X29" s="81"/>
      <c r="Y29" s="81"/>
      <c r="Z29" s="81"/>
      <c r="AA29" s="81"/>
    </row>
    <row r="30" spans="1:27" s="109" customFormat="1" ht="15.95" customHeight="1">
      <c r="A30" s="286" t="s">
        <v>195</v>
      </c>
      <c r="B30" s="287"/>
      <c r="C30" s="108">
        <v>17</v>
      </c>
      <c r="D30" s="108"/>
      <c r="E30" s="95">
        <v>0</v>
      </c>
      <c r="F30" s="154"/>
      <c r="G30" s="95">
        <v>0</v>
      </c>
      <c r="H30" s="156"/>
      <c r="I30" s="95">
        <v>0</v>
      </c>
      <c r="J30" s="154"/>
      <c r="K30" s="95">
        <v>0</v>
      </c>
      <c r="L30" s="154"/>
      <c r="M30" s="95">
        <v>4538</v>
      </c>
      <c r="N30" s="160"/>
      <c r="O30" s="95">
        <v>-4538</v>
      </c>
      <c r="P30" s="160"/>
      <c r="Q30" s="95">
        <f>SUM(E30:O30)</f>
        <v>0</v>
      </c>
    </row>
    <row r="31" spans="1:27" ht="15.95" customHeight="1">
      <c r="A31" s="103" t="s">
        <v>191</v>
      </c>
      <c r="B31" s="285"/>
      <c r="C31" s="98"/>
      <c r="D31" s="108"/>
      <c r="E31" s="106">
        <v>0</v>
      </c>
      <c r="F31" s="154"/>
      <c r="G31" s="106">
        <v>0</v>
      </c>
      <c r="H31" s="156"/>
      <c r="I31" s="106">
        <v>0</v>
      </c>
      <c r="J31" s="154"/>
      <c r="K31" s="106">
        <v>0</v>
      </c>
      <c r="L31" s="154"/>
      <c r="M31" s="106">
        <v>1303</v>
      </c>
      <c r="N31" s="161"/>
      <c r="O31" s="106">
        <v>0</v>
      </c>
      <c r="P31" s="161"/>
      <c r="Q31" s="106">
        <f>SUM(E31:O31)</f>
        <v>1303</v>
      </c>
      <c r="R31" s="286"/>
    </row>
    <row r="32" spans="1:27" ht="15" customHeight="1">
      <c r="A32" s="96"/>
      <c r="B32" s="107"/>
      <c r="C32" s="107"/>
      <c r="D32" s="108"/>
      <c r="E32" s="95"/>
      <c r="F32" s="154"/>
      <c r="G32" s="95"/>
      <c r="H32" s="157"/>
      <c r="I32" s="95"/>
      <c r="J32" s="154"/>
      <c r="K32" s="95"/>
      <c r="L32" s="154"/>
      <c r="M32" s="95"/>
      <c r="N32" s="154"/>
      <c r="O32" s="95"/>
      <c r="P32" s="154"/>
      <c r="Q32" s="79"/>
    </row>
    <row r="33" spans="1:17" ht="15.95" customHeight="1" thickBot="1">
      <c r="A33" s="65" t="s">
        <v>230</v>
      </c>
      <c r="B33" s="108"/>
      <c r="C33" s="108"/>
      <c r="D33" s="108"/>
      <c r="E33" s="179">
        <f>SUM(E27:E31)</f>
        <v>650060</v>
      </c>
      <c r="F33" s="154"/>
      <c r="G33" s="179">
        <f>SUM(G27:G31)</f>
        <v>132612</v>
      </c>
      <c r="H33" s="154"/>
      <c r="I33" s="179">
        <f>SUM(I27:I31)</f>
        <v>387835</v>
      </c>
      <c r="J33" s="154"/>
      <c r="K33" s="179">
        <f>SUM(K27:K31)</f>
        <v>0</v>
      </c>
      <c r="L33" s="154"/>
      <c r="M33" s="179">
        <f>SUM(M27:M31)</f>
        <v>-710731</v>
      </c>
      <c r="N33" s="154"/>
      <c r="O33" s="179">
        <f>SUM(O27:O31)</f>
        <v>0</v>
      </c>
      <c r="P33" s="154"/>
      <c r="Q33" s="179">
        <f>SUM(Q27:Q31)</f>
        <v>459776</v>
      </c>
    </row>
    <row r="34" spans="1:17" ht="15.95" customHeight="1" thickTop="1">
      <c r="A34" s="65"/>
      <c r="B34" s="108"/>
      <c r="C34" s="108"/>
      <c r="D34" s="108"/>
      <c r="E34" s="95"/>
      <c r="F34" s="154"/>
      <c r="G34" s="95"/>
      <c r="H34" s="154"/>
      <c r="I34" s="95"/>
      <c r="J34" s="154"/>
      <c r="K34" s="95"/>
      <c r="L34" s="154"/>
      <c r="M34" s="95"/>
      <c r="N34" s="154"/>
      <c r="O34" s="95"/>
      <c r="P34" s="154"/>
      <c r="Q34" s="95"/>
    </row>
    <row r="35" spans="1:17" ht="9" customHeight="1">
      <c r="A35" s="65"/>
      <c r="B35" s="108"/>
      <c r="C35" s="108"/>
      <c r="D35" s="108"/>
      <c r="E35" s="95"/>
      <c r="F35" s="151"/>
      <c r="G35" s="95"/>
      <c r="H35" s="151"/>
      <c r="I35" s="95"/>
      <c r="J35" s="151"/>
      <c r="K35" s="95"/>
      <c r="L35" s="151"/>
      <c r="M35" s="95"/>
      <c r="N35" s="151"/>
      <c r="O35" s="95"/>
      <c r="P35" s="151"/>
      <c r="Q35" s="95"/>
    </row>
    <row r="36" spans="1:17" s="109" customFormat="1" ht="21.95" customHeight="1">
      <c r="A36" s="117" t="str">
        <f>'9'!A45</f>
        <v>The accompanying notes form part of these interim consolidated and separate financial information.</v>
      </c>
      <c r="B36" s="117"/>
      <c r="C36" s="117"/>
      <c r="D36" s="117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</row>
    <row r="41" spans="1:17" ht="16.5" customHeight="1">
      <c r="B41" s="109"/>
      <c r="C41" s="109"/>
      <c r="D41" s="109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</row>
    <row r="42" spans="1:17" ht="16.5" customHeight="1">
      <c r="B42" s="109"/>
      <c r="C42" s="109"/>
      <c r="D42" s="109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</row>
    <row r="43" spans="1:17" ht="16.5" customHeight="1">
      <c r="A43" s="65"/>
      <c r="B43" s="81"/>
      <c r="C43" s="81"/>
      <c r="D43" s="90"/>
      <c r="E43" s="95"/>
      <c r="F43" s="95"/>
      <c r="G43" s="95"/>
      <c r="H43" s="79"/>
      <c r="I43" s="95"/>
      <c r="J43" s="118"/>
      <c r="K43" s="95"/>
      <c r="L43" s="118"/>
      <c r="M43" s="95"/>
      <c r="N43" s="119"/>
      <c r="O43" s="95"/>
      <c r="P43" s="119"/>
      <c r="Q43" s="95"/>
    </row>
    <row r="44" spans="1:17" ht="16.5" customHeight="1">
      <c r="A44" s="96"/>
      <c r="B44" s="107"/>
      <c r="C44" s="90"/>
      <c r="D44" s="90"/>
      <c r="E44" s="95"/>
      <c r="F44" s="95"/>
      <c r="G44" s="95"/>
      <c r="H44" s="79"/>
      <c r="I44" s="95"/>
      <c r="J44" s="79"/>
      <c r="K44" s="95"/>
      <c r="L44" s="79"/>
      <c r="M44" s="95"/>
      <c r="N44" s="95"/>
      <c r="O44" s="44"/>
      <c r="P44" s="67"/>
      <c r="Q44" s="13"/>
    </row>
    <row r="45" spans="1:17" ht="16.5" customHeight="1">
      <c r="A45" s="96"/>
      <c r="B45" s="107"/>
      <c r="C45" s="108"/>
      <c r="D45" s="90"/>
      <c r="E45" s="95"/>
      <c r="F45" s="95"/>
      <c r="G45" s="95"/>
      <c r="H45" s="99"/>
      <c r="I45" s="79"/>
      <c r="J45" s="95"/>
      <c r="K45" s="79"/>
      <c r="L45" s="95"/>
      <c r="M45" s="79"/>
      <c r="N45" s="120"/>
      <c r="O45" s="79"/>
      <c r="P45" s="120"/>
      <c r="Q45" s="79"/>
    </row>
    <row r="46" spans="1:17" ht="16.5" customHeight="1">
      <c r="A46" s="96"/>
      <c r="B46" s="107"/>
      <c r="C46" s="107"/>
      <c r="D46" s="108"/>
      <c r="E46" s="95"/>
      <c r="F46" s="95"/>
      <c r="G46" s="95"/>
      <c r="H46" s="79"/>
      <c r="I46" s="95"/>
      <c r="J46" s="95"/>
      <c r="K46" s="95"/>
      <c r="L46" s="95"/>
      <c r="M46" s="95"/>
      <c r="N46" s="95"/>
      <c r="O46" s="95"/>
      <c r="P46" s="95"/>
      <c r="Q46" s="79"/>
    </row>
    <row r="47" spans="1:17" ht="16.5" customHeight="1">
      <c r="A47" s="65"/>
      <c r="B47" s="81"/>
      <c r="C47" s="90"/>
      <c r="D47" s="90"/>
      <c r="E47" s="95"/>
      <c r="F47" s="95"/>
      <c r="G47" s="95"/>
      <c r="H47" s="79"/>
      <c r="I47" s="95"/>
      <c r="J47" s="79"/>
      <c r="K47" s="95"/>
      <c r="L47" s="79"/>
      <c r="M47" s="95"/>
      <c r="N47" s="95"/>
      <c r="O47" s="95"/>
      <c r="P47" s="67"/>
      <c r="Q47" s="95"/>
    </row>
    <row r="48" spans="1:17" ht="16.5" customHeight="1">
      <c r="A48" s="65"/>
      <c r="B48" s="81"/>
      <c r="C48" s="81"/>
      <c r="D48" s="90"/>
      <c r="E48" s="181"/>
      <c r="F48" s="81"/>
      <c r="G48" s="181"/>
      <c r="H48" s="81"/>
      <c r="I48" s="181"/>
      <c r="J48" s="81"/>
      <c r="K48" s="181"/>
      <c r="L48" s="81"/>
      <c r="M48" s="181"/>
      <c r="N48" s="81"/>
      <c r="O48" s="181"/>
      <c r="P48" s="81"/>
      <c r="Q48" s="181"/>
    </row>
    <row r="49" spans="1:17" ht="16.5" customHeight="1">
      <c r="A49" s="96"/>
      <c r="B49" s="81"/>
      <c r="C49" s="81"/>
      <c r="D49" s="90"/>
      <c r="E49" s="95"/>
      <c r="F49" s="95"/>
      <c r="G49" s="95"/>
      <c r="H49" s="79"/>
      <c r="I49" s="95"/>
      <c r="J49" s="118"/>
      <c r="K49" s="95"/>
      <c r="L49" s="118"/>
      <c r="M49" s="95"/>
      <c r="N49" s="119"/>
      <c r="O49" s="95"/>
      <c r="P49" s="119"/>
      <c r="Q49" s="95"/>
    </row>
    <row r="50" spans="1:17" ht="16.5" customHeight="1">
      <c r="B50" s="107"/>
      <c r="C50" s="108"/>
      <c r="D50" s="108"/>
      <c r="E50" s="95"/>
      <c r="F50" s="95"/>
      <c r="G50" s="95"/>
      <c r="H50" s="99"/>
      <c r="I50" s="79"/>
      <c r="J50" s="95"/>
      <c r="K50" s="79"/>
      <c r="L50" s="95"/>
      <c r="M50" s="79"/>
      <c r="N50" s="120"/>
      <c r="O50" s="79"/>
      <c r="P50" s="120"/>
      <c r="Q50" s="79"/>
    </row>
    <row r="51" spans="1:17" ht="16.5" customHeight="1">
      <c r="A51" s="96"/>
      <c r="B51" s="107"/>
      <c r="C51" s="107"/>
      <c r="D51" s="108"/>
      <c r="E51" s="95"/>
      <c r="F51" s="95"/>
      <c r="G51" s="95"/>
      <c r="H51" s="79"/>
      <c r="I51" s="95"/>
      <c r="J51" s="95"/>
      <c r="K51" s="95"/>
      <c r="L51" s="95"/>
      <c r="M51" s="95"/>
      <c r="N51" s="95"/>
      <c r="O51" s="95"/>
      <c r="P51" s="95"/>
      <c r="Q51" s="79"/>
    </row>
    <row r="52" spans="1:17" ht="16.5" customHeight="1">
      <c r="A52" s="65"/>
      <c r="B52" s="108"/>
      <c r="C52" s="108"/>
      <c r="D52" s="108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  <c r="Q52" s="95"/>
    </row>
    <row r="53" spans="1:17" ht="16.5" customHeight="1">
      <c r="B53" s="109"/>
      <c r="C53" s="109"/>
      <c r="D53" s="109"/>
      <c r="E53" s="95"/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</row>
    <row r="54" spans="1:17" ht="16.5" customHeight="1">
      <c r="B54" s="109"/>
      <c r="C54" s="109"/>
      <c r="D54" s="109"/>
      <c r="E54" s="95"/>
      <c r="F54" s="95"/>
      <c r="G54" s="95"/>
      <c r="H54" s="95"/>
      <c r="I54" s="95"/>
      <c r="J54" s="95"/>
      <c r="K54" s="95"/>
      <c r="L54" s="95"/>
      <c r="M54" s="95"/>
      <c r="N54" s="95"/>
      <c r="O54" s="95"/>
      <c r="P54" s="95"/>
      <c r="Q54" s="95"/>
    </row>
    <row r="55" spans="1:17" ht="16.5" customHeight="1">
      <c r="B55" s="109"/>
      <c r="C55" s="109"/>
      <c r="D55" s="109"/>
      <c r="E55" s="95"/>
      <c r="F55" s="95"/>
      <c r="G55" s="95"/>
      <c r="H55" s="95"/>
      <c r="I55" s="95"/>
      <c r="J55" s="95"/>
      <c r="K55" s="95"/>
      <c r="L55" s="95"/>
      <c r="M55" s="95"/>
      <c r="N55" s="95"/>
      <c r="O55" s="95"/>
      <c r="P55" s="95"/>
      <c r="Q55" s="95"/>
    </row>
    <row r="56" spans="1:17" ht="16.5" customHeight="1">
      <c r="B56" s="109"/>
      <c r="C56" s="109"/>
      <c r="D56" s="109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</row>
    <row r="57" spans="1:17" ht="16.5" customHeight="1">
      <c r="A57" s="65"/>
      <c r="B57" s="81"/>
      <c r="C57" s="81"/>
      <c r="D57" s="90"/>
      <c r="E57" s="95"/>
      <c r="F57" s="85"/>
      <c r="G57" s="95"/>
      <c r="H57" s="92"/>
      <c r="I57" s="95"/>
      <c r="J57" s="67"/>
      <c r="K57" s="95"/>
      <c r="L57" s="67"/>
      <c r="M57" s="95"/>
      <c r="N57" s="67"/>
      <c r="O57" s="95"/>
      <c r="P57" s="67"/>
      <c r="Q57" s="13"/>
    </row>
    <row r="58" spans="1:17" ht="16.5" customHeight="1">
      <c r="A58" s="96"/>
      <c r="B58" s="107"/>
      <c r="C58" s="90"/>
      <c r="D58" s="90"/>
      <c r="E58" s="95"/>
      <c r="F58" s="95"/>
      <c r="G58" s="95"/>
      <c r="H58" s="79"/>
      <c r="I58" s="95"/>
      <c r="J58" s="79"/>
      <c r="K58" s="95"/>
      <c r="L58" s="79"/>
      <c r="M58" s="95"/>
      <c r="N58" s="95"/>
      <c r="O58" s="44"/>
      <c r="P58" s="67"/>
      <c r="Q58" s="13"/>
    </row>
    <row r="59" spans="1:17" ht="16.5" customHeight="1">
      <c r="A59" s="96"/>
      <c r="B59" s="107"/>
      <c r="C59" s="108"/>
      <c r="D59" s="90"/>
      <c r="E59" s="44"/>
      <c r="F59" s="95"/>
      <c r="G59" s="44"/>
      <c r="H59" s="99"/>
      <c r="I59" s="79"/>
      <c r="J59" s="99"/>
      <c r="K59" s="79"/>
      <c r="L59" s="99"/>
      <c r="M59" s="79"/>
      <c r="N59" s="95"/>
      <c r="O59" s="44"/>
      <c r="P59" s="67"/>
      <c r="Q59" s="44"/>
    </row>
    <row r="60" spans="1:17" ht="16.5" customHeight="1">
      <c r="A60" s="96"/>
      <c r="B60" s="107"/>
      <c r="C60" s="107"/>
      <c r="D60" s="108"/>
      <c r="E60" s="95"/>
      <c r="F60" s="95"/>
      <c r="G60" s="95"/>
      <c r="H60" s="79"/>
      <c r="I60" s="95"/>
      <c r="J60" s="95"/>
      <c r="K60" s="95"/>
      <c r="L60" s="95"/>
      <c r="M60" s="95"/>
      <c r="N60" s="95"/>
      <c r="O60" s="95"/>
      <c r="P60" s="95"/>
      <c r="Q60" s="79"/>
    </row>
    <row r="61" spans="1:17" ht="16.5" customHeight="1">
      <c r="A61" s="65"/>
      <c r="B61" s="81"/>
      <c r="C61" s="90"/>
      <c r="D61" s="90"/>
      <c r="E61" s="95"/>
      <c r="F61" s="95"/>
      <c r="G61" s="95"/>
      <c r="H61" s="79"/>
      <c r="I61" s="95"/>
      <c r="J61" s="79"/>
      <c r="K61" s="95"/>
      <c r="L61" s="79"/>
      <c r="M61" s="95"/>
      <c r="N61" s="95"/>
      <c r="O61" s="95"/>
      <c r="P61" s="67"/>
      <c r="Q61" s="95"/>
    </row>
    <row r="62" spans="1:17" ht="16.5" customHeight="1">
      <c r="A62" s="65"/>
      <c r="B62" s="81"/>
      <c r="C62" s="81"/>
      <c r="D62" s="90"/>
      <c r="E62" s="95"/>
      <c r="F62" s="85"/>
      <c r="G62" s="95"/>
      <c r="H62" s="92"/>
      <c r="I62" s="95"/>
      <c r="J62" s="67"/>
      <c r="K62" s="95"/>
      <c r="L62" s="67"/>
      <c r="M62" s="95"/>
      <c r="N62" s="67"/>
      <c r="O62" s="95"/>
      <c r="P62" s="67"/>
      <c r="Q62" s="13"/>
    </row>
    <row r="63" spans="1:17" ht="16.5" customHeight="1">
      <c r="A63" s="96"/>
      <c r="B63" s="107"/>
      <c r="C63" s="107"/>
      <c r="D63" s="108"/>
      <c r="E63" s="67"/>
      <c r="F63" s="85"/>
      <c r="G63" s="67"/>
      <c r="H63" s="92"/>
      <c r="I63" s="95"/>
      <c r="J63" s="67"/>
      <c r="K63" s="95"/>
      <c r="L63" s="67"/>
      <c r="M63" s="95"/>
      <c r="N63" s="67"/>
      <c r="O63" s="95"/>
      <c r="P63" s="67"/>
      <c r="Q63" s="13"/>
    </row>
    <row r="64" spans="1:17" ht="16.5" customHeight="1">
      <c r="A64" s="96"/>
      <c r="B64" s="107"/>
      <c r="C64" s="107"/>
      <c r="D64" s="108"/>
      <c r="E64" s="136"/>
      <c r="F64" s="95"/>
      <c r="G64" s="95"/>
      <c r="H64" s="79"/>
      <c r="I64" s="95"/>
      <c r="J64" s="95"/>
      <c r="K64" s="95"/>
      <c r="L64" s="95"/>
      <c r="M64" s="95"/>
      <c r="N64" s="95"/>
      <c r="O64" s="95"/>
      <c r="P64" s="95"/>
      <c r="Q64" s="79"/>
    </row>
    <row r="65" spans="1:17" ht="16.5" customHeight="1">
      <c r="A65" s="96"/>
      <c r="B65" s="107"/>
      <c r="C65" s="107"/>
      <c r="D65" s="108"/>
      <c r="E65" s="310"/>
      <c r="F65" s="310"/>
      <c r="G65" s="310"/>
      <c r="H65" s="79"/>
      <c r="I65" s="95"/>
      <c r="J65" s="95"/>
      <c r="K65" s="95"/>
      <c r="L65" s="95"/>
      <c r="M65" s="95"/>
      <c r="N65" s="95"/>
      <c r="O65" s="95"/>
      <c r="P65" s="95"/>
      <c r="Q65" s="79"/>
    </row>
    <row r="66" spans="1:17" ht="16.5" customHeight="1">
      <c r="A66" s="65"/>
      <c r="B66" s="108"/>
      <c r="C66" s="108"/>
      <c r="D66" s="108"/>
      <c r="E66" s="95"/>
      <c r="F66" s="95"/>
      <c r="G66" s="95"/>
      <c r="H66" s="95"/>
      <c r="I66" s="95"/>
      <c r="J66" s="95"/>
      <c r="K66" s="95"/>
      <c r="L66" s="95"/>
      <c r="M66" s="95"/>
      <c r="N66" s="95"/>
      <c r="O66" s="95"/>
      <c r="P66" s="95"/>
      <c r="Q66" s="95"/>
    </row>
    <row r="67" spans="1:17" ht="16.5" customHeight="1">
      <c r="B67" s="109"/>
      <c r="C67" s="109"/>
      <c r="D67" s="109"/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  <c r="Q67" s="95"/>
    </row>
    <row r="68" spans="1:17" ht="16.5" customHeight="1">
      <c r="B68" s="109"/>
      <c r="C68" s="109"/>
      <c r="D68" s="109"/>
      <c r="E68" s="95"/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</row>
    <row r="69" spans="1:17" ht="16.5" customHeight="1">
      <c r="B69" s="109"/>
      <c r="C69" s="109"/>
      <c r="D69" s="109"/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  <c r="Q69" s="95"/>
    </row>
    <row r="70" spans="1:17" ht="16.5" customHeight="1">
      <c r="B70" s="109"/>
      <c r="C70" s="109"/>
      <c r="D70" s="109"/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  <c r="Q70" s="95"/>
    </row>
    <row r="71" spans="1:17" ht="16.5" customHeight="1">
      <c r="B71" s="109"/>
      <c r="C71" s="109"/>
      <c r="D71" s="109"/>
      <c r="E71" s="95"/>
      <c r="F71" s="95"/>
      <c r="G71" s="95"/>
      <c r="H71" s="95"/>
      <c r="I71" s="95"/>
      <c r="J71" s="95"/>
      <c r="K71" s="95"/>
      <c r="L71" s="95"/>
      <c r="M71" s="95"/>
      <c r="N71" s="95"/>
      <c r="O71" s="95"/>
      <c r="P71" s="95"/>
      <c r="Q71" s="95"/>
    </row>
  </sheetData>
  <mergeCells count="4">
    <mergeCell ref="E7:Q7"/>
    <mergeCell ref="E6:Q6"/>
    <mergeCell ref="E65:G65"/>
    <mergeCell ref="A2:Q2"/>
  </mergeCells>
  <phoneticPr fontId="0" type="noConversion"/>
  <pageMargins left="0.7" right="0.7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14"/>
  <sheetViews>
    <sheetView showZeros="0" tabSelected="1" topLeftCell="A106" zoomScaleNormal="100" zoomScaleSheetLayoutView="80" workbookViewId="0">
      <selection activeCell="B124" sqref="B124"/>
    </sheetView>
  </sheetViews>
  <sheetFormatPr defaultColWidth="9.140625" defaultRowHeight="15" customHeight="1"/>
  <cols>
    <col min="1" max="1" width="1.42578125" style="10" customWidth="1"/>
    <col min="2" max="2" width="40" style="10" customWidth="1"/>
    <col min="3" max="3" width="6" style="7" customWidth="1"/>
    <col min="4" max="4" width="0.7109375" style="10" customWidth="1"/>
    <col min="5" max="5" width="12.7109375" style="42" customWidth="1"/>
    <col min="6" max="6" width="0.7109375" style="42" customWidth="1"/>
    <col min="7" max="7" width="12.7109375" style="42" customWidth="1"/>
    <col min="8" max="8" width="0.7109375" style="42" customWidth="1"/>
    <col min="9" max="9" width="12.7109375" style="42" customWidth="1"/>
    <col min="10" max="10" width="0.7109375" style="42" customWidth="1"/>
    <col min="11" max="11" width="12.7109375" style="42" customWidth="1"/>
    <col min="12" max="16384" width="9.140625" style="10"/>
  </cols>
  <sheetData>
    <row r="1" spans="1:11" ht="15" customHeight="1">
      <c r="A1" s="6" t="s">
        <v>32</v>
      </c>
    </row>
    <row r="2" spans="1:11" s="6" customFormat="1" ht="15" customHeight="1">
      <c r="A2" s="4" t="s">
        <v>89</v>
      </c>
      <c r="B2" s="4"/>
      <c r="C2" s="121"/>
      <c r="D2" s="122"/>
      <c r="E2" s="24"/>
      <c r="F2" s="24"/>
      <c r="G2" s="24"/>
      <c r="H2" s="24"/>
      <c r="I2" s="27"/>
      <c r="J2" s="27"/>
      <c r="K2" s="27"/>
    </row>
    <row r="3" spans="1:11" s="6" customFormat="1" ht="15" customHeight="1">
      <c r="A3" s="123" t="str">
        <f>'10'!A3</f>
        <v>For the nine-month period ended 30 September 2020</v>
      </c>
      <c r="B3" s="123"/>
      <c r="C3" s="124"/>
      <c r="D3" s="125"/>
      <c r="E3" s="293"/>
      <c r="F3" s="293"/>
      <c r="G3" s="293"/>
      <c r="H3" s="293"/>
      <c r="I3" s="293"/>
      <c r="J3" s="293"/>
      <c r="K3" s="293"/>
    </row>
    <row r="4" spans="1:11" s="6" customFormat="1" ht="15" customHeight="1">
      <c r="A4" s="126"/>
      <c r="B4" s="126"/>
      <c r="C4" s="5"/>
      <c r="D4" s="127"/>
      <c r="E4" s="34"/>
      <c r="F4" s="34"/>
      <c r="G4" s="34"/>
      <c r="H4" s="34"/>
      <c r="I4" s="34"/>
      <c r="J4" s="34"/>
      <c r="K4" s="34"/>
    </row>
    <row r="5" spans="1:11" s="6" customFormat="1" ht="15" customHeight="1">
      <c r="A5" s="126"/>
      <c r="B5" s="126"/>
      <c r="C5" s="5"/>
      <c r="D5" s="127"/>
      <c r="E5" s="24"/>
      <c r="F5" s="24"/>
      <c r="G5" s="24"/>
      <c r="H5" s="24"/>
      <c r="I5" s="24"/>
      <c r="J5" s="24"/>
      <c r="K5" s="24"/>
    </row>
    <row r="6" spans="1:11" s="6" customFormat="1" ht="15" customHeight="1">
      <c r="A6" s="126"/>
      <c r="B6" s="126"/>
      <c r="C6" s="5"/>
      <c r="D6" s="127"/>
      <c r="E6" s="315" t="s">
        <v>18</v>
      </c>
      <c r="F6" s="315"/>
      <c r="G6" s="315"/>
      <c r="H6" s="315"/>
      <c r="I6" s="315"/>
      <c r="J6" s="315"/>
      <c r="K6" s="315"/>
    </row>
    <row r="7" spans="1:11" s="6" customFormat="1" ht="15" customHeight="1">
      <c r="A7" s="14"/>
      <c r="B7" s="14"/>
      <c r="C7" s="8"/>
      <c r="D7" s="8"/>
      <c r="E7" s="316" t="s">
        <v>133</v>
      </c>
      <c r="F7" s="316"/>
      <c r="G7" s="316"/>
      <c r="H7" s="291"/>
      <c r="I7" s="316" t="s">
        <v>135</v>
      </c>
      <c r="J7" s="316"/>
      <c r="K7" s="316"/>
    </row>
    <row r="8" spans="1:11" s="6" customFormat="1" ht="15" customHeight="1">
      <c r="A8" s="14"/>
      <c r="B8" s="14"/>
      <c r="C8" s="8"/>
      <c r="D8" s="8"/>
      <c r="E8" s="305" t="s">
        <v>132</v>
      </c>
      <c r="F8" s="305"/>
      <c r="G8" s="305"/>
      <c r="H8" s="291"/>
      <c r="I8" s="305" t="s">
        <v>132</v>
      </c>
      <c r="J8" s="305"/>
      <c r="K8" s="305"/>
    </row>
    <row r="9" spans="1:11" s="6" customFormat="1" ht="15" customHeight="1">
      <c r="A9" s="14"/>
      <c r="B9" s="14"/>
      <c r="C9" s="8"/>
      <c r="D9" s="8"/>
      <c r="E9" s="198" t="s">
        <v>227</v>
      </c>
      <c r="F9" s="199"/>
      <c r="G9" s="198" t="s">
        <v>227</v>
      </c>
      <c r="H9" s="200"/>
      <c r="I9" s="198" t="s">
        <v>227</v>
      </c>
      <c r="J9" s="199"/>
      <c r="K9" s="198" t="s">
        <v>227</v>
      </c>
    </row>
    <row r="10" spans="1:11" s="6" customFormat="1" ht="15" customHeight="1">
      <c r="A10" s="10"/>
      <c r="B10" s="10"/>
      <c r="C10" s="128" t="s">
        <v>0</v>
      </c>
      <c r="D10" s="129"/>
      <c r="E10" s="1" t="s">
        <v>173</v>
      </c>
      <c r="F10" s="2"/>
      <c r="G10" s="1" t="s">
        <v>145</v>
      </c>
      <c r="H10" s="3"/>
      <c r="I10" s="1" t="s">
        <v>173</v>
      </c>
      <c r="J10" s="2"/>
      <c r="K10" s="1" t="s">
        <v>145</v>
      </c>
    </row>
    <row r="11" spans="1:11" s="6" customFormat="1" ht="15" customHeight="1">
      <c r="A11" s="6" t="s">
        <v>4</v>
      </c>
      <c r="C11" s="129"/>
      <c r="D11" s="5"/>
      <c r="E11" s="24"/>
      <c r="F11" s="165"/>
      <c r="G11" s="24"/>
      <c r="H11" s="165"/>
      <c r="I11" s="13"/>
      <c r="J11" s="165"/>
      <c r="K11" s="13"/>
    </row>
    <row r="12" spans="1:11" ht="15" customHeight="1">
      <c r="A12" s="10" t="s">
        <v>219</v>
      </c>
      <c r="B12" s="6"/>
      <c r="D12" s="7"/>
      <c r="E12" s="167">
        <v>-91778</v>
      </c>
      <c r="F12" s="140"/>
      <c r="G12" s="167">
        <v>25102</v>
      </c>
      <c r="H12" s="201"/>
      <c r="I12" s="167">
        <v>1945</v>
      </c>
      <c r="J12" s="202"/>
      <c r="K12" s="167">
        <v>14626</v>
      </c>
    </row>
    <row r="13" spans="1:11" ht="15" customHeight="1">
      <c r="A13" s="10" t="s">
        <v>44</v>
      </c>
      <c r="D13" s="7"/>
      <c r="E13" s="167"/>
      <c r="F13" s="140"/>
      <c r="G13" s="167"/>
      <c r="H13" s="140"/>
      <c r="I13" s="167"/>
      <c r="J13" s="166"/>
      <c r="K13" s="167"/>
    </row>
    <row r="14" spans="1:11" ht="15" customHeight="1">
      <c r="B14" s="10" t="s">
        <v>43</v>
      </c>
      <c r="D14" s="7"/>
      <c r="E14" s="167">
        <v>83723</v>
      </c>
      <c r="F14" s="140"/>
      <c r="G14" s="167">
        <v>227958</v>
      </c>
      <c r="H14" s="201"/>
      <c r="I14" s="167">
        <v>635</v>
      </c>
      <c r="J14" s="111"/>
      <c r="K14" s="167">
        <v>1272</v>
      </c>
    </row>
    <row r="15" spans="1:11" ht="15" customHeight="1">
      <c r="B15" s="10" t="s">
        <v>38</v>
      </c>
      <c r="C15" s="10"/>
      <c r="D15" s="7"/>
      <c r="E15" s="167">
        <v>-4</v>
      </c>
      <c r="F15" s="140"/>
      <c r="G15" s="167">
        <v>-48</v>
      </c>
      <c r="H15" s="201"/>
      <c r="I15" s="167">
        <v>-5749</v>
      </c>
      <c r="J15" s="111"/>
      <c r="K15" s="167">
        <v>-2763</v>
      </c>
    </row>
    <row r="16" spans="1:11" ht="15" customHeight="1">
      <c r="B16" s="10" t="s">
        <v>9</v>
      </c>
      <c r="C16" s="10"/>
      <c r="D16" s="7"/>
      <c r="E16" s="167">
        <v>1220</v>
      </c>
      <c r="F16" s="140"/>
      <c r="G16" s="167">
        <v>1994</v>
      </c>
      <c r="H16" s="201"/>
      <c r="I16" s="167">
        <v>0</v>
      </c>
      <c r="J16" s="111"/>
      <c r="K16" s="167">
        <v>1</v>
      </c>
    </row>
    <row r="17" spans="2:11" ht="15" customHeight="1">
      <c r="B17" s="10" t="s">
        <v>220</v>
      </c>
      <c r="C17" s="7">
        <v>8</v>
      </c>
      <c r="D17" s="7"/>
      <c r="E17" s="167">
        <v>39100</v>
      </c>
      <c r="F17" s="140"/>
      <c r="G17" s="167">
        <v>0</v>
      </c>
      <c r="H17" s="201"/>
      <c r="I17" s="167">
        <v>0</v>
      </c>
      <c r="J17" s="111"/>
      <c r="K17" s="167">
        <v>0</v>
      </c>
    </row>
    <row r="18" spans="2:11" ht="15" customHeight="1">
      <c r="B18" s="46" t="s">
        <v>238</v>
      </c>
      <c r="C18" s="10"/>
      <c r="D18" s="7"/>
      <c r="E18" s="167">
        <v>0</v>
      </c>
      <c r="F18" s="140"/>
      <c r="G18" s="167">
        <v>840</v>
      </c>
      <c r="H18" s="201"/>
      <c r="I18" s="167">
        <v>0</v>
      </c>
      <c r="J18" s="111"/>
      <c r="K18" s="167">
        <v>0</v>
      </c>
    </row>
    <row r="19" spans="2:11" ht="15" customHeight="1">
      <c r="B19" s="46" t="s">
        <v>171</v>
      </c>
      <c r="C19" s="10"/>
      <c r="D19" s="7"/>
      <c r="E19" s="167">
        <v>-150</v>
      </c>
      <c r="F19" s="140"/>
      <c r="G19" s="167">
        <v>-1795</v>
      </c>
      <c r="H19" s="201"/>
      <c r="I19" s="167">
        <v>0</v>
      </c>
      <c r="J19" s="111"/>
      <c r="K19" s="167">
        <v>0</v>
      </c>
    </row>
    <row r="20" spans="2:11" ht="15" customHeight="1">
      <c r="B20" s="10" t="s">
        <v>152</v>
      </c>
      <c r="D20" s="7"/>
      <c r="E20" s="167"/>
      <c r="F20" s="140"/>
      <c r="G20" s="167"/>
      <c r="H20" s="140"/>
      <c r="I20" s="167"/>
      <c r="J20" s="166"/>
      <c r="K20" s="167"/>
    </row>
    <row r="21" spans="2:11" ht="15" customHeight="1">
      <c r="B21" s="10" t="s">
        <v>153</v>
      </c>
      <c r="D21" s="7"/>
      <c r="E21" s="167">
        <v>-17</v>
      </c>
      <c r="F21" s="140"/>
      <c r="G21" s="167">
        <v>-182</v>
      </c>
      <c r="H21" s="140"/>
      <c r="I21" s="167">
        <v>0</v>
      </c>
      <c r="J21" s="166"/>
      <c r="K21" s="167">
        <v>0</v>
      </c>
    </row>
    <row r="22" spans="2:11" ht="15" customHeight="1">
      <c r="B22" s="10" t="s">
        <v>253</v>
      </c>
      <c r="D22" s="7"/>
      <c r="E22" s="167"/>
      <c r="F22" s="140"/>
      <c r="G22" s="167"/>
      <c r="H22" s="140"/>
      <c r="I22" s="167"/>
      <c r="J22" s="166"/>
      <c r="K22" s="167"/>
    </row>
    <row r="23" spans="2:11" ht="15" customHeight="1">
      <c r="B23" s="10" t="s">
        <v>254</v>
      </c>
      <c r="C23" s="7">
        <v>12</v>
      </c>
      <c r="D23" s="7"/>
      <c r="E23" s="167">
        <v>33411</v>
      </c>
      <c r="F23" s="140"/>
      <c r="G23" s="167">
        <v>10000</v>
      </c>
      <c r="H23" s="140"/>
      <c r="I23" s="167">
        <v>0</v>
      </c>
      <c r="J23" s="166"/>
      <c r="K23" s="167">
        <v>0</v>
      </c>
    </row>
    <row r="24" spans="2:11" ht="15" customHeight="1">
      <c r="B24" s="10" t="s">
        <v>255</v>
      </c>
      <c r="D24" s="7"/>
      <c r="E24" s="167"/>
      <c r="F24" s="140"/>
      <c r="G24" s="167"/>
      <c r="H24" s="140"/>
      <c r="I24" s="167"/>
      <c r="J24" s="166"/>
      <c r="K24" s="167"/>
    </row>
    <row r="25" spans="2:11" ht="15" customHeight="1">
      <c r="B25" s="10" t="s">
        <v>256</v>
      </c>
      <c r="C25" s="7">
        <v>12</v>
      </c>
      <c r="D25" s="7"/>
      <c r="E25" s="167">
        <v>10</v>
      </c>
      <c r="F25" s="140"/>
      <c r="G25" s="167">
        <v>0</v>
      </c>
      <c r="H25" s="140"/>
      <c r="I25" s="167">
        <v>0</v>
      </c>
      <c r="J25" s="166"/>
      <c r="K25" s="167">
        <v>0</v>
      </c>
    </row>
    <row r="26" spans="2:11" ht="15" customHeight="1">
      <c r="B26" s="10" t="s">
        <v>257</v>
      </c>
      <c r="C26" s="295"/>
      <c r="D26" s="295"/>
      <c r="E26" s="167"/>
      <c r="F26" s="140"/>
      <c r="G26" s="167"/>
      <c r="H26" s="140"/>
      <c r="I26" s="167"/>
      <c r="J26" s="166"/>
      <c r="K26" s="167"/>
    </row>
    <row r="27" spans="2:11" ht="15" customHeight="1">
      <c r="B27" s="10" t="s">
        <v>258</v>
      </c>
      <c r="C27" s="10"/>
      <c r="D27" s="295"/>
      <c r="E27" s="167">
        <v>0</v>
      </c>
      <c r="F27" s="140"/>
      <c r="G27" s="167">
        <v>137</v>
      </c>
      <c r="H27" s="140"/>
      <c r="I27" s="167">
        <v>0</v>
      </c>
      <c r="J27" s="166"/>
      <c r="K27" s="167">
        <v>137</v>
      </c>
    </row>
    <row r="28" spans="2:11" ht="15" customHeight="1">
      <c r="B28" s="10" t="s">
        <v>154</v>
      </c>
      <c r="D28" s="7"/>
      <c r="E28" s="167">
        <v>0</v>
      </c>
      <c r="F28" s="140"/>
      <c r="G28" s="167">
        <v>3202</v>
      </c>
      <c r="H28" s="201"/>
      <c r="I28" s="167">
        <v>0</v>
      </c>
      <c r="J28" s="111"/>
      <c r="K28" s="167">
        <v>0</v>
      </c>
    </row>
    <row r="29" spans="2:11" ht="15" customHeight="1">
      <c r="B29" s="10" t="s">
        <v>161</v>
      </c>
      <c r="D29" s="7"/>
      <c r="E29" s="167">
        <v>377</v>
      </c>
      <c r="F29" s="140"/>
      <c r="G29" s="167">
        <v>-480</v>
      </c>
      <c r="H29" s="201"/>
      <c r="I29" s="167">
        <v>201</v>
      </c>
      <c r="J29" s="201"/>
      <c r="K29" s="167">
        <v>148</v>
      </c>
    </row>
    <row r="30" spans="2:11" ht="15" customHeight="1">
      <c r="B30" s="10" t="s">
        <v>259</v>
      </c>
      <c r="D30" s="7"/>
      <c r="E30" s="167"/>
      <c r="F30" s="140"/>
      <c r="G30" s="167"/>
      <c r="H30" s="201"/>
      <c r="I30" s="167"/>
      <c r="J30" s="201"/>
      <c r="K30" s="167"/>
    </row>
    <row r="31" spans="2:11" ht="15" customHeight="1">
      <c r="B31" s="10" t="s">
        <v>260</v>
      </c>
      <c r="C31" s="7" t="s">
        <v>216</v>
      </c>
      <c r="D31" s="7"/>
      <c r="E31" s="167">
        <v>17111</v>
      </c>
      <c r="F31" s="140"/>
      <c r="G31" s="167">
        <v>5438</v>
      </c>
      <c r="H31" s="201"/>
      <c r="I31" s="167">
        <v>0</v>
      </c>
      <c r="J31" s="201"/>
      <c r="K31" s="167">
        <v>0</v>
      </c>
    </row>
    <row r="32" spans="2:11" ht="15" customHeight="1">
      <c r="B32" s="10" t="s">
        <v>225</v>
      </c>
      <c r="D32" s="7"/>
      <c r="E32" s="167">
        <v>0</v>
      </c>
      <c r="F32" s="140"/>
      <c r="G32" s="167">
        <v>-4</v>
      </c>
      <c r="H32" s="201"/>
      <c r="I32" s="167">
        <v>0</v>
      </c>
      <c r="J32" s="201"/>
      <c r="K32" s="167">
        <v>0</v>
      </c>
    </row>
    <row r="33" spans="1:11" ht="15" customHeight="1">
      <c r="B33" s="10" t="s">
        <v>113</v>
      </c>
      <c r="D33" s="7"/>
      <c r="E33" s="167">
        <v>801</v>
      </c>
      <c r="F33" s="140"/>
      <c r="G33" s="167">
        <v>0</v>
      </c>
      <c r="H33" s="140"/>
      <c r="I33" s="167">
        <v>0</v>
      </c>
      <c r="J33" s="140"/>
      <c r="K33" s="167">
        <v>0</v>
      </c>
    </row>
    <row r="34" spans="1:11" ht="7.5" customHeight="1">
      <c r="D34" s="7"/>
      <c r="E34" s="167"/>
      <c r="F34" s="140"/>
    </row>
    <row r="35" spans="1:11" ht="15" customHeight="1">
      <c r="A35" s="10" t="s">
        <v>81</v>
      </c>
      <c r="D35" s="7"/>
      <c r="E35" s="167"/>
      <c r="F35" s="140"/>
      <c r="G35" s="167"/>
      <c r="H35" s="140"/>
      <c r="I35" s="167"/>
      <c r="J35" s="140"/>
      <c r="K35" s="167"/>
    </row>
    <row r="36" spans="1:11" ht="15" customHeight="1">
      <c r="B36" s="130" t="s">
        <v>104</v>
      </c>
      <c r="D36" s="7"/>
      <c r="E36" s="167">
        <v>36897</v>
      </c>
      <c r="F36" s="140"/>
      <c r="G36" s="167">
        <v>54932</v>
      </c>
      <c r="H36" s="201"/>
      <c r="I36" s="167">
        <v>1457</v>
      </c>
      <c r="J36" s="111"/>
      <c r="K36" s="167">
        <v>4223</v>
      </c>
    </row>
    <row r="37" spans="1:11" ht="15" customHeight="1">
      <c r="B37" s="10" t="s">
        <v>54</v>
      </c>
      <c r="D37" s="7"/>
      <c r="E37" s="167">
        <v>163</v>
      </c>
      <c r="F37" s="140"/>
      <c r="G37" s="167">
        <v>3001</v>
      </c>
      <c r="H37" s="201"/>
      <c r="I37" s="167">
        <v>0</v>
      </c>
      <c r="J37" s="167"/>
      <c r="K37" s="167">
        <v>0</v>
      </c>
    </row>
    <row r="38" spans="1:11" ht="15" customHeight="1">
      <c r="B38" s="130" t="s">
        <v>58</v>
      </c>
      <c r="D38" s="7"/>
      <c r="E38" s="167">
        <v>-63706</v>
      </c>
      <c r="F38" s="140"/>
      <c r="G38" s="167">
        <v>90308</v>
      </c>
      <c r="H38" s="201"/>
      <c r="I38" s="167">
        <v>0</v>
      </c>
      <c r="J38" s="167"/>
      <c r="K38" s="167">
        <v>0</v>
      </c>
    </row>
    <row r="39" spans="1:11" ht="15" customHeight="1">
      <c r="B39" s="130" t="s">
        <v>53</v>
      </c>
      <c r="D39" s="7"/>
      <c r="E39" s="167">
        <v>-3104</v>
      </c>
      <c r="F39" s="140"/>
      <c r="G39" s="167">
        <v>3676</v>
      </c>
      <c r="H39" s="201"/>
      <c r="I39" s="167">
        <v>0</v>
      </c>
      <c r="J39" s="167"/>
      <c r="K39" s="167">
        <v>0</v>
      </c>
    </row>
    <row r="40" spans="1:11" ht="15" customHeight="1">
      <c r="B40" s="10" t="s">
        <v>35</v>
      </c>
      <c r="D40" s="7"/>
      <c r="E40" s="167">
        <v>1340</v>
      </c>
      <c r="F40" s="140"/>
      <c r="G40" s="167">
        <v>764</v>
      </c>
      <c r="H40" s="201"/>
      <c r="I40" s="167">
        <v>3</v>
      </c>
      <c r="J40" s="167"/>
      <c r="K40" s="167">
        <v>14</v>
      </c>
    </row>
    <row r="41" spans="1:11" ht="15" customHeight="1">
      <c r="B41" s="10" t="s">
        <v>36</v>
      </c>
      <c r="D41" s="7"/>
      <c r="E41" s="167">
        <v>694</v>
      </c>
      <c r="F41" s="140"/>
      <c r="G41" s="167">
        <v>1</v>
      </c>
      <c r="H41" s="201"/>
      <c r="I41" s="167">
        <v>0</v>
      </c>
      <c r="J41" s="167"/>
      <c r="K41" s="167">
        <v>0</v>
      </c>
    </row>
    <row r="42" spans="1:11" ht="15" customHeight="1">
      <c r="B42" s="130" t="s">
        <v>103</v>
      </c>
      <c r="D42" s="7"/>
      <c r="E42" s="167">
        <v>-74182</v>
      </c>
      <c r="F42" s="140"/>
      <c r="G42" s="167">
        <v>-133900</v>
      </c>
      <c r="H42" s="201"/>
      <c r="I42" s="167">
        <v>-2223</v>
      </c>
      <c r="J42" s="167"/>
      <c r="K42" s="167">
        <v>-1795</v>
      </c>
    </row>
    <row r="43" spans="1:11" ht="15" customHeight="1">
      <c r="B43" s="130" t="s">
        <v>200</v>
      </c>
      <c r="D43" s="7"/>
      <c r="E43" s="167">
        <v>8731</v>
      </c>
      <c r="F43" s="140"/>
      <c r="G43" s="167">
        <v>0</v>
      </c>
      <c r="H43" s="201"/>
      <c r="I43" s="167">
        <v>0</v>
      </c>
      <c r="J43" s="167"/>
      <c r="K43" s="167">
        <v>0</v>
      </c>
    </row>
    <row r="44" spans="1:11" ht="15" customHeight="1">
      <c r="B44" s="130" t="s">
        <v>46</v>
      </c>
      <c r="D44" s="7"/>
      <c r="E44" s="167">
        <v>-525</v>
      </c>
      <c r="F44" s="140"/>
      <c r="G44" s="167">
        <v>-94</v>
      </c>
      <c r="H44" s="201"/>
      <c r="I44" s="167">
        <v>-70</v>
      </c>
      <c r="J44" s="167"/>
      <c r="K44" s="167">
        <v>76</v>
      </c>
    </row>
    <row r="45" spans="1:11" ht="15" customHeight="1">
      <c r="B45" s="10" t="s">
        <v>37</v>
      </c>
      <c r="D45" s="7"/>
      <c r="E45" s="167">
        <v>-5451</v>
      </c>
      <c r="F45" s="140"/>
      <c r="G45" s="167">
        <v>-3089</v>
      </c>
      <c r="H45" s="201"/>
      <c r="I45" s="167">
        <v>-94</v>
      </c>
      <c r="J45" s="167"/>
      <c r="K45" s="167">
        <v>-41</v>
      </c>
    </row>
    <row r="46" spans="1:11" ht="15" customHeight="1">
      <c r="B46" s="10" t="s">
        <v>155</v>
      </c>
      <c r="D46" s="7"/>
      <c r="E46" s="167">
        <v>0</v>
      </c>
      <c r="F46" s="140"/>
      <c r="G46" s="167">
        <v>-200</v>
      </c>
      <c r="H46" s="201"/>
      <c r="I46" s="167">
        <v>0</v>
      </c>
      <c r="J46" s="167"/>
      <c r="K46" s="167">
        <v>0</v>
      </c>
    </row>
    <row r="47" spans="1:11" ht="15" customHeight="1">
      <c r="B47" s="130" t="s">
        <v>201</v>
      </c>
      <c r="D47" s="7"/>
      <c r="E47" s="168">
        <v>-37</v>
      </c>
      <c r="F47" s="140"/>
      <c r="G47" s="168">
        <v>0</v>
      </c>
      <c r="H47" s="201"/>
      <c r="I47" s="168">
        <v>0</v>
      </c>
      <c r="J47" s="167"/>
      <c r="K47" s="168">
        <v>0</v>
      </c>
    </row>
    <row r="48" spans="1:11" ht="3.95" customHeight="1">
      <c r="D48" s="7"/>
      <c r="E48" s="13"/>
      <c r="F48" s="140"/>
      <c r="G48" s="13"/>
      <c r="H48" s="140"/>
      <c r="I48" s="13"/>
      <c r="J48" s="140"/>
      <c r="K48" s="13"/>
    </row>
    <row r="49" spans="1:11" ht="15" customHeight="1">
      <c r="A49" s="10" t="s">
        <v>4</v>
      </c>
      <c r="D49" s="7"/>
      <c r="E49" s="13">
        <f>SUM(E12:E47)</f>
        <v>-15376</v>
      </c>
      <c r="F49" s="140"/>
      <c r="G49" s="13">
        <f>SUM(G12:G47)</f>
        <v>287561</v>
      </c>
      <c r="H49" s="140"/>
      <c r="I49" s="13">
        <f>SUM(I12:I47)</f>
        <v>-3895</v>
      </c>
      <c r="J49" s="140"/>
      <c r="K49" s="13">
        <f>SUM(K12:K47)</f>
        <v>15898</v>
      </c>
    </row>
    <row r="50" spans="1:11" ht="15" customHeight="1">
      <c r="A50" s="131" t="s">
        <v>118</v>
      </c>
      <c r="D50" s="7"/>
      <c r="E50" s="167">
        <v>4</v>
      </c>
      <c r="F50" s="140"/>
      <c r="G50" s="167">
        <v>69</v>
      </c>
      <c r="H50" s="140"/>
      <c r="I50" s="167">
        <v>5469</v>
      </c>
      <c r="J50" s="140"/>
      <c r="K50" s="167">
        <v>2812</v>
      </c>
    </row>
    <row r="51" spans="1:11" ht="15" customHeight="1">
      <c r="A51" s="10" t="s">
        <v>167</v>
      </c>
      <c r="D51" s="7"/>
      <c r="E51" s="167">
        <v>11112</v>
      </c>
      <c r="F51" s="140"/>
      <c r="G51" s="167">
        <v>0</v>
      </c>
      <c r="H51" s="140"/>
      <c r="I51" s="167">
        <v>0</v>
      </c>
      <c r="J51" s="140"/>
      <c r="K51" s="167">
        <v>0</v>
      </c>
    </row>
    <row r="52" spans="1:11" ht="15" customHeight="1">
      <c r="A52" s="131" t="s">
        <v>119</v>
      </c>
      <c r="D52" s="7"/>
      <c r="E52" s="167">
        <v>-1220</v>
      </c>
      <c r="F52" s="140"/>
      <c r="G52" s="167">
        <v>-1994</v>
      </c>
      <c r="H52" s="140"/>
      <c r="I52" s="167">
        <v>0</v>
      </c>
      <c r="J52" s="140"/>
      <c r="K52" s="167">
        <v>-1</v>
      </c>
    </row>
    <row r="53" spans="1:11" ht="15" customHeight="1">
      <c r="A53" s="10" t="s">
        <v>168</v>
      </c>
      <c r="D53" s="7"/>
      <c r="E53" s="168">
        <v>-8316</v>
      </c>
      <c r="F53" s="140"/>
      <c r="G53" s="168">
        <v>-24361</v>
      </c>
      <c r="H53" s="140"/>
      <c r="I53" s="168">
        <v>-300</v>
      </c>
      <c r="J53" s="140"/>
      <c r="K53" s="168">
        <v>-523</v>
      </c>
    </row>
    <row r="54" spans="1:11" ht="3.95" customHeight="1">
      <c r="B54" s="6"/>
      <c r="D54" s="7"/>
      <c r="E54" s="13"/>
      <c r="F54" s="140"/>
      <c r="G54" s="13"/>
      <c r="H54" s="140"/>
      <c r="I54" s="13"/>
      <c r="J54" s="140"/>
      <c r="K54" s="13"/>
    </row>
    <row r="55" spans="1:11" ht="15" customHeight="1">
      <c r="A55" s="10" t="s">
        <v>261</v>
      </c>
      <c r="B55" s="6"/>
      <c r="D55" s="7"/>
      <c r="E55" s="13"/>
      <c r="F55" s="140"/>
      <c r="G55" s="13"/>
      <c r="H55" s="140"/>
      <c r="I55" s="13"/>
      <c r="J55" s="140"/>
      <c r="K55" s="13"/>
    </row>
    <row r="56" spans="1:11" ht="15" customHeight="1">
      <c r="B56" s="10" t="s">
        <v>270</v>
      </c>
      <c r="D56" s="7"/>
      <c r="E56" s="170">
        <f>SUM(E49:E53)</f>
        <v>-13796</v>
      </c>
      <c r="F56" s="140"/>
      <c r="G56" s="170">
        <f>SUM(G49:G53)</f>
        <v>261275</v>
      </c>
      <c r="H56" s="140"/>
      <c r="I56" s="170">
        <f>SUM(I49:I53)</f>
        <v>1274</v>
      </c>
      <c r="J56" s="140"/>
      <c r="K56" s="170">
        <f>SUM(K49:K53)</f>
        <v>18186</v>
      </c>
    </row>
    <row r="57" spans="1:11" ht="10.5" customHeight="1">
      <c r="B57" s="6"/>
      <c r="D57" s="7"/>
      <c r="E57" s="13"/>
      <c r="F57" s="13"/>
      <c r="G57" s="13"/>
      <c r="H57" s="13"/>
      <c r="I57" s="13"/>
      <c r="J57" s="13"/>
      <c r="K57" s="13"/>
    </row>
    <row r="58" spans="1:11" ht="20.100000000000001" customHeight="1">
      <c r="A58" s="317" t="str">
        <f>+'10'!A36</f>
        <v>The accompanying notes form part of these interim consolidated and separate financial information.</v>
      </c>
      <c r="B58" s="317"/>
      <c r="C58" s="317"/>
      <c r="D58" s="317"/>
      <c r="E58" s="317"/>
      <c r="F58" s="317"/>
      <c r="G58" s="317"/>
      <c r="H58" s="317"/>
      <c r="I58" s="317"/>
      <c r="J58" s="317"/>
      <c r="K58" s="317"/>
    </row>
    <row r="59" spans="1:11" ht="15" customHeight="1">
      <c r="A59" s="126" t="str">
        <f>A1</f>
        <v>M Pictures Entertainment Public Company Limited</v>
      </c>
      <c r="B59" s="126"/>
      <c r="C59" s="5"/>
      <c r="D59" s="127"/>
      <c r="E59" s="24"/>
      <c r="F59" s="24"/>
      <c r="G59" s="24"/>
      <c r="H59" s="24"/>
      <c r="I59" s="3"/>
      <c r="J59" s="24"/>
      <c r="K59" s="3"/>
    </row>
    <row r="60" spans="1:11" ht="15" customHeight="1">
      <c r="A60" s="126" t="s">
        <v>120</v>
      </c>
      <c r="B60" s="126"/>
      <c r="C60" s="5"/>
      <c r="D60" s="127"/>
      <c r="E60" s="24"/>
      <c r="F60" s="24"/>
      <c r="G60" s="24"/>
      <c r="H60" s="24"/>
      <c r="I60" s="3"/>
      <c r="J60" s="24"/>
      <c r="K60" s="3"/>
    </row>
    <row r="61" spans="1:11" ht="15" customHeight="1">
      <c r="A61" s="123" t="str">
        <f>A3</f>
        <v>For the nine-month period ended 30 September 2020</v>
      </c>
      <c r="B61" s="123"/>
      <c r="C61" s="124"/>
      <c r="D61" s="125"/>
      <c r="E61" s="293"/>
      <c r="F61" s="293"/>
      <c r="G61" s="293"/>
      <c r="H61" s="293"/>
      <c r="I61" s="1"/>
      <c r="J61" s="293"/>
      <c r="K61" s="1"/>
    </row>
    <row r="62" spans="1:11" ht="15" customHeight="1">
      <c r="A62" s="126"/>
      <c r="B62" s="126"/>
      <c r="C62" s="5"/>
      <c r="D62" s="127"/>
      <c r="E62" s="24"/>
      <c r="F62" s="24"/>
      <c r="G62" s="24"/>
      <c r="H62" s="24"/>
      <c r="I62" s="24"/>
      <c r="J62" s="24"/>
      <c r="K62" s="24"/>
    </row>
    <row r="63" spans="1:11" ht="15" customHeight="1">
      <c r="B63" s="132"/>
      <c r="C63" s="5"/>
      <c r="D63" s="127"/>
      <c r="E63" s="24"/>
      <c r="F63" s="24"/>
      <c r="G63" s="24"/>
      <c r="H63" s="24"/>
      <c r="I63" s="24"/>
      <c r="J63" s="24"/>
      <c r="K63" s="24"/>
    </row>
    <row r="64" spans="1:11" ht="15" customHeight="1">
      <c r="A64" s="12"/>
      <c r="B64" s="12"/>
      <c r="C64" s="5"/>
      <c r="D64" s="127"/>
      <c r="E64" s="315" t="s">
        <v>18</v>
      </c>
      <c r="F64" s="315"/>
      <c r="G64" s="315"/>
      <c r="H64" s="315"/>
      <c r="I64" s="315"/>
      <c r="J64" s="315"/>
      <c r="K64" s="315"/>
    </row>
    <row r="65" spans="1:11" ht="15" customHeight="1">
      <c r="A65" s="12"/>
      <c r="B65" s="12"/>
      <c r="C65" s="5"/>
      <c r="D65" s="127"/>
      <c r="E65" s="316" t="s">
        <v>133</v>
      </c>
      <c r="F65" s="316"/>
      <c r="G65" s="316"/>
      <c r="H65" s="291"/>
      <c r="I65" s="316" t="s">
        <v>135</v>
      </c>
      <c r="J65" s="316"/>
      <c r="K65" s="316"/>
    </row>
    <row r="66" spans="1:11" ht="15" customHeight="1">
      <c r="A66" s="12"/>
      <c r="B66" s="12"/>
      <c r="C66" s="5"/>
      <c r="D66" s="127"/>
      <c r="E66" s="305" t="s">
        <v>132</v>
      </c>
      <c r="F66" s="305"/>
      <c r="G66" s="305"/>
      <c r="H66" s="291"/>
      <c r="I66" s="305" t="s">
        <v>132</v>
      </c>
      <c r="J66" s="305"/>
      <c r="K66" s="305"/>
    </row>
    <row r="67" spans="1:11" s="6" customFormat="1" ht="15" customHeight="1">
      <c r="A67" s="14"/>
      <c r="B67" s="14"/>
      <c r="C67" s="8"/>
      <c r="D67" s="8"/>
      <c r="E67" s="198" t="s">
        <v>227</v>
      </c>
      <c r="F67" s="199"/>
      <c r="G67" s="198" t="s">
        <v>227</v>
      </c>
      <c r="H67" s="200"/>
      <c r="I67" s="198" t="s">
        <v>227</v>
      </c>
      <c r="J67" s="199"/>
      <c r="K67" s="198" t="s">
        <v>227</v>
      </c>
    </row>
    <row r="68" spans="1:11" ht="15" customHeight="1">
      <c r="A68" s="12"/>
      <c r="B68" s="12"/>
      <c r="C68" s="128" t="s">
        <v>0</v>
      </c>
      <c r="D68" s="127"/>
      <c r="E68" s="1" t="s">
        <v>173</v>
      </c>
      <c r="F68" s="2"/>
      <c r="G68" s="1" t="s">
        <v>145</v>
      </c>
      <c r="H68" s="3"/>
      <c r="I68" s="1" t="s">
        <v>173</v>
      </c>
      <c r="J68" s="2"/>
      <c r="K68" s="1" t="s">
        <v>145</v>
      </c>
    </row>
    <row r="69" spans="1:11" ht="15" customHeight="1">
      <c r="A69" s="12"/>
      <c r="B69" s="12"/>
      <c r="C69" s="5"/>
      <c r="D69" s="127"/>
      <c r="E69" s="24"/>
      <c r="F69" s="24"/>
      <c r="G69" s="24"/>
      <c r="H69" s="24"/>
      <c r="I69" s="24"/>
      <c r="J69" s="24"/>
      <c r="K69" s="24"/>
    </row>
    <row r="70" spans="1:11" ht="15" customHeight="1">
      <c r="A70" s="6" t="s">
        <v>70</v>
      </c>
      <c r="B70" s="12"/>
      <c r="C70" s="5"/>
      <c r="D70" s="127"/>
      <c r="E70" s="24"/>
      <c r="F70" s="24"/>
      <c r="G70" s="24"/>
      <c r="H70" s="24"/>
      <c r="I70" s="24"/>
      <c r="J70" s="24"/>
      <c r="K70" s="24"/>
    </row>
    <row r="71" spans="1:11" ht="15" customHeight="1">
      <c r="A71" s="10" t="s">
        <v>74</v>
      </c>
      <c r="D71" s="133"/>
      <c r="E71" s="167">
        <v>-12391</v>
      </c>
      <c r="F71" s="140"/>
      <c r="G71" s="167">
        <v>-692</v>
      </c>
      <c r="H71" s="201"/>
      <c r="I71" s="167">
        <v>-400</v>
      </c>
      <c r="J71" s="201"/>
      <c r="K71" s="167">
        <v>0</v>
      </c>
    </row>
    <row r="72" spans="1:11" ht="15" customHeight="1">
      <c r="A72" s="10" t="s">
        <v>239</v>
      </c>
      <c r="D72" s="133"/>
      <c r="E72" s="167">
        <v>-169</v>
      </c>
      <c r="F72" s="140"/>
      <c r="G72" s="167">
        <v>0</v>
      </c>
      <c r="H72" s="201"/>
      <c r="I72" s="167">
        <v>0</v>
      </c>
      <c r="J72" s="201"/>
      <c r="K72" s="167">
        <v>0</v>
      </c>
    </row>
    <row r="73" spans="1:11" ht="15" customHeight="1">
      <c r="A73" s="10" t="s">
        <v>59</v>
      </c>
      <c r="D73" s="133"/>
      <c r="E73" s="167">
        <v>-16212</v>
      </c>
      <c r="F73" s="140"/>
      <c r="G73" s="167">
        <v>-203288</v>
      </c>
      <c r="H73" s="201"/>
      <c r="I73" s="167">
        <v>0</v>
      </c>
      <c r="J73" s="201"/>
      <c r="K73" s="167">
        <v>0</v>
      </c>
    </row>
    <row r="74" spans="1:11" ht="15" customHeight="1">
      <c r="A74" s="10" t="s">
        <v>106</v>
      </c>
      <c r="C74" s="133" t="s">
        <v>211</v>
      </c>
      <c r="D74" s="133"/>
      <c r="E74" s="167">
        <v>0</v>
      </c>
      <c r="F74" s="140"/>
      <c r="G74" s="167">
        <v>0</v>
      </c>
      <c r="H74" s="201"/>
      <c r="I74" s="167">
        <v>-100</v>
      </c>
      <c r="J74" s="201"/>
      <c r="K74" s="167">
        <v>-12500</v>
      </c>
    </row>
    <row r="75" spans="1:11" ht="15" customHeight="1">
      <c r="A75" s="10" t="s">
        <v>107</v>
      </c>
      <c r="C75" s="133" t="s">
        <v>211</v>
      </c>
      <c r="D75" s="133"/>
      <c r="E75" s="167">
        <v>0</v>
      </c>
      <c r="F75" s="140"/>
      <c r="G75" s="167">
        <v>0</v>
      </c>
      <c r="H75" s="201"/>
      <c r="I75" s="167">
        <v>13700</v>
      </c>
      <c r="J75" s="173"/>
      <c r="K75" s="167">
        <v>20000</v>
      </c>
    </row>
    <row r="76" spans="1:11" ht="15" customHeight="1">
      <c r="A76" s="197" t="s">
        <v>162</v>
      </c>
      <c r="C76" s="133"/>
      <c r="D76" s="133"/>
      <c r="E76" s="167">
        <v>0</v>
      </c>
      <c r="F76" s="140"/>
      <c r="G76" s="167">
        <v>1304</v>
      </c>
      <c r="H76" s="201"/>
      <c r="I76" s="167">
        <v>0</v>
      </c>
      <c r="J76" s="173"/>
      <c r="K76" s="167">
        <v>1304</v>
      </c>
    </row>
    <row r="77" spans="1:11" ht="15" customHeight="1">
      <c r="A77" s="197" t="s">
        <v>251</v>
      </c>
      <c r="C77" s="133"/>
      <c r="D77" s="133"/>
      <c r="E77" s="167"/>
      <c r="F77" s="140"/>
      <c r="G77" s="167"/>
      <c r="H77" s="201"/>
      <c r="I77" s="167"/>
      <c r="J77" s="173"/>
      <c r="K77" s="167"/>
    </row>
    <row r="78" spans="1:11" ht="15" customHeight="1">
      <c r="B78" s="10" t="s">
        <v>252</v>
      </c>
      <c r="C78" s="133"/>
      <c r="D78" s="133"/>
      <c r="E78" s="167">
        <v>0</v>
      </c>
      <c r="F78" s="140"/>
      <c r="G78" s="167">
        <v>1061</v>
      </c>
      <c r="H78" s="201"/>
      <c r="I78" s="167">
        <v>0</v>
      </c>
      <c r="J78" s="173"/>
      <c r="K78" s="167">
        <v>1200</v>
      </c>
    </row>
    <row r="79" spans="1:11" ht="15" customHeight="1">
      <c r="A79" s="197" t="s">
        <v>169</v>
      </c>
      <c r="C79" s="133">
        <v>9</v>
      </c>
      <c r="D79" s="133"/>
      <c r="E79" s="167">
        <v>-15125</v>
      </c>
      <c r="F79" s="140"/>
      <c r="G79" s="167">
        <v>-44177</v>
      </c>
      <c r="H79" s="201"/>
      <c r="I79" s="167">
        <v>0</v>
      </c>
      <c r="J79" s="173"/>
      <c r="K79" s="167">
        <v>-3457</v>
      </c>
    </row>
    <row r="80" spans="1:11" ht="15" customHeight="1">
      <c r="A80" s="197" t="s">
        <v>163</v>
      </c>
      <c r="C80" s="133"/>
      <c r="D80" s="133"/>
      <c r="E80" s="167">
        <v>0</v>
      </c>
      <c r="F80" s="140"/>
      <c r="G80" s="167">
        <v>-1304</v>
      </c>
      <c r="H80" s="140"/>
      <c r="I80" s="167">
        <v>0</v>
      </c>
      <c r="J80" s="140"/>
      <c r="K80" s="167">
        <v>-1304</v>
      </c>
    </row>
    <row r="81" spans="1:11" ht="15" customHeight="1">
      <c r="A81" s="197" t="s">
        <v>221</v>
      </c>
      <c r="C81" s="133">
        <v>9</v>
      </c>
      <c r="D81" s="133"/>
      <c r="E81" s="168">
        <v>5337</v>
      </c>
      <c r="F81" s="140"/>
      <c r="G81" s="168">
        <v>5250</v>
      </c>
      <c r="H81" s="140"/>
      <c r="I81" s="168">
        <v>0</v>
      </c>
      <c r="J81" s="140"/>
      <c r="K81" s="168">
        <v>0</v>
      </c>
    </row>
    <row r="82" spans="1:11" ht="15" customHeight="1">
      <c r="C82" s="133"/>
      <c r="D82" s="133"/>
      <c r="E82" s="13"/>
      <c r="F82" s="140"/>
      <c r="G82" s="13"/>
      <c r="H82" s="140"/>
      <c r="I82" s="13"/>
      <c r="J82" s="140"/>
      <c r="K82" s="13"/>
    </row>
    <row r="83" spans="1:11" ht="15" customHeight="1">
      <c r="A83" s="11" t="s">
        <v>261</v>
      </c>
      <c r="C83" s="133"/>
      <c r="D83" s="133"/>
      <c r="E83" s="13"/>
      <c r="F83" s="140"/>
      <c r="G83" s="13"/>
      <c r="H83" s="140"/>
      <c r="I83" s="13"/>
      <c r="J83" s="140"/>
      <c r="K83" s="13"/>
    </row>
    <row r="84" spans="1:11" ht="15" customHeight="1">
      <c r="B84" s="11" t="s">
        <v>262</v>
      </c>
      <c r="C84" s="133"/>
      <c r="D84" s="133"/>
      <c r="E84" s="170">
        <f>SUM(E71:E81)</f>
        <v>-38560</v>
      </c>
      <c r="F84" s="140"/>
      <c r="G84" s="170">
        <f>SUM(G71:G81)</f>
        <v>-241846</v>
      </c>
      <c r="H84" s="140"/>
      <c r="I84" s="170">
        <f>SUM(I71:I81)</f>
        <v>13200</v>
      </c>
      <c r="J84" s="141"/>
      <c r="K84" s="170">
        <f>SUM(K71:K81)</f>
        <v>5243</v>
      </c>
    </row>
    <row r="85" spans="1:11" ht="15" customHeight="1">
      <c r="A85" s="11"/>
      <c r="B85" s="11"/>
      <c r="D85" s="7"/>
      <c r="E85" s="13"/>
      <c r="F85" s="140"/>
      <c r="G85" s="13"/>
      <c r="H85" s="140"/>
      <c r="I85" s="13"/>
      <c r="J85" s="141"/>
      <c r="K85" s="13"/>
    </row>
    <row r="86" spans="1:11" ht="15" customHeight="1">
      <c r="A86" s="6" t="s">
        <v>5</v>
      </c>
      <c r="B86" s="6"/>
      <c r="D86" s="7"/>
      <c r="F86" s="140"/>
      <c r="H86" s="140"/>
      <c r="J86" s="141"/>
    </row>
    <row r="87" spans="1:11" ht="15" customHeight="1">
      <c r="A87" s="134" t="s">
        <v>222</v>
      </c>
      <c r="B87" s="6"/>
      <c r="D87" s="7"/>
      <c r="E87" s="167">
        <v>0</v>
      </c>
      <c r="F87" s="140"/>
      <c r="G87" s="167">
        <v>-4993</v>
      </c>
      <c r="H87" s="140"/>
      <c r="I87" s="167">
        <v>0</v>
      </c>
      <c r="J87" s="140"/>
      <c r="K87" s="167">
        <v>0</v>
      </c>
    </row>
    <row r="88" spans="1:11" ht="15" customHeight="1">
      <c r="A88" s="134" t="s">
        <v>82</v>
      </c>
      <c r="B88" s="135"/>
      <c r="C88" s="133"/>
      <c r="D88" s="7"/>
      <c r="E88" s="167"/>
      <c r="F88" s="140"/>
      <c r="G88" s="167"/>
      <c r="H88" s="140"/>
      <c r="I88" s="167"/>
      <c r="J88" s="140"/>
      <c r="K88" s="167"/>
    </row>
    <row r="89" spans="1:11" ht="15" customHeight="1">
      <c r="A89" s="135"/>
      <c r="B89" s="135" t="s">
        <v>12</v>
      </c>
      <c r="C89" s="7">
        <v>13</v>
      </c>
      <c r="D89" s="7"/>
      <c r="E89" s="167">
        <v>35000</v>
      </c>
      <c r="F89" s="140"/>
      <c r="G89" s="167">
        <v>72000</v>
      </c>
      <c r="H89" s="140"/>
      <c r="I89" s="167">
        <v>0</v>
      </c>
      <c r="J89" s="140"/>
      <c r="K89" s="167">
        <v>0</v>
      </c>
    </row>
    <row r="90" spans="1:11" ht="15" customHeight="1">
      <c r="A90" s="46" t="s">
        <v>166</v>
      </c>
      <c r="B90" s="135"/>
      <c r="D90" s="7"/>
      <c r="E90" s="167"/>
      <c r="F90" s="140"/>
      <c r="G90" s="167"/>
      <c r="H90" s="140"/>
      <c r="I90" s="167"/>
      <c r="J90" s="140"/>
      <c r="K90" s="167"/>
    </row>
    <row r="91" spans="1:11" ht="15" customHeight="1">
      <c r="A91" s="135"/>
      <c r="B91" s="134" t="s">
        <v>12</v>
      </c>
      <c r="C91" s="7">
        <v>13</v>
      </c>
      <c r="D91" s="7"/>
      <c r="E91" s="167">
        <v>-22000</v>
      </c>
      <c r="F91" s="140"/>
      <c r="G91" s="167">
        <v>-30000</v>
      </c>
      <c r="H91" s="140"/>
      <c r="I91" s="167">
        <v>0</v>
      </c>
      <c r="J91" s="140"/>
      <c r="K91" s="167">
        <v>0</v>
      </c>
    </row>
    <row r="92" spans="1:11" ht="15" customHeight="1">
      <c r="A92" s="134" t="s">
        <v>237</v>
      </c>
      <c r="B92" s="134"/>
      <c r="D92" s="7"/>
      <c r="E92" s="167">
        <v>-279</v>
      </c>
      <c r="F92" s="140"/>
      <c r="G92" s="167">
        <v>0</v>
      </c>
      <c r="H92" s="140"/>
      <c r="I92" s="167">
        <v>0</v>
      </c>
      <c r="J92" s="140"/>
      <c r="K92" s="167">
        <v>0</v>
      </c>
    </row>
    <row r="93" spans="1:11" ht="15" customHeight="1">
      <c r="A93" s="134" t="s">
        <v>125</v>
      </c>
      <c r="B93" s="135"/>
      <c r="C93" s="133"/>
      <c r="D93" s="7"/>
      <c r="E93" s="168">
        <v>0</v>
      </c>
      <c r="F93" s="140"/>
      <c r="G93" s="168">
        <v>-78</v>
      </c>
      <c r="H93" s="201"/>
      <c r="I93" s="168">
        <v>0</v>
      </c>
      <c r="J93" s="201"/>
      <c r="K93" s="168">
        <v>-78</v>
      </c>
    </row>
    <row r="94" spans="1:11" ht="15" customHeight="1">
      <c r="A94" s="12"/>
      <c r="B94" s="12"/>
      <c r="C94" s="5"/>
      <c r="D94" s="127"/>
      <c r="E94" s="24"/>
      <c r="F94" s="165"/>
      <c r="G94" s="24"/>
      <c r="H94" s="165"/>
      <c r="I94" s="24"/>
      <c r="J94" s="165"/>
      <c r="K94" s="24"/>
    </row>
    <row r="95" spans="1:11" ht="15" customHeight="1">
      <c r="A95" s="11" t="s">
        <v>263</v>
      </c>
      <c r="B95" s="12"/>
      <c r="C95" s="5"/>
      <c r="D95" s="127"/>
      <c r="E95" s="24"/>
      <c r="F95" s="165"/>
      <c r="G95" s="24"/>
      <c r="H95" s="165"/>
      <c r="I95" s="24"/>
      <c r="J95" s="165"/>
      <c r="K95" s="24"/>
    </row>
    <row r="96" spans="1:11" ht="15" customHeight="1">
      <c r="B96" s="11" t="s">
        <v>264</v>
      </c>
      <c r="D96" s="7"/>
      <c r="E96" s="170">
        <f>SUM(E87:E93)</f>
        <v>12721</v>
      </c>
      <c r="F96" s="140"/>
      <c r="G96" s="170">
        <f>SUM(G87:G93)</f>
        <v>36929</v>
      </c>
      <c r="H96" s="140"/>
      <c r="I96" s="170">
        <f>SUM(I87:I93)</f>
        <v>0</v>
      </c>
      <c r="J96" s="140"/>
      <c r="K96" s="170">
        <f>SUM(K87:K93)</f>
        <v>-78</v>
      </c>
    </row>
    <row r="97" spans="1:11" ht="15" customHeight="1">
      <c r="A97" s="11"/>
      <c r="B97" s="11"/>
      <c r="D97" s="7"/>
      <c r="E97" s="13"/>
      <c r="F97" s="140"/>
      <c r="G97" s="13"/>
      <c r="H97" s="140"/>
      <c r="I97" s="13"/>
      <c r="J97" s="140"/>
      <c r="K97" s="13"/>
    </row>
    <row r="98" spans="1:11" ht="15" customHeight="1">
      <c r="A98" s="4" t="s">
        <v>265</v>
      </c>
      <c r="B98" s="11"/>
      <c r="D98" s="7"/>
      <c r="E98" s="13"/>
      <c r="F98" s="140"/>
      <c r="G98" s="13"/>
      <c r="H98" s="140"/>
      <c r="I98" s="13"/>
      <c r="J98" s="140"/>
      <c r="K98" s="13"/>
    </row>
    <row r="99" spans="1:11" ht="15" customHeight="1">
      <c r="B99" s="4" t="s">
        <v>266</v>
      </c>
      <c r="D99" s="7"/>
      <c r="E99" s="13">
        <f>SUM(E56,E84,E96)</f>
        <v>-39635</v>
      </c>
      <c r="F99" s="140"/>
      <c r="G99" s="13">
        <f>SUM(G56,G84,G96)</f>
        <v>56358</v>
      </c>
      <c r="H99" s="140"/>
      <c r="I99" s="13">
        <f>SUM(I56,I84,I96)</f>
        <v>14474</v>
      </c>
      <c r="J99" s="140"/>
      <c r="K99" s="13">
        <f>SUM(K56,K84,K96)</f>
        <v>23351</v>
      </c>
    </row>
    <row r="100" spans="1:11" ht="15" customHeight="1">
      <c r="A100" s="11" t="s">
        <v>267</v>
      </c>
      <c r="B100" s="11"/>
      <c r="D100" s="7"/>
      <c r="E100" s="13"/>
      <c r="F100" s="140"/>
      <c r="G100" s="13"/>
      <c r="H100" s="140"/>
      <c r="I100" s="13"/>
      <c r="J100" s="140"/>
      <c r="K100" s="13"/>
    </row>
    <row r="101" spans="1:11" ht="15" customHeight="1">
      <c r="B101" s="11" t="s">
        <v>268</v>
      </c>
      <c r="D101" s="7"/>
      <c r="E101" s="168">
        <v>97765</v>
      </c>
      <c r="F101" s="140"/>
      <c r="G101" s="168">
        <v>42446</v>
      </c>
      <c r="H101" s="201"/>
      <c r="I101" s="168">
        <v>5222</v>
      </c>
      <c r="J101" s="201"/>
      <c r="K101" s="168">
        <v>842</v>
      </c>
    </row>
    <row r="102" spans="1:11" ht="15" customHeight="1">
      <c r="A102" s="12"/>
      <c r="B102" s="12"/>
      <c r="C102" s="5"/>
      <c r="D102" s="127"/>
      <c r="E102" s="24"/>
      <c r="F102" s="165"/>
      <c r="G102" s="24"/>
      <c r="H102" s="165"/>
      <c r="I102" s="24"/>
      <c r="J102" s="165"/>
      <c r="K102" s="24"/>
    </row>
    <row r="103" spans="1:11" ht="15" customHeight="1">
      <c r="A103" s="4" t="s">
        <v>269</v>
      </c>
      <c r="B103" s="12"/>
      <c r="C103" s="5"/>
      <c r="D103" s="127"/>
      <c r="E103" s="24"/>
      <c r="F103" s="165"/>
      <c r="G103" s="24"/>
      <c r="H103" s="165"/>
      <c r="I103" s="24"/>
      <c r="J103" s="165"/>
      <c r="K103" s="24"/>
    </row>
    <row r="104" spans="1:11" ht="15" customHeight="1" thickBot="1">
      <c r="B104" s="4" t="s">
        <v>268</v>
      </c>
      <c r="D104" s="7"/>
      <c r="E104" s="182">
        <f>SUM(E99:E101)</f>
        <v>58130</v>
      </c>
      <c r="F104" s="140"/>
      <c r="G104" s="182">
        <f>SUM(G99:G101)</f>
        <v>98804</v>
      </c>
      <c r="H104" s="140"/>
      <c r="I104" s="182">
        <f>SUM(I99:I101)</f>
        <v>19696</v>
      </c>
      <c r="J104" s="140"/>
      <c r="K104" s="182">
        <f>SUM(K99:K101)</f>
        <v>24193</v>
      </c>
    </row>
    <row r="105" spans="1:11" ht="15" customHeight="1" thickTop="1">
      <c r="A105" s="4"/>
      <c r="B105" s="11"/>
      <c r="D105" s="7"/>
      <c r="E105" s="13"/>
      <c r="F105" s="140"/>
      <c r="G105" s="13"/>
      <c r="H105" s="140"/>
      <c r="I105" s="13"/>
      <c r="J105" s="140"/>
      <c r="K105" s="13"/>
    </row>
    <row r="106" spans="1:11" ht="15" customHeight="1">
      <c r="A106" s="126" t="s">
        <v>11</v>
      </c>
      <c r="B106" s="12"/>
      <c r="C106" s="5"/>
      <c r="D106" s="127"/>
      <c r="E106" s="24"/>
      <c r="F106" s="24"/>
      <c r="G106" s="24"/>
      <c r="H106" s="24"/>
      <c r="I106" s="24"/>
      <c r="J106" s="24"/>
      <c r="K106" s="24"/>
    </row>
    <row r="107" spans="1:11" ht="15" customHeight="1">
      <c r="A107" s="126"/>
      <c r="B107" s="12"/>
      <c r="C107" s="5"/>
      <c r="D107" s="127"/>
      <c r="E107" s="24"/>
      <c r="F107" s="24"/>
      <c r="G107" s="24"/>
      <c r="H107" s="24"/>
      <c r="I107" s="24"/>
      <c r="J107" s="24"/>
      <c r="K107" s="24"/>
    </row>
    <row r="108" spans="1:11" ht="15" customHeight="1">
      <c r="A108" s="12" t="s">
        <v>232</v>
      </c>
      <c r="B108" s="12"/>
      <c r="C108" s="5"/>
      <c r="D108" s="5"/>
      <c r="E108" s="138"/>
      <c r="F108" s="138"/>
      <c r="G108" s="138"/>
      <c r="H108" s="24"/>
      <c r="I108" s="24"/>
      <c r="J108" s="24"/>
      <c r="K108" s="24"/>
    </row>
    <row r="109" spans="1:11" ht="15" customHeight="1">
      <c r="A109" s="12"/>
      <c r="B109" s="12"/>
      <c r="C109" s="5"/>
      <c r="D109" s="127"/>
      <c r="E109" s="24"/>
      <c r="F109" s="24"/>
      <c r="G109" s="24"/>
      <c r="H109" s="24"/>
      <c r="I109" s="24"/>
      <c r="J109" s="24"/>
      <c r="K109" s="24"/>
    </row>
    <row r="110" spans="1:11" ht="15" customHeight="1">
      <c r="A110" s="12" t="s">
        <v>223</v>
      </c>
      <c r="C110" s="5"/>
      <c r="D110" s="127"/>
      <c r="E110" s="167">
        <v>54</v>
      </c>
      <c r="F110" s="146"/>
      <c r="G110" s="42">
        <v>0</v>
      </c>
      <c r="H110" s="200"/>
      <c r="I110" s="167">
        <v>0</v>
      </c>
      <c r="J110" s="201"/>
      <c r="K110" s="200">
        <v>0</v>
      </c>
    </row>
    <row r="111" spans="1:11" ht="15" customHeight="1">
      <c r="A111" s="12" t="s">
        <v>112</v>
      </c>
      <c r="C111" s="5"/>
      <c r="D111" s="127"/>
      <c r="E111" s="167">
        <v>0</v>
      </c>
      <c r="F111" s="146"/>
      <c r="G111" s="42">
        <v>535</v>
      </c>
      <c r="H111" s="200"/>
      <c r="I111" s="167">
        <v>0</v>
      </c>
      <c r="J111" s="201"/>
      <c r="K111" s="200">
        <v>0</v>
      </c>
    </row>
    <row r="112" spans="1:11" ht="15.95" customHeight="1">
      <c r="A112" s="12"/>
      <c r="C112" s="5"/>
      <c r="D112" s="127"/>
      <c r="E112" s="167"/>
      <c r="F112" s="146"/>
      <c r="H112" s="200"/>
      <c r="I112" s="167"/>
      <c r="J112" s="201"/>
      <c r="K112" s="200"/>
    </row>
    <row r="113" spans="1:11" ht="11.25" customHeight="1">
      <c r="A113" s="12"/>
      <c r="C113" s="5"/>
      <c r="D113" s="127"/>
      <c r="E113" s="167"/>
      <c r="F113" s="146"/>
      <c r="H113" s="200"/>
      <c r="I113" s="167"/>
      <c r="J113" s="201"/>
      <c r="K113" s="200"/>
    </row>
    <row r="114" spans="1:11" ht="20.100000000000001" customHeight="1">
      <c r="A114" s="314" t="str">
        <f>+'10'!A36</f>
        <v>The accompanying notes form part of these interim consolidated and separate financial information.</v>
      </c>
      <c r="B114" s="314"/>
      <c r="C114" s="314"/>
      <c r="D114" s="314"/>
      <c r="E114" s="314"/>
      <c r="F114" s="314"/>
      <c r="G114" s="314"/>
      <c r="H114" s="314"/>
      <c r="I114" s="314"/>
      <c r="J114" s="314"/>
      <c r="K114" s="314"/>
    </row>
  </sheetData>
  <mergeCells count="12">
    <mergeCell ref="I8:K8"/>
    <mergeCell ref="I66:K66"/>
    <mergeCell ref="A114:K114"/>
    <mergeCell ref="E6:K6"/>
    <mergeCell ref="E7:G7"/>
    <mergeCell ref="I7:K7"/>
    <mergeCell ref="A58:K58"/>
    <mergeCell ref="E64:K64"/>
    <mergeCell ref="E65:G65"/>
    <mergeCell ref="I65:K65"/>
    <mergeCell ref="E66:G66"/>
    <mergeCell ref="E8:G8"/>
  </mergeCells>
  <pageMargins left="0.8" right="0.5" top="0.5" bottom="0.6" header="0.49" footer="0.4"/>
  <pageSetup paperSize="9" scale="97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8" max="16383" man="1"/>
  </rowBreaks>
  <ignoredErrors>
    <ignoredError sqref="F68 H68 J68 J10 H10 F10 E10 G10 I10 K1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2-4</vt:lpstr>
      <vt:lpstr>5 (3M)</vt:lpstr>
      <vt:lpstr>6 (3M)</vt:lpstr>
      <vt:lpstr>7 (9M)</vt:lpstr>
      <vt:lpstr>8 (9M)</vt:lpstr>
      <vt:lpstr>9</vt:lpstr>
      <vt:lpstr>10</vt:lpstr>
      <vt:lpstr>11-12</vt:lpstr>
      <vt:lpstr>'10'!Print_Area</vt:lpstr>
      <vt:lpstr>'11-12'!Print_Area</vt:lpstr>
      <vt:lpstr>'2-4'!Print_Area</vt:lpstr>
      <vt:lpstr>'5 (3M)'!Print_Area</vt:lpstr>
      <vt:lpstr>'6 (3M)'!Print_Area</vt:lpstr>
      <vt:lpstr>'7 (9M)'!Print_Area</vt:lpstr>
      <vt:lpstr>'8 (9M)'!Print_Area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Benjamas Poonyavedsoonton</cp:lastModifiedBy>
  <cp:lastPrinted>2020-11-06T03:21:04Z</cp:lastPrinted>
  <dcterms:created xsi:type="dcterms:W3CDTF">2001-04-26T00:45:21Z</dcterms:created>
  <dcterms:modified xsi:type="dcterms:W3CDTF">2020-11-06T03:27:05Z</dcterms:modified>
</cp:coreProperties>
</file>